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udit Clients\m\M.C.S. Steel Public Company Limited\Quarter1_20\Draft Q120\Final\SEC File\"/>
    </mc:Choice>
  </mc:AlternateContent>
  <xr:revisionPtr revIDLastSave="0" documentId="13_ncr:1_{B936B3B3-65E8-4529-85B2-FF986A4A6228}" xr6:coauthVersionLast="44" xr6:coauthVersionMax="44" xr10:uidLastSave="{00000000-0000-0000-0000-000000000000}"/>
  <bookViews>
    <workbookView xWindow="28680" yWindow="-120" windowWidth="21840" windowHeight="13140" tabRatio="717" activeTab="4" xr2:uid="{00000000-000D-0000-FFFF-FFFF00000000}"/>
  </bookViews>
  <sheets>
    <sheet name="BS 3-5" sheetId="1" r:id="rId1"/>
    <sheet name="PL 6" sheetId="9" r:id="rId2"/>
    <sheet name="SH 7" sheetId="5" r:id="rId3"/>
    <sheet name="SH 8" sheetId="15" r:id="rId4"/>
    <sheet name="CF 9-10" sheetId="6" r:id="rId5"/>
  </sheets>
  <definedNames>
    <definedName name="_Hlk120336604" localSheetId="4">'CF 9-10'!#REF!</definedName>
    <definedName name="_xlnm.Print_Area" localSheetId="0">'BS 3-5'!$A$1:$I$86</definedName>
    <definedName name="_xlnm.Print_Area" localSheetId="4">'CF 9-10'!$A$1:$H$72</definedName>
    <definedName name="_xlnm.Print_Area" localSheetId="1">'PL 6'!$A$1:$I$47</definedName>
    <definedName name="_xlnm.Print_Area" localSheetId="2">'SH 7'!$A$1:$AA$50</definedName>
    <definedName name="_xlnm.Print_Area" localSheetId="3">'SH 8'!$A$1:$U$31</definedName>
    <definedName name="Z_A3B3E038_AAE0_4F24_B01A_BCF5B017EAC3_.wvu.PrintArea" localSheetId="0" hidden="1">'BS 3-5'!$A$1:$I$86</definedName>
    <definedName name="Z_A3B3E038_AAE0_4F24_B01A_BCF5B017EAC3_.wvu.PrintArea" localSheetId="4" hidden="1">'CF 9-10'!$A$1:$H$70</definedName>
    <definedName name="Z_A3B3E038_AAE0_4F24_B01A_BCF5B017EAC3_.wvu.PrintArea" localSheetId="1" hidden="1">'PL 6'!$A$1:$I$47</definedName>
    <definedName name="Z_A3B3E038_AAE0_4F24_B01A_BCF5B017EAC3_.wvu.PrintArea" localSheetId="2" hidden="1">'SH 7'!$A$1:$AA$50</definedName>
    <definedName name="Z_A3B3E038_AAE0_4F24_B01A_BCF5B017EAC3_.wvu.PrintArea" localSheetId="3" hidden="1">'SH 8'!$A$1:$U$31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" i="15" l="1"/>
  <c r="U22" i="15" l="1"/>
  <c r="Q27" i="15"/>
  <c r="S27" i="15" s="1"/>
  <c r="U11" i="15"/>
  <c r="U27" i="15" l="1"/>
  <c r="S23" i="15"/>
  <c r="Q23" i="15"/>
  <c r="O23" i="15"/>
  <c r="M23" i="15"/>
  <c r="D18" i="15"/>
  <c r="F18" i="15"/>
  <c r="H18" i="15"/>
  <c r="J18" i="15"/>
  <c r="L18" i="15"/>
  <c r="N18" i="15"/>
  <c r="P18" i="15"/>
  <c r="R18" i="15"/>
  <c r="T18" i="15"/>
  <c r="U15" i="15"/>
  <c r="U14" i="15"/>
  <c r="M26" i="15"/>
  <c r="U26" i="15" s="1"/>
  <c r="U28" i="15" l="1"/>
  <c r="S28" i="15" l="1"/>
  <c r="S30" i="15" s="1"/>
  <c r="Q28" i="15"/>
  <c r="K28" i="15"/>
  <c r="S16" i="15"/>
  <c r="S18" i="15" s="1"/>
  <c r="K16" i="15"/>
  <c r="K18" i="15" s="1"/>
  <c r="K21" i="15" s="1"/>
  <c r="K23" i="15" s="1"/>
  <c r="A1" i="15"/>
  <c r="K30" i="15" l="1"/>
  <c r="Q16" i="15"/>
  <c r="Q30" i="15" l="1"/>
  <c r="Q18" i="15"/>
  <c r="O28" i="15" l="1"/>
  <c r="M28" i="15"/>
  <c r="M30" i="15" s="1"/>
  <c r="I28" i="15"/>
  <c r="G28" i="15"/>
  <c r="E28" i="15"/>
  <c r="C28" i="15"/>
  <c r="O16" i="15"/>
  <c r="O18" i="15" s="1"/>
  <c r="M16" i="15"/>
  <c r="M18" i="15" s="1"/>
  <c r="I16" i="15"/>
  <c r="I18" i="15" s="1"/>
  <c r="I21" i="15" s="1"/>
  <c r="I23" i="15" s="1"/>
  <c r="G16" i="15"/>
  <c r="G18" i="15" s="1"/>
  <c r="G21" i="15" s="1"/>
  <c r="G23" i="15" s="1"/>
  <c r="E16" i="15"/>
  <c r="E18" i="15" s="1"/>
  <c r="E21" i="15" s="1"/>
  <c r="E23" i="15" s="1"/>
  <c r="C16" i="15"/>
  <c r="C18" i="15" s="1"/>
  <c r="C21" i="15" s="1"/>
  <c r="E30" i="15" l="1"/>
  <c r="U21" i="15"/>
  <c r="C23" i="15"/>
  <c r="G30" i="15"/>
  <c r="I30" i="15"/>
  <c r="C30" i="15"/>
  <c r="O30" i="15"/>
  <c r="U16" i="15"/>
  <c r="U18" i="15" s="1"/>
  <c r="U23" i="15" l="1"/>
  <c r="U30" i="15" s="1"/>
</calcChain>
</file>

<file path=xl/sharedStrings.xml><?xml version="1.0" encoding="utf-8"?>
<sst xmlns="http://schemas.openxmlformats.org/spreadsheetml/2006/main" count="337" uniqueCount="216">
  <si>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</si>
  <si>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</si>
  <si>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</si>
  <si>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</si>
  <si>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</si>
  <si>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</si>
  <si>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</si>
  <si>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</si>
  <si>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</si>
  <si>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</si>
  <si>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</si>
  <si>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</si>
  <si>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</si>
  <si>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</si>
  <si>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</si>
  <si>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</si>
  <si>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</si>
  <si>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</si>
  <si>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</si>
  <si>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</si>
  <si>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</si>
  <si>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</si>
  <si>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</si>
  <si>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</si>
  <si>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</si>
  <si>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</si>
  <si>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งบการเงิน</t>
  </si>
  <si>
    <t>ยังไม่ได้</t>
  </si>
  <si>
    <t xml:space="preserve">ที่ดิน อาคารและอุปกรณ์ </t>
  </si>
  <si>
    <t>เงินลงทุนในบริษัทย่อย</t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</si>
  <si>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</si>
  <si>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</si>
  <si>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</si>
  <si>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</si>
  <si>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กำไร (ขาดทุน) สะสม</t>
  </si>
  <si>
    <t>จัดสรร</t>
  </si>
  <si>
    <t>งบแสดงฐานะการเงิน</t>
  </si>
  <si>
    <t>ส่วนได้เสียที่ไม่มีอำนาจควบคุม</t>
  </si>
  <si>
    <t>ควบคุม</t>
  </si>
  <si>
    <t>ส่วนได้เสีย</t>
  </si>
  <si>
    <t>รวม</t>
  </si>
  <si>
    <t>จากการ</t>
  </si>
  <si>
    <t>องค์ประกอบอื่นของส่วนของผู้ถือหุ้น</t>
  </si>
  <si>
    <t>ส่วนของผู้ถือหุ้น</t>
  </si>
  <si>
    <t>ค่าความนิยม</t>
  </si>
  <si>
    <t>ค่าใช้จ่าย</t>
  </si>
  <si>
    <t xml:space="preserve">    ทุนจดทะเบียน</t>
  </si>
  <si>
    <t xml:space="preserve">    ทุนที่ออกและชำระแล้ว</t>
  </si>
  <si>
    <t xml:space="preserve">    การเปลี่ยนแปลงในส่วนได้เสียในบริษัทย่อย </t>
  </si>
  <si>
    <t xml:space="preserve">       จัดสรรแล้ว</t>
  </si>
  <si>
    <t xml:space="preserve">          ทุนสำรองตามกฎหมาย</t>
  </si>
  <si>
    <t xml:space="preserve">    รวมการเปลี่ยนแปลงในส่วนได้เสียในบริษัทย่อย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</si>
  <si>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</si>
  <si>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</si>
  <si>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</si>
  <si>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</si>
  <si>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</si>
  <si>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</si>
  <si>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</si>
  <si>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</si>
  <si>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</si>
  <si>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(พันบาท)</t>
  </si>
  <si>
    <t>รวมส่วนของบริษัทใหญ่</t>
  </si>
  <si>
    <t>มูลค่าหุ้น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</si>
  <si>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</si>
  <si>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</si>
  <si>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กำไรขาดทุนเบ็ดเสร็จสำหรับงวด</t>
  </si>
  <si>
    <t>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</si>
  <si>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</si>
  <si>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</si>
  <si>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ต้นทุนในการจัดจำหน่าย</t>
  </si>
  <si>
    <t>ผลต่างของอัตราแลกเปลี่ยนจากการแปลงค่างบการเงิน</t>
  </si>
  <si>
    <t>รายการที่อาจถูกจัดประเภทใหม่ไว้ในกำไรหรือขาดทุนในภายหลัง</t>
  </si>
  <si>
    <t>ส่วนเกิน</t>
  </si>
  <si>
    <t>ตาม</t>
  </si>
  <si>
    <t>กฎหมาย</t>
  </si>
  <si>
    <t>แปลงค่า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</si>
  <si>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</si>
  <si>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</si>
  <si>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>ที่ไม่มี</t>
  </si>
  <si>
    <t>อำนาจ</t>
  </si>
  <si>
    <t>อื่นของ</t>
  </si>
  <si>
    <t>รวมองค์</t>
  </si>
  <si>
    <t>ประกอบ</t>
  </si>
  <si>
    <t>ดอกเบี้ยรับ</t>
  </si>
  <si>
    <t>กระแสเงินสดสุทธิได้มาจาก (ใช้ไปใน) กิจกรรมจัดหาเงิน</t>
  </si>
  <si>
    <t>เงินลงทุนในบริษัทร่วม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</si>
  <si>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</si>
  <si>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บริษัทใหญ่</t>
  </si>
  <si>
    <t xml:space="preserve">ยอดคงเหลือ ณ วันที่ 31 ธันวาคม 2562 ตามที่รายงานในงวดก่อน </t>
  </si>
  <si>
    <t>รายได้อื่น</t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</si>
  <si>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</si>
  <si>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ผลต่าง</t>
  </si>
  <si>
    <t>ของอัตรา</t>
  </si>
  <si>
    <t>แลกเปลี่ยน</t>
  </si>
  <si>
    <t>ของ</t>
  </si>
  <si>
    <t>ผลกระทบของอัตราแลกเปลี่ยนที่มีต่อเงินสดและรายการเทียบเท่าเงินสด</t>
  </si>
  <si>
    <t>งบการเงินรวม</t>
  </si>
  <si>
    <t xml:space="preserve">งบการเงินเฉพาะกิจการ </t>
  </si>
  <si>
    <t>31 มีนาคม</t>
  </si>
  <si>
    <t>งบการเงินเฉพาะกิจการ</t>
  </si>
  <si>
    <t>กำไรสะสม</t>
  </si>
  <si>
    <t xml:space="preserve">       ยังไม่ได้จัดสรร</t>
  </si>
  <si>
    <t>งบกำไรขาดทุนเบ็ดเสร็จ (ไม่ได้ตรวจสอบ)</t>
  </si>
  <si>
    <t>กำไรก่อนภาษีเงินได้</t>
  </si>
  <si>
    <t>กำไรสำหรับงวด</t>
  </si>
  <si>
    <t>กำไรขาดทุนเบ็ดเสร็จอื่น</t>
  </si>
  <si>
    <t>กำไรเบ็ดเสร็จรวมสำหรับงวด</t>
  </si>
  <si>
    <t>ยอดคงเหลือ ณ วันที่ 31 มีนาคม 2562</t>
  </si>
  <si>
    <t>ยอดคงเหลือ ณ วันที่ 31 มีนาคม 2563</t>
  </si>
  <si>
    <t>สำหรับงวดสามเดือนสิ้นสุดวันที่ 31 มีนาคม 2562</t>
  </si>
  <si>
    <t>สำหรับงวดสามเดือนสิ้นสุดวันที่ 31 มีนาคม 2563</t>
  </si>
  <si>
    <t xml:space="preserve">    เงินปันผลให้ผู้ถือหุ้นที่ไม่มีอำนาจควบคุมของบริษัทย่อย</t>
  </si>
  <si>
    <t xml:space="preserve">    การเสียไปซึ่งส่วนได้เสียที่ไม่มีอำนาจควบคุม</t>
  </si>
  <si>
    <t xml:space="preserve">       จากการลงทุนในบริษัทย่อยเพิ่มขึ้น</t>
  </si>
  <si>
    <t xml:space="preserve">       จากการเพิ่มทุนของบริษัทย่อย </t>
  </si>
  <si>
    <t>รวมกำไรเบ็ดเสร็จสำหรับงวด</t>
  </si>
  <si>
    <t>ทุนสำรอง</t>
  </si>
  <si>
    <t>องค์ประกอบอื่น</t>
  </si>
  <si>
    <t>ของส่วนของผู้ถือหุ้น</t>
  </si>
  <si>
    <t>ยอดคงเหลือ ณ วันที่ 1 มกราคม 2563 ตามที่รายงานในงวดก่อน</t>
  </si>
  <si>
    <t>เงินสดและรายการเทียบเท่าเงินสด ณ 31 มีนาคม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</si>
  <si>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</si>
  <si>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</si>
  <si>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</t>
  </si>
  <si>
    <t>เงินสดชำระคืนเงินกู้ยืมระยะยาวจากสถาบันการเงิน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</si>
  <si>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</si>
  <si>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r>
      <t>กำไรสำหรับงวด</t>
    </r>
    <r>
      <rPr>
        <b/>
        <sz val="15"/>
        <rFont val="Angsana New"/>
        <family val="1"/>
        <charset val="222"/>
      </rPr>
      <t xml:space="preserve"> </t>
    </r>
  </si>
  <si>
    <t>เงินสดชำระคืนเงินกู้ยืมระยะสั้นจากกิจการที่เกี่ยวข้องกัน</t>
  </si>
  <si>
    <t xml:space="preserve">   ก่อนผลกระทบของอัตราแลกเปลี่ยน</t>
  </si>
  <si>
    <t xml:space="preserve">   ชำระภายในหนึ่งปี </t>
  </si>
  <si>
    <t>ส่วนของหนี้สินตามสัญญาเช่าที่ถึงกำหนด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</si>
  <si>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</si>
  <si>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 xml:space="preserve">   ไว้ในกำไรหรือขาดทุนในภายหลัง</t>
  </si>
  <si>
    <t>บริษัท เอ็ม.ซี.เอส. สตีล จำกัด (มหาชน) และบริษัทย่อย</t>
  </si>
  <si>
    <t>สินทรัพย์ไม่มีตัวตน</t>
  </si>
  <si>
    <t>เงินกู้ยืมระยะสั้นจากสถาบันการเงิน</t>
  </si>
  <si>
    <t>หนี้สินตามสัญญาเช่า</t>
  </si>
  <si>
    <t xml:space="preserve">    (หุ้นสามัญ 500,000,000 หุ้น มูลค่าหุ้นละ 1 บาท)</t>
  </si>
  <si>
    <t xml:space="preserve">          สำรองหุ้นทุนซื้อคืน</t>
  </si>
  <si>
    <t>หุ้นทุนซื้อคืน</t>
  </si>
  <si>
    <t>ผลกำไรจากการวัดมูลค่าใหม่ของผลประโยชน์พนักงานที่กำหนดไว้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</si>
  <si>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</si>
  <si>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ซื้อคืน</t>
  </si>
  <si>
    <t>สำรอง</t>
  </si>
  <si>
    <t>หุ้นทุน</t>
  </si>
  <si>
    <t>ผลต่างของอัตรา</t>
  </si>
  <si>
    <t>แลกเปลี่ยนจากการ</t>
  </si>
  <si>
    <t>แปลงค่างบการเงิน</t>
  </si>
  <si>
    <t>รวมองค์ประกอบ</t>
  </si>
  <si>
    <t>อื่นของส่วน</t>
  </si>
  <si>
    <t>ของผู้ถือหุ้น</t>
  </si>
  <si>
    <t>หนี้สินจากคดีความ</t>
  </si>
  <si>
    <t>ขาดทุนจากการปรับมูลค่าสินค้า</t>
  </si>
  <si>
    <t>รายการที่ไม่ใช่เงินสด</t>
  </si>
  <si>
    <t>4, 5</t>
  </si>
  <si>
    <t xml:space="preserve">ผลกระทบจากการเปลี่ยนแปลงนโยบายการบัญชี </t>
  </si>
  <si>
    <t>ยอดคงเหลือ ณ วันที่ 31 ธันวาคม 2562 ปรับปรุงใหม่</t>
  </si>
  <si>
    <t>ยอดคงเหลือ ณ วันที่ 1 มกราคม 2563 ปรับปรุงใหม่</t>
  </si>
  <si>
    <t>เงินให้กู้ยืมแก่กิจการที่เกี่ยวข้องกัน</t>
  </si>
  <si>
    <t>สินทรัพย์สิทธิการใช้</t>
  </si>
  <si>
    <t>เงินกู้ยืมระยะสั้นจากกิจการที่เกี่ยวข้องกัน</t>
  </si>
  <si>
    <t>รายได้จากการขายและการให้บริการ</t>
  </si>
  <si>
    <t>ต้นทุนขายและการให้บริการ</t>
  </si>
  <si>
    <t>ลูกหนี้การค้าและลูกหนี้อื่น</t>
  </si>
  <si>
    <t>เจ้าหนี้การค้าและเจ้าหนี้อื่น</t>
  </si>
  <si>
    <t>เปลี่ยนแปลง</t>
  </si>
  <si>
    <t>สัดส่วน</t>
  </si>
  <si>
    <t>การถือหุ้น</t>
  </si>
  <si>
    <t>บริษัทย่อย</t>
  </si>
  <si>
    <t xml:space="preserve">ยอดคงเหลือ ณ วันที่ 1 มกราคม 2562 </t>
  </si>
  <si>
    <t xml:space="preserve">     กำไร</t>
  </si>
  <si>
    <t xml:space="preserve">     กำไร (ขาดทุน) เบ็ดเสร็จอื่น</t>
  </si>
  <si>
    <t>รวมกำไร (ขาดทุน) เบ็ดเสร็จสำหรับงวด</t>
  </si>
  <si>
    <t xml:space="preserve">     กำไรเบ็ดเสร็จอื่น</t>
  </si>
  <si>
    <t>ประมาณการหนี้สินไม่หมุนเวียนสำหรับผลประโยชน์พนักงาน</t>
  </si>
  <si>
    <t>ค่าใช้จ่าย (รายได้) ภาษีเงินได้</t>
  </si>
  <si>
    <t>รวมรายการที่อาจถูกจัดประเภทใหม่ไว้ในกำไรหรือขาดทุนในภายหลัง</t>
  </si>
  <si>
    <t>การแบ่งปันกำไร</t>
  </si>
  <si>
    <t>การแบ่งปันกำไรเบ็ดเสร็จรวม</t>
  </si>
  <si>
    <t>(กำไร) ขาดทุนจากอัตราแลกเปลี่ยนที่ยังไม่เกิดขึ้น</t>
  </si>
  <si>
    <t>กลับรายการประมาณการหนี้สินจากคดีความ</t>
  </si>
  <si>
    <t xml:space="preserve">กระแสเงินสดสุทธิใช้ไปในการดำเนินงาน </t>
  </si>
  <si>
    <t xml:space="preserve">กระแสเงินสดสุทธิใช้ไปในกิจกรรมดำเนินงาน </t>
  </si>
  <si>
    <t>ภาษีเงินได้จ่ายออก</t>
  </si>
  <si>
    <t>กระแสเงินสดสุทธิใช้ไปในกิจกรรมลงทุน</t>
  </si>
  <si>
    <t>เงินสดและรายการเทียบเท่าเงินสดลดลงสุทธิ</t>
  </si>
  <si>
    <t>เงินสดจ่ายเพื่อซื้อเงินลงทุนชั่วคราว</t>
  </si>
  <si>
    <t>เงินให้กู้ยืมระยะยาวแก่กิจการที่เกี่ยวข้องกัน</t>
  </si>
  <si>
    <t>เงินให้กู้ยืมระยะยาวแก่พนักงาน</t>
  </si>
  <si>
    <t>ค่าเช่าที่ดินจ่ายล่วงหน้า</t>
  </si>
  <si>
    <t>ต้นทุนของสัญญา</t>
  </si>
  <si>
    <t>กำไรจากอัตราแลกเปลี่ยนสุทธิ</t>
  </si>
  <si>
    <t>ขาดทุนจากอัตราแลกเปลี่ยนสุทธิ</t>
  </si>
  <si>
    <t>เงินให้กู้ยืมระยะยาวแก่พนักงานที่ถึงกำหนดชำระ
     ภายในหนึ่งปี</t>
  </si>
  <si>
    <t>ภาษีเงินได้ค้างจ่าย</t>
  </si>
  <si>
    <t>ประมาณการหนี้สินจากการรับประกันสินค้า</t>
  </si>
  <si>
    <t>ส่วนต่ำมูลค่าหุ้นทุนซื้อคืน</t>
  </si>
  <si>
    <t>ผลต่างจากการเปลี่ยนแปลงสัดส่วนการถือหุ้นบริษัทย่อย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</si>
  <si>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</si>
  <si>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</si>
  <si>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>ส่วนต่ำมูลค่า</t>
  </si>
  <si>
    <t>ผลต่างจากการ</t>
  </si>
  <si>
    <t>ประมาณการหนี้สินสำหรับผลประโยชน์พนักงาน</t>
  </si>
  <si>
    <t>(กลับรายการ) ประมาณการหนี้สินจากการรับประกันสินค้า</t>
  </si>
  <si>
    <t>ขาดทุน (กำไร) จากการจำหน่ายอุปกรณ์</t>
  </si>
  <si>
    <t>ปรับรายการที่กระทบกำไรเป็นเงินสดรับ (จ่าย)</t>
  </si>
  <si>
    <t>จ่ายประมาณการหนี้สินสำหรับผลประโยชน์พนักงาน</t>
  </si>
  <si>
    <t>รับดอกเบี้ย</t>
  </si>
  <si>
    <t>เงินสดจ่ายเงินกู้ยืมระยะสั้นจากสถาบันการเงิน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</si>
  <si>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</si>
  <si>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เงินสดชำระคืนหนี้สินตามสัญญาเช่า</t>
  </si>
  <si>
    <t>จ่ายดอกเบี้ย</t>
  </si>
  <si>
    <t>ซื้อสินทรัพย์ถาวรตามสัญญาเช่าการเงิน</t>
  </si>
  <si>
    <t>เงินให้กู้ยืมแก่พนักงาน (เพิ่มขึ้น) ลดลง</t>
  </si>
  <si>
    <t>ส่วนเกินมูลค่าหุ้น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</si>
</sst>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#,##0;\(#,##0\)"/>
  </numFmts>
  <fonts count="24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name val="Angsana New"/>
      <family val="1"/>
    </font>
    <font>
      <b/>
      <i/>
      <sz val="14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i/>
      <sz val="12"/>
      <color indexed="10"/>
      <name val="Angsana New"/>
      <family val="1"/>
    </font>
    <font>
      <i/>
      <sz val="12"/>
      <name val="Angsana New"/>
      <family val="1"/>
    </font>
    <font>
      <b/>
      <sz val="12"/>
      <name val="Angsana New"/>
      <family val="1"/>
    </font>
    <font>
      <b/>
      <sz val="15"/>
      <name val="Angsana New"/>
      <family val="1"/>
      <charset val="222"/>
    </font>
    <font>
      <sz val="14"/>
      <color indexed="10"/>
      <name val="Angsana New"/>
      <family val="1"/>
    </font>
    <font>
      <sz val="14"/>
      <name val="Arial"/>
      <family val="2"/>
    </font>
    <font>
      <b/>
      <i/>
      <sz val="14"/>
      <color indexed="10"/>
      <name val="Angsana New"/>
      <family val="1"/>
    </font>
    <font>
      <i/>
      <sz val="14"/>
      <name val="Times New Roman"/>
      <family val="1"/>
    </font>
    <font>
      <sz val="14"/>
      <name val="CordiaUPC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3" fillId="0" borderId="0"/>
  </cellStyleXfs>
  <cellXfs count="199">
    <xf numFmtId="0" fontId="0" fillId="0" borderId="0" xfId="0"/>
    <xf numFmtId="0" fontId="3" fillId="0" borderId="0" xfId="0" applyFont="1" applyFill="1" applyAlignment="1"/>
    <xf numFmtId="37" fontId="4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right"/>
    </xf>
    <xf numFmtId="0" fontId="11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0" xfId="0" applyFont="1" applyFill="1" applyAlignment="1"/>
    <xf numFmtId="37" fontId="4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/>
    <xf numFmtId="37" fontId="3" fillId="0" borderId="0" xfId="0" applyNumberFormat="1" applyFont="1" applyFill="1" applyAlignment="1"/>
    <xf numFmtId="0" fontId="5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37" fontId="8" fillId="0" borderId="0" xfId="0" applyNumberFormat="1" applyFont="1" applyFill="1" applyAlignment="1">
      <alignment horizontal="right"/>
    </xf>
    <xf numFmtId="43" fontId="9" fillId="0" borderId="0" xfId="1" applyFont="1" applyFill="1" applyBorder="1" applyAlignment="1">
      <alignment horizontal="right"/>
    </xf>
    <xf numFmtId="37" fontId="9" fillId="0" borderId="0" xfId="0" applyNumberFormat="1" applyFont="1" applyFill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43" fontId="9" fillId="0" borderId="4" xfId="1" applyFont="1" applyFill="1" applyBorder="1" applyAlignment="1">
      <alignment horizontal="right"/>
    </xf>
    <xf numFmtId="0" fontId="8" fillId="0" borderId="0" xfId="0" applyFont="1" applyFill="1" applyAlignment="1"/>
    <xf numFmtId="37" fontId="8" fillId="0" borderId="0" xfId="0" applyNumberFormat="1" applyFont="1" applyFill="1" applyBorder="1" applyAlignment="1">
      <alignment horizontal="right"/>
    </xf>
    <xf numFmtId="43" fontId="9" fillId="0" borderId="0" xfId="1" applyFont="1" applyFill="1" applyAlignment="1">
      <alignment horizontal="right"/>
    </xf>
    <xf numFmtId="0" fontId="12" fillId="0" borderId="0" xfId="0" applyFont="1" applyFill="1" applyAlignment="1">
      <alignment horizontal="center"/>
    </xf>
    <xf numFmtId="164" fontId="9" fillId="0" borderId="0" xfId="1" applyNumberFormat="1" applyFont="1" applyFill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43" fontId="8" fillId="0" borderId="2" xfId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37" fontId="0" fillId="0" borderId="4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0" fillId="0" borderId="0" xfId="0" applyFill="1" applyAlignment="1"/>
    <xf numFmtId="37" fontId="0" fillId="0" borderId="0" xfId="0" applyNumberFormat="1" applyFont="1" applyFill="1" applyBorder="1" applyAlignment="1"/>
    <xf numFmtId="164" fontId="8" fillId="0" borderId="2" xfId="1" applyNumberFormat="1" applyFont="1" applyFill="1" applyBorder="1" applyAlignment="1">
      <alignment horizontal="right"/>
    </xf>
    <xf numFmtId="0" fontId="9" fillId="0" borderId="0" xfId="0" applyFont="1" applyFill="1"/>
    <xf numFmtId="2" fontId="9" fillId="0" borderId="0" xfId="0" applyNumberFormat="1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0" fontId="12" fillId="0" borderId="0" xfId="0" applyFont="1" applyFill="1" applyAlignment="1">
      <alignment horizontal="left"/>
    </xf>
    <xf numFmtId="0" fontId="12" fillId="0" borderId="0" xfId="0" applyFont="1" applyFill="1"/>
    <xf numFmtId="0" fontId="12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8" fillId="0" borderId="0" xfId="0" applyFont="1" applyFill="1" applyAlignment="1">
      <alignment horizontal="lef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0" fontId="10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5" fillId="0" borderId="0" xfId="0" applyFont="1" applyFill="1" applyAlignment="1"/>
    <xf numFmtId="164" fontId="0" fillId="0" borderId="0" xfId="1" applyNumberFormat="1" applyFont="1" applyFill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164" fontId="8" fillId="0" borderId="0" xfId="0" applyNumberFormat="1" applyFont="1" applyFill="1" applyBorder="1" applyAlignment="1">
      <alignment horizontal="right"/>
    </xf>
    <xf numFmtId="37" fontId="9" fillId="0" borderId="4" xfId="0" applyNumberFormat="1" applyFont="1" applyFill="1" applyBorder="1" applyAlignment="1">
      <alignment horizontal="right"/>
    </xf>
    <xf numFmtId="0" fontId="17" fillId="0" borderId="0" xfId="0" applyFont="1" applyFill="1" applyBorder="1" applyAlignment="1">
      <alignment horizontal="right"/>
    </xf>
    <xf numFmtId="0" fontId="17" fillId="0" borderId="0" xfId="0" applyFont="1" applyFill="1" applyAlignment="1">
      <alignment horizontal="right"/>
    </xf>
    <xf numFmtId="0" fontId="16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7" fillId="0" borderId="0" xfId="0" applyFont="1" applyFill="1" applyBorder="1" applyAlignment="1"/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164" fontId="9" fillId="0" borderId="4" xfId="1" applyNumberFormat="1" applyFont="1" applyFill="1" applyBorder="1" applyAlignment="1">
      <alignment horizontal="right"/>
    </xf>
    <xf numFmtId="164" fontId="9" fillId="0" borderId="0" xfId="1" applyNumberFormat="1" applyFont="1" applyAlignment="1">
      <alignment horizontal="right"/>
    </xf>
    <xf numFmtId="164" fontId="9" fillId="0" borderId="4" xfId="1" applyNumberFormat="1" applyFont="1" applyBorder="1" applyAlignment="1">
      <alignment horizontal="right"/>
    </xf>
    <xf numFmtId="43" fontId="9" fillId="0" borderId="0" xfId="1" applyFont="1" applyAlignment="1">
      <alignment horizontal="right"/>
    </xf>
    <xf numFmtId="164" fontId="8" fillId="0" borderId="0" xfId="1" applyNumberFormat="1" applyFont="1" applyFill="1" applyAlignment="1">
      <alignment horizontal="right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164" fontId="0" fillId="0" borderId="0" xfId="0" applyNumberFormat="1" applyFont="1" applyFill="1" applyAlignment="1"/>
    <xf numFmtId="164" fontId="8" fillId="0" borderId="4" xfId="1" applyNumberFormat="1" applyFont="1" applyFill="1" applyBorder="1" applyAlignment="1">
      <alignment horizontal="right"/>
    </xf>
    <xf numFmtId="37" fontId="8" fillId="0" borderId="1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4" fontId="8" fillId="0" borderId="5" xfId="1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37" fontId="9" fillId="0" borderId="0" xfId="0" applyNumberFormat="1" applyFont="1" applyFill="1" applyAlignment="1"/>
    <xf numFmtId="0" fontId="9" fillId="0" borderId="0" xfId="0" applyFont="1" applyAlignment="1">
      <alignment horizontal="left"/>
    </xf>
    <xf numFmtId="0" fontId="9" fillId="0" borderId="0" xfId="0" applyFont="1" applyFill="1" applyBorder="1" applyAlignment="1">
      <alignment horizontal="left"/>
    </xf>
    <xf numFmtId="37" fontId="10" fillId="0" borderId="0" xfId="0" applyNumberFormat="1" applyFont="1" applyFill="1" applyAlignment="1">
      <alignment horizontal="center"/>
    </xf>
    <xf numFmtId="43" fontId="9" fillId="0" borderId="0" xfId="1" applyFont="1" applyFill="1" applyAlignment="1"/>
    <xf numFmtId="37" fontId="8" fillId="0" borderId="2" xfId="0" applyNumberFormat="1" applyFont="1" applyFill="1" applyBorder="1" applyAlignment="1"/>
    <xf numFmtId="37" fontId="8" fillId="0" borderId="0" xfId="0" applyNumberFormat="1" applyFont="1" applyFill="1" applyAlignment="1"/>
    <xf numFmtId="37" fontId="8" fillId="0" borderId="0" xfId="0" applyNumberFormat="1" applyFont="1" applyFill="1" applyBorder="1" applyAlignment="1"/>
    <xf numFmtId="37" fontId="8" fillId="0" borderId="1" xfId="0" applyNumberFormat="1" applyFont="1" applyFill="1" applyBorder="1" applyAlignment="1"/>
    <xf numFmtId="37" fontId="8" fillId="0" borderId="4" xfId="0" applyNumberFormat="1" applyFont="1" applyFill="1" applyBorder="1" applyAlignment="1"/>
    <xf numFmtId="0" fontId="10" fillId="0" borderId="0" xfId="0" quotePrefix="1" applyFont="1" applyFill="1" applyAlignment="1">
      <alignment horizontal="center"/>
    </xf>
    <xf numFmtId="0" fontId="10" fillId="0" borderId="0" xfId="0" applyFont="1" applyFill="1" applyAlignment="1">
      <alignment horizontal="left" vertical="center"/>
    </xf>
    <xf numFmtId="37" fontId="9" fillId="0" borderId="1" xfId="0" applyNumberFormat="1" applyFont="1" applyFill="1" applyBorder="1" applyAlignment="1"/>
    <xf numFmtId="37" fontId="9" fillId="0" borderId="4" xfId="0" applyNumberFormat="1" applyFont="1" applyFill="1" applyBorder="1" applyAlignment="1"/>
    <xf numFmtId="0" fontId="19" fillId="0" borderId="0" xfId="0" applyFont="1" applyFill="1" applyAlignment="1">
      <alignment horizontal="left"/>
    </xf>
    <xf numFmtId="3" fontId="9" fillId="0" borderId="0" xfId="0" applyNumberFormat="1" applyFont="1" applyFill="1" applyAlignment="1"/>
    <xf numFmtId="0" fontId="22" fillId="0" borderId="0" xfId="0" applyFont="1" applyFill="1" applyAlignment="1">
      <alignment horizontal="center"/>
    </xf>
    <xf numFmtId="3" fontId="8" fillId="0" borderId="2" xfId="0" applyNumberFormat="1" applyFont="1" applyFill="1" applyBorder="1" applyAlignment="1"/>
    <xf numFmtId="3" fontId="8" fillId="0" borderId="0" xfId="0" applyNumberFormat="1" applyFont="1" applyFill="1" applyAlignment="1"/>
    <xf numFmtId="164" fontId="8" fillId="0" borderId="2" xfId="1" applyNumberFormat="1" applyFont="1" applyFill="1" applyBorder="1" applyAlignment="1"/>
    <xf numFmtId="164" fontId="8" fillId="0" borderId="0" xfId="1" applyNumberFormat="1" applyFont="1" applyFill="1" applyBorder="1" applyAlignment="1"/>
    <xf numFmtId="164" fontId="9" fillId="0" borderId="4" xfId="1" applyNumberFormat="1" applyFont="1" applyFill="1" applyBorder="1" applyAlignment="1"/>
    <xf numFmtId="3" fontId="8" fillId="0" borderId="0" xfId="0" applyNumberFormat="1" applyFont="1" applyFill="1" applyBorder="1" applyAlignment="1"/>
    <xf numFmtId="164" fontId="9" fillId="0" borderId="0" xfId="1" applyNumberFormat="1" applyFont="1" applyFill="1" applyAlignment="1"/>
    <xf numFmtId="0" fontId="9" fillId="0" borderId="4" xfId="0" applyFont="1" applyFill="1" applyBorder="1" applyAlignment="1"/>
    <xf numFmtId="3" fontId="8" fillId="0" borderId="0" xfId="0" applyNumberFormat="1" applyFont="1" applyFill="1" applyBorder="1" applyAlignment="1">
      <alignment wrapText="1"/>
    </xf>
    <xf numFmtId="0" fontId="8" fillId="0" borderId="0" xfId="0" applyFont="1" applyFill="1" applyBorder="1" applyAlignment="1">
      <alignment wrapText="1"/>
    </xf>
    <xf numFmtId="0" fontId="9" fillId="2" borderId="0" xfId="0" applyFont="1" applyFill="1" applyAlignment="1"/>
    <xf numFmtId="165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wrapText="1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43" fontId="8" fillId="0" borderId="0" xfId="1" applyFont="1" applyFill="1" applyBorder="1" applyAlignment="1">
      <alignment horizontal="right"/>
    </xf>
    <xf numFmtId="164" fontId="8" fillId="0" borderId="0" xfId="1" applyNumberFormat="1" applyFont="1" applyFill="1" applyAlignment="1"/>
    <xf numFmtId="164" fontId="9" fillId="0" borderId="0" xfId="1" applyNumberFormat="1" applyFont="1" applyFill="1" applyBorder="1" applyAlignment="1"/>
    <xf numFmtId="164" fontId="8" fillId="0" borderId="3" xfId="1" applyNumberFormat="1" applyFont="1" applyFill="1" applyBorder="1" applyAlignment="1">
      <alignment horizontal="right"/>
    </xf>
    <xf numFmtId="164" fontId="9" fillId="0" borderId="0" xfId="1" applyNumberFormat="1" applyFont="1" applyFill="1" applyBorder="1" applyAlignment="1">
      <alignment wrapText="1"/>
    </xf>
    <xf numFmtId="164" fontId="9" fillId="0" borderId="0" xfId="1" applyNumberFormat="1" applyFont="1" applyFill="1" applyAlignment="1">
      <alignment wrapText="1"/>
    </xf>
    <xf numFmtId="164" fontId="9" fillId="0" borderId="4" xfId="1" applyNumberFormat="1" applyFont="1" applyFill="1" applyBorder="1" applyAlignment="1">
      <alignment wrapText="1"/>
    </xf>
    <xf numFmtId="164" fontId="9" fillId="0" borderId="0" xfId="1" applyNumberFormat="1" applyFont="1" applyFill="1" applyAlignment="1">
      <alignment vertical="top" wrapText="1"/>
    </xf>
    <xf numFmtId="164" fontId="8" fillId="0" borderId="1" xfId="1" applyNumberFormat="1" applyFont="1" applyFill="1" applyBorder="1" applyAlignment="1">
      <alignment wrapText="1"/>
    </xf>
    <xf numFmtId="164" fontId="8" fillId="0" borderId="0" xfId="1" applyNumberFormat="1" applyFont="1" applyFill="1" applyAlignment="1">
      <alignment wrapText="1"/>
    </xf>
    <xf numFmtId="164" fontId="8" fillId="0" borderId="0" xfId="1" applyNumberFormat="1" applyFont="1" applyFill="1" applyBorder="1" applyAlignment="1">
      <alignment wrapText="1"/>
    </xf>
    <xf numFmtId="164" fontId="8" fillId="0" borderId="0" xfId="1" applyNumberFormat="1" applyFont="1" applyBorder="1" applyAlignment="1">
      <alignment wrapText="1"/>
    </xf>
    <xf numFmtId="164" fontId="9" fillId="0" borderId="0" xfId="1" applyNumberFormat="1" applyFont="1" applyAlignment="1">
      <alignment wrapText="1"/>
    </xf>
    <xf numFmtId="164" fontId="9" fillId="0" borderId="0" xfId="1" applyNumberFormat="1" applyFont="1" applyAlignment="1">
      <alignment vertical="top" wrapText="1"/>
    </xf>
    <xf numFmtId="164" fontId="8" fillId="0" borderId="0" xfId="1" applyNumberFormat="1" applyFont="1" applyAlignment="1">
      <alignment wrapText="1"/>
    </xf>
    <xf numFmtId="43" fontId="9" fillId="0" borderId="1" xfId="1" applyNumberFormat="1" applyFont="1" applyFill="1" applyBorder="1" applyAlignment="1"/>
    <xf numFmtId="43" fontId="9" fillId="0" borderId="0" xfId="1" applyNumberFormat="1" applyFont="1" applyFill="1" applyAlignment="1"/>
    <xf numFmtId="164" fontId="9" fillId="0" borderId="0" xfId="1" applyNumberFormat="1" applyFont="1" applyBorder="1" applyAlignment="1">
      <alignment horizontal="right"/>
    </xf>
    <xf numFmtId="0" fontId="9" fillId="0" borderId="5" xfId="0" applyFont="1" applyFill="1" applyBorder="1" applyAlignment="1">
      <alignment horizontal="center"/>
    </xf>
    <xf numFmtId="164" fontId="3" fillId="0" borderId="0" xfId="1" applyNumberFormat="1" applyFont="1" applyFill="1" applyAlignment="1"/>
    <xf numFmtId="164" fontId="0" fillId="0" borderId="0" xfId="1" applyNumberFormat="1" applyFont="1" applyFill="1" applyBorder="1" applyAlignment="1"/>
    <xf numFmtId="164" fontId="0" fillId="0" borderId="4" xfId="1" applyNumberFormat="1" applyFont="1" applyFill="1" applyBorder="1" applyAlignment="1"/>
    <xf numFmtId="164" fontId="4" fillId="0" borderId="2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/>
    <xf numFmtId="164" fontId="0" fillId="0" borderId="5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/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9" fillId="3" borderId="0" xfId="0" applyFont="1" applyFill="1" applyAlignment="1">
      <alignment horizontal="left"/>
    </xf>
    <xf numFmtId="0" fontId="10" fillId="3" borderId="0" xfId="0" applyFont="1" applyFill="1" applyAlignment="1">
      <alignment horizontal="center"/>
    </xf>
    <xf numFmtId="43" fontId="9" fillId="0" borderId="1" xfId="0" applyNumberFormat="1" applyFont="1" applyFill="1" applyBorder="1" applyAlignment="1"/>
    <xf numFmtId="0" fontId="8" fillId="0" borderId="0" xfId="0" applyFont="1" applyAlignment="1">
      <alignment horizontal="left"/>
    </xf>
    <xf numFmtId="43" fontId="9" fillId="3" borderId="0" xfId="1" applyFont="1" applyFill="1" applyAlignment="1">
      <alignment horizontal="right"/>
    </xf>
    <xf numFmtId="37" fontId="8" fillId="3" borderId="0" xfId="0" applyNumberFormat="1" applyFont="1" applyFill="1" applyBorder="1" applyAlignment="1">
      <alignment horizontal="right"/>
    </xf>
    <xf numFmtId="37" fontId="9" fillId="3" borderId="0" xfId="0" applyNumberFormat="1" applyFont="1" applyFill="1" applyBorder="1" applyAlignment="1">
      <alignment horizontal="right"/>
    </xf>
    <xf numFmtId="164" fontId="9" fillId="3" borderId="0" xfId="1" applyNumberFormat="1" applyFont="1" applyFill="1" applyAlignment="1">
      <alignment horizontal="right"/>
    </xf>
    <xf numFmtId="43" fontId="9" fillId="3" borderId="4" xfId="1" applyFont="1" applyFill="1" applyBorder="1" applyAlignment="1">
      <alignment horizontal="right"/>
    </xf>
    <xf numFmtId="0" fontId="9" fillId="3" borderId="0" xfId="0" applyFont="1" applyFill="1"/>
    <xf numFmtId="164" fontId="8" fillId="3" borderId="0" xfId="1" applyNumberFormat="1" applyFont="1" applyFill="1" applyBorder="1" applyAlignment="1">
      <alignment horizontal="right"/>
    </xf>
    <xf numFmtId="43" fontId="9" fillId="3" borderId="0" xfId="1" applyFont="1" applyFill="1" applyBorder="1" applyAlignment="1">
      <alignment horizontal="right"/>
    </xf>
    <xf numFmtId="164" fontId="9" fillId="3" borderId="0" xfId="1" applyNumberFormat="1" applyFont="1" applyFill="1" applyBorder="1" applyAlignment="1">
      <alignment horizontal="right"/>
    </xf>
    <xf numFmtId="37" fontId="9" fillId="3" borderId="4" xfId="0" applyNumberFormat="1" applyFont="1" applyFill="1" applyBorder="1" applyAlignment="1">
      <alignment horizontal="right"/>
    </xf>
    <xf numFmtId="164" fontId="4" fillId="0" borderId="5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/>
    <xf numFmtId="164" fontId="0" fillId="0" borderId="4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8" fillId="0" borderId="1" xfId="1" applyNumberFormat="1" applyFont="1" applyFill="1" applyBorder="1" applyAlignment="1"/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3" fontId="3" fillId="0" borderId="0" xfId="1" applyFont="1" applyFill="1" applyAlignment="1">
      <alignment horizontal="right"/>
    </xf>
    <xf numFmtId="164" fontId="3" fillId="0" borderId="0" xfId="1" applyNumberFormat="1" applyFont="1" applyFill="1" applyAlignment="1">
      <alignment horizontal="right"/>
    </xf>
    <xf numFmtId="0" fontId="10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left" wrapText="1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45A9F114-CE4D-417B-B119-C08599877E21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6"/>
  <sheetViews>
    <sheetView view="pageBreakPreview" topLeftCell="A68" zoomScale="85" zoomScaleNormal="80" zoomScaleSheetLayoutView="85" workbookViewId="0">
      <selection activeCell="A87" sqref="A87:XFD1048576"/>
    </sheetView>
  </sheetViews>
  <sheetFormatPr defaultColWidth="9.09765625" defaultRowHeight="20" x14ac:dyDescent="0.6"/>
  <cols>
    <col min="1" max="1" width="46.09765625" style="4" customWidth="1"/>
    <col min="2" max="2" width="8.296875" style="6" customWidth="1"/>
    <col min="3" max="3" width="14" style="6" customWidth="1"/>
    <col min="4" max="4" width="1.3984375" style="6" customWidth="1"/>
    <col min="5" max="5" width="14" style="6" customWidth="1"/>
    <col min="6" max="6" width="1.3984375" style="6" customWidth="1"/>
    <col min="7" max="7" width="14" style="6" customWidth="1"/>
    <col min="8" max="8" width="1.3984375" style="6" customWidth="1"/>
    <col min="9" max="9" width="14" style="6" customWidth="1"/>
    <col min="10" max="16384" width="9.09765625" style="6"/>
  </cols>
  <sheetData>
    <row r="1" spans="1:9" ht="23" x14ac:dyDescent="0.7">
      <c r="A1" s="3" t="s">
        <v>134</v>
      </c>
    </row>
    <row r="2" spans="1:9" ht="23" x14ac:dyDescent="0.7">
      <c r="A2" s="3" t="s">
        <v>36</v>
      </c>
    </row>
    <row r="3" spans="1:9" ht="20.5" x14ac:dyDescent="0.65">
      <c r="B3" s="88"/>
      <c r="C3" s="189" t="s">
        <v>97</v>
      </c>
      <c r="D3" s="189"/>
      <c r="E3" s="189"/>
      <c r="F3" s="7"/>
      <c r="G3" s="189" t="s">
        <v>98</v>
      </c>
      <c r="H3" s="189"/>
      <c r="I3" s="189"/>
    </row>
    <row r="4" spans="1:9" ht="20.5" x14ac:dyDescent="0.65">
      <c r="B4" s="88"/>
      <c r="C4" s="88" t="s">
        <v>99</v>
      </c>
      <c r="D4" s="88"/>
      <c r="E4" s="88" t="s">
        <v>65</v>
      </c>
      <c r="F4" s="7"/>
      <c r="G4" s="88" t="s">
        <v>99</v>
      </c>
      <c r="H4" s="88"/>
      <c r="I4" s="88" t="s">
        <v>65</v>
      </c>
    </row>
    <row r="5" spans="1:9" ht="23" x14ac:dyDescent="0.7">
      <c r="A5" s="3" t="s">
        <v>0</v>
      </c>
      <c r="B5" s="87" t="s">
        <v>1</v>
      </c>
      <c r="C5" s="88">
        <v>2563</v>
      </c>
      <c r="D5" s="88"/>
      <c r="E5" s="88">
        <v>2562</v>
      </c>
      <c r="F5" s="88"/>
      <c r="G5" s="88">
        <v>2563</v>
      </c>
      <c r="H5" s="88"/>
      <c r="I5" s="88">
        <v>2562</v>
      </c>
    </row>
    <row r="6" spans="1:9" ht="20.5" x14ac:dyDescent="0.65">
      <c r="A6" s="83"/>
      <c r="B6" s="87"/>
      <c r="C6" s="88" t="s">
        <v>67</v>
      </c>
      <c r="E6" s="91"/>
      <c r="F6" s="88"/>
      <c r="G6" s="88" t="s">
        <v>67</v>
      </c>
      <c r="H6" s="88"/>
      <c r="I6" s="91"/>
    </row>
    <row r="7" spans="1:9" x14ac:dyDescent="0.6">
      <c r="A7" s="92"/>
      <c r="B7" s="88"/>
      <c r="C7" s="188" t="s">
        <v>61</v>
      </c>
      <c r="D7" s="188"/>
      <c r="E7" s="188"/>
      <c r="F7" s="188"/>
      <c r="G7" s="188"/>
      <c r="H7" s="188"/>
      <c r="I7" s="188"/>
    </row>
    <row r="8" spans="1:9" ht="20.5" x14ac:dyDescent="0.65">
      <c r="A8" s="45" t="s">
        <v>2</v>
      </c>
      <c r="B8" s="87"/>
    </row>
    <row r="9" spans="1:9" x14ac:dyDescent="0.6">
      <c r="A9" s="4" t="s">
        <v>3</v>
      </c>
      <c r="B9" s="87"/>
      <c r="C9" s="93">
        <v>231863</v>
      </c>
      <c r="D9" s="93"/>
      <c r="E9" s="93">
        <v>473322</v>
      </c>
      <c r="F9" s="93"/>
      <c r="G9" s="93">
        <v>87638</v>
      </c>
      <c r="H9" s="93"/>
      <c r="I9" s="93">
        <v>193554</v>
      </c>
    </row>
    <row r="10" spans="1:9" x14ac:dyDescent="0.6">
      <c r="A10" s="95" t="s">
        <v>164</v>
      </c>
      <c r="B10" s="96" t="s">
        <v>155</v>
      </c>
      <c r="C10" s="93">
        <v>934245</v>
      </c>
      <c r="D10" s="93"/>
      <c r="E10" s="93">
        <v>870895</v>
      </c>
      <c r="F10" s="93"/>
      <c r="G10" s="93">
        <v>1134371</v>
      </c>
      <c r="H10" s="93"/>
      <c r="I10" s="93">
        <v>1076422</v>
      </c>
    </row>
    <row r="11" spans="1:9" ht="40" x14ac:dyDescent="0.6">
      <c r="A11" s="187" t="s">
        <v>194</v>
      </c>
      <c r="B11" s="96"/>
      <c r="C11" s="93">
        <v>6744</v>
      </c>
      <c r="D11" s="93"/>
      <c r="E11" s="93">
        <v>6755</v>
      </c>
      <c r="F11" s="93"/>
      <c r="G11" s="93">
        <v>6744</v>
      </c>
      <c r="H11" s="93"/>
      <c r="I11" s="93">
        <v>6755</v>
      </c>
    </row>
    <row r="12" spans="1:9" x14ac:dyDescent="0.6">
      <c r="A12" s="4" t="s">
        <v>4</v>
      </c>
      <c r="B12" s="96">
        <v>6</v>
      </c>
      <c r="C12" s="93">
        <v>2283879</v>
      </c>
      <c r="D12" s="93"/>
      <c r="E12" s="93">
        <v>2066040</v>
      </c>
      <c r="F12" s="93"/>
      <c r="G12" s="93">
        <v>2203609</v>
      </c>
      <c r="H12" s="93"/>
      <c r="I12" s="116">
        <v>1946140</v>
      </c>
    </row>
    <row r="13" spans="1:9" ht="20.5" x14ac:dyDescent="0.65">
      <c r="A13" s="83" t="s">
        <v>5</v>
      </c>
      <c r="B13" s="87"/>
      <c r="C13" s="98">
        <v>3456731</v>
      </c>
      <c r="D13" s="99"/>
      <c r="E13" s="98">
        <v>3417012</v>
      </c>
      <c r="F13" s="99"/>
      <c r="G13" s="98">
        <v>3432362</v>
      </c>
      <c r="H13" s="99"/>
      <c r="I13" s="98">
        <v>3222871</v>
      </c>
    </row>
    <row r="14" spans="1:9" x14ac:dyDescent="0.6">
      <c r="B14" s="87"/>
      <c r="C14" s="93"/>
      <c r="D14" s="93"/>
      <c r="E14" s="93"/>
      <c r="F14" s="93"/>
      <c r="G14" s="93"/>
      <c r="H14" s="93"/>
      <c r="I14" s="93"/>
    </row>
    <row r="15" spans="1:9" ht="20.5" x14ac:dyDescent="0.65">
      <c r="A15" s="45" t="s">
        <v>6</v>
      </c>
      <c r="B15" s="96"/>
      <c r="C15" s="93"/>
      <c r="D15" s="93"/>
      <c r="E15" s="93"/>
      <c r="F15" s="93"/>
      <c r="G15" s="93"/>
      <c r="H15" s="93"/>
      <c r="I15" s="93"/>
    </row>
    <row r="16" spans="1:9" x14ac:dyDescent="0.6">
      <c r="A16" s="6" t="s">
        <v>29</v>
      </c>
      <c r="B16" s="96">
        <v>8</v>
      </c>
      <c r="C16" s="97">
        <v>0</v>
      </c>
      <c r="D16" s="97"/>
      <c r="E16" s="97">
        <v>0</v>
      </c>
      <c r="F16" s="93"/>
      <c r="G16" s="93">
        <v>283314</v>
      </c>
      <c r="H16" s="93"/>
      <c r="I16" s="93">
        <v>259330</v>
      </c>
    </row>
    <row r="17" spans="1:9" x14ac:dyDescent="0.6">
      <c r="A17" s="48" t="s">
        <v>86</v>
      </c>
      <c r="B17" s="96">
        <v>7</v>
      </c>
      <c r="C17" s="97">
        <v>0</v>
      </c>
      <c r="D17" s="93"/>
      <c r="E17" s="97">
        <v>0</v>
      </c>
      <c r="F17" s="93"/>
      <c r="G17" s="97">
        <v>0</v>
      </c>
      <c r="H17" s="93"/>
      <c r="I17" s="97">
        <v>0</v>
      </c>
    </row>
    <row r="18" spans="1:9" x14ac:dyDescent="0.6">
      <c r="A18" s="94" t="s">
        <v>188</v>
      </c>
      <c r="B18" s="96">
        <v>4</v>
      </c>
      <c r="C18" s="97">
        <v>0</v>
      </c>
      <c r="D18" s="93"/>
      <c r="E18" s="97">
        <v>0</v>
      </c>
      <c r="F18" s="93"/>
      <c r="G18" s="93">
        <v>446067</v>
      </c>
      <c r="H18" s="93"/>
      <c r="I18" s="93">
        <v>431557</v>
      </c>
    </row>
    <row r="19" spans="1:9" x14ac:dyDescent="0.6">
      <c r="A19" s="94" t="s">
        <v>189</v>
      </c>
      <c r="B19" s="96"/>
      <c r="C19" s="93">
        <v>73680</v>
      </c>
      <c r="D19" s="93"/>
      <c r="E19" s="93">
        <v>74500</v>
      </c>
      <c r="F19" s="93"/>
      <c r="G19" s="93">
        <v>73680</v>
      </c>
      <c r="H19" s="93"/>
      <c r="I19" s="93">
        <v>74500</v>
      </c>
    </row>
    <row r="20" spans="1:9" x14ac:dyDescent="0.6">
      <c r="A20" s="4" t="s">
        <v>28</v>
      </c>
      <c r="B20" s="96"/>
      <c r="C20" s="93">
        <v>1414161</v>
      </c>
      <c r="D20" s="93"/>
      <c r="E20" s="93">
        <v>1291572</v>
      </c>
      <c r="F20" s="93"/>
      <c r="G20" s="93">
        <v>872491</v>
      </c>
      <c r="H20" s="93"/>
      <c r="I20" s="93">
        <v>786791</v>
      </c>
    </row>
    <row r="21" spans="1:9" x14ac:dyDescent="0.6">
      <c r="A21" s="4" t="s">
        <v>190</v>
      </c>
      <c r="B21" s="96"/>
      <c r="C21" s="97">
        <v>0</v>
      </c>
      <c r="D21" s="93"/>
      <c r="E21" s="93">
        <v>121884</v>
      </c>
      <c r="F21" s="93"/>
      <c r="G21" s="97">
        <v>0</v>
      </c>
      <c r="H21" s="93"/>
      <c r="I21" s="97">
        <v>0</v>
      </c>
    </row>
    <row r="22" spans="1:9" x14ac:dyDescent="0.6">
      <c r="A22" s="4" t="s">
        <v>160</v>
      </c>
      <c r="B22" s="96"/>
      <c r="C22" s="93">
        <v>133381</v>
      </c>
      <c r="D22" s="93"/>
      <c r="E22" s="97">
        <v>0</v>
      </c>
      <c r="F22" s="93"/>
      <c r="G22" s="116">
        <v>3593</v>
      </c>
      <c r="H22" s="93"/>
      <c r="I22" s="97">
        <v>0</v>
      </c>
    </row>
    <row r="23" spans="1:9" x14ac:dyDescent="0.6">
      <c r="A23" s="4" t="s">
        <v>44</v>
      </c>
      <c r="B23" s="96"/>
      <c r="C23" s="93">
        <v>22168</v>
      </c>
      <c r="D23" s="93"/>
      <c r="E23" s="93">
        <v>20291</v>
      </c>
      <c r="F23" s="93"/>
      <c r="G23" s="97">
        <v>0</v>
      </c>
      <c r="H23" s="93"/>
      <c r="I23" s="97">
        <v>0</v>
      </c>
    </row>
    <row r="24" spans="1:9" x14ac:dyDescent="0.6">
      <c r="A24" s="95" t="s">
        <v>135</v>
      </c>
      <c r="B24" s="96"/>
      <c r="C24" s="93">
        <v>10588</v>
      </c>
      <c r="D24" s="93"/>
      <c r="E24" s="93">
        <v>10093</v>
      </c>
      <c r="G24" s="93">
        <v>6228</v>
      </c>
      <c r="I24" s="93">
        <v>5932</v>
      </c>
    </row>
    <row r="25" spans="1:9" x14ac:dyDescent="0.6">
      <c r="A25" s="4" t="s">
        <v>7</v>
      </c>
      <c r="B25" s="96"/>
      <c r="C25" s="93">
        <v>7532</v>
      </c>
      <c r="D25" s="93"/>
      <c r="E25" s="93">
        <v>3501</v>
      </c>
      <c r="F25" s="93"/>
      <c r="G25" s="93">
        <v>12613</v>
      </c>
      <c r="H25" s="93"/>
      <c r="I25" s="93">
        <v>3501</v>
      </c>
    </row>
    <row r="26" spans="1:9" x14ac:dyDescent="0.6">
      <c r="A26" s="95" t="s">
        <v>191</v>
      </c>
      <c r="B26" s="96"/>
      <c r="C26" s="93">
        <v>166969</v>
      </c>
      <c r="D26" s="93"/>
      <c r="E26" s="93">
        <v>157069</v>
      </c>
      <c r="F26" s="93"/>
      <c r="G26" s="93">
        <v>166969</v>
      </c>
      <c r="H26" s="93"/>
      <c r="I26" s="93">
        <v>157069</v>
      </c>
    </row>
    <row r="27" spans="1:9" x14ac:dyDescent="0.6">
      <c r="A27" s="4" t="s">
        <v>8</v>
      </c>
      <c r="B27" s="96"/>
      <c r="C27" s="93">
        <v>621</v>
      </c>
      <c r="D27" s="93"/>
      <c r="E27" s="93">
        <v>571</v>
      </c>
      <c r="F27" s="93"/>
      <c r="G27" s="93">
        <v>35</v>
      </c>
      <c r="H27" s="93"/>
      <c r="I27" s="93">
        <v>35</v>
      </c>
    </row>
    <row r="28" spans="1:9" ht="20.5" x14ac:dyDescent="0.65">
      <c r="A28" s="83" t="s">
        <v>9</v>
      </c>
      <c r="B28" s="96"/>
      <c r="C28" s="98">
        <v>1829100</v>
      </c>
      <c r="D28" s="99"/>
      <c r="E28" s="98">
        <v>1679481</v>
      </c>
      <c r="F28" s="99"/>
      <c r="G28" s="98">
        <v>1864990</v>
      </c>
      <c r="H28" s="99"/>
      <c r="I28" s="98">
        <v>1718715</v>
      </c>
    </row>
    <row r="29" spans="1:9" ht="20.5" x14ac:dyDescent="0.65">
      <c r="A29" s="83"/>
      <c r="B29" s="96"/>
      <c r="C29" s="100"/>
      <c r="D29" s="100"/>
      <c r="E29" s="100"/>
      <c r="F29" s="100"/>
      <c r="G29" s="100"/>
      <c r="H29" s="100"/>
      <c r="I29" s="100"/>
    </row>
    <row r="30" spans="1:9" ht="21" thickBot="1" x14ac:dyDescent="0.7">
      <c r="A30" s="83" t="s">
        <v>10</v>
      </c>
      <c r="B30" s="96"/>
      <c r="C30" s="101">
        <v>5285831</v>
      </c>
      <c r="D30" s="99"/>
      <c r="E30" s="101">
        <v>5096493</v>
      </c>
      <c r="F30" s="99"/>
      <c r="G30" s="101">
        <v>5297352</v>
      </c>
      <c r="H30" s="99"/>
      <c r="I30" s="101">
        <v>4941586</v>
      </c>
    </row>
    <row r="31" spans="1:9" ht="20.5" thickTop="1" x14ac:dyDescent="0.6"/>
    <row r="32" spans="1:9" ht="23" x14ac:dyDescent="0.7">
      <c r="A32" s="3" t="s">
        <v>134</v>
      </c>
    </row>
    <row r="33" spans="1:9" ht="23" x14ac:dyDescent="0.7">
      <c r="A33" s="3" t="s">
        <v>36</v>
      </c>
    </row>
    <row r="34" spans="1:9" ht="20.5" x14ac:dyDescent="0.65">
      <c r="A34" s="92"/>
      <c r="B34" s="88"/>
      <c r="C34" s="189" t="s">
        <v>97</v>
      </c>
      <c r="D34" s="189"/>
      <c r="E34" s="189"/>
      <c r="F34" s="7"/>
      <c r="G34" s="189" t="s">
        <v>100</v>
      </c>
      <c r="H34" s="189"/>
      <c r="I34" s="189"/>
    </row>
    <row r="35" spans="1:9" ht="20.5" x14ac:dyDescent="0.65">
      <c r="B35" s="88"/>
      <c r="C35" s="88" t="s">
        <v>99</v>
      </c>
      <c r="D35" s="88"/>
      <c r="E35" s="88" t="s">
        <v>65</v>
      </c>
      <c r="F35" s="7"/>
      <c r="G35" s="88" t="s">
        <v>99</v>
      </c>
      <c r="H35" s="88"/>
      <c r="I35" s="88" t="s">
        <v>65</v>
      </c>
    </row>
    <row r="36" spans="1:9" ht="23" x14ac:dyDescent="0.7">
      <c r="A36" s="3" t="s">
        <v>54</v>
      </c>
      <c r="B36" s="87" t="s">
        <v>1</v>
      </c>
      <c r="C36" s="88">
        <v>2563</v>
      </c>
      <c r="D36" s="88"/>
      <c r="E36" s="88">
        <v>2562</v>
      </c>
      <c r="F36" s="88"/>
      <c r="G36" s="88">
        <v>2563</v>
      </c>
      <c r="H36" s="88"/>
      <c r="I36" s="88">
        <v>2562</v>
      </c>
    </row>
    <row r="37" spans="1:9" ht="20.5" x14ac:dyDescent="0.65">
      <c r="A37" s="83"/>
      <c r="B37" s="87"/>
      <c r="C37" s="88" t="s">
        <v>67</v>
      </c>
      <c r="E37" s="91"/>
      <c r="F37" s="88"/>
      <c r="G37" s="88" t="s">
        <v>67</v>
      </c>
      <c r="H37" s="88"/>
      <c r="I37" s="91"/>
    </row>
    <row r="38" spans="1:9" x14ac:dyDescent="0.6">
      <c r="C38" s="188" t="s">
        <v>61</v>
      </c>
      <c r="D38" s="188"/>
      <c r="E38" s="188"/>
      <c r="F38" s="188"/>
      <c r="G38" s="188"/>
      <c r="H38" s="188"/>
      <c r="I38" s="188"/>
    </row>
    <row r="39" spans="1:9" ht="20.5" x14ac:dyDescent="0.65">
      <c r="A39" s="45" t="s">
        <v>11</v>
      </c>
      <c r="B39" s="88"/>
      <c r="C39" s="93"/>
      <c r="D39" s="93"/>
      <c r="E39" s="93"/>
      <c r="F39" s="93"/>
      <c r="G39" s="93"/>
      <c r="H39" s="93"/>
      <c r="I39" s="93"/>
    </row>
    <row r="40" spans="1:9" hidden="1" x14ac:dyDescent="0.6">
      <c r="A40" s="4" t="s">
        <v>136</v>
      </c>
      <c r="B40" s="87"/>
      <c r="C40" s="97">
        <v>0</v>
      </c>
      <c r="D40" s="93"/>
      <c r="E40" s="97">
        <v>0</v>
      </c>
      <c r="F40" s="93"/>
      <c r="G40" s="97">
        <v>0</v>
      </c>
      <c r="H40" s="93"/>
      <c r="I40" s="97">
        <v>0</v>
      </c>
    </row>
    <row r="41" spans="1:9" x14ac:dyDescent="0.6">
      <c r="A41" s="4" t="s">
        <v>165</v>
      </c>
      <c r="B41" s="87">
        <v>4</v>
      </c>
      <c r="C41" s="93">
        <v>1572649</v>
      </c>
      <c r="D41" s="93"/>
      <c r="E41" s="93">
        <v>1900789</v>
      </c>
      <c r="F41" s="93"/>
      <c r="G41" s="93">
        <v>1614662</v>
      </c>
      <c r="H41" s="93"/>
      <c r="I41" s="93">
        <v>1805556</v>
      </c>
    </row>
    <row r="42" spans="1:9" x14ac:dyDescent="0.6">
      <c r="A42" s="4" t="s">
        <v>131</v>
      </c>
      <c r="B42" s="87"/>
      <c r="C42" s="93"/>
      <c r="D42" s="93"/>
      <c r="E42" s="97"/>
      <c r="F42" s="93"/>
      <c r="G42" s="97"/>
      <c r="H42" s="93"/>
      <c r="I42" s="97"/>
    </row>
    <row r="43" spans="1:9" x14ac:dyDescent="0.6">
      <c r="A43" s="4" t="s">
        <v>130</v>
      </c>
      <c r="B43" s="87"/>
      <c r="C43" s="93">
        <v>2849</v>
      </c>
      <c r="D43" s="93"/>
      <c r="E43" s="93">
        <v>914</v>
      </c>
      <c r="F43" s="93"/>
      <c r="G43" s="116">
        <v>2286</v>
      </c>
      <c r="H43" s="93"/>
      <c r="I43" s="93">
        <v>556</v>
      </c>
    </row>
    <row r="44" spans="1:9" x14ac:dyDescent="0.6">
      <c r="A44" s="4" t="s">
        <v>161</v>
      </c>
      <c r="B44" s="155"/>
      <c r="C44" s="97">
        <v>0</v>
      </c>
      <c r="D44" s="93"/>
      <c r="E44" s="97">
        <v>0</v>
      </c>
      <c r="F44" s="93"/>
      <c r="G44" s="116">
        <v>80000</v>
      </c>
      <c r="H44" s="93"/>
      <c r="I44" s="97">
        <v>0</v>
      </c>
    </row>
    <row r="45" spans="1:9" x14ac:dyDescent="0.6">
      <c r="A45" s="4" t="s">
        <v>195</v>
      </c>
      <c r="B45" s="87"/>
      <c r="C45" s="93">
        <v>17604</v>
      </c>
      <c r="D45" s="93"/>
      <c r="E45" s="93">
        <v>78</v>
      </c>
      <c r="F45" s="93"/>
      <c r="G45" s="116">
        <v>17580</v>
      </c>
      <c r="H45" s="93"/>
      <c r="I45" s="97">
        <v>0</v>
      </c>
    </row>
    <row r="46" spans="1:9" ht="20.5" x14ac:dyDescent="0.65">
      <c r="A46" s="83" t="s">
        <v>12</v>
      </c>
      <c r="B46" s="87"/>
      <c r="C46" s="98">
        <v>1593102</v>
      </c>
      <c r="D46" s="99"/>
      <c r="E46" s="98">
        <v>1901781</v>
      </c>
      <c r="F46" s="99"/>
      <c r="G46" s="98">
        <v>1714528</v>
      </c>
      <c r="H46" s="99"/>
      <c r="I46" s="98">
        <v>1806112</v>
      </c>
    </row>
    <row r="47" spans="1:9" x14ac:dyDescent="0.6">
      <c r="B47" s="87"/>
      <c r="C47" s="93"/>
      <c r="D47" s="93"/>
      <c r="E47" s="93"/>
      <c r="F47" s="93"/>
      <c r="G47" s="93"/>
      <c r="H47" s="93"/>
      <c r="I47" s="93"/>
    </row>
    <row r="48" spans="1:9" ht="20.5" x14ac:dyDescent="0.65">
      <c r="A48" s="45" t="s">
        <v>13</v>
      </c>
      <c r="B48" s="87"/>
      <c r="C48" s="93"/>
      <c r="D48" s="93"/>
      <c r="E48" s="93"/>
      <c r="F48" s="93"/>
      <c r="G48" s="93"/>
      <c r="H48" s="93"/>
      <c r="I48" s="93"/>
    </row>
    <row r="49" spans="1:9" x14ac:dyDescent="0.6">
      <c r="A49" s="4" t="s">
        <v>137</v>
      </c>
      <c r="B49" s="87"/>
      <c r="C49" s="93">
        <v>4272</v>
      </c>
      <c r="D49" s="93"/>
      <c r="E49" s="93">
        <v>2314</v>
      </c>
      <c r="F49" s="93"/>
      <c r="G49" s="93">
        <v>3854</v>
      </c>
      <c r="H49" s="93"/>
      <c r="I49" s="93">
        <v>1985</v>
      </c>
    </row>
    <row r="50" spans="1:9" x14ac:dyDescent="0.6">
      <c r="A50" s="4" t="s">
        <v>14</v>
      </c>
      <c r="B50" s="87"/>
      <c r="C50" s="93">
        <v>39509</v>
      </c>
      <c r="D50" s="93"/>
      <c r="E50" s="93">
        <v>37674</v>
      </c>
      <c r="F50" s="93"/>
      <c r="G50" s="97">
        <v>0</v>
      </c>
      <c r="H50" s="93"/>
      <c r="I50" s="97">
        <v>0</v>
      </c>
    </row>
    <row r="51" spans="1:9" x14ac:dyDescent="0.6">
      <c r="A51" s="4" t="s">
        <v>175</v>
      </c>
      <c r="B51" s="89"/>
      <c r="C51" s="93">
        <v>23608</v>
      </c>
      <c r="D51" s="93"/>
      <c r="E51" s="93">
        <v>23775</v>
      </c>
      <c r="F51" s="93"/>
      <c r="G51" s="93">
        <v>23608</v>
      </c>
      <c r="H51" s="93"/>
      <c r="I51" s="93">
        <v>23775</v>
      </c>
    </row>
    <row r="52" spans="1:9" x14ac:dyDescent="0.6">
      <c r="A52" s="4" t="s">
        <v>196</v>
      </c>
      <c r="B52" s="87"/>
      <c r="C52" s="93">
        <v>80515</v>
      </c>
      <c r="D52" s="93"/>
      <c r="E52" s="93">
        <v>75781</v>
      </c>
      <c r="F52" s="93"/>
      <c r="G52" s="93">
        <v>79602</v>
      </c>
      <c r="H52" s="93"/>
      <c r="I52" s="93">
        <v>74943</v>
      </c>
    </row>
    <row r="53" spans="1:9" ht="20.5" x14ac:dyDescent="0.65">
      <c r="A53" s="83" t="s">
        <v>16</v>
      </c>
      <c r="B53" s="87"/>
      <c r="C53" s="98">
        <v>147904</v>
      </c>
      <c r="D53" s="99"/>
      <c r="E53" s="98">
        <v>139544</v>
      </c>
      <c r="F53" s="99"/>
      <c r="G53" s="98">
        <v>107064</v>
      </c>
      <c r="H53" s="99"/>
      <c r="I53" s="98">
        <v>100703</v>
      </c>
    </row>
    <row r="54" spans="1:9" ht="20.5" x14ac:dyDescent="0.65">
      <c r="A54" s="83"/>
      <c r="B54" s="87"/>
      <c r="C54" s="100"/>
      <c r="D54" s="100"/>
      <c r="E54" s="100"/>
      <c r="F54" s="100"/>
      <c r="G54" s="100"/>
      <c r="H54" s="100"/>
      <c r="I54" s="100"/>
    </row>
    <row r="55" spans="1:9" ht="20.5" x14ac:dyDescent="0.65">
      <c r="A55" s="83" t="s">
        <v>17</v>
      </c>
      <c r="B55" s="87"/>
      <c r="C55" s="102">
        <v>1741006</v>
      </c>
      <c r="D55" s="100"/>
      <c r="E55" s="102">
        <v>2041325</v>
      </c>
      <c r="F55" s="100"/>
      <c r="G55" s="102">
        <v>1821592</v>
      </c>
      <c r="H55" s="100"/>
      <c r="I55" s="102">
        <v>1906815</v>
      </c>
    </row>
    <row r="56" spans="1:9" ht="20.5" x14ac:dyDescent="0.65">
      <c r="A56" s="83"/>
      <c r="B56" s="87"/>
      <c r="C56" s="100"/>
      <c r="D56" s="99"/>
      <c r="E56" s="100"/>
      <c r="F56" s="99"/>
      <c r="G56" s="100"/>
      <c r="H56" s="99"/>
      <c r="I56" s="100"/>
    </row>
    <row r="57" spans="1:9" ht="23" x14ac:dyDescent="0.7">
      <c r="A57" s="3" t="s">
        <v>134</v>
      </c>
    </row>
    <row r="58" spans="1:9" ht="23" x14ac:dyDescent="0.7">
      <c r="A58" s="3" t="s">
        <v>36</v>
      </c>
    </row>
    <row r="59" spans="1:9" ht="20.5" x14ac:dyDescent="0.65">
      <c r="A59" s="92"/>
      <c r="B59" s="88"/>
      <c r="C59" s="189" t="s">
        <v>97</v>
      </c>
      <c r="D59" s="189"/>
      <c r="E59" s="189"/>
      <c r="F59" s="7"/>
      <c r="G59" s="189" t="s">
        <v>100</v>
      </c>
      <c r="H59" s="189"/>
      <c r="I59" s="189"/>
    </row>
    <row r="60" spans="1:9" ht="20.5" x14ac:dyDescent="0.65">
      <c r="B60" s="88"/>
      <c r="C60" s="88" t="s">
        <v>99</v>
      </c>
      <c r="D60" s="88"/>
      <c r="E60" s="88" t="s">
        <v>65</v>
      </c>
      <c r="F60" s="7"/>
      <c r="G60" s="88" t="s">
        <v>99</v>
      </c>
      <c r="H60" s="88"/>
      <c r="I60" s="88" t="s">
        <v>65</v>
      </c>
    </row>
    <row r="61" spans="1:9" ht="23" x14ac:dyDescent="0.7">
      <c r="A61" s="3" t="s">
        <v>54</v>
      </c>
      <c r="B61" s="87"/>
      <c r="C61" s="88">
        <v>2563</v>
      </c>
      <c r="D61" s="88"/>
      <c r="E61" s="88">
        <v>2562</v>
      </c>
      <c r="F61" s="88"/>
      <c r="G61" s="88">
        <v>2563</v>
      </c>
      <c r="H61" s="88"/>
      <c r="I61" s="88">
        <v>2562</v>
      </c>
    </row>
    <row r="62" spans="1:9" ht="20.5" x14ac:dyDescent="0.65">
      <c r="A62" s="83"/>
      <c r="B62" s="87"/>
      <c r="C62" s="88" t="s">
        <v>67</v>
      </c>
      <c r="E62" s="91"/>
      <c r="F62" s="88"/>
      <c r="G62" s="88" t="s">
        <v>67</v>
      </c>
      <c r="H62" s="88"/>
      <c r="I62" s="91"/>
    </row>
    <row r="63" spans="1:9" x14ac:dyDescent="0.6">
      <c r="B63" s="87"/>
      <c r="C63" s="188" t="s">
        <v>61</v>
      </c>
      <c r="D63" s="188"/>
      <c r="E63" s="188"/>
      <c r="F63" s="188"/>
      <c r="G63" s="188"/>
      <c r="H63" s="188"/>
      <c r="I63" s="188"/>
    </row>
    <row r="64" spans="1:9" ht="20.5" x14ac:dyDescent="0.65">
      <c r="A64" s="45" t="s">
        <v>43</v>
      </c>
      <c r="B64" s="87"/>
      <c r="C64" s="93"/>
      <c r="D64" s="93"/>
      <c r="E64" s="93"/>
      <c r="F64" s="93"/>
      <c r="G64" s="93"/>
      <c r="H64" s="93"/>
      <c r="I64" s="93"/>
    </row>
    <row r="65" spans="1:9" x14ac:dyDescent="0.6">
      <c r="A65" s="4" t="s">
        <v>18</v>
      </c>
      <c r="B65" s="103"/>
      <c r="C65" s="93"/>
      <c r="D65" s="93"/>
      <c r="E65" s="93"/>
      <c r="F65" s="93"/>
      <c r="G65" s="93"/>
      <c r="H65" s="93"/>
      <c r="I65" s="93"/>
    </row>
    <row r="66" spans="1:9" x14ac:dyDescent="0.6">
      <c r="A66" s="4" t="s">
        <v>46</v>
      </c>
      <c r="B66" s="87"/>
    </row>
    <row r="67" spans="1:9" ht="20.5" thickBot="1" x14ac:dyDescent="0.65">
      <c r="A67" s="104" t="s">
        <v>138</v>
      </c>
      <c r="B67" s="87"/>
      <c r="C67" s="105">
        <v>500000</v>
      </c>
      <c r="D67" s="93"/>
      <c r="E67" s="105">
        <v>500000</v>
      </c>
      <c r="F67" s="93"/>
      <c r="G67" s="105">
        <v>500000</v>
      </c>
      <c r="H67" s="93"/>
      <c r="I67" s="105">
        <v>500000</v>
      </c>
    </row>
    <row r="68" spans="1:9" ht="20.5" thickTop="1" x14ac:dyDescent="0.6">
      <c r="A68" s="4" t="s">
        <v>47</v>
      </c>
      <c r="B68" s="87"/>
      <c r="C68" s="93"/>
      <c r="D68" s="93"/>
      <c r="E68" s="93"/>
      <c r="F68" s="93"/>
      <c r="G68" s="93"/>
      <c r="H68" s="93"/>
      <c r="I68" s="93"/>
    </row>
    <row r="69" spans="1:9" x14ac:dyDescent="0.6">
      <c r="A69" s="104" t="s">
        <v>138</v>
      </c>
      <c r="B69" s="87"/>
      <c r="C69" s="93">
        <v>500000</v>
      </c>
      <c r="D69" s="93"/>
      <c r="E69" s="93">
        <v>500000</v>
      </c>
      <c r="F69" s="93"/>
      <c r="G69" s="93">
        <v>500000</v>
      </c>
      <c r="H69" s="93"/>
      <c r="I69" s="93">
        <v>500000</v>
      </c>
    </row>
    <row r="70" spans="1:9" x14ac:dyDescent="0.6">
      <c r="A70" s="4" t="s">
        <v>215</v>
      </c>
      <c r="B70" s="123"/>
      <c r="C70" s="93">
        <v>140000</v>
      </c>
      <c r="D70" s="93"/>
      <c r="E70" s="93">
        <v>140000</v>
      </c>
      <c r="F70" s="93"/>
      <c r="G70" s="93">
        <v>140000</v>
      </c>
      <c r="H70" s="93"/>
      <c r="I70" s="93">
        <v>140000</v>
      </c>
    </row>
    <row r="71" spans="1:9" x14ac:dyDescent="0.6">
      <c r="A71" s="4" t="s">
        <v>197</v>
      </c>
      <c r="B71" s="87"/>
      <c r="C71" s="93">
        <v>-153610</v>
      </c>
      <c r="D71" s="93"/>
      <c r="E71" s="93">
        <v>-153610</v>
      </c>
      <c r="F71" s="93"/>
      <c r="G71" s="93">
        <v>-153610</v>
      </c>
      <c r="H71" s="93"/>
      <c r="I71" s="93">
        <v>-153610</v>
      </c>
    </row>
    <row r="72" spans="1:9" x14ac:dyDescent="0.6">
      <c r="A72" s="4" t="s">
        <v>198</v>
      </c>
      <c r="B72" s="180"/>
      <c r="C72" s="93">
        <v>-15250</v>
      </c>
      <c r="D72" s="93"/>
      <c r="E72" s="93">
        <v>-15250</v>
      </c>
      <c r="F72" s="93"/>
      <c r="G72" s="97">
        <v>0</v>
      </c>
      <c r="H72" s="93"/>
      <c r="I72" s="97">
        <v>0</v>
      </c>
    </row>
    <row r="73" spans="1:9" x14ac:dyDescent="0.6">
      <c r="A73" s="4" t="s">
        <v>101</v>
      </c>
      <c r="B73" s="87"/>
      <c r="C73" s="93"/>
      <c r="D73" s="93"/>
      <c r="E73" s="93"/>
      <c r="F73" s="93"/>
      <c r="G73" s="93"/>
      <c r="H73" s="93"/>
      <c r="I73" s="93"/>
    </row>
    <row r="74" spans="1:9" x14ac:dyDescent="0.6">
      <c r="A74" s="4" t="s">
        <v>49</v>
      </c>
      <c r="B74" s="87"/>
      <c r="C74" s="93"/>
      <c r="D74" s="93"/>
      <c r="E74" s="93"/>
      <c r="F74" s="93"/>
      <c r="G74" s="93"/>
      <c r="H74" s="93"/>
      <c r="I74" s="93"/>
    </row>
    <row r="75" spans="1:9" x14ac:dyDescent="0.6">
      <c r="A75" s="4" t="s">
        <v>50</v>
      </c>
      <c r="B75" s="87"/>
      <c r="C75" s="93">
        <v>50000</v>
      </c>
      <c r="D75" s="93"/>
      <c r="E75" s="93">
        <v>50000</v>
      </c>
      <c r="F75" s="93"/>
      <c r="G75" s="93">
        <v>50000</v>
      </c>
      <c r="H75" s="93"/>
      <c r="I75" s="93">
        <v>50000</v>
      </c>
    </row>
    <row r="76" spans="1:9" x14ac:dyDescent="0.6">
      <c r="A76" s="4" t="s">
        <v>139</v>
      </c>
      <c r="B76" s="123"/>
      <c r="C76" s="93">
        <v>295812</v>
      </c>
      <c r="D76" s="93"/>
      <c r="E76" s="93">
        <v>295812</v>
      </c>
      <c r="F76" s="93"/>
      <c r="G76" s="93">
        <v>295812</v>
      </c>
      <c r="H76" s="93"/>
      <c r="I76" s="93">
        <v>295812</v>
      </c>
    </row>
    <row r="77" spans="1:9" x14ac:dyDescent="0.6">
      <c r="A77" s="4" t="s">
        <v>102</v>
      </c>
      <c r="B77" s="87"/>
      <c r="C77" s="93">
        <v>3609184</v>
      </c>
      <c r="D77" s="93"/>
      <c r="E77" s="93">
        <v>3393192</v>
      </c>
      <c r="F77" s="93"/>
      <c r="G77" s="93">
        <v>3606943</v>
      </c>
      <c r="H77" s="93"/>
      <c r="I77" s="93">
        <v>3461996</v>
      </c>
    </row>
    <row r="78" spans="1:9" x14ac:dyDescent="0.6">
      <c r="A78" s="4" t="s">
        <v>140</v>
      </c>
      <c r="B78" s="87"/>
      <c r="C78" s="93">
        <v>-295812</v>
      </c>
      <c r="D78" s="93"/>
      <c r="E78" s="93">
        <v>-295812</v>
      </c>
      <c r="F78" s="93"/>
      <c r="G78" s="93">
        <v>-295812</v>
      </c>
      <c r="H78" s="93"/>
      <c r="I78" s="93">
        <v>-295812</v>
      </c>
    </row>
    <row r="79" spans="1:9" x14ac:dyDescent="0.6">
      <c r="A79" s="4" t="s">
        <v>42</v>
      </c>
      <c r="B79" s="123"/>
      <c r="C79" s="106">
        <v>-674693</v>
      </c>
      <c r="D79" s="93"/>
      <c r="E79" s="106">
        <v>-925756</v>
      </c>
      <c r="F79" s="93"/>
      <c r="G79" s="106">
        <v>-667573</v>
      </c>
      <c r="H79" s="93"/>
      <c r="I79" s="106">
        <v>-963615</v>
      </c>
    </row>
    <row r="80" spans="1:9" ht="20.5" x14ac:dyDescent="0.65">
      <c r="A80" s="83" t="s">
        <v>62</v>
      </c>
      <c r="B80" s="87"/>
      <c r="C80" s="100">
        <v>3455631</v>
      </c>
      <c r="D80" s="100"/>
      <c r="E80" s="100">
        <v>2988576</v>
      </c>
      <c r="F80" s="99"/>
      <c r="G80" s="100">
        <v>3475760</v>
      </c>
      <c r="H80" s="99"/>
      <c r="I80" s="100">
        <v>3034771</v>
      </c>
    </row>
    <row r="81" spans="1:9" ht="20.5" x14ac:dyDescent="0.65">
      <c r="A81" s="83"/>
      <c r="B81" s="158"/>
      <c r="C81" s="100"/>
      <c r="D81" s="100"/>
      <c r="E81" s="100"/>
      <c r="F81" s="99"/>
      <c r="G81" s="100"/>
      <c r="H81" s="99"/>
      <c r="I81" s="100"/>
    </row>
    <row r="82" spans="1:9" x14ac:dyDescent="0.6">
      <c r="A82" s="4" t="s">
        <v>37</v>
      </c>
      <c r="B82" s="87"/>
      <c r="C82" s="93">
        <v>89194</v>
      </c>
      <c r="D82" s="93"/>
      <c r="E82" s="93">
        <v>66592</v>
      </c>
      <c r="F82" s="93"/>
      <c r="G82" s="97">
        <v>0</v>
      </c>
      <c r="H82" s="93"/>
      <c r="I82" s="97">
        <v>0</v>
      </c>
    </row>
    <row r="83" spans="1:9" ht="20.5" x14ac:dyDescent="0.65">
      <c r="A83" s="83" t="s">
        <v>55</v>
      </c>
      <c r="B83" s="87"/>
      <c r="C83" s="98">
        <v>3544825</v>
      </c>
      <c r="D83" s="99"/>
      <c r="E83" s="98">
        <v>3055168</v>
      </c>
      <c r="F83" s="99"/>
      <c r="G83" s="98">
        <v>3475760</v>
      </c>
      <c r="H83" s="99"/>
      <c r="I83" s="98">
        <v>3034771</v>
      </c>
    </row>
    <row r="84" spans="1:9" ht="20.5" x14ac:dyDescent="0.65">
      <c r="A84" s="83"/>
      <c r="B84" s="87"/>
      <c r="C84" s="100"/>
      <c r="D84" s="99"/>
      <c r="E84" s="100"/>
      <c r="F84" s="99"/>
      <c r="G84" s="100"/>
      <c r="H84" s="99"/>
      <c r="I84" s="100"/>
    </row>
    <row r="85" spans="1:9" ht="21" thickBot="1" x14ac:dyDescent="0.7">
      <c r="A85" s="83" t="s">
        <v>56</v>
      </c>
      <c r="B85" s="87"/>
      <c r="C85" s="101">
        <v>5285831</v>
      </c>
      <c r="D85" s="99"/>
      <c r="E85" s="101">
        <v>5096493</v>
      </c>
      <c r="F85" s="99"/>
      <c r="G85" s="101">
        <v>5297352</v>
      </c>
      <c r="H85" s="99"/>
      <c r="I85" s="101">
        <v>4941586</v>
      </c>
    </row>
    <row r="86" spans="1:9" ht="21" thickTop="1" x14ac:dyDescent="0.65">
      <c r="A86" s="83"/>
      <c r="B86" s="87"/>
      <c r="C86" s="100"/>
      <c r="D86" s="99"/>
      <c r="E86" s="100"/>
      <c r="F86" s="99"/>
      <c r="G86" s="100"/>
      <c r="H86" s="99"/>
      <c r="I86" s="100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C63:I63"/>
    <mergeCell ref="C38:I38"/>
    <mergeCell ref="C59:E59"/>
    <mergeCell ref="C3:E3"/>
    <mergeCell ref="G3:I3"/>
    <mergeCell ref="C7:I7"/>
    <mergeCell ref="C34:E34"/>
    <mergeCell ref="G34:I34"/>
    <mergeCell ref="G59:I59"/>
  </mergeCells>
  <phoneticPr fontId="0" type="noConversion"/>
  <pageMargins left="0.79" right="0.79" top="0.48" bottom="0.51" header="0.51" footer="0.51"/>
  <pageSetup paperSize="9" scale="83" firstPageNumber="3" fitToWidth="0" fitToHeight="0" orientation="portrait" useFirstPageNumber="1" r:id="rId2"/>
  <headerFooter alignWithMargins="0">
    <oddFooter xml:space="preserve">&amp;L
หมายเหตุประกอบงบการเงินเป็นส่วนหนึ่งของงบการเงินระหว่างกาลนี้
&amp;C&amp;14&amp;P&amp;R
</oddFooter>
  </headerFooter>
  <rowBreaks count="2" manualBreakCount="2">
    <brk id="31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7"/>
  <sheetViews>
    <sheetView view="pageBreakPreview" topLeftCell="A25" zoomScale="85" zoomScaleNormal="85" zoomScaleSheetLayoutView="85" workbookViewId="0">
      <selection activeCell="A48" sqref="A48:XFD1048576"/>
    </sheetView>
  </sheetViews>
  <sheetFormatPr defaultColWidth="9.09765625" defaultRowHeight="20" x14ac:dyDescent="0.6"/>
  <cols>
    <col min="1" max="1" width="50.3984375" style="4" customWidth="1"/>
    <col min="2" max="2" width="10.8984375" style="6" customWidth="1"/>
    <col min="3" max="3" width="14" style="6" customWidth="1"/>
    <col min="4" max="4" width="1.3984375" style="6" customWidth="1"/>
    <col min="5" max="5" width="14" style="6" customWidth="1"/>
    <col min="6" max="6" width="1.3984375" style="6" customWidth="1"/>
    <col min="7" max="7" width="14" style="6" customWidth="1"/>
    <col min="8" max="8" width="1.3984375" style="6" customWidth="1"/>
    <col min="9" max="9" width="14" style="6" customWidth="1"/>
    <col min="10" max="16384" width="9.09765625" style="6"/>
  </cols>
  <sheetData>
    <row r="1" spans="1:9" ht="23" x14ac:dyDescent="0.7">
      <c r="A1" s="3" t="s">
        <v>134</v>
      </c>
      <c r="B1" s="87"/>
      <c r="C1" s="100"/>
      <c r="D1" s="99"/>
      <c r="E1" s="100"/>
      <c r="F1" s="99"/>
      <c r="G1" s="100"/>
      <c r="H1" s="99"/>
      <c r="I1" s="100"/>
    </row>
    <row r="2" spans="1:9" ht="23" x14ac:dyDescent="0.7">
      <c r="A2" s="3" t="s">
        <v>103</v>
      </c>
      <c r="B2" s="88"/>
      <c r="C2" s="7"/>
      <c r="D2" s="7"/>
      <c r="E2" s="7"/>
      <c r="F2" s="7"/>
      <c r="G2" s="7"/>
      <c r="H2" s="7"/>
      <c r="I2" s="8"/>
    </row>
    <row r="3" spans="1:9" ht="20.5" x14ac:dyDescent="0.65">
      <c r="B3" s="88"/>
      <c r="C3" s="189" t="s">
        <v>97</v>
      </c>
      <c r="D3" s="189"/>
      <c r="E3" s="189"/>
      <c r="F3" s="7"/>
      <c r="G3" s="189" t="s">
        <v>100</v>
      </c>
      <c r="H3" s="189"/>
      <c r="I3" s="189"/>
    </row>
    <row r="4" spans="1:9" ht="20.5" x14ac:dyDescent="0.65">
      <c r="B4" s="88"/>
      <c r="C4" s="190" t="s">
        <v>69</v>
      </c>
      <c r="D4" s="191"/>
      <c r="E4" s="191"/>
      <c r="F4" s="7"/>
      <c r="G4" s="190" t="s">
        <v>69</v>
      </c>
      <c r="H4" s="191"/>
      <c r="I4" s="191"/>
    </row>
    <row r="5" spans="1:9" ht="20.5" x14ac:dyDescent="0.65">
      <c r="B5" s="88"/>
      <c r="C5" s="190" t="s">
        <v>99</v>
      </c>
      <c r="D5" s="190"/>
      <c r="E5" s="190"/>
      <c r="F5" s="7"/>
      <c r="G5" s="190" t="s">
        <v>99</v>
      </c>
      <c r="H5" s="190"/>
      <c r="I5" s="190"/>
    </row>
    <row r="6" spans="1:9" x14ac:dyDescent="0.6">
      <c r="B6" s="87"/>
      <c r="C6" s="88">
        <v>2563</v>
      </c>
      <c r="D6" s="88"/>
      <c r="E6" s="88">
        <v>2562</v>
      </c>
      <c r="F6" s="88"/>
      <c r="G6" s="88">
        <v>2563</v>
      </c>
      <c r="H6" s="88"/>
      <c r="I6" s="88">
        <v>2562</v>
      </c>
    </row>
    <row r="7" spans="1:9" ht="20.5" x14ac:dyDescent="0.65">
      <c r="A7" s="45"/>
      <c r="B7" s="87"/>
      <c r="C7" s="188" t="s">
        <v>61</v>
      </c>
      <c r="D7" s="188"/>
      <c r="E7" s="188"/>
      <c r="F7" s="188"/>
      <c r="G7" s="188"/>
      <c r="H7" s="188"/>
      <c r="I7" s="188"/>
    </row>
    <row r="8" spans="1:9" ht="20.5" x14ac:dyDescent="0.65">
      <c r="A8" s="45" t="s">
        <v>132</v>
      </c>
      <c r="B8" s="87"/>
      <c r="C8" s="87"/>
      <c r="D8" s="87"/>
      <c r="E8" s="87"/>
      <c r="F8" s="87"/>
      <c r="G8" s="87"/>
      <c r="H8" s="87"/>
      <c r="I8" s="87"/>
    </row>
    <row r="9" spans="1:9" x14ac:dyDescent="0.6">
      <c r="A9" s="4" t="s">
        <v>162</v>
      </c>
      <c r="B9" s="87"/>
      <c r="C9" s="108">
        <v>1024907</v>
      </c>
      <c r="D9" s="108"/>
      <c r="E9" s="116">
        <v>434094</v>
      </c>
      <c r="F9" s="116"/>
      <c r="G9" s="116">
        <v>990465</v>
      </c>
      <c r="H9" s="116"/>
      <c r="I9" s="116">
        <v>414878</v>
      </c>
    </row>
    <row r="10" spans="1:9" x14ac:dyDescent="0.6">
      <c r="A10" s="4" t="s">
        <v>192</v>
      </c>
      <c r="B10" s="87"/>
      <c r="C10" s="116">
        <v>0</v>
      </c>
      <c r="D10" s="108"/>
      <c r="E10" s="116">
        <v>15877</v>
      </c>
      <c r="F10" s="116"/>
      <c r="G10" s="116">
        <v>0</v>
      </c>
      <c r="H10" s="116"/>
      <c r="I10" s="116">
        <v>12903</v>
      </c>
    </row>
    <row r="11" spans="1:9" x14ac:dyDescent="0.6">
      <c r="A11" s="6" t="s">
        <v>90</v>
      </c>
      <c r="B11" s="87"/>
      <c r="C11" s="108">
        <v>6909</v>
      </c>
      <c r="E11" s="116">
        <v>5834</v>
      </c>
      <c r="F11" s="116"/>
      <c r="G11" s="116">
        <v>7959</v>
      </c>
      <c r="H11" s="116"/>
      <c r="I11" s="116">
        <v>6532</v>
      </c>
    </row>
    <row r="12" spans="1:9" ht="20.5" x14ac:dyDescent="0.65">
      <c r="A12" s="83" t="s">
        <v>19</v>
      </c>
      <c r="B12" s="109"/>
      <c r="C12" s="110">
        <v>1031816</v>
      </c>
      <c r="D12" s="19"/>
      <c r="E12" s="112">
        <v>455805</v>
      </c>
      <c r="F12" s="113"/>
      <c r="G12" s="112">
        <v>998424</v>
      </c>
      <c r="H12" s="113"/>
      <c r="I12" s="112">
        <v>434313</v>
      </c>
    </row>
    <row r="13" spans="1:9" ht="17.25" customHeight="1" x14ac:dyDescent="0.65">
      <c r="A13" s="83"/>
      <c r="B13" s="87"/>
      <c r="C13" s="111"/>
      <c r="D13" s="19"/>
      <c r="E13" s="129"/>
      <c r="F13" s="113"/>
      <c r="G13" s="129"/>
      <c r="H13" s="113"/>
      <c r="I13" s="129"/>
    </row>
    <row r="14" spans="1:9" ht="20.5" x14ac:dyDescent="0.65">
      <c r="A14" s="45" t="s">
        <v>45</v>
      </c>
      <c r="B14" s="87"/>
      <c r="C14" s="111"/>
      <c r="D14" s="19"/>
      <c r="E14" s="129"/>
      <c r="F14" s="113"/>
      <c r="G14" s="129"/>
      <c r="H14" s="113"/>
      <c r="I14" s="129"/>
    </row>
    <row r="15" spans="1:9" x14ac:dyDescent="0.6">
      <c r="A15" s="4" t="s">
        <v>163</v>
      </c>
      <c r="B15" s="87"/>
      <c r="C15" s="116">
        <v>629430</v>
      </c>
      <c r="D15" s="108"/>
      <c r="E15" s="116">
        <v>298548</v>
      </c>
      <c r="F15" s="116"/>
      <c r="G15" s="116">
        <v>684876</v>
      </c>
      <c r="H15" s="116"/>
      <c r="I15" s="116">
        <v>309773</v>
      </c>
    </row>
    <row r="16" spans="1:9" x14ac:dyDescent="0.6">
      <c r="A16" s="4" t="s">
        <v>70</v>
      </c>
      <c r="B16" s="87"/>
      <c r="C16" s="116">
        <v>67889</v>
      </c>
      <c r="D16" s="108"/>
      <c r="E16" s="116">
        <v>20897</v>
      </c>
      <c r="F16" s="116"/>
      <c r="G16" s="116">
        <v>67889</v>
      </c>
      <c r="H16" s="116"/>
      <c r="I16" s="116">
        <v>20897</v>
      </c>
    </row>
    <row r="17" spans="1:9" x14ac:dyDescent="0.6">
      <c r="A17" s="4" t="s">
        <v>30</v>
      </c>
      <c r="B17" s="123"/>
      <c r="C17" s="116">
        <v>59067</v>
      </c>
      <c r="D17" s="108"/>
      <c r="E17" s="116">
        <v>61074</v>
      </c>
      <c r="F17" s="116"/>
      <c r="G17" s="116">
        <v>38979</v>
      </c>
      <c r="H17" s="116"/>
      <c r="I17" s="116">
        <v>35582</v>
      </c>
    </row>
    <row r="18" spans="1:9" x14ac:dyDescent="0.6">
      <c r="A18" s="4" t="s">
        <v>193</v>
      </c>
      <c r="B18" s="127"/>
      <c r="C18" s="116">
        <v>27681</v>
      </c>
      <c r="D18" s="108"/>
      <c r="E18" s="116">
        <v>0</v>
      </c>
      <c r="F18" s="116"/>
      <c r="G18" s="116">
        <v>28618</v>
      </c>
      <c r="H18" s="116"/>
      <c r="I18" s="116">
        <v>0</v>
      </c>
    </row>
    <row r="19" spans="1:9" x14ac:dyDescent="0.6">
      <c r="A19" s="4" t="s">
        <v>31</v>
      </c>
      <c r="B19" s="87"/>
      <c r="C19" s="27">
        <v>1789</v>
      </c>
      <c r="E19" s="34">
        <v>2013</v>
      </c>
      <c r="F19" s="116"/>
      <c r="G19" s="34">
        <v>1764</v>
      </c>
      <c r="H19" s="116"/>
      <c r="I19" s="34">
        <v>898</v>
      </c>
    </row>
    <row r="20" spans="1:9" ht="20.5" x14ac:dyDescent="0.65">
      <c r="A20" s="83" t="s">
        <v>20</v>
      </c>
      <c r="B20" s="87"/>
      <c r="C20" s="112">
        <v>785856</v>
      </c>
      <c r="D20" s="113"/>
      <c r="E20" s="112">
        <v>382532</v>
      </c>
      <c r="F20" s="113"/>
      <c r="G20" s="112">
        <v>822126</v>
      </c>
      <c r="H20" s="113"/>
      <c r="I20" s="112">
        <v>367150</v>
      </c>
    </row>
    <row r="21" spans="1:9" ht="17.25" customHeight="1" x14ac:dyDescent="0.65">
      <c r="A21" s="83"/>
      <c r="B21" s="186"/>
      <c r="C21" s="111"/>
      <c r="D21" s="19"/>
      <c r="E21" s="129"/>
      <c r="F21" s="113"/>
      <c r="G21" s="129"/>
      <c r="H21" s="113"/>
      <c r="I21" s="129"/>
    </row>
    <row r="22" spans="1:9" ht="20.5" x14ac:dyDescent="0.65">
      <c r="A22" s="83" t="s">
        <v>104</v>
      </c>
      <c r="B22" s="87"/>
      <c r="C22" s="30">
        <v>245960</v>
      </c>
      <c r="D22" s="30" t="e">
        <v>#REF!</v>
      </c>
      <c r="E22" s="30">
        <v>73273</v>
      </c>
      <c r="F22" s="30" t="e">
        <v>#REF!</v>
      </c>
      <c r="G22" s="30">
        <v>176298</v>
      </c>
      <c r="H22" s="30" t="e">
        <v>#REF!</v>
      </c>
      <c r="I22" s="30">
        <v>67163</v>
      </c>
    </row>
    <row r="23" spans="1:9" x14ac:dyDescent="0.6">
      <c r="A23" s="4" t="s">
        <v>176</v>
      </c>
      <c r="B23" s="87"/>
      <c r="C23" s="65">
        <v>12081</v>
      </c>
      <c r="D23" s="20"/>
      <c r="E23" s="75">
        <v>-2068</v>
      </c>
      <c r="F23" s="130"/>
      <c r="G23" s="75">
        <v>12685</v>
      </c>
      <c r="H23" s="130"/>
      <c r="I23" s="75">
        <v>-1314</v>
      </c>
    </row>
    <row r="24" spans="1:9" ht="21" thickBot="1" x14ac:dyDescent="0.7">
      <c r="A24" s="83" t="s">
        <v>105</v>
      </c>
      <c r="B24" s="87"/>
      <c r="C24" s="131">
        <v>233879</v>
      </c>
      <c r="D24" s="19"/>
      <c r="E24" s="131">
        <v>75341</v>
      </c>
      <c r="F24" s="113"/>
      <c r="G24" s="131">
        <v>163613</v>
      </c>
      <c r="H24" s="113"/>
      <c r="I24" s="131">
        <v>68477</v>
      </c>
    </row>
    <row r="25" spans="1:9" ht="17.25" customHeight="1" thickTop="1" x14ac:dyDescent="0.65">
      <c r="A25" s="83"/>
      <c r="B25" s="186"/>
      <c r="C25" s="111"/>
      <c r="D25" s="19"/>
      <c r="E25" s="129"/>
      <c r="F25" s="113"/>
      <c r="G25" s="129"/>
      <c r="H25" s="113"/>
      <c r="I25" s="129"/>
    </row>
    <row r="26" spans="1:9" ht="20.5" x14ac:dyDescent="0.65">
      <c r="A26" s="83" t="s">
        <v>106</v>
      </c>
      <c r="B26" s="87"/>
      <c r="C26" s="115"/>
      <c r="D26" s="29"/>
      <c r="E26" s="113"/>
      <c r="F26" s="129"/>
      <c r="G26" s="113"/>
      <c r="H26" s="129"/>
      <c r="I26" s="113"/>
    </row>
    <row r="27" spans="1:9" ht="20.5" x14ac:dyDescent="0.65">
      <c r="A27" s="45" t="s">
        <v>72</v>
      </c>
      <c r="B27" s="87"/>
      <c r="C27" s="108"/>
      <c r="E27" s="116"/>
      <c r="F27" s="116"/>
      <c r="G27" s="116"/>
      <c r="H27" s="116"/>
      <c r="I27" s="116"/>
    </row>
    <row r="28" spans="1:9" x14ac:dyDescent="0.6">
      <c r="A28" s="4" t="s">
        <v>71</v>
      </c>
      <c r="B28" s="87"/>
      <c r="C28" s="116">
        <v>255778</v>
      </c>
      <c r="E28" s="116">
        <v>-52510</v>
      </c>
      <c r="F28" s="116"/>
      <c r="G28" s="116">
        <v>296042</v>
      </c>
      <c r="H28" s="116"/>
      <c r="I28" s="116">
        <v>-59807</v>
      </c>
    </row>
    <row r="29" spans="1:9" hidden="1" x14ac:dyDescent="0.6">
      <c r="A29" s="4" t="s">
        <v>141</v>
      </c>
      <c r="B29" s="87"/>
      <c r="C29" s="108"/>
      <c r="E29" s="116">
        <v>0</v>
      </c>
      <c r="F29" s="116"/>
      <c r="G29" s="116"/>
      <c r="H29" s="116"/>
      <c r="I29" s="116">
        <v>0</v>
      </c>
    </row>
    <row r="30" spans="1:9" hidden="1" x14ac:dyDescent="0.6">
      <c r="A30" s="4" t="s">
        <v>142</v>
      </c>
      <c r="B30" s="87"/>
      <c r="E30" s="116"/>
      <c r="F30" s="116"/>
      <c r="G30" s="116"/>
      <c r="H30" s="116"/>
      <c r="I30" s="116"/>
    </row>
    <row r="31" spans="1:9" hidden="1" x14ac:dyDescent="0.6">
      <c r="A31" s="4" t="s">
        <v>133</v>
      </c>
      <c r="B31" s="87"/>
      <c r="C31" s="117"/>
      <c r="E31" s="114">
        <v>0</v>
      </c>
      <c r="F31" s="116"/>
      <c r="G31" s="114"/>
      <c r="H31" s="116"/>
      <c r="I31" s="114">
        <v>0</v>
      </c>
    </row>
    <row r="32" spans="1:9" s="29" customFormat="1" ht="20.5" x14ac:dyDescent="0.65">
      <c r="A32" s="83" t="s">
        <v>177</v>
      </c>
      <c r="B32" s="32"/>
      <c r="C32" s="112">
        <v>255778</v>
      </c>
      <c r="E32" s="112">
        <v>-52510</v>
      </c>
      <c r="F32" s="129"/>
      <c r="G32" s="112">
        <v>296042</v>
      </c>
      <c r="H32" s="129"/>
      <c r="I32" s="112">
        <v>-59807</v>
      </c>
    </row>
    <row r="33" spans="1:9" ht="17.25" customHeight="1" x14ac:dyDescent="0.65">
      <c r="A33" s="83"/>
      <c r="B33" s="186"/>
      <c r="C33" s="111"/>
      <c r="D33" s="19"/>
      <c r="E33" s="129"/>
      <c r="F33" s="113"/>
      <c r="G33" s="129"/>
      <c r="H33" s="113"/>
      <c r="I33" s="129"/>
    </row>
    <row r="34" spans="1:9" ht="21" thickBot="1" x14ac:dyDescent="0.7">
      <c r="A34" s="83" t="s">
        <v>40</v>
      </c>
      <c r="B34" s="87"/>
      <c r="C34" s="179">
        <v>489657</v>
      </c>
      <c r="D34" s="29"/>
      <c r="E34" s="179">
        <v>22831</v>
      </c>
      <c r="F34" s="129"/>
      <c r="G34" s="179">
        <v>459655</v>
      </c>
      <c r="H34" s="129"/>
      <c r="I34" s="179">
        <v>8670</v>
      </c>
    </row>
    <row r="35" spans="1:9" ht="17.25" customHeight="1" thickTop="1" x14ac:dyDescent="0.65">
      <c r="A35" s="83"/>
      <c r="B35" s="186"/>
      <c r="C35" s="111"/>
      <c r="D35" s="19"/>
      <c r="E35" s="129"/>
      <c r="F35" s="113"/>
      <c r="G35" s="129"/>
      <c r="H35" s="113"/>
      <c r="I35" s="129"/>
    </row>
    <row r="36" spans="1:9" s="120" customFormat="1" ht="20.5" x14ac:dyDescent="0.65">
      <c r="A36" s="83" t="s">
        <v>178</v>
      </c>
      <c r="B36" s="87"/>
      <c r="C36" s="20"/>
      <c r="D36" s="6"/>
      <c r="E36" s="20"/>
      <c r="F36" s="6"/>
      <c r="G36" s="20"/>
      <c r="H36" s="6"/>
      <c r="I36" s="20"/>
    </row>
    <row r="37" spans="1:9" s="120" customFormat="1" x14ac:dyDescent="0.6">
      <c r="A37" s="4" t="s">
        <v>52</v>
      </c>
      <c r="B37" s="87"/>
      <c r="C37" s="132">
        <v>215992</v>
      </c>
      <c r="D37" s="48"/>
      <c r="E37" s="132">
        <v>69097</v>
      </c>
      <c r="F37" s="133"/>
      <c r="G37" s="133">
        <v>163613</v>
      </c>
      <c r="H37" s="133"/>
      <c r="I37" s="132">
        <v>68477</v>
      </c>
    </row>
    <row r="38" spans="1:9" s="120" customFormat="1" x14ac:dyDescent="0.6">
      <c r="A38" s="4" t="s">
        <v>53</v>
      </c>
      <c r="B38" s="87"/>
      <c r="C38" s="134">
        <v>17887</v>
      </c>
      <c r="D38" s="48"/>
      <c r="E38" s="134">
        <v>6244</v>
      </c>
      <c r="F38" s="135"/>
      <c r="G38" s="114">
        <v>0</v>
      </c>
      <c r="H38" s="116"/>
      <c r="I38" s="134">
        <v>0</v>
      </c>
    </row>
    <row r="39" spans="1:9" s="120" customFormat="1" ht="21" thickBot="1" x14ac:dyDescent="0.7">
      <c r="A39" s="121" t="s">
        <v>105</v>
      </c>
      <c r="B39" s="87"/>
      <c r="C39" s="136">
        <v>233879</v>
      </c>
      <c r="D39" s="44"/>
      <c r="E39" s="136">
        <v>75341</v>
      </c>
      <c r="F39" s="137"/>
      <c r="G39" s="136">
        <v>163613</v>
      </c>
      <c r="H39" s="137"/>
      <c r="I39" s="136">
        <v>68477</v>
      </c>
    </row>
    <row r="40" spans="1:9" ht="17.25" customHeight="1" thickTop="1" x14ac:dyDescent="0.65">
      <c r="A40" s="83"/>
      <c r="B40" s="186"/>
      <c r="C40" s="111"/>
      <c r="D40" s="19"/>
      <c r="E40" s="129"/>
      <c r="F40" s="113"/>
      <c r="G40" s="129"/>
      <c r="H40" s="113"/>
      <c r="I40" s="129"/>
    </row>
    <row r="41" spans="1:9" ht="20.5" x14ac:dyDescent="0.65">
      <c r="A41" s="83" t="s">
        <v>179</v>
      </c>
      <c r="B41" s="87"/>
      <c r="C41" s="118"/>
      <c r="D41" s="119"/>
      <c r="E41" s="138"/>
      <c r="F41" s="139"/>
      <c r="G41" s="139"/>
      <c r="H41" s="139"/>
      <c r="I41" s="139"/>
    </row>
    <row r="42" spans="1:9" x14ac:dyDescent="0.6">
      <c r="A42" s="4" t="s">
        <v>52</v>
      </c>
      <c r="B42" s="87"/>
      <c r="C42" s="132">
        <v>467055</v>
      </c>
      <c r="D42" s="48"/>
      <c r="E42" s="132">
        <v>16587</v>
      </c>
      <c r="F42" s="140"/>
      <c r="G42" s="140">
        <v>459655</v>
      </c>
      <c r="H42" s="140"/>
      <c r="I42" s="132">
        <v>8670</v>
      </c>
    </row>
    <row r="43" spans="1:9" x14ac:dyDescent="0.6">
      <c r="A43" s="4" t="s">
        <v>53</v>
      </c>
      <c r="B43" s="87"/>
      <c r="C43" s="134">
        <v>22602</v>
      </c>
      <c r="D43" s="48"/>
      <c r="E43" s="134">
        <v>6244</v>
      </c>
      <c r="F43" s="141"/>
      <c r="G43" s="114">
        <v>0</v>
      </c>
      <c r="H43" s="116"/>
      <c r="I43" s="134">
        <v>0</v>
      </c>
    </row>
    <row r="44" spans="1:9" ht="21" thickBot="1" x14ac:dyDescent="0.7">
      <c r="A44" s="121" t="s">
        <v>107</v>
      </c>
      <c r="B44" s="87"/>
      <c r="C44" s="136">
        <v>489657</v>
      </c>
      <c r="D44" s="122"/>
      <c r="E44" s="136">
        <v>22831</v>
      </c>
      <c r="F44" s="142"/>
      <c r="G44" s="136">
        <v>459655</v>
      </c>
      <c r="H44" s="142"/>
      <c r="I44" s="136">
        <v>8670</v>
      </c>
    </row>
    <row r="45" spans="1:9" ht="17.25" customHeight="1" thickTop="1" x14ac:dyDescent="0.65">
      <c r="A45" s="83"/>
      <c r="B45" s="186"/>
      <c r="C45" s="111"/>
      <c r="D45" s="19"/>
      <c r="E45" s="129"/>
      <c r="F45" s="113"/>
      <c r="G45" s="129"/>
      <c r="H45" s="113"/>
      <c r="I45" s="129"/>
    </row>
    <row r="46" spans="1:9" s="120" customFormat="1" ht="21" thickBot="1" x14ac:dyDescent="0.7">
      <c r="A46" s="83" t="s">
        <v>199</v>
      </c>
      <c r="B46" s="87"/>
      <c r="C46" s="161">
        <v>0.47775800000000002</v>
      </c>
      <c r="D46" s="6"/>
      <c r="E46" s="143">
        <v>0.1535488888888889</v>
      </c>
      <c r="F46" s="144"/>
      <c r="G46" s="143">
        <v>0.35722600000000004</v>
      </c>
      <c r="H46" s="144"/>
      <c r="I46" s="143">
        <v>0.1535488888888889</v>
      </c>
    </row>
    <row r="47" spans="1:9" ht="20.5" thickTop="1" x14ac:dyDescent="0.6">
      <c r="A47" s="107"/>
      <c r="B47" s="87"/>
      <c r="C47" s="20"/>
      <c r="E47" s="130"/>
      <c r="F47" s="116"/>
      <c r="G47" s="130"/>
      <c r="H47" s="116"/>
      <c r="I47" s="130"/>
    </row>
  </sheetData>
  <mergeCells count="7">
    <mergeCell ref="C3:E3"/>
    <mergeCell ref="G3:I3"/>
    <mergeCell ref="C7:I7"/>
    <mergeCell ref="C4:E4"/>
    <mergeCell ref="G4:I4"/>
    <mergeCell ref="C5:E5"/>
    <mergeCell ref="G5:I5"/>
  </mergeCells>
  <phoneticPr fontId="13" type="noConversion"/>
  <pageMargins left="0.79" right="0.79" top="0.48" bottom="0.51" header="0.51" footer="0.51"/>
  <pageSetup paperSize="9" scale="80" firstPageNumber="6" fitToHeight="0" orientation="portrait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0"/>
  <sheetViews>
    <sheetView view="pageBreakPreview" topLeftCell="A13" zoomScale="85" zoomScaleNormal="80" zoomScaleSheetLayoutView="85" workbookViewId="0">
      <selection activeCell="C47" sqref="C47"/>
    </sheetView>
  </sheetViews>
  <sheetFormatPr defaultColWidth="9.09765625" defaultRowHeight="20" x14ac:dyDescent="0.6"/>
  <cols>
    <col min="1" max="1" width="51.69921875" style="4" customWidth="1"/>
    <col min="2" max="2" width="8.09765625" style="5" customWidth="1"/>
    <col min="3" max="3" width="11" style="6" customWidth="1"/>
    <col min="4" max="4" width="1" style="20" customWidth="1"/>
    <col min="5" max="5" width="11" style="6" customWidth="1"/>
    <col min="6" max="6" width="1" style="20" customWidth="1"/>
    <col min="7" max="7" width="11" style="6" customWidth="1"/>
    <col min="8" max="8" width="1" style="6" customWidth="1"/>
    <col min="9" max="9" width="11" style="6" customWidth="1"/>
    <col min="10" max="10" width="1" style="20" customWidth="1"/>
    <col min="11" max="11" width="11" style="6" customWidth="1"/>
    <col min="12" max="12" width="1" style="20" customWidth="1"/>
    <col min="13" max="13" width="11" style="20" customWidth="1"/>
    <col min="14" max="14" width="1" style="20" customWidth="1"/>
    <col min="15" max="15" width="11" style="6" customWidth="1"/>
    <col min="16" max="16" width="1" style="20" customWidth="1"/>
    <col min="17" max="17" width="11" style="6" customWidth="1"/>
    <col min="18" max="18" width="1" style="20" customWidth="1"/>
    <col min="19" max="19" width="11" style="6" customWidth="1"/>
    <col min="20" max="20" width="1" style="20" customWidth="1"/>
    <col min="21" max="21" width="11" style="6" customWidth="1"/>
    <col min="22" max="22" width="1" style="20" customWidth="1"/>
    <col min="23" max="23" width="11" style="20" customWidth="1"/>
    <col min="24" max="24" width="1" style="20" customWidth="1"/>
    <col min="25" max="25" width="11" style="6" customWidth="1"/>
    <col min="26" max="26" width="1" style="20" customWidth="1"/>
    <col min="27" max="27" width="11" style="6" customWidth="1"/>
    <col min="28" max="16384" width="9.09765625" style="6"/>
  </cols>
  <sheetData>
    <row r="1" spans="1:27" ht="20.5" x14ac:dyDescent="0.65">
      <c r="A1" s="18" t="s">
        <v>134</v>
      </c>
    </row>
    <row r="2" spans="1:27" ht="20.5" x14ac:dyDescent="0.65">
      <c r="A2" s="49" t="s">
        <v>200</v>
      </c>
    </row>
    <row r="3" spans="1:27" ht="20.5" x14ac:dyDescent="0.65">
      <c r="C3" s="192" t="s">
        <v>97</v>
      </c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</row>
    <row r="4" spans="1:27" ht="20.5" x14ac:dyDescent="0.65">
      <c r="C4" s="125"/>
      <c r="D4" s="125"/>
      <c r="E4" s="125"/>
      <c r="F4" s="125"/>
      <c r="G4" s="125"/>
      <c r="H4" s="182"/>
      <c r="I4" s="182"/>
      <c r="J4" s="125"/>
      <c r="K4" s="125"/>
      <c r="L4" s="125"/>
      <c r="M4" s="125"/>
      <c r="N4" s="125"/>
      <c r="O4" s="125"/>
      <c r="P4" s="125"/>
      <c r="Q4" s="20"/>
      <c r="S4" s="194" t="s">
        <v>118</v>
      </c>
      <c r="T4" s="194"/>
      <c r="U4" s="194"/>
      <c r="V4" s="125"/>
      <c r="W4" s="125"/>
      <c r="X4" s="125"/>
      <c r="Y4" s="125"/>
      <c r="Z4" s="125"/>
      <c r="AA4" s="125"/>
    </row>
    <row r="5" spans="1:27" ht="20.5" x14ac:dyDescent="0.65">
      <c r="B5" s="4"/>
      <c r="D5" s="53"/>
      <c r="E5" s="21"/>
      <c r="F5" s="21"/>
      <c r="J5" s="21"/>
      <c r="K5" s="193" t="s">
        <v>34</v>
      </c>
      <c r="L5" s="193"/>
      <c r="M5" s="193"/>
      <c r="N5" s="193"/>
      <c r="O5" s="193"/>
      <c r="Q5" s="20"/>
      <c r="S5" s="193" t="s">
        <v>119</v>
      </c>
      <c r="T5" s="193"/>
      <c r="U5" s="193"/>
      <c r="V5" s="53"/>
      <c r="W5" s="125"/>
      <c r="X5" s="125"/>
      <c r="Y5" s="7"/>
      <c r="AA5" s="7"/>
    </row>
    <row r="6" spans="1:27" ht="20.5" x14ac:dyDescent="0.65">
      <c r="B6" s="4"/>
      <c r="D6" s="61"/>
      <c r="E6" s="21"/>
      <c r="F6" s="21"/>
      <c r="J6" s="21"/>
      <c r="K6" s="21"/>
      <c r="L6" s="21"/>
      <c r="M6" s="126"/>
      <c r="N6" s="126"/>
      <c r="O6" s="21"/>
      <c r="Q6" s="157"/>
      <c r="R6" s="157"/>
      <c r="S6" s="21" t="s">
        <v>92</v>
      </c>
      <c r="T6" s="22"/>
      <c r="U6" s="22"/>
      <c r="V6" s="61"/>
      <c r="W6" s="125"/>
      <c r="X6" s="125"/>
      <c r="Y6" s="7"/>
      <c r="AA6" s="7"/>
    </row>
    <row r="7" spans="1:27" ht="20.5" x14ac:dyDescent="0.65">
      <c r="B7" s="4"/>
      <c r="D7" s="53"/>
      <c r="E7" s="21"/>
      <c r="F7" s="21"/>
      <c r="I7" s="181" t="s">
        <v>202</v>
      </c>
      <c r="J7" s="21"/>
      <c r="K7" s="21"/>
      <c r="L7" s="21"/>
      <c r="M7" s="126"/>
      <c r="N7" s="126"/>
      <c r="O7" s="21"/>
      <c r="Q7" s="21"/>
      <c r="R7" s="21"/>
      <c r="S7" s="21" t="s">
        <v>93</v>
      </c>
      <c r="T7" s="22"/>
      <c r="U7" s="21" t="s">
        <v>82</v>
      </c>
      <c r="V7" s="53"/>
      <c r="W7" s="157" t="s">
        <v>40</v>
      </c>
      <c r="X7" s="125"/>
      <c r="Y7" s="23"/>
      <c r="AA7" s="7"/>
    </row>
    <row r="8" spans="1:27" ht="20.5" x14ac:dyDescent="0.65">
      <c r="B8" s="4"/>
      <c r="D8" s="53"/>
      <c r="E8" s="21"/>
      <c r="F8" s="21"/>
      <c r="G8" s="23"/>
      <c r="H8" s="181"/>
      <c r="I8" s="6" t="s">
        <v>166</v>
      </c>
      <c r="J8" s="21"/>
      <c r="K8" s="23"/>
      <c r="L8" s="21"/>
      <c r="M8" s="126"/>
      <c r="N8" s="126"/>
      <c r="Q8" s="23"/>
      <c r="R8" s="21"/>
      <c r="S8" s="21" t="s">
        <v>94</v>
      </c>
      <c r="U8" s="23" t="s">
        <v>83</v>
      </c>
      <c r="V8" s="21"/>
      <c r="W8" s="126" t="s">
        <v>21</v>
      </c>
      <c r="X8" s="126"/>
      <c r="Y8" s="23" t="s">
        <v>39</v>
      </c>
      <c r="Z8" s="21"/>
    </row>
    <row r="9" spans="1:27" x14ac:dyDescent="0.6">
      <c r="B9" s="23"/>
      <c r="C9" s="23" t="s">
        <v>18</v>
      </c>
      <c r="E9" s="23"/>
      <c r="F9" s="21"/>
      <c r="G9" s="23" t="s">
        <v>201</v>
      </c>
      <c r="H9" s="181"/>
      <c r="I9" s="181" t="s">
        <v>167</v>
      </c>
      <c r="J9" s="21"/>
      <c r="K9" s="23" t="s">
        <v>117</v>
      </c>
      <c r="M9" s="124" t="s">
        <v>144</v>
      </c>
      <c r="P9" s="21"/>
      <c r="Q9" s="23"/>
      <c r="R9" s="21"/>
      <c r="S9" s="23" t="s">
        <v>41</v>
      </c>
      <c r="U9" s="23" t="s">
        <v>81</v>
      </c>
      <c r="V9" s="21"/>
      <c r="W9" s="126" t="s">
        <v>22</v>
      </c>
      <c r="X9" s="126"/>
      <c r="Y9" s="23" t="s">
        <v>79</v>
      </c>
      <c r="Z9" s="21"/>
      <c r="AA9" s="23" t="s">
        <v>40</v>
      </c>
    </row>
    <row r="10" spans="1:27" x14ac:dyDescent="0.6">
      <c r="B10" s="23"/>
      <c r="C10" s="23" t="s">
        <v>33</v>
      </c>
      <c r="E10" s="23" t="s">
        <v>73</v>
      </c>
      <c r="F10" s="21"/>
      <c r="G10" s="23" t="s">
        <v>145</v>
      </c>
      <c r="H10" s="181"/>
      <c r="I10" s="181" t="s">
        <v>168</v>
      </c>
      <c r="J10" s="21"/>
      <c r="K10" s="23" t="s">
        <v>74</v>
      </c>
      <c r="L10" s="21"/>
      <c r="M10" s="124" t="s">
        <v>145</v>
      </c>
      <c r="N10" s="126"/>
      <c r="O10" s="23" t="s">
        <v>27</v>
      </c>
      <c r="P10" s="21"/>
      <c r="Q10" s="23" t="s">
        <v>145</v>
      </c>
      <c r="R10" s="21"/>
      <c r="S10" s="23" t="s">
        <v>76</v>
      </c>
      <c r="U10" s="23" t="s">
        <v>21</v>
      </c>
      <c r="V10" s="21"/>
      <c r="W10" s="126" t="s">
        <v>95</v>
      </c>
      <c r="X10" s="126"/>
      <c r="Y10" s="23" t="s">
        <v>80</v>
      </c>
      <c r="Z10" s="21"/>
      <c r="AA10" s="23" t="s">
        <v>21</v>
      </c>
    </row>
    <row r="11" spans="1:27" x14ac:dyDescent="0.6">
      <c r="B11" s="52" t="s">
        <v>1</v>
      </c>
      <c r="C11" s="23" t="s">
        <v>32</v>
      </c>
      <c r="E11" s="43" t="s">
        <v>63</v>
      </c>
      <c r="F11" s="21"/>
      <c r="G11" s="43" t="s">
        <v>143</v>
      </c>
      <c r="H11" s="43"/>
      <c r="I11" s="43" t="s">
        <v>169</v>
      </c>
      <c r="J11" s="21"/>
      <c r="K11" s="23" t="s">
        <v>75</v>
      </c>
      <c r="L11" s="21"/>
      <c r="M11" s="124" t="s">
        <v>143</v>
      </c>
      <c r="N11" s="126"/>
      <c r="O11" s="23" t="s">
        <v>35</v>
      </c>
      <c r="P11" s="21"/>
      <c r="Q11" s="23" t="s">
        <v>143</v>
      </c>
      <c r="R11" s="21"/>
      <c r="S11" s="23" t="s">
        <v>26</v>
      </c>
      <c r="U11" s="23" t="s">
        <v>22</v>
      </c>
      <c r="V11" s="21"/>
      <c r="W11" s="126" t="s">
        <v>88</v>
      </c>
      <c r="X11" s="126"/>
      <c r="Y11" s="23" t="s">
        <v>38</v>
      </c>
      <c r="Z11" s="21"/>
      <c r="AA11" s="23" t="s">
        <v>22</v>
      </c>
    </row>
    <row r="12" spans="1:27" x14ac:dyDescent="0.6">
      <c r="A12" s="6"/>
      <c r="B12" s="52"/>
      <c r="C12" s="188" t="s">
        <v>61</v>
      </c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  <c r="AA12" s="188"/>
    </row>
    <row r="13" spans="1:27" ht="20.5" x14ac:dyDescent="0.65">
      <c r="A13" s="54" t="s">
        <v>110</v>
      </c>
      <c r="B13" s="71"/>
      <c r="C13" s="71"/>
      <c r="D13" s="71"/>
      <c r="E13" s="71"/>
      <c r="F13" s="71"/>
      <c r="G13" s="71"/>
      <c r="H13" s="180"/>
      <c r="I13" s="180"/>
      <c r="J13" s="80"/>
      <c r="K13" s="71"/>
      <c r="L13" s="71"/>
      <c r="M13" s="123"/>
      <c r="N13" s="123"/>
      <c r="O13" s="71"/>
      <c r="P13" s="71"/>
      <c r="Q13" s="71"/>
      <c r="R13" s="71"/>
      <c r="S13" s="71"/>
      <c r="T13" s="71"/>
      <c r="U13" s="71"/>
      <c r="V13" s="71"/>
      <c r="W13" s="123"/>
      <c r="X13" s="123"/>
      <c r="Y13" s="71"/>
      <c r="Z13" s="71"/>
      <c r="AA13" s="71"/>
    </row>
    <row r="14" spans="1:27" ht="20.5" x14ac:dyDescent="0.65">
      <c r="A14" s="54" t="s">
        <v>170</v>
      </c>
      <c r="B14" s="52"/>
      <c r="C14" s="24">
        <v>500000</v>
      </c>
      <c r="D14" s="30"/>
      <c r="E14" s="24">
        <v>140000</v>
      </c>
      <c r="F14" s="30"/>
      <c r="G14" s="24">
        <v>-153610</v>
      </c>
      <c r="H14" s="24"/>
      <c r="I14" s="24">
        <v>-15250</v>
      </c>
      <c r="J14" s="30"/>
      <c r="K14" s="24">
        <v>50000</v>
      </c>
      <c r="L14" s="30"/>
      <c r="M14" s="30">
        <v>295812</v>
      </c>
      <c r="N14" s="30"/>
      <c r="O14" s="24">
        <v>3141151</v>
      </c>
      <c r="P14" s="30"/>
      <c r="Q14" s="30">
        <v>-295812</v>
      </c>
      <c r="R14" s="30"/>
      <c r="S14" s="24">
        <v>-748510</v>
      </c>
      <c r="T14" s="30"/>
      <c r="U14" s="24">
        <v>-748510</v>
      </c>
      <c r="V14" s="30"/>
      <c r="W14" s="30">
        <v>2913781</v>
      </c>
      <c r="X14" s="30"/>
      <c r="Y14" s="79">
        <v>55657</v>
      </c>
      <c r="Z14" s="30"/>
      <c r="AA14" s="24">
        <v>2969438</v>
      </c>
    </row>
    <row r="15" spans="1:27" s="29" customFormat="1" ht="20.5" x14ac:dyDescent="0.65">
      <c r="A15" s="54"/>
      <c r="B15" s="52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</row>
    <row r="16" spans="1:27" s="29" customFormat="1" ht="20.5" x14ac:dyDescent="0.65">
      <c r="A16" s="73" t="s">
        <v>66</v>
      </c>
      <c r="B16" s="72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</row>
    <row r="17" spans="1:27" s="29" customFormat="1" ht="20.5" x14ac:dyDescent="0.65">
      <c r="A17" s="4" t="s">
        <v>171</v>
      </c>
      <c r="B17" s="72"/>
      <c r="C17" s="31">
        <v>0</v>
      </c>
      <c r="D17" s="27"/>
      <c r="E17" s="31">
        <v>0</v>
      </c>
      <c r="F17" s="27"/>
      <c r="G17" s="31">
        <v>0</v>
      </c>
      <c r="H17" s="31"/>
      <c r="I17" s="31">
        <v>0</v>
      </c>
      <c r="J17" s="27"/>
      <c r="K17" s="31">
        <v>0</v>
      </c>
      <c r="L17" s="30"/>
      <c r="M17" s="31">
        <v>0</v>
      </c>
      <c r="N17" s="30"/>
      <c r="O17" s="76">
        <v>69097</v>
      </c>
      <c r="P17" s="30"/>
      <c r="Q17" s="25">
        <v>0</v>
      </c>
      <c r="R17" s="30"/>
      <c r="S17" s="31">
        <v>0</v>
      </c>
      <c r="T17" s="30"/>
      <c r="U17" s="34">
        <v>0</v>
      </c>
      <c r="V17" s="30"/>
      <c r="W17" s="34">
        <v>69097</v>
      </c>
      <c r="X17" s="30"/>
      <c r="Y17" s="34">
        <v>6244</v>
      </c>
      <c r="Z17" s="30"/>
      <c r="AA17" s="34">
        <v>75341</v>
      </c>
    </row>
    <row r="18" spans="1:27" s="29" customFormat="1" ht="20.5" x14ac:dyDescent="0.65">
      <c r="A18" s="4" t="s">
        <v>172</v>
      </c>
      <c r="B18" s="72"/>
      <c r="C18" s="31">
        <v>0</v>
      </c>
      <c r="D18" s="30"/>
      <c r="E18" s="31">
        <v>0</v>
      </c>
      <c r="F18" s="30"/>
      <c r="G18" s="31">
        <v>0</v>
      </c>
      <c r="H18" s="25"/>
      <c r="I18" s="31">
        <v>0</v>
      </c>
      <c r="J18" s="30"/>
      <c r="K18" s="31">
        <v>0</v>
      </c>
      <c r="L18" s="30"/>
      <c r="M18" s="31">
        <v>0</v>
      </c>
      <c r="N18" s="30"/>
      <c r="O18" s="77">
        <v>0</v>
      </c>
      <c r="P18" s="30"/>
      <c r="Q18" s="75">
        <v>0</v>
      </c>
      <c r="R18" s="27"/>
      <c r="S18" s="75">
        <v>-52510</v>
      </c>
      <c r="T18" s="30"/>
      <c r="U18" s="34">
        <v>-52510</v>
      </c>
      <c r="V18" s="30"/>
      <c r="W18" s="34">
        <v>-52510</v>
      </c>
      <c r="X18" s="30"/>
      <c r="Y18" s="31">
        <v>0</v>
      </c>
      <c r="Z18" s="30"/>
      <c r="AA18" s="34">
        <v>-52510</v>
      </c>
    </row>
    <row r="19" spans="1:27" s="29" customFormat="1" ht="20.5" x14ac:dyDescent="0.65">
      <c r="A19" s="74" t="s">
        <v>173</v>
      </c>
      <c r="B19" s="32"/>
      <c r="C19" s="41">
        <v>0</v>
      </c>
      <c r="D19" s="63"/>
      <c r="E19" s="41">
        <v>0</v>
      </c>
      <c r="F19" s="63"/>
      <c r="G19" s="41">
        <v>0</v>
      </c>
      <c r="H19" s="63"/>
      <c r="I19" s="41">
        <v>0</v>
      </c>
      <c r="J19" s="63"/>
      <c r="K19" s="41">
        <v>0</v>
      </c>
      <c r="L19" s="63"/>
      <c r="M19" s="41">
        <v>0</v>
      </c>
      <c r="N19" s="63"/>
      <c r="O19" s="41">
        <v>69097</v>
      </c>
      <c r="P19" s="63"/>
      <c r="Q19" s="41">
        <v>0</v>
      </c>
      <c r="R19" s="63"/>
      <c r="S19" s="41">
        <v>-52510</v>
      </c>
      <c r="T19" s="63"/>
      <c r="U19" s="41">
        <v>-52510</v>
      </c>
      <c r="V19" s="63"/>
      <c r="W19" s="41">
        <v>16587</v>
      </c>
      <c r="X19" s="63"/>
      <c r="Y19" s="41">
        <v>6244</v>
      </c>
      <c r="Z19" s="63"/>
      <c r="AA19" s="41">
        <v>22831</v>
      </c>
    </row>
    <row r="20" spans="1:27" s="29" customFormat="1" ht="20.5" x14ac:dyDescent="0.65">
      <c r="A20" s="83"/>
      <c r="B20" s="32"/>
      <c r="C20" s="90"/>
      <c r="D20" s="63"/>
      <c r="E20" s="90"/>
      <c r="F20" s="63"/>
      <c r="G20" s="90"/>
      <c r="H20" s="63"/>
      <c r="I20" s="90"/>
      <c r="J20" s="63"/>
      <c r="K20" s="90"/>
      <c r="L20" s="63"/>
      <c r="M20" s="90"/>
      <c r="N20" s="63"/>
      <c r="O20" s="90"/>
      <c r="P20" s="63"/>
      <c r="Q20" s="90"/>
      <c r="R20" s="63"/>
      <c r="S20" s="90"/>
      <c r="T20" s="63"/>
      <c r="U20" s="90"/>
      <c r="V20" s="63"/>
      <c r="W20" s="90"/>
      <c r="X20" s="63"/>
      <c r="Y20" s="90"/>
      <c r="Z20" s="63"/>
      <c r="AA20" s="90"/>
    </row>
    <row r="21" spans="1:27" ht="21" thickBot="1" x14ac:dyDescent="0.7">
      <c r="A21" s="54" t="s">
        <v>108</v>
      </c>
      <c r="B21" s="52"/>
      <c r="C21" s="86">
        <v>500000</v>
      </c>
      <c r="D21" s="30">
        <v>0</v>
      </c>
      <c r="E21" s="86">
        <v>140000</v>
      </c>
      <c r="F21" s="30">
        <v>0</v>
      </c>
      <c r="G21" s="86">
        <v>-153610</v>
      </c>
      <c r="H21" s="30"/>
      <c r="I21" s="86">
        <v>-15250</v>
      </c>
      <c r="J21" s="30">
        <v>0</v>
      </c>
      <c r="K21" s="86">
        <v>50000</v>
      </c>
      <c r="L21" s="30">
        <v>0</v>
      </c>
      <c r="M21" s="86">
        <v>295812</v>
      </c>
      <c r="N21" s="30">
        <v>0</v>
      </c>
      <c r="O21" s="86">
        <v>3210248</v>
      </c>
      <c r="P21" s="30">
        <v>0</v>
      </c>
      <c r="Q21" s="86">
        <v>-295812</v>
      </c>
      <c r="R21" s="30">
        <v>0</v>
      </c>
      <c r="S21" s="86">
        <v>-801020</v>
      </c>
      <c r="T21" s="30">
        <v>0</v>
      </c>
      <c r="U21" s="86">
        <v>-801020</v>
      </c>
      <c r="V21" s="30">
        <v>0</v>
      </c>
      <c r="W21" s="86">
        <v>2930368</v>
      </c>
      <c r="X21" s="30">
        <v>0</v>
      </c>
      <c r="Y21" s="86">
        <v>61901</v>
      </c>
      <c r="Z21" s="30">
        <v>0</v>
      </c>
      <c r="AA21" s="86">
        <v>2992269</v>
      </c>
    </row>
    <row r="22" spans="1:27" ht="22.5" thickTop="1" x14ac:dyDescent="0.7">
      <c r="A22" s="54"/>
      <c r="B22" s="52"/>
      <c r="C22" s="14"/>
      <c r="D22" s="57"/>
      <c r="E22" s="14"/>
      <c r="F22" s="57"/>
      <c r="G22" s="14"/>
      <c r="H22" s="14"/>
      <c r="I22" s="14"/>
      <c r="J22" s="57"/>
      <c r="K22" s="14"/>
      <c r="L22" s="57"/>
      <c r="M22" s="57"/>
      <c r="N22" s="57"/>
      <c r="O22" s="14"/>
      <c r="P22" s="57"/>
      <c r="Q22" s="14"/>
      <c r="R22" s="57"/>
      <c r="S22" s="14"/>
      <c r="T22" s="57"/>
      <c r="U22" s="14"/>
      <c r="V22" s="57"/>
      <c r="W22" s="57"/>
      <c r="X22" s="57"/>
      <c r="Y22" s="14"/>
      <c r="Z22" s="57"/>
      <c r="AA22" s="14"/>
    </row>
    <row r="23" spans="1:27" ht="20.5" x14ac:dyDescent="0.65">
      <c r="A23" s="54" t="s">
        <v>111</v>
      </c>
      <c r="B23" s="71"/>
      <c r="C23" s="71"/>
      <c r="D23" s="71"/>
      <c r="E23" s="71"/>
      <c r="F23" s="71"/>
      <c r="G23" s="71"/>
      <c r="H23" s="180"/>
      <c r="I23" s="180"/>
      <c r="J23" s="80"/>
      <c r="K23" s="71"/>
      <c r="L23" s="71"/>
      <c r="M23" s="123"/>
      <c r="N23" s="123"/>
      <c r="O23" s="71"/>
      <c r="P23" s="71"/>
      <c r="Q23" s="71"/>
      <c r="R23" s="71"/>
      <c r="S23" s="71"/>
      <c r="T23" s="71"/>
      <c r="U23" s="71"/>
      <c r="V23" s="71"/>
      <c r="W23" s="123"/>
      <c r="X23" s="123"/>
      <c r="Y23" s="71"/>
      <c r="Z23" s="71"/>
      <c r="AA23" s="71"/>
    </row>
    <row r="24" spans="1:27" ht="20.5" x14ac:dyDescent="0.65">
      <c r="A24" s="54" t="s">
        <v>89</v>
      </c>
      <c r="B24" s="52"/>
      <c r="C24" s="24">
        <v>500000</v>
      </c>
      <c r="D24" s="30"/>
      <c r="E24" s="24">
        <v>140000</v>
      </c>
      <c r="F24" s="30"/>
      <c r="G24" s="24">
        <v>-153610</v>
      </c>
      <c r="H24" s="24"/>
      <c r="I24" s="24">
        <v>-15250</v>
      </c>
      <c r="J24" s="30"/>
      <c r="K24" s="24">
        <v>50000</v>
      </c>
      <c r="L24" s="30"/>
      <c r="M24" s="24">
        <v>295812</v>
      </c>
      <c r="N24" s="30"/>
      <c r="O24" s="24">
        <v>3393192</v>
      </c>
      <c r="P24" s="30"/>
      <c r="Q24" s="24">
        <v>-295812</v>
      </c>
      <c r="R24" s="30"/>
      <c r="S24" s="24">
        <v>-925756</v>
      </c>
      <c r="T24" s="30"/>
      <c r="U24" s="79">
        <v>-925756</v>
      </c>
      <c r="V24" s="30"/>
      <c r="W24" s="79">
        <v>2988576</v>
      </c>
      <c r="X24" s="30"/>
      <c r="Y24" s="79">
        <v>66592</v>
      </c>
      <c r="Z24" s="30"/>
      <c r="AA24" s="24">
        <v>3055168</v>
      </c>
    </row>
    <row r="25" spans="1:27" x14ac:dyDescent="0.6">
      <c r="A25" s="4" t="s">
        <v>156</v>
      </c>
      <c r="B25" s="155">
        <v>3</v>
      </c>
      <c r="C25" s="28">
        <v>0</v>
      </c>
      <c r="D25" s="27"/>
      <c r="E25" s="28">
        <v>0</v>
      </c>
      <c r="F25" s="27"/>
      <c r="G25" s="28">
        <v>0</v>
      </c>
      <c r="H25" s="25"/>
      <c r="I25" s="28">
        <v>0</v>
      </c>
      <c r="J25" s="27"/>
      <c r="K25" s="28">
        <v>0</v>
      </c>
      <c r="L25" s="27"/>
      <c r="M25" s="28">
        <v>0</v>
      </c>
      <c r="N25" s="27"/>
      <c r="O25" s="28">
        <v>0</v>
      </c>
      <c r="P25" s="27"/>
      <c r="Q25" s="28">
        <v>0</v>
      </c>
      <c r="R25" s="27"/>
      <c r="S25" s="28">
        <v>0</v>
      </c>
      <c r="T25" s="27"/>
      <c r="U25" s="28">
        <v>0</v>
      </c>
      <c r="V25" s="27"/>
      <c r="W25" s="28">
        <v>0</v>
      </c>
      <c r="X25" s="27"/>
      <c r="Y25" s="28">
        <v>0</v>
      </c>
      <c r="Z25" s="27"/>
      <c r="AA25" s="28">
        <v>0</v>
      </c>
    </row>
    <row r="26" spans="1:27" ht="20.5" x14ac:dyDescent="0.65">
      <c r="A26" s="162" t="s">
        <v>157</v>
      </c>
      <c r="B26" s="155"/>
      <c r="C26" s="85">
        <v>500000</v>
      </c>
      <c r="D26" s="85">
        <v>0</v>
      </c>
      <c r="E26" s="85">
        <v>140000</v>
      </c>
      <c r="F26" s="85">
        <v>0</v>
      </c>
      <c r="G26" s="85">
        <v>-153610</v>
      </c>
      <c r="H26" s="63"/>
      <c r="I26" s="85">
        <v>-15250</v>
      </c>
      <c r="J26" s="63">
        <v>0</v>
      </c>
      <c r="K26" s="85">
        <v>50000</v>
      </c>
      <c r="L26" s="63">
        <v>0</v>
      </c>
      <c r="M26" s="85">
        <v>295812</v>
      </c>
      <c r="N26" s="63">
        <v>0</v>
      </c>
      <c r="O26" s="85">
        <v>3393192</v>
      </c>
      <c r="P26" s="63">
        <v>0</v>
      </c>
      <c r="Q26" s="85">
        <v>-295812</v>
      </c>
      <c r="R26" s="63">
        <v>0</v>
      </c>
      <c r="S26" s="85">
        <v>-925756</v>
      </c>
      <c r="T26" s="63">
        <v>0</v>
      </c>
      <c r="U26" s="85">
        <v>-925756</v>
      </c>
      <c r="V26" s="63">
        <v>0</v>
      </c>
      <c r="W26" s="85">
        <v>2988576</v>
      </c>
      <c r="X26" s="63">
        <v>0</v>
      </c>
      <c r="Y26" s="85">
        <v>66592</v>
      </c>
      <c r="Z26" s="63">
        <v>0</v>
      </c>
      <c r="AA26" s="85">
        <v>3055168</v>
      </c>
    </row>
    <row r="27" spans="1:27" s="29" customFormat="1" ht="20.5" hidden="1" x14ac:dyDescent="0.65">
      <c r="A27" s="83"/>
      <c r="B27" s="81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</row>
    <row r="28" spans="1:27" ht="20.5" hidden="1" x14ac:dyDescent="0.65">
      <c r="A28" s="83" t="s">
        <v>57</v>
      </c>
      <c r="B28" s="32"/>
      <c r="C28" s="26"/>
      <c r="D28" s="27"/>
      <c r="E28" s="26"/>
      <c r="F28" s="27"/>
      <c r="G28" s="26"/>
      <c r="H28" s="27"/>
      <c r="I28" s="26"/>
      <c r="J28" s="27"/>
      <c r="K28" s="26"/>
      <c r="L28" s="27"/>
      <c r="M28" s="26"/>
      <c r="N28" s="27"/>
      <c r="O28" s="31"/>
      <c r="P28" s="27"/>
      <c r="Q28" s="31"/>
      <c r="R28" s="25"/>
      <c r="S28" s="31"/>
      <c r="T28" s="27"/>
      <c r="U28" s="26"/>
      <c r="V28" s="27"/>
      <c r="W28" s="31"/>
      <c r="X28" s="27"/>
      <c r="Y28" s="31"/>
      <c r="Z28" s="27"/>
      <c r="AA28" s="26"/>
    </row>
    <row r="29" spans="1:27" ht="20.5" hidden="1" x14ac:dyDescent="0.65">
      <c r="A29" s="45" t="s">
        <v>59</v>
      </c>
      <c r="B29" s="32"/>
      <c r="C29" s="25"/>
      <c r="D29" s="27"/>
      <c r="E29" s="25"/>
      <c r="F29" s="27"/>
      <c r="G29" s="25"/>
      <c r="H29" s="25"/>
      <c r="I29" s="25"/>
      <c r="J29" s="27"/>
      <c r="K29" s="25"/>
      <c r="L29" s="27"/>
      <c r="M29" s="25"/>
      <c r="N29" s="27"/>
      <c r="O29" s="25"/>
      <c r="P29" s="27"/>
      <c r="Q29" s="25"/>
      <c r="R29" s="25"/>
      <c r="S29" s="25"/>
      <c r="T29" s="27"/>
      <c r="U29" s="27"/>
      <c r="V29" s="27"/>
      <c r="W29" s="27"/>
      <c r="X29" s="27"/>
      <c r="Y29" s="27"/>
      <c r="Z29" s="27"/>
      <c r="AA29" s="27"/>
    </row>
    <row r="30" spans="1:27" ht="20.5" hidden="1" x14ac:dyDescent="0.65">
      <c r="A30" s="159" t="s">
        <v>112</v>
      </c>
      <c r="B30" s="160"/>
      <c r="C30" s="163"/>
      <c r="D30" s="164"/>
      <c r="E30" s="163"/>
      <c r="F30" s="164"/>
      <c r="G30" s="163"/>
      <c r="H30" s="170"/>
      <c r="I30" s="163"/>
      <c r="J30" s="164"/>
      <c r="K30" s="163"/>
      <c r="L30" s="164"/>
      <c r="M30" s="163"/>
      <c r="N30" s="164"/>
      <c r="O30" s="163"/>
      <c r="P30" s="164"/>
      <c r="Q30" s="163"/>
      <c r="R30" s="165"/>
      <c r="S30" s="163"/>
      <c r="T30" s="164"/>
      <c r="U30" s="166"/>
      <c r="V30" s="164"/>
      <c r="W30" s="166"/>
      <c r="X30" s="164"/>
      <c r="Y30" s="166"/>
      <c r="Z30" s="164"/>
      <c r="AA30" s="167">
        <v>0</v>
      </c>
    </row>
    <row r="31" spans="1:27" s="7" customFormat="1" ht="20.5" hidden="1" x14ac:dyDescent="0.65">
      <c r="A31" s="45" t="s">
        <v>58</v>
      </c>
      <c r="B31" s="32"/>
      <c r="C31" s="35">
        <v>0</v>
      </c>
      <c r="D31" s="30"/>
      <c r="E31" s="35">
        <v>0</v>
      </c>
      <c r="F31" s="30"/>
      <c r="G31" s="35">
        <v>0</v>
      </c>
      <c r="H31" s="128"/>
      <c r="I31" s="35">
        <v>0</v>
      </c>
      <c r="J31" s="30"/>
      <c r="K31" s="35">
        <v>0</v>
      </c>
      <c r="L31" s="30"/>
      <c r="M31" s="35">
        <v>0</v>
      </c>
      <c r="N31" s="30"/>
      <c r="O31" s="35">
        <v>0</v>
      </c>
      <c r="P31" s="30"/>
      <c r="Q31" s="35">
        <v>0</v>
      </c>
      <c r="R31" s="27"/>
      <c r="S31" s="35">
        <v>0</v>
      </c>
      <c r="T31" s="30"/>
      <c r="U31" s="35">
        <v>0</v>
      </c>
      <c r="V31" s="30"/>
      <c r="W31" s="41">
        <v>0</v>
      </c>
      <c r="X31" s="30"/>
      <c r="Y31" s="41">
        <v>0</v>
      </c>
      <c r="Z31" s="64"/>
      <c r="AA31" s="41">
        <v>0</v>
      </c>
    </row>
    <row r="32" spans="1:27" s="7" customFormat="1" ht="22" hidden="1" x14ac:dyDescent="0.7">
      <c r="A32" s="83"/>
      <c r="B32" s="32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</row>
    <row r="33" spans="1:27" s="7" customFormat="1" ht="22" hidden="1" x14ac:dyDescent="0.7">
      <c r="A33" s="46" t="s">
        <v>48</v>
      </c>
      <c r="B33" s="81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</row>
    <row r="34" spans="1:27" s="7" customFormat="1" ht="20.5" hidden="1" x14ac:dyDescent="0.65">
      <c r="A34" s="168" t="s">
        <v>113</v>
      </c>
      <c r="B34" s="160"/>
      <c r="C34" s="169"/>
      <c r="D34" s="169"/>
      <c r="E34" s="169"/>
      <c r="F34" s="169"/>
      <c r="G34" s="169"/>
      <c r="H34" s="169"/>
      <c r="I34" s="169"/>
      <c r="J34" s="169"/>
      <c r="K34" s="169"/>
      <c r="L34" s="169"/>
      <c r="M34" s="169"/>
      <c r="N34" s="169"/>
      <c r="O34" s="169"/>
      <c r="P34" s="169"/>
      <c r="Q34" s="169"/>
      <c r="R34" s="169"/>
      <c r="S34" s="169"/>
      <c r="T34" s="169"/>
      <c r="U34" s="169"/>
      <c r="V34" s="169"/>
      <c r="W34" s="169"/>
      <c r="X34" s="169"/>
      <c r="Y34" s="169"/>
      <c r="Z34" s="169"/>
      <c r="AA34" s="169"/>
    </row>
    <row r="35" spans="1:27" ht="20.5" hidden="1" x14ac:dyDescent="0.65">
      <c r="A35" s="168" t="s">
        <v>78</v>
      </c>
      <c r="B35" s="160"/>
      <c r="C35" s="170"/>
      <c r="D35" s="164"/>
      <c r="E35" s="170"/>
      <c r="F35" s="164"/>
      <c r="G35" s="170"/>
      <c r="H35" s="170"/>
      <c r="I35" s="170"/>
      <c r="J35" s="164"/>
      <c r="K35" s="170"/>
      <c r="L35" s="164"/>
      <c r="M35" s="170"/>
      <c r="N35" s="164"/>
      <c r="O35" s="166"/>
      <c r="P35" s="169"/>
      <c r="Q35" s="166">
        <v>0</v>
      </c>
      <c r="R35" s="171"/>
      <c r="S35" s="163">
        <v>0</v>
      </c>
      <c r="T35" s="171"/>
      <c r="U35" s="171">
        <v>0</v>
      </c>
      <c r="V35" s="171"/>
      <c r="W35" s="171"/>
      <c r="X35" s="171"/>
      <c r="Y35" s="171"/>
      <c r="Z35" s="171"/>
      <c r="AA35" s="170">
        <v>0</v>
      </c>
    </row>
    <row r="36" spans="1:27" hidden="1" x14ac:dyDescent="0.6">
      <c r="A36" s="168" t="s">
        <v>77</v>
      </c>
      <c r="B36" s="160"/>
      <c r="C36" s="170"/>
      <c r="D36" s="165"/>
      <c r="E36" s="170"/>
      <c r="F36" s="165"/>
      <c r="G36" s="170"/>
      <c r="H36" s="170"/>
      <c r="I36" s="170"/>
      <c r="J36" s="165"/>
      <c r="K36" s="170"/>
      <c r="L36" s="165"/>
      <c r="M36" s="170"/>
      <c r="N36" s="165"/>
      <c r="O36" s="166"/>
      <c r="P36" s="165"/>
      <c r="Q36" s="165"/>
      <c r="R36" s="165"/>
      <c r="S36" s="170"/>
      <c r="T36" s="165"/>
      <c r="U36" s="165"/>
      <c r="V36" s="165"/>
      <c r="W36" s="165"/>
      <c r="X36" s="165"/>
      <c r="Y36" s="165"/>
      <c r="Z36" s="165"/>
      <c r="AA36" s="165"/>
    </row>
    <row r="37" spans="1:27" hidden="1" x14ac:dyDescent="0.6">
      <c r="A37" s="168" t="s">
        <v>114</v>
      </c>
      <c r="B37" s="160"/>
      <c r="C37" s="170"/>
      <c r="D37" s="165"/>
      <c r="E37" s="170"/>
      <c r="F37" s="165"/>
      <c r="G37" s="170"/>
      <c r="H37" s="170"/>
      <c r="I37" s="170"/>
      <c r="J37" s="165"/>
      <c r="K37" s="170"/>
      <c r="L37" s="165"/>
      <c r="M37" s="170"/>
      <c r="N37" s="165"/>
      <c r="O37" s="170"/>
      <c r="P37" s="165"/>
      <c r="Q37" s="170">
        <v>0</v>
      </c>
      <c r="R37" s="165"/>
      <c r="S37" s="163">
        <v>0</v>
      </c>
      <c r="T37" s="165"/>
      <c r="U37" s="171">
        <v>0</v>
      </c>
      <c r="V37" s="165"/>
      <c r="W37" s="165"/>
      <c r="X37" s="165"/>
      <c r="Y37" s="165"/>
      <c r="Z37" s="165"/>
      <c r="AA37" s="171">
        <v>0</v>
      </c>
    </row>
    <row r="38" spans="1:27" hidden="1" x14ac:dyDescent="0.6">
      <c r="A38" s="168" t="s">
        <v>77</v>
      </c>
      <c r="B38" s="160"/>
      <c r="C38" s="170"/>
      <c r="D38" s="165"/>
      <c r="E38" s="170"/>
      <c r="F38" s="165"/>
      <c r="G38" s="170"/>
      <c r="H38" s="170"/>
      <c r="I38" s="170"/>
      <c r="J38" s="165"/>
      <c r="K38" s="170"/>
      <c r="L38" s="165"/>
      <c r="M38" s="170"/>
      <c r="N38" s="165"/>
      <c r="O38" s="166"/>
      <c r="P38" s="165"/>
      <c r="Q38" s="165"/>
      <c r="R38" s="165"/>
      <c r="S38" s="170"/>
      <c r="T38" s="165"/>
      <c r="U38" s="165"/>
      <c r="V38" s="165"/>
      <c r="W38" s="165"/>
      <c r="X38" s="165"/>
      <c r="Y38" s="165"/>
      <c r="Z38" s="165"/>
      <c r="AA38" s="165"/>
    </row>
    <row r="39" spans="1:27" hidden="1" x14ac:dyDescent="0.6">
      <c r="A39" s="168" t="s">
        <v>115</v>
      </c>
      <c r="B39" s="160"/>
      <c r="C39" s="167"/>
      <c r="D39" s="165"/>
      <c r="E39" s="167"/>
      <c r="F39" s="165"/>
      <c r="G39" s="167"/>
      <c r="H39" s="170"/>
      <c r="I39" s="167"/>
      <c r="J39" s="165"/>
      <c r="K39" s="167"/>
      <c r="L39" s="165"/>
      <c r="M39" s="167"/>
      <c r="N39" s="165"/>
      <c r="O39" s="167"/>
      <c r="P39" s="165"/>
      <c r="Q39" s="163">
        <v>0</v>
      </c>
      <c r="R39" s="165"/>
      <c r="S39" s="163">
        <v>0</v>
      </c>
      <c r="T39" s="165"/>
      <c r="U39" s="171">
        <v>0</v>
      </c>
      <c r="V39" s="165"/>
      <c r="W39" s="172"/>
      <c r="X39" s="165"/>
      <c r="Y39" s="172"/>
      <c r="Z39" s="165"/>
      <c r="AA39" s="171">
        <v>0</v>
      </c>
    </row>
    <row r="40" spans="1:27" s="29" customFormat="1" ht="20.5" hidden="1" x14ac:dyDescent="0.65">
      <c r="A40" s="47" t="s">
        <v>51</v>
      </c>
      <c r="B40" s="32"/>
      <c r="C40" s="35">
        <v>0</v>
      </c>
      <c r="D40" s="30"/>
      <c r="E40" s="35">
        <v>0</v>
      </c>
      <c r="F40" s="30"/>
      <c r="G40" s="35">
        <v>0</v>
      </c>
      <c r="H40" s="128"/>
      <c r="I40" s="35">
        <v>0</v>
      </c>
      <c r="J40" s="30"/>
      <c r="K40" s="35">
        <v>0</v>
      </c>
      <c r="L40" s="30"/>
      <c r="M40" s="35">
        <v>0</v>
      </c>
      <c r="N40" s="30"/>
      <c r="O40" s="41">
        <v>0</v>
      </c>
      <c r="P40" s="64"/>
      <c r="Q40" s="41">
        <v>0</v>
      </c>
      <c r="R40" s="64">
        <v>123</v>
      </c>
      <c r="S40" s="41">
        <v>0</v>
      </c>
      <c r="T40" s="64"/>
      <c r="U40" s="41">
        <v>0</v>
      </c>
      <c r="V40" s="64"/>
      <c r="W40" s="41">
        <v>0</v>
      </c>
      <c r="X40" s="64"/>
      <c r="Y40" s="41">
        <v>0</v>
      </c>
      <c r="Z40" s="64"/>
      <c r="AA40" s="41">
        <v>0</v>
      </c>
    </row>
    <row r="41" spans="1:27" hidden="1" x14ac:dyDescent="0.6">
      <c r="A41" s="42"/>
      <c r="B41" s="81"/>
      <c r="C41" s="25"/>
      <c r="D41" s="27"/>
      <c r="E41" s="25"/>
      <c r="F41" s="27"/>
      <c r="G41" s="25"/>
      <c r="H41" s="25"/>
      <c r="I41" s="25"/>
      <c r="J41" s="27"/>
      <c r="K41" s="25"/>
      <c r="L41" s="27"/>
      <c r="M41" s="25"/>
      <c r="N41" s="27"/>
      <c r="O41" s="25"/>
      <c r="P41" s="27"/>
      <c r="Q41" s="25"/>
      <c r="R41" s="27"/>
      <c r="S41" s="25"/>
      <c r="T41" s="27"/>
      <c r="U41" s="25"/>
      <c r="V41" s="27"/>
      <c r="W41" s="27"/>
      <c r="X41" s="27"/>
      <c r="Y41" s="27"/>
      <c r="Z41" s="27"/>
      <c r="AA41" s="27"/>
    </row>
    <row r="42" spans="1:27" ht="20.5" hidden="1" x14ac:dyDescent="0.65">
      <c r="A42" s="44" t="s">
        <v>60</v>
      </c>
      <c r="B42" s="81"/>
      <c r="C42" s="85">
        <v>0</v>
      </c>
      <c r="D42" s="63"/>
      <c r="E42" s="85">
        <v>0</v>
      </c>
      <c r="F42" s="63"/>
      <c r="G42" s="85">
        <v>0</v>
      </c>
      <c r="H42" s="63"/>
      <c r="I42" s="85">
        <v>0</v>
      </c>
      <c r="J42" s="63"/>
      <c r="K42" s="85">
        <v>0</v>
      </c>
      <c r="L42" s="63"/>
      <c r="M42" s="85">
        <v>0</v>
      </c>
      <c r="N42" s="63"/>
      <c r="O42" s="85">
        <v>0</v>
      </c>
      <c r="P42" s="63"/>
      <c r="Q42" s="85">
        <v>0</v>
      </c>
      <c r="R42" s="63">
        <v>123</v>
      </c>
      <c r="S42" s="85">
        <v>0</v>
      </c>
      <c r="T42" s="63"/>
      <c r="U42" s="85">
        <v>0</v>
      </c>
      <c r="V42" s="63"/>
      <c r="W42" s="85">
        <v>0</v>
      </c>
      <c r="X42" s="63"/>
      <c r="Y42" s="85">
        <v>0</v>
      </c>
      <c r="Z42" s="63"/>
      <c r="AA42" s="85">
        <v>0</v>
      </c>
    </row>
    <row r="43" spans="1:27" x14ac:dyDescent="0.6">
      <c r="A43" s="48"/>
      <c r="B43" s="81"/>
      <c r="C43" s="33"/>
      <c r="D43" s="34"/>
      <c r="E43" s="33"/>
      <c r="F43" s="34"/>
      <c r="G43" s="33"/>
      <c r="H43" s="34"/>
      <c r="I43" s="33"/>
      <c r="J43" s="34"/>
      <c r="K43" s="33"/>
      <c r="L43" s="34"/>
      <c r="M43" s="33"/>
      <c r="N43" s="34"/>
      <c r="O43" s="33"/>
      <c r="P43" s="34"/>
      <c r="Q43" s="33"/>
      <c r="R43" s="34"/>
      <c r="S43" s="33"/>
      <c r="T43" s="34"/>
      <c r="U43" s="33"/>
      <c r="V43" s="34"/>
      <c r="W43" s="33"/>
      <c r="X43" s="34"/>
      <c r="Y43" s="33"/>
      <c r="Z43" s="34"/>
      <c r="AA43" s="33"/>
    </row>
    <row r="44" spans="1:27" s="29" customFormat="1" ht="20.5" x14ac:dyDescent="0.65">
      <c r="A44" s="83" t="s">
        <v>66</v>
      </c>
      <c r="B44" s="81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</row>
    <row r="45" spans="1:27" s="29" customFormat="1" ht="20.5" x14ac:dyDescent="0.65">
      <c r="A45" s="4" t="s">
        <v>171</v>
      </c>
      <c r="B45" s="81"/>
      <c r="C45" s="31">
        <v>0</v>
      </c>
      <c r="D45" s="27"/>
      <c r="E45" s="31">
        <v>0</v>
      </c>
      <c r="F45" s="27"/>
      <c r="G45" s="31">
        <v>0</v>
      </c>
      <c r="H45" s="25"/>
      <c r="I45" s="31">
        <v>0</v>
      </c>
      <c r="J45" s="27"/>
      <c r="K45" s="31">
        <v>0</v>
      </c>
      <c r="L45" s="30"/>
      <c r="M45" s="31">
        <v>0</v>
      </c>
      <c r="N45" s="30"/>
      <c r="O45" s="76">
        <v>215992</v>
      </c>
      <c r="P45" s="30"/>
      <c r="Q45" s="31">
        <v>0</v>
      </c>
      <c r="R45" s="30"/>
      <c r="S45" s="31">
        <v>0</v>
      </c>
      <c r="T45" s="30"/>
      <c r="U45" s="34">
        <v>0</v>
      </c>
      <c r="V45" s="30"/>
      <c r="W45" s="26">
        <v>215992</v>
      </c>
      <c r="X45" s="30"/>
      <c r="Y45" s="26">
        <v>17887</v>
      </c>
      <c r="Z45" s="30"/>
      <c r="AA45" s="34">
        <v>233879</v>
      </c>
    </row>
    <row r="46" spans="1:27" s="29" customFormat="1" ht="20.5" x14ac:dyDescent="0.65">
      <c r="A46" s="4" t="s">
        <v>174</v>
      </c>
      <c r="B46" s="81"/>
      <c r="C46" s="31">
        <v>0</v>
      </c>
      <c r="D46" s="30"/>
      <c r="E46" s="31">
        <v>0</v>
      </c>
      <c r="F46" s="30"/>
      <c r="G46" s="31">
        <v>0</v>
      </c>
      <c r="H46" s="25"/>
      <c r="I46" s="31">
        <v>0</v>
      </c>
      <c r="J46" s="30"/>
      <c r="K46" s="31">
        <v>0</v>
      </c>
      <c r="L46" s="30"/>
      <c r="M46" s="31">
        <v>0</v>
      </c>
      <c r="N46" s="30"/>
      <c r="O46" s="77">
        <v>0</v>
      </c>
      <c r="P46" s="30"/>
      <c r="Q46" s="75">
        <v>0</v>
      </c>
      <c r="R46" s="27"/>
      <c r="S46" s="75">
        <v>251063</v>
      </c>
      <c r="T46" s="30"/>
      <c r="U46" s="34">
        <v>251063</v>
      </c>
      <c r="V46" s="30"/>
      <c r="W46" s="26">
        <v>251063</v>
      </c>
      <c r="X46" s="30"/>
      <c r="Y46" s="33">
        <v>4715</v>
      </c>
      <c r="Z46" s="30"/>
      <c r="AA46" s="34">
        <v>255778</v>
      </c>
    </row>
    <row r="47" spans="1:27" s="29" customFormat="1" ht="20.5" x14ac:dyDescent="0.65">
      <c r="A47" s="83" t="s">
        <v>116</v>
      </c>
      <c r="B47" s="32"/>
      <c r="C47" s="90">
        <v>0</v>
      </c>
      <c r="D47" s="63"/>
      <c r="E47" s="90">
        <v>0</v>
      </c>
      <c r="F47" s="63"/>
      <c r="G47" s="90">
        <v>0</v>
      </c>
      <c r="H47" s="63"/>
      <c r="I47" s="90">
        <v>0</v>
      </c>
      <c r="J47" s="63"/>
      <c r="K47" s="90">
        <v>0</v>
      </c>
      <c r="L47" s="63"/>
      <c r="M47" s="90">
        <v>0</v>
      </c>
      <c r="N47" s="63"/>
      <c r="O47" s="90">
        <v>215992</v>
      </c>
      <c r="P47" s="63"/>
      <c r="Q47" s="90">
        <v>0</v>
      </c>
      <c r="R47" s="63"/>
      <c r="S47" s="90">
        <v>251063</v>
      </c>
      <c r="T47" s="63"/>
      <c r="U47" s="90">
        <v>251063</v>
      </c>
      <c r="V47" s="63"/>
      <c r="W47" s="90">
        <v>467055</v>
      </c>
      <c r="X47" s="63"/>
      <c r="Y47" s="90">
        <v>22602</v>
      </c>
      <c r="Z47" s="63"/>
      <c r="AA47" s="90">
        <v>489657</v>
      </c>
    </row>
    <row r="48" spans="1:27" s="29" customFormat="1" ht="20.5" x14ac:dyDescent="0.65">
      <c r="A48" s="83"/>
      <c r="B48" s="32"/>
      <c r="C48" s="90"/>
      <c r="D48" s="63"/>
      <c r="E48" s="90"/>
      <c r="F48" s="63"/>
      <c r="G48" s="90"/>
      <c r="H48" s="63"/>
      <c r="I48" s="90"/>
      <c r="J48" s="63"/>
      <c r="K48" s="90"/>
      <c r="L48" s="63"/>
      <c r="M48" s="90"/>
      <c r="N48" s="63"/>
      <c r="O48" s="90"/>
      <c r="P48" s="63"/>
      <c r="Q48" s="90"/>
      <c r="R48" s="63"/>
      <c r="S48" s="90"/>
      <c r="T48" s="63"/>
      <c r="U48" s="90"/>
      <c r="V48" s="63"/>
      <c r="W48" s="90"/>
      <c r="X48" s="63"/>
      <c r="Y48" s="90"/>
      <c r="Z48" s="63"/>
      <c r="AA48" s="90"/>
    </row>
    <row r="49" spans="1:27" ht="21" thickBot="1" x14ac:dyDescent="0.7">
      <c r="A49" s="83" t="s">
        <v>109</v>
      </c>
      <c r="B49" s="22"/>
      <c r="C49" s="86">
        <v>500000</v>
      </c>
      <c r="D49" s="30"/>
      <c r="E49" s="86">
        <v>140000</v>
      </c>
      <c r="F49" s="30"/>
      <c r="G49" s="86">
        <v>-153610</v>
      </c>
      <c r="H49" s="30"/>
      <c r="I49" s="86">
        <v>-15250</v>
      </c>
      <c r="J49" s="30"/>
      <c r="K49" s="86">
        <v>50000</v>
      </c>
      <c r="L49" s="30"/>
      <c r="M49" s="86">
        <v>295812</v>
      </c>
      <c r="N49" s="30"/>
      <c r="O49" s="86">
        <v>3609184</v>
      </c>
      <c r="P49" s="30"/>
      <c r="Q49" s="86">
        <v>-295812</v>
      </c>
      <c r="R49" s="30"/>
      <c r="S49" s="86">
        <v>-674693</v>
      </c>
      <c r="T49" s="30"/>
      <c r="U49" s="86">
        <v>-674693</v>
      </c>
      <c r="V49" s="30"/>
      <c r="W49" s="86">
        <v>3455631</v>
      </c>
      <c r="X49" s="30"/>
      <c r="Y49" s="86">
        <v>89194</v>
      </c>
      <c r="Z49" s="30"/>
      <c r="AA49" s="86">
        <v>3544825</v>
      </c>
    </row>
    <row r="50" spans="1:27" s="15" customFormat="1" ht="18" thickTop="1" x14ac:dyDescent="0.55000000000000004">
      <c r="B50" s="68"/>
      <c r="C50" s="69"/>
      <c r="D50" s="66"/>
      <c r="E50" s="66"/>
      <c r="F50" s="70"/>
      <c r="G50" s="66"/>
      <c r="H50" s="66"/>
      <c r="I50" s="66"/>
      <c r="J50" s="70"/>
      <c r="K50" s="70"/>
      <c r="L50" s="70"/>
      <c r="M50" s="70"/>
      <c r="N50" s="70"/>
      <c r="O50" s="70"/>
      <c r="P50" s="66"/>
      <c r="Q50" s="66"/>
      <c r="R50" s="66"/>
      <c r="T50" s="70"/>
      <c r="V50" s="70"/>
      <c r="W50" s="70"/>
      <c r="X50" s="70"/>
      <c r="Z50" s="70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5">
    <mergeCell ref="C3:AA3"/>
    <mergeCell ref="C12:AA12"/>
    <mergeCell ref="K5:O5"/>
    <mergeCell ref="S4:U4"/>
    <mergeCell ref="S5:U5"/>
  </mergeCells>
  <phoneticPr fontId="0" type="noConversion"/>
  <pageMargins left="0.79" right="0.79" top="0.48" bottom="0.51" header="0.51" footer="0.51"/>
  <pageSetup paperSize="9" scale="68" firstPageNumber="7" fitToHeight="0" orientation="landscape" useFirstPageNumber="1" r:id="rId2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7FCC9-6C2B-4686-9D31-752B545AB3E5}">
  <sheetPr>
    <pageSetUpPr fitToPage="1"/>
  </sheetPr>
  <dimension ref="A1:U31"/>
  <sheetViews>
    <sheetView view="pageBreakPreview" zoomScale="85" zoomScaleNormal="80" zoomScaleSheetLayoutView="85" workbookViewId="0">
      <selection activeCell="O19" sqref="O19"/>
    </sheetView>
  </sheetViews>
  <sheetFormatPr defaultColWidth="9.09765625" defaultRowHeight="20" x14ac:dyDescent="0.6"/>
  <cols>
    <col min="1" max="1" width="51.69921875" style="4" customWidth="1"/>
    <col min="2" max="2" width="8.09765625" style="5" customWidth="1"/>
    <col min="3" max="3" width="11" style="6" customWidth="1"/>
    <col min="4" max="4" width="1" style="20" customWidth="1"/>
    <col min="5" max="5" width="11" style="6" customWidth="1"/>
    <col min="6" max="6" width="1" style="20" customWidth="1"/>
    <col min="7" max="7" width="11" style="6" customWidth="1"/>
    <col min="8" max="8" width="1" style="20" customWidth="1"/>
    <col min="9" max="9" width="11" style="6" customWidth="1"/>
    <col min="10" max="10" width="1.09765625" style="6" customWidth="1"/>
    <col min="11" max="11" width="11" style="6" customWidth="1"/>
    <col min="12" max="12" width="1" style="20" customWidth="1"/>
    <col min="13" max="13" width="11" style="6" customWidth="1"/>
    <col min="14" max="14" width="1" style="20" customWidth="1"/>
    <col min="15" max="15" width="11.3984375" style="6" customWidth="1"/>
    <col min="16" max="16" width="1.09765625" style="6" customWidth="1"/>
    <col min="17" max="17" width="14.69921875" style="6" customWidth="1"/>
    <col min="18" max="18" width="1.09765625" style="6" customWidth="1"/>
    <col min="19" max="19" width="13.8984375" style="6" customWidth="1"/>
    <col min="20" max="20" width="1" style="20" customWidth="1"/>
    <col min="21" max="21" width="12.3984375" style="6" customWidth="1"/>
    <col min="22" max="16384" width="9.09765625" style="6"/>
  </cols>
  <sheetData>
    <row r="1" spans="1:21" ht="20.5" x14ac:dyDescent="0.65">
      <c r="A1" s="83" t="str">
        <f>'BS 3-5'!A1</f>
        <v>บริษัท เอ็ม.ซี.เอส. สตีล จำกัด (มหาชน) และบริษัทย่อย</v>
      </c>
    </row>
    <row r="2" spans="1:21" ht="20.5" x14ac:dyDescent="0.65">
      <c r="A2" s="83" t="str">
        <f>'SH 7'!A2</f>
        <v>งบแสดงการเปลี่ยนแปลงส่วนของผู้ถือหุ้น (ไม่ได้ตรวจสอบ)</v>
      </c>
    </row>
    <row r="3" spans="1:21" ht="20.5" x14ac:dyDescent="0.65">
      <c r="C3" s="192" t="s">
        <v>100</v>
      </c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</row>
    <row r="4" spans="1:21" ht="20.5" x14ac:dyDescent="0.65">
      <c r="B4" s="4"/>
      <c r="D4" s="82"/>
      <c r="E4" s="21"/>
      <c r="F4" s="21"/>
      <c r="G4" s="23"/>
      <c r="H4" s="21"/>
      <c r="I4" s="21"/>
      <c r="J4" s="126"/>
      <c r="K4" s="126"/>
      <c r="L4" s="21"/>
      <c r="M4" s="21"/>
      <c r="O4" s="20"/>
      <c r="P4" s="20"/>
      <c r="Q4" s="194" t="s">
        <v>118</v>
      </c>
      <c r="R4" s="194"/>
      <c r="S4" s="194"/>
      <c r="U4" s="7"/>
    </row>
    <row r="5" spans="1:21" ht="20.5" x14ac:dyDescent="0.65">
      <c r="B5" s="4"/>
      <c r="D5" s="82"/>
      <c r="E5" s="21"/>
      <c r="F5" s="21"/>
      <c r="H5" s="21"/>
      <c r="I5" s="193" t="s">
        <v>34</v>
      </c>
      <c r="J5" s="193"/>
      <c r="K5" s="193"/>
      <c r="L5" s="193"/>
      <c r="M5" s="193"/>
      <c r="O5" s="20"/>
      <c r="P5" s="20"/>
      <c r="Q5" s="194" t="s">
        <v>119</v>
      </c>
      <c r="R5" s="194"/>
      <c r="S5" s="194"/>
    </row>
    <row r="6" spans="1:21" x14ac:dyDescent="0.6">
      <c r="B6" s="23"/>
      <c r="C6" s="23" t="s">
        <v>18</v>
      </c>
      <c r="E6" s="23"/>
      <c r="F6" s="21"/>
      <c r="G6" s="23" t="s">
        <v>201</v>
      </c>
      <c r="H6" s="21"/>
      <c r="I6" s="23" t="s">
        <v>117</v>
      </c>
      <c r="J6" s="124"/>
      <c r="K6" s="124" t="s">
        <v>144</v>
      </c>
      <c r="N6" s="21"/>
      <c r="O6" s="157"/>
      <c r="P6" s="157"/>
      <c r="Q6" s="146" t="s">
        <v>146</v>
      </c>
      <c r="R6" s="146"/>
      <c r="S6" s="146" t="s">
        <v>149</v>
      </c>
      <c r="T6" s="21"/>
      <c r="U6" s="23" t="s">
        <v>40</v>
      </c>
    </row>
    <row r="7" spans="1:21" x14ac:dyDescent="0.6">
      <c r="B7" s="23"/>
      <c r="C7" s="23" t="s">
        <v>33</v>
      </c>
      <c r="E7" s="23" t="s">
        <v>73</v>
      </c>
      <c r="F7" s="21"/>
      <c r="G7" s="23" t="s">
        <v>145</v>
      </c>
      <c r="H7" s="21"/>
      <c r="I7" s="23" t="s">
        <v>74</v>
      </c>
      <c r="J7" s="124"/>
      <c r="K7" s="124" t="s">
        <v>145</v>
      </c>
      <c r="L7" s="21"/>
      <c r="M7" s="23" t="s">
        <v>27</v>
      </c>
      <c r="N7" s="21"/>
      <c r="O7" s="124" t="s">
        <v>145</v>
      </c>
      <c r="P7" s="124"/>
      <c r="Q7" s="156" t="s">
        <v>147</v>
      </c>
      <c r="R7" s="124"/>
      <c r="S7" s="156" t="s">
        <v>150</v>
      </c>
      <c r="T7" s="21"/>
      <c r="U7" s="23" t="s">
        <v>21</v>
      </c>
    </row>
    <row r="8" spans="1:21" x14ac:dyDescent="0.6">
      <c r="B8" s="81" t="s">
        <v>1</v>
      </c>
      <c r="C8" s="23" t="s">
        <v>32</v>
      </c>
      <c r="E8" s="43" t="s">
        <v>63</v>
      </c>
      <c r="F8" s="21"/>
      <c r="G8" s="23" t="s">
        <v>143</v>
      </c>
      <c r="H8" s="21"/>
      <c r="I8" s="23" t="s">
        <v>75</v>
      </c>
      <c r="J8" s="124"/>
      <c r="K8" s="124" t="s">
        <v>143</v>
      </c>
      <c r="L8" s="21"/>
      <c r="M8" s="23" t="s">
        <v>35</v>
      </c>
      <c r="N8" s="21"/>
      <c r="O8" s="124" t="s">
        <v>143</v>
      </c>
      <c r="P8" s="124"/>
      <c r="Q8" s="156" t="s">
        <v>148</v>
      </c>
      <c r="R8" s="124"/>
      <c r="S8" s="156" t="s">
        <v>151</v>
      </c>
      <c r="T8" s="21"/>
      <c r="U8" s="23" t="s">
        <v>22</v>
      </c>
    </row>
    <row r="9" spans="1:21" x14ac:dyDescent="0.6">
      <c r="A9" s="6"/>
      <c r="B9" s="81"/>
      <c r="C9" s="188" t="s">
        <v>61</v>
      </c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8"/>
      <c r="U9" s="188"/>
    </row>
    <row r="10" spans="1:21" ht="20.5" x14ac:dyDescent="0.65">
      <c r="A10" s="83" t="s">
        <v>110</v>
      </c>
      <c r="B10" s="81"/>
      <c r="C10" s="81"/>
      <c r="D10" s="81"/>
      <c r="E10" s="81"/>
      <c r="F10" s="81"/>
      <c r="G10" s="81"/>
      <c r="H10" s="81"/>
      <c r="I10" s="81"/>
      <c r="J10" s="123"/>
      <c r="K10" s="123"/>
      <c r="L10" s="81"/>
      <c r="M10" s="81"/>
      <c r="N10" s="81"/>
      <c r="O10" s="81"/>
      <c r="P10" s="123"/>
      <c r="Q10" s="123"/>
      <c r="R10" s="123"/>
      <c r="S10" s="123"/>
      <c r="T10" s="81"/>
      <c r="U10" s="81"/>
    </row>
    <row r="11" spans="1:21" ht="20.5" x14ac:dyDescent="0.65">
      <c r="A11" s="83" t="s">
        <v>170</v>
      </c>
      <c r="B11" s="81"/>
      <c r="C11" s="24">
        <v>500000</v>
      </c>
      <c r="D11" s="30"/>
      <c r="E11" s="24">
        <v>140000</v>
      </c>
      <c r="F11" s="24"/>
      <c r="G11" s="24">
        <v>-153610</v>
      </c>
      <c r="H11" s="24"/>
      <c r="I11" s="24">
        <v>50000</v>
      </c>
      <c r="J11" s="24"/>
      <c r="K11" s="24">
        <v>295812</v>
      </c>
      <c r="L11" s="24"/>
      <c r="M11" s="24">
        <v>3218000</v>
      </c>
      <c r="N11" s="24"/>
      <c r="O11" s="24">
        <v>-295812</v>
      </c>
      <c r="P11" s="24"/>
      <c r="Q11" s="24">
        <v>-749459</v>
      </c>
      <c r="R11" s="24"/>
      <c r="S11" s="24">
        <v>-749459</v>
      </c>
      <c r="T11" s="24"/>
      <c r="U11" s="24">
        <f>SUM(C11:O11,S11)</f>
        <v>3004931</v>
      </c>
    </row>
    <row r="12" spans="1:21" s="29" customFormat="1" ht="19" customHeight="1" x14ac:dyDescent="0.65">
      <c r="A12" s="45"/>
      <c r="B12" s="123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</row>
    <row r="13" spans="1:21" s="29" customFormat="1" ht="20.5" x14ac:dyDescent="0.65">
      <c r="A13" s="83" t="s">
        <v>66</v>
      </c>
      <c r="B13" s="81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</row>
    <row r="14" spans="1:21" s="29" customFormat="1" ht="20.5" x14ac:dyDescent="0.65">
      <c r="A14" s="4" t="s">
        <v>171</v>
      </c>
      <c r="B14" s="81"/>
      <c r="C14" s="31">
        <v>0</v>
      </c>
      <c r="D14" s="27"/>
      <c r="E14" s="31">
        <v>0</v>
      </c>
      <c r="F14" s="27"/>
      <c r="G14" s="31">
        <v>0</v>
      </c>
      <c r="H14" s="27"/>
      <c r="I14" s="31">
        <v>0</v>
      </c>
      <c r="J14" s="31"/>
      <c r="K14" s="31">
        <v>0</v>
      </c>
      <c r="L14" s="30"/>
      <c r="M14" s="76">
        <v>68477</v>
      </c>
      <c r="N14" s="30"/>
      <c r="O14" s="78">
        <v>0</v>
      </c>
      <c r="P14" s="78"/>
      <c r="Q14" s="78">
        <v>0</v>
      </c>
      <c r="R14" s="78"/>
      <c r="S14" s="78">
        <v>0</v>
      </c>
      <c r="T14" s="30"/>
      <c r="U14" s="26">
        <f>SUM(C14:O14,S14)</f>
        <v>68477</v>
      </c>
    </row>
    <row r="15" spans="1:21" s="29" customFormat="1" ht="20.5" x14ac:dyDescent="0.65">
      <c r="A15" s="4" t="s">
        <v>172</v>
      </c>
      <c r="B15" s="81"/>
      <c r="C15" s="31">
        <v>0</v>
      </c>
      <c r="D15" s="30"/>
      <c r="E15" s="31">
        <v>0</v>
      </c>
      <c r="F15" s="30"/>
      <c r="G15" s="31">
        <v>0</v>
      </c>
      <c r="H15" s="30"/>
      <c r="I15" s="31">
        <v>0</v>
      </c>
      <c r="J15" s="31"/>
      <c r="K15" s="31">
        <v>0</v>
      </c>
      <c r="L15" s="30"/>
      <c r="M15" s="77">
        <v>0</v>
      </c>
      <c r="N15" s="30"/>
      <c r="O15" s="77">
        <v>0</v>
      </c>
      <c r="P15" s="145"/>
      <c r="Q15" s="77">
        <v>-59807</v>
      </c>
      <c r="R15" s="145"/>
      <c r="S15" s="77">
        <v>-59807</v>
      </c>
      <c r="T15" s="30"/>
      <c r="U15" s="26">
        <f>SUM(C15:O15,S15)</f>
        <v>-59807</v>
      </c>
    </row>
    <row r="16" spans="1:21" s="29" customFormat="1" ht="20.5" x14ac:dyDescent="0.65">
      <c r="A16" s="83" t="s">
        <v>173</v>
      </c>
      <c r="B16" s="32"/>
      <c r="C16" s="41">
        <f>SUM(C14:C15)</f>
        <v>0</v>
      </c>
      <c r="D16" s="63"/>
      <c r="E16" s="41">
        <f>SUM(E14:E15)</f>
        <v>0</v>
      </c>
      <c r="F16" s="63"/>
      <c r="G16" s="41">
        <f>SUM(G14:G15)</f>
        <v>0</v>
      </c>
      <c r="H16" s="63"/>
      <c r="I16" s="41">
        <f>SUM(I14:I15)</f>
        <v>0</v>
      </c>
      <c r="J16" s="63"/>
      <c r="K16" s="41">
        <f>SUM(K14:K15)</f>
        <v>0</v>
      </c>
      <c r="L16" s="63"/>
      <c r="M16" s="41">
        <f>SUM(M14:M15)</f>
        <v>68477</v>
      </c>
      <c r="N16" s="63"/>
      <c r="O16" s="41">
        <f>SUM(O14:O15)</f>
        <v>0</v>
      </c>
      <c r="P16" s="63"/>
      <c r="Q16" s="41">
        <f>SUM(Q14:Q15)</f>
        <v>-59807</v>
      </c>
      <c r="R16" s="63"/>
      <c r="S16" s="41">
        <f>SUM(S14:S15)</f>
        <v>-59807</v>
      </c>
      <c r="T16" s="63"/>
      <c r="U16" s="41">
        <f>SUM(U14:U15)</f>
        <v>8670</v>
      </c>
    </row>
    <row r="17" spans="1:21" s="29" customFormat="1" ht="14.5" customHeight="1" x14ac:dyDescent="0.65">
      <c r="A17" s="83"/>
      <c r="B17" s="81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</row>
    <row r="18" spans="1:21" ht="21" thickBot="1" x14ac:dyDescent="0.7">
      <c r="A18" s="83" t="s">
        <v>108</v>
      </c>
      <c r="B18" s="81"/>
      <c r="C18" s="86">
        <f>SUM(C11,C16)</f>
        <v>500000</v>
      </c>
      <c r="D18" s="30">
        <f>SUM(D11,D16)</f>
        <v>0</v>
      </c>
      <c r="E18" s="86">
        <f>SUM(E11,E16)</f>
        <v>140000</v>
      </c>
      <c r="F18" s="30">
        <f>SUM(F11,F16)</f>
        <v>0</v>
      </c>
      <c r="G18" s="86">
        <f>SUM(G11,G16)</f>
        <v>-153610</v>
      </c>
      <c r="H18" s="30">
        <f>SUM(H11,H16)</f>
        <v>0</v>
      </c>
      <c r="I18" s="86">
        <f>SUM(I11,I16)</f>
        <v>50000</v>
      </c>
      <c r="J18" s="30">
        <f>SUM(J11,J16)</f>
        <v>0</v>
      </c>
      <c r="K18" s="86">
        <f>SUM(K11,K16)</f>
        <v>295812</v>
      </c>
      <c r="L18" s="30">
        <f>SUM(L11,L16)</f>
        <v>0</v>
      </c>
      <c r="M18" s="86">
        <f>SUM(M11,M16)</f>
        <v>3286477</v>
      </c>
      <c r="N18" s="30">
        <f>SUM(N11,N16)</f>
        <v>0</v>
      </c>
      <c r="O18" s="86">
        <f>SUM(O11,O16)</f>
        <v>-295812</v>
      </c>
      <c r="P18" s="30">
        <f>SUM(P11,P16)</f>
        <v>0</v>
      </c>
      <c r="Q18" s="86">
        <f>SUM(Q11,Q16)</f>
        <v>-809266</v>
      </c>
      <c r="R18" s="30">
        <f>SUM(R11,R16)</f>
        <v>0</v>
      </c>
      <c r="S18" s="86">
        <f>SUM(S11,S16)</f>
        <v>-809266</v>
      </c>
      <c r="T18" s="30">
        <f>SUM(T11,T16)</f>
        <v>0</v>
      </c>
      <c r="U18" s="86">
        <f>SUM(U11,U16)</f>
        <v>3013601</v>
      </c>
    </row>
    <row r="19" spans="1:21" ht="17.149999999999999" customHeight="1" thickTop="1" x14ac:dyDescent="0.7">
      <c r="A19" s="83"/>
      <c r="B19" s="81"/>
      <c r="C19" s="14"/>
      <c r="D19" s="57"/>
      <c r="E19" s="14"/>
      <c r="F19" s="57"/>
      <c r="G19" s="14"/>
      <c r="H19" s="57"/>
      <c r="I19" s="14"/>
      <c r="J19" s="14"/>
      <c r="K19" s="14"/>
      <c r="L19" s="57"/>
      <c r="M19" s="14"/>
      <c r="N19" s="57"/>
      <c r="O19" s="14"/>
      <c r="P19" s="14"/>
      <c r="Q19" s="14"/>
      <c r="R19" s="14"/>
      <c r="S19" s="14"/>
      <c r="T19" s="57"/>
      <c r="U19" s="14"/>
    </row>
    <row r="20" spans="1:21" ht="20.5" x14ac:dyDescent="0.65">
      <c r="A20" s="83" t="s">
        <v>111</v>
      </c>
      <c r="B20" s="81"/>
      <c r="C20" s="81"/>
      <c r="D20" s="81"/>
      <c r="E20" s="81"/>
      <c r="F20" s="81"/>
      <c r="G20" s="81"/>
      <c r="H20" s="81"/>
      <c r="I20" s="81"/>
      <c r="J20" s="123"/>
      <c r="K20" s="123"/>
      <c r="L20" s="81"/>
      <c r="M20" s="81"/>
      <c r="N20" s="81"/>
      <c r="O20" s="81"/>
      <c r="P20" s="123"/>
      <c r="Q20" s="123"/>
      <c r="R20" s="123"/>
      <c r="S20" s="123"/>
      <c r="T20" s="81"/>
      <c r="U20" s="81"/>
    </row>
    <row r="21" spans="1:21" ht="20.5" x14ac:dyDescent="0.65">
      <c r="A21" s="83" t="s">
        <v>120</v>
      </c>
      <c r="B21" s="81"/>
      <c r="C21" s="24">
        <f>C18</f>
        <v>500000</v>
      </c>
      <c r="D21" s="30"/>
      <c r="E21" s="24">
        <f>E18</f>
        <v>140000</v>
      </c>
      <c r="F21" s="30"/>
      <c r="G21" s="24">
        <f>G18</f>
        <v>-153610</v>
      </c>
      <c r="H21" s="30"/>
      <c r="I21" s="24">
        <f>I18</f>
        <v>50000</v>
      </c>
      <c r="J21" s="24"/>
      <c r="K21" s="24">
        <f>K18</f>
        <v>295812</v>
      </c>
      <c r="L21" s="30"/>
      <c r="M21" s="24">
        <v>3461996</v>
      </c>
      <c r="N21" s="30"/>
      <c r="O21" s="79">
        <v>-295812</v>
      </c>
      <c r="P21" s="79"/>
      <c r="Q21" s="79">
        <v>-963615</v>
      </c>
      <c r="R21" s="79"/>
      <c r="S21" s="79">
        <v>-963615</v>
      </c>
      <c r="T21" s="30"/>
      <c r="U21" s="24">
        <f>SUM(C21:O21,S21)</f>
        <v>3034771</v>
      </c>
    </row>
    <row r="22" spans="1:21" x14ac:dyDescent="0.6">
      <c r="A22" s="4" t="s">
        <v>156</v>
      </c>
      <c r="B22" s="155">
        <v>3</v>
      </c>
      <c r="C22" s="75">
        <v>0</v>
      </c>
      <c r="D22" s="27"/>
      <c r="E22" s="75">
        <v>0</v>
      </c>
      <c r="F22" s="27"/>
      <c r="G22" s="75">
        <v>0</v>
      </c>
      <c r="H22" s="27"/>
      <c r="I22" s="75">
        <v>0</v>
      </c>
      <c r="J22" s="26"/>
      <c r="K22" s="75">
        <v>0</v>
      </c>
      <c r="L22" s="27"/>
      <c r="M22" s="75">
        <v>-18666</v>
      </c>
      <c r="N22" s="27"/>
      <c r="O22" s="75">
        <v>0</v>
      </c>
      <c r="P22" s="33"/>
      <c r="Q22" s="75">
        <v>0</v>
      </c>
      <c r="R22" s="33"/>
      <c r="S22" s="75">
        <v>0</v>
      </c>
      <c r="T22" s="27"/>
      <c r="U22" s="26">
        <f>SUM(C22:O22,S22)</f>
        <v>-18666</v>
      </c>
    </row>
    <row r="23" spans="1:21" ht="20.5" x14ac:dyDescent="0.65">
      <c r="A23" s="162" t="s">
        <v>158</v>
      </c>
      <c r="B23" s="155"/>
      <c r="C23" s="41">
        <f>SUM(C21:C22)</f>
        <v>500000</v>
      </c>
      <c r="D23" s="30"/>
      <c r="E23" s="41">
        <f>SUM(E21:E22)</f>
        <v>140000</v>
      </c>
      <c r="F23" s="30"/>
      <c r="G23" s="41">
        <f>SUM(G21:G22)</f>
        <v>-153610</v>
      </c>
      <c r="H23" s="30"/>
      <c r="I23" s="41">
        <f>SUM(I21:I22)</f>
        <v>50000</v>
      </c>
      <c r="J23" s="24"/>
      <c r="K23" s="41">
        <f>SUM(K21:K22)</f>
        <v>295812</v>
      </c>
      <c r="L23" s="30"/>
      <c r="M23" s="41">
        <f>SUM(M21:M22)</f>
        <v>3443330</v>
      </c>
      <c r="N23" s="30"/>
      <c r="O23" s="41">
        <f>SUM(O21:O22)</f>
        <v>-295812</v>
      </c>
      <c r="P23" s="79"/>
      <c r="Q23" s="41">
        <f>SUM(Q21:Q22)</f>
        <v>-963615</v>
      </c>
      <c r="R23" s="79"/>
      <c r="S23" s="41">
        <f>SUM(S21:S22)</f>
        <v>-963615</v>
      </c>
      <c r="T23" s="30"/>
      <c r="U23" s="41">
        <f>SUM(U21:U22)</f>
        <v>3016105</v>
      </c>
    </row>
    <row r="24" spans="1:21" s="29" customFormat="1" ht="16.5" customHeight="1" x14ac:dyDescent="0.65">
      <c r="A24" s="83"/>
      <c r="B24" s="81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</row>
    <row r="25" spans="1:21" s="29" customFormat="1" ht="20.5" x14ac:dyDescent="0.65">
      <c r="A25" s="83" t="s">
        <v>66</v>
      </c>
      <c r="B25" s="81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</row>
    <row r="26" spans="1:21" s="29" customFormat="1" ht="20.5" x14ac:dyDescent="0.65">
      <c r="A26" s="4" t="s">
        <v>171</v>
      </c>
      <c r="B26" s="81"/>
      <c r="C26" s="31">
        <v>0</v>
      </c>
      <c r="D26" s="27"/>
      <c r="E26" s="31">
        <v>0</v>
      </c>
      <c r="F26" s="27"/>
      <c r="G26" s="31">
        <v>0</v>
      </c>
      <c r="H26" s="27"/>
      <c r="I26" s="31">
        <v>0</v>
      </c>
      <c r="J26" s="31"/>
      <c r="K26" s="31">
        <v>0</v>
      </c>
      <c r="L26" s="30"/>
      <c r="M26" s="76">
        <f>'PL 6'!G37</f>
        <v>163613</v>
      </c>
      <c r="N26" s="30"/>
      <c r="O26" s="31">
        <v>0</v>
      </c>
      <c r="P26" s="78"/>
      <c r="Q26" s="31">
        <v>0</v>
      </c>
      <c r="R26" s="31"/>
      <c r="S26" s="31">
        <v>0</v>
      </c>
      <c r="T26" s="30"/>
      <c r="U26" s="76">
        <f>SUM(C26:O26,S26)</f>
        <v>163613</v>
      </c>
    </row>
    <row r="27" spans="1:21" s="29" customFormat="1" ht="20.5" x14ac:dyDescent="0.65">
      <c r="A27" s="4" t="s">
        <v>174</v>
      </c>
      <c r="B27" s="81"/>
      <c r="C27" s="31">
        <v>0</v>
      </c>
      <c r="D27" s="30"/>
      <c r="E27" s="31">
        <v>0</v>
      </c>
      <c r="F27" s="30"/>
      <c r="G27" s="31">
        <v>0</v>
      </c>
      <c r="H27" s="30"/>
      <c r="I27" s="31">
        <v>0</v>
      </c>
      <c r="J27" s="31"/>
      <c r="K27" s="31">
        <v>0</v>
      </c>
      <c r="L27" s="30"/>
      <c r="M27" s="31">
        <v>0</v>
      </c>
      <c r="N27" s="30"/>
      <c r="O27" s="31">
        <v>0</v>
      </c>
      <c r="P27" s="145"/>
      <c r="Q27" s="145">
        <f>'PL 6'!G28</f>
        <v>296042</v>
      </c>
      <c r="R27" s="145"/>
      <c r="S27" s="145">
        <f>Q27</f>
        <v>296042</v>
      </c>
      <c r="T27" s="30"/>
      <c r="U27" s="26">
        <f>SUM(C27:O27,S27)</f>
        <v>296042</v>
      </c>
    </row>
    <row r="28" spans="1:21" s="29" customFormat="1" ht="20.5" x14ac:dyDescent="0.65">
      <c r="A28" s="83" t="s">
        <v>116</v>
      </c>
      <c r="B28" s="32"/>
      <c r="C28" s="41">
        <f>SUM(C26:C27)</f>
        <v>0</v>
      </c>
      <c r="D28" s="63"/>
      <c r="E28" s="41">
        <f>SUM(E26:E27)</f>
        <v>0</v>
      </c>
      <c r="F28" s="63"/>
      <c r="G28" s="41">
        <f>SUM(G26:G27)</f>
        <v>0</v>
      </c>
      <c r="H28" s="63"/>
      <c r="I28" s="41">
        <f>SUM(I26:I27)</f>
        <v>0</v>
      </c>
      <c r="J28" s="63"/>
      <c r="K28" s="41">
        <f>SUM(K26:K27)</f>
        <v>0</v>
      </c>
      <c r="L28" s="63"/>
      <c r="M28" s="41">
        <f>SUM(M26:M27)</f>
        <v>163613</v>
      </c>
      <c r="N28" s="63"/>
      <c r="O28" s="41">
        <f>SUM(O26:O27)</f>
        <v>0</v>
      </c>
      <c r="P28" s="63"/>
      <c r="Q28" s="41">
        <f>SUM(Q26:Q27)</f>
        <v>296042</v>
      </c>
      <c r="R28" s="63"/>
      <c r="S28" s="41">
        <f>SUM(S26:S27)</f>
        <v>296042</v>
      </c>
      <c r="T28" s="63"/>
      <c r="U28" s="41">
        <f>SUM(U26:U27)</f>
        <v>459655</v>
      </c>
    </row>
    <row r="29" spans="1:21" s="29" customFormat="1" ht="14.5" customHeight="1" x14ac:dyDescent="0.65">
      <c r="A29" s="83"/>
      <c r="B29" s="81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</row>
    <row r="30" spans="1:21" ht="21" thickBot="1" x14ac:dyDescent="0.7">
      <c r="A30" s="83" t="s">
        <v>109</v>
      </c>
      <c r="B30" s="81"/>
      <c r="C30" s="86">
        <f>SUM(C21,C28)</f>
        <v>500000</v>
      </c>
      <c r="D30" s="30"/>
      <c r="E30" s="86">
        <f>SUM(E21,E28)</f>
        <v>140000</v>
      </c>
      <c r="F30" s="30"/>
      <c r="G30" s="86">
        <f>SUM(G21,G28)</f>
        <v>-153610</v>
      </c>
      <c r="H30" s="30"/>
      <c r="I30" s="86">
        <f>SUM(I21,I28)</f>
        <v>50000</v>
      </c>
      <c r="J30" s="30"/>
      <c r="K30" s="86">
        <f>SUM(K21,K28)</f>
        <v>295812</v>
      </c>
      <c r="L30" s="30"/>
      <c r="M30" s="86">
        <f>SUM(M23,M28)</f>
        <v>3606943</v>
      </c>
      <c r="N30" s="30"/>
      <c r="O30" s="86">
        <f>SUM(O21,O28)</f>
        <v>-295812</v>
      </c>
      <c r="P30" s="30"/>
      <c r="Q30" s="86">
        <f>SUM(Q21,Q28)</f>
        <v>-667573</v>
      </c>
      <c r="R30" s="30"/>
      <c r="S30" s="86">
        <f>SUM(S21,S28)</f>
        <v>-667573</v>
      </c>
      <c r="T30" s="30"/>
      <c r="U30" s="86">
        <f>SUM(U23,U28)</f>
        <v>3475760</v>
      </c>
    </row>
    <row r="31" spans="1:21" s="15" customFormat="1" ht="18" thickTop="1" x14ac:dyDescent="0.55000000000000004">
      <c r="A31" s="70"/>
      <c r="B31" s="68"/>
      <c r="C31" s="69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7"/>
      <c r="P31" s="67"/>
      <c r="Q31" s="67"/>
      <c r="R31" s="67"/>
      <c r="S31" s="67"/>
      <c r="T31" s="66"/>
      <c r="U31" s="67"/>
    </row>
  </sheetData>
  <mergeCells count="5">
    <mergeCell ref="C3:U3"/>
    <mergeCell ref="C9:U9"/>
    <mergeCell ref="I5:M5"/>
    <mergeCell ref="Q4:S4"/>
    <mergeCell ref="Q5:S5"/>
  </mergeCells>
  <pageMargins left="0.79" right="0.79" top="0.48" bottom="0.51" header="0.51" footer="0.51"/>
  <pageSetup paperSize="9" scale="78" firstPageNumber="8" fitToHeight="0" orientation="landscape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71"/>
  <sheetViews>
    <sheetView tabSelected="1" view="pageBreakPreview" topLeftCell="A61" zoomScale="85" zoomScaleNormal="70" zoomScaleSheetLayoutView="85" workbookViewId="0">
      <selection activeCell="A60" sqref="A60:XFD62"/>
    </sheetView>
  </sheetViews>
  <sheetFormatPr defaultColWidth="35" defaultRowHeight="21.5" x14ac:dyDescent="0.65"/>
  <cols>
    <col min="1" max="1" width="66" style="1" customWidth="1"/>
    <col min="2" max="2" width="14" style="10" customWidth="1"/>
    <col min="3" max="3" width="1.3984375" style="1" customWidth="1"/>
    <col min="4" max="4" width="14" style="1" customWidth="1"/>
    <col min="5" max="5" width="1.3984375" style="1" customWidth="1"/>
    <col min="6" max="6" width="14" style="1" customWidth="1"/>
    <col min="7" max="7" width="1.3984375" style="1" customWidth="1"/>
    <col min="8" max="8" width="14" style="1" customWidth="1"/>
    <col min="9" max="16384" width="35" style="1"/>
  </cols>
  <sheetData>
    <row r="1" spans="1:8" ht="23" x14ac:dyDescent="0.7">
      <c r="A1" s="3" t="s">
        <v>134</v>
      </c>
      <c r="H1" s="10"/>
    </row>
    <row r="2" spans="1:8" ht="23" x14ac:dyDescent="0.7">
      <c r="A2" s="12" t="s">
        <v>68</v>
      </c>
      <c r="H2" s="10"/>
    </row>
    <row r="3" spans="1:8" ht="22" x14ac:dyDescent="0.7">
      <c r="B3" s="195" t="s">
        <v>97</v>
      </c>
      <c r="C3" s="195"/>
      <c r="D3" s="195"/>
      <c r="E3" s="183"/>
      <c r="F3" s="195" t="s">
        <v>100</v>
      </c>
      <c r="G3" s="195"/>
      <c r="H3" s="195"/>
    </row>
    <row r="4" spans="1:8" ht="22" x14ac:dyDescent="0.7">
      <c r="B4" s="197" t="s">
        <v>69</v>
      </c>
      <c r="C4" s="198"/>
      <c r="D4" s="198"/>
      <c r="E4" s="183"/>
      <c r="F4" s="197" t="s">
        <v>69</v>
      </c>
      <c r="G4" s="198"/>
      <c r="H4" s="198"/>
    </row>
    <row r="5" spans="1:8" ht="22" x14ac:dyDescent="0.7">
      <c r="B5" s="197" t="s">
        <v>99</v>
      </c>
      <c r="C5" s="197"/>
      <c r="D5" s="197"/>
      <c r="E5" s="183"/>
      <c r="F5" s="197" t="s">
        <v>99</v>
      </c>
      <c r="G5" s="197"/>
      <c r="H5" s="197"/>
    </row>
    <row r="6" spans="1:8" x14ac:dyDescent="0.65">
      <c r="B6" s="9">
        <v>2563</v>
      </c>
      <c r="C6" s="9"/>
      <c r="D6" s="9">
        <v>2562</v>
      </c>
      <c r="E6" s="9"/>
      <c r="F6" s="9">
        <v>2563</v>
      </c>
      <c r="G6" s="9"/>
      <c r="H6" s="9">
        <v>2562</v>
      </c>
    </row>
    <row r="7" spans="1:8" x14ac:dyDescent="0.65">
      <c r="B7" s="196" t="s">
        <v>61</v>
      </c>
      <c r="C7" s="196"/>
      <c r="D7" s="196"/>
      <c r="E7" s="196"/>
      <c r="F7" s="196"/>
      <c r="G7" s="196"/>
      <c r="H7" s="196"/>
    </row>
    <row r="8" spans="1:8" ht="22" x14ac:dyDescent="0.7">
      <c r="A8" s="13" t="s">
        <v>23</v>
      </c>
      <c r="B8" s="50"/>
      <c r="C8" s="51"/>
      <c r="D8" s="51"/>
      <c r="E8" s="51"/>
      <c r="F8" s="51"/>
      <c r="G8" s="51"/>
      <c r="H8" s="51"/>
    </row>
    <row r="9" spans="1:8" ht="22" x14ac:dyDescent="0.7">
      <c r="A9" s="39" t="s">
        <v>127</v>
      </c>
      <c r="B9" s="185">
        <v>233879</v>
      </c>
      <c r="C9" s="51"/>
      <c r="D9" s="59">
        <v>75341</v>
      </c>
      <c r="E9" s="56"/>
      <c r="F9" s="147">
        <v>163613</v>
      </c>
      <c r="G9" s="56"/>
      <c r="H9" s="56">
        <v>68477</v>
      </c>
    </row>
    <row r="10" spans="1:8" x14ac:dyDescent="0.65">
      <c r="A10" s="55" t="s">
        <v>206</v>
      </c>
      <c r="C10" s="51"/>
      <c r="D10" s="59"/>
      <c r="E10" s="56"/>
      <c r="F10" s="147"/>
      <c r="G10" s="56"/>
      <c r="H10" s="56"/>
    </row>
    <row r="11" spans="1:8" x14ac:dyDescent="0.65">
      <c r="A11" s="38" t="s">
        <v>176</v>
      </c>
      <c r="B11" s="59">
        <v>12081</v>
      </c>
      <c r="C11" s="51"/>
      <c r="D11" s="59">
        <v>-2068</v>
      </c>
      <c r="E11" s="56"/>
      <c r="F11" s="59">
        <v>12685</v>
      </c>
      <c r="G11" s="56"/>
      <c r="H11" s="56">
        <v>-1314</v>
      </c>
    </row>
    <row r="12" spans="1:8" x14ac:dyDescent="0.65">
      <c r="A12" s="36" t="s">
        <v>31</v>
      </c>
      <c r="B12" s="59">
        <v>1789</v>
      </c>
      <c r="C12" s="51"/>
      <c r="D12" s="59">
        <v>2013</v>
      </c>
      <c r="E12" s="56"/>
      <c r="F12" s="147">
        <v>1764</v>
      </c>
      <c r="G12" s="56"/>
      <c r="H12" s="56">
        <v>898</v>
      </c>
    </row>
    <row r="13" spans="1:8" x14ac:dyDescent="0.65">
      <c r="A13" s="38" t="s">
        <v>87</v>
      </c>
      <c r="B13" s="59">
        <v>32696</v>
      </c>
      <c r="C13" s="51"/>
      <c r="D13" s="59">
        <v>32640</v>
      </c>
      <c r="E13" s="56"/>
      <c r="F13" s="147">
        <v>23770</v>
      </c>
      <c r="G13" s="56"/>
      <c r="H13" s="56">
        <v>22353</v>
      </c>
    </row>
    <row r="14" spans="1:8" x14ac:dyDescent="0.65">
      <c r="A14" s="38" t="s">
        <v>203</v>
      </c>
      <c r="B14" s="59">
        <v>472</v>
      </c>
      <c r="C14" s="51"/>
      <c r="D14" s="59">
        <v>439</v>
      </c>
      <c r="E14" s="56"/>
      <c r="F14" s="147">
        <v>472</v>
      </c>
      <c r="G14" s="56"/>
      <c r="H14" s="59">
        <v>439</v>
      </c>
    </row>
    <row r="15" spans="1:8" x14ac:dyDescent="0.65">
      <c r="A15" s="36" t="s">
        <v>180</v>
      </c>
      <c r="B15" s="59">
        <v>-6128</v>
      </c>
      <c r="C15" s="51"/>
      <c r="D15" s="59">
        <v>28664</v>
      </c>
      <c r="E15" s="56"/>
      <c r="F15" s="147">
        <v>-7440</v>
      </c>
      <c r="G15" s="56"/>
      <c r="H15" s="56">
        <v>34451</v>
      </c>
    </row>
    <row r="16" spans="1:8" x14ac:dyDescent="0.65">
      <c r="A16" s="36" t="s">
        <v>204</v>
      </c>
      <c r="B16" s="59">
        <v>2069</v>
      </c>
      <c r="C16" s="38"/>
      <c r="D16" s="59">
        <v>-45981</v>
      </c>
      <c r="E16" s="147"/>
      <c r="F16" s="147">
        <v>-2070</v>
      </c>
      <c r="G16" s="147"/>
      <c r="H16" s="59">
        <v>-45981</v>
      </c>
    </row>
    <row r="17" spans="1:8" x14ac:dyDescent="0.65">
      <c r="A17" s="36" t="s">
        <v>181</v>
      </c>
      <c r="B17" s="59">
        <v>0</v>
      </c>
      <c r="C17" s="84"/>
      <c r="D17" s="59">
        <v>-830</v>
      </c>
      <c r="E17" s="56"/>
      <c r="F17" s="147">
        <v>0</v>
      </c>
      <c r="G17" s="56"/>
      <c r="H17" s="59">
        <v>-830</v>
      </c>
    </row>
    <row r="18" spans="1:8" x14ac:dyDescent="0.65">
      <c r="A18" s="36" t="s">
        <v>205</v>
      </c>
      <c r="B18" s="56">
        <v>-5342</v>
      </c>
      <c r="C18" s="51"/>
      <c r="D18" s="56">
        <v>123</v>
      </c>
      <c r="E18" s="56"/>
      <c r="F18" s="59">
        <v>0</v>
      </c>
      <c r="G18" s="56"/>
      <c r="H18" s="56">
        <v>-3</v>
      </c>
    </row>
    <row r="19" spans="1:8" x14ac:dyDescent="0.65">
      <c r="A19" s="36" t="s">
        <v>153</v>
      </c>
      <c r="B19" s="56">
        <v>0</v>
      </c>
      <c r="C19" s="56"/>
      <c r="D19" s="56">
        <v>489</v>
      </c>
      <c r="E19" s="56"/>
      <c r="F19" s="59">
        <v>0</v>
      </c>
      <c r="G19" s="56"/>
      <c r="H19" s="56">
        <v>489</v>
      </c>
    </row>
    <row r="20" spans="1:8" x14ac:dyDescent="0.65">
      <c r="A20" s="39" t="s">
        <v>84</v>
      </c>
      <c r="B20" s="56">
        <v>-3027</v>
      </c>
      <c r="C20" s="51"/>
      <c r="D20" s="56">
        <v>-1659</v>
      </c>
      <c r="E20" s="56"/>
      <c r="F20" s="56">
        <v>-2774</v>
      </c>
      <c r="G20" s="56"/>
      <c r="H20" s="56">
        <v>-1386</v>
      </c>
    </row>
    <row r="21" spans="1:8" x14ac:dyDescent="0.65">
      <c r="B21" s="152">
        <v>268489</v>
      </c>
      <c r="C21" s="51"/>
      <c r="D21" s="152">
        <v>89171</v>
      </c>
      <c r="E21" s="56"/>
      <c r="F21" s="152">
        <v>190020</v>
      </c>
      <c r="G21" s="152"/>
      <c r="H21" s="152">
        <v>77593</v>
      </c>
    </row>
    <row r="22" spans="1:8" x14ac:dyDescent="0.65">
      <c r="A22" s="17" t="s">
        <v>64</v>
      </c>
      <c r="B22" s="62"/>
      <c r="C22" s="16"/>
      <c r="D22" s="147"/>
      <c r="E22" s="147"/>
      <c r="F22" s="147"/>
      <c r="G22" s="147"/>
      <c r="H22" s="147"/>
    </row>
    <row r="23" spans="1:8" x14ac:dyDescent="0.65">
      <c r="A23" s="38" t="s">
        <v>164</v>
      </c>
      <c r="B23" s="62">
        <v>52196</v>
      </c>
      <c r="C23" s="16"/>
      <c r="D23" s="147">
        <v>-117206</v>
      </c>
      <c r="E23" s="147"/>
      <c r="F23" s="147">
        <v>102435</v>
      </c>
      <c r="G23" s="147"/>
      <c r="H23" s="147">
        <v>-43971</v>
      </c>
    </row>
    <row r="24" spans="1:8" x14ac:dyDescent="0.65">
      <c r="A24" s="38" t="s">
        <v>4</v>
      </c>
      <c r="B24" s="62">
        <v>-203680</v>
      </c>
      <c r="C24" s="16"/>
      <c r="D24" s="147">
        <v>-202723</v>
      </c>
      <c r="E24" s="147"/>
      <c r="F24" s="147">
        <v>-243151</v>
      </c>
      <c r="G24" s="147"/>
      <c r="H24" s="147">
        <v>-220532</v>
      </c>
    </row>
    <row r="25" spans="1:8" x14ac:dyDescent="0.65">
      <c r="A25" s="38" t="s">
        <v>8</v>
      </c>
      <c r="B25" s="62">
        <v>-50</v>
      </c>
      <c r="C25" s="16"/>
      <c r="D25" s="147">
        <v>11</v>
      </c>
      <c r="E25" s="147"/>
      <c r="F25" s="147">
        <v>0</v>
      </c>
      <c r="G25" s="147"/>
      <c r="H25" s="147">
        <v>0</v>
      </c>
    </row>
    <row r="26" spans="1:8" x14ac:dyDescent="0.65">
      <c r="A26" s="38" t="s">
        <v>165</v>
      </c>
      <c r="B26" s="62">
        <v>-313080</v>
      </c>
      <c r="C26" s="16"/>
      <c r="D26" s="147">
        <v>243160</v>
      </c>
      <c r="E26" s="147"/>
      <c r="F26" s="147">
        <v>-154809</v>
      </c>
      <c r="G26" s="147"/>
      <c r="H26" s="147">
        <v>162697</v>
      </c>
    </row>
    <row r="27" spans="1:8" x14ac:dyDescent="0.65">
      <c r="A27" s="36" t="s">
        <v>71</v>
      </c>
      <c r="B27" s="50">
        <v>111436</v>
      </c>
      <c r="C27" s="51"/>
      <c r="D27" s="149">
        <v>-40799</v>
      </c>
      <c r="E27" s="56"/>
      <c r="F27" s="56">
        <v>-39197</v>
      </c>
      <c r="G27" s="56"/>
      <c r="H27" s="149">
        <v>-62030</v>
      </c>
    </row>
    <row r="28" spans="1:8" hidden="1" x14ac:dyDescent="0.65">
      <c r="A28" s="38" t="s">
        <v>152</v>
      </c>
      <c r="B28" s="57"/>
      <c r="C28" s="40"/>
      <c r="D28" s="148"/>
      <c r="E28" s="148"/>
      <c r="F28" s="148"/>
      <c r="G28" s="148"/>
      <c r="H28" s="148"/>
    </row>
    <row r="29" spans="1:8" hidden="1" x14ac:dyDescent="0.65">
      <c r="A29" s="38" t="s">
        <v>15</v>
      </c>
      <c r="B29" s="37"/>
      <c r="C29" s="51"/>
      <c r="D29" s="149"/>
      <c r="E29" s="56"/>
      <c r="F29" s="149"/>
      <c r="G29" s="56"/>
      <c r="H29" s="149"/>
    </row>
    <row r="30" spans="1:8" x14ac:dyDescent="0.65">
      <c r="A30" s="36" t="s">
        <v>182</v>
      </c>
      <c r="B30" s="152">
        <v>-84689</v>
      </c>
      <c r="C30" s="51"/>
      <c r="D30" s="152">
        <v>-28386</v>
      </c>
      <c r="E30" s="56"/>
      <c r="F30" s="152">
        <v>-144702</v>
      </c>
      <c r="G30" s="56"/>
      <c r="H30" s="152">
        <v>-86243</v>
      </c>
    </row>
    <row r="31" spans="1:8" x14ac:dyDescent="0.65">
      <c r="A31" s="38" t="s">
        <v>207</v>
      </c>
      <c r="B31" s="57">
        <v>-782</v>
      </c>
      <c r="C31" s="40"/>
      <c r="D31" s="148">
        <v>0</v>
      </c>
      <c r="E31" s="148"/>
      <c r="F31" s="148">
        <v>-782</v>
      </c>
      <c r="G31" s="148"/>
      <c r="H31" s="148">
        <v>0</v>
      </c>
    </row>
    <row r="32" spans="1:8" x14ac:dyDescent="0.65">
      <c r="A32" s="38" t="s">
        <v>184</v>
      </c>
      <c r="B32" s="50">
        <v>-2854</v>
      </c>
      <c r="C32" s="51"/>
      <c r="D32" s="56">
        <v>-2958</v>
      </c>
      <c r="E32" s="56"/>
      <c r="F32" s="56">
        <v>-2854</v>
      </c>
      <c r="G32" s="56"/>
      <c r="H32" s="56">
        <v>-952</v>
      </c>
    </row>
    <row r="33" spans="1:8" ht="22" x14ac:dyDescent="0.7">
      <c r="A33" s="11" t="s">
        <v>183</v>
      </c>
      <c r="B33" s="150">
        <v>-88325</v>
      </c>
      <c r="C33" s="2"/>
      <c r="D33" s="150">
        <v>-31344</v>
      </c>
      <c r="E33" s="151"/>
      <c r="F33" s="150">
        <v>-148338</v>
      </c>
      <c r="G33" s="151"/>
      <c r="H33" s="150">
        <v>-87195</v>
      </c>
    </row>
    <row r="35" spans="1:8" ht="22" x14ac:dyDescent="0.7">
      <c r="A35" s="13" t="s">
        <v>24</v>
      </c>
      <c r="B35" s="50"/>
      <c r="C35" s="51"/>
      <c r="D35" s="51"/>
      <c r="E35" s="51"/>
      <c r="F35" s="51"/>
      <c r="G35" s="51"/>
      <c r="H35" s="51"/>
    </row>
    <row r="36" spans="1:8" x14ac:dyDescent="0.65">
      <c r="A36" s="38" t="s">
        <v>187</v>
      </c>
      <c r="B36" s="148">
        <v>0</v>
      </c>
      <c r="C36" s="51"/>
      <c r="D36" s="148">
        <v>-150435</v>
      </c>
      <c r="E36" s="56"/>
      <c r="F36" s="148">
        <v>0</v>
      </c>
      <c r="G36" s="56"/>
      <c r="H36" s="148">
        <v>-150435</v>
      </c>
    </row>
    <row r="37" spans="1:8" x14ac:dyDescent="0.65">
      <c r="A37" s="38" t="s">
        <v>159</v>
      </c>
      <c r="B37" s="184">
        <v>0</v>
      </c>
      <c r="C37" s="16"/>
      <c r="D37" s="147">
        <v>0</v>
      </c>
      <c r="E37" s="147"/>
      <c r="F37" s="56">
        <v>0</v>
      </c>
      <c r="G37" s="147"/>
      <c r="H37" s="147">
        <v>-147695</v>
      </c>
    </row>
    <row r="38" spans="1:8" x14ac:dyDescent="0.65">
      <c r="A38" s="38" t="s">
        <v>214</v>
      </c>
      <c r="B38" s="62">
        <v>831</v>
      </c>
      <c r="C38" s="16"/>
      <c r="D38" s="147">
        <v>-12728</v>
      </c>
      <c r="E38" s="147"/>
      <c r="F38" s="147">
        <v>831</v>
      </c>
      <c r="G38" s="147"/>
      <c r="H38" s="147">
        <v>-12728</v>
      </c>
    </row>
    <row r="39" spans="1:8" x14ac:dyDescent="0.65">
      <c r="A39" s="38" t="s">
        <v>122</v>
      </c>
      <c r="B39" s="59">
        <v>-149495</v>
      </c>
      <c r="C39" s="38"/>
      <c r="D39" s="59">
        <v>-43892</v>
      </c>
      <c r="E39" s="59"/>
      <c r="F39" s="59">
        <v>-34548</v>
      </c>
      <c r="G39" s="59"/>
      <c r="H39" s="59">
        <v>-12230</v>
      </c>
    </row>
    <row r="40" spans="1:8" x14ac:dyDescent="0.65">
      <c r="A40" s="38" t="s">
        <v>123</v>
      </c>
      <c r="B40" s="57">
        <v>5601</v>
      </c>
      <c r="C40" s="51"/>
      <c r="D40" s="59">
        <v>20</v>
      </c>
      <c r="E40" s="56"/>
      <c r="F40" s="148">
        <v>0</v>
      </c>
      <c r="G40" s="56"/>
      <c r="H40" s="59">
        <v>3</v>
      </c>
    </row>
    <row r="41" spans="1:8" x14ac:dyDescent="0.65">
      <c r="A41" s="38" t="s">
        <v>124</v>
      </c>
      <c r="B41" s="50">
        <v>-5761</v>
      </c>
      <c r="C41" s="51"/>
      <c r="D41" s="59">
        <v>-2557</v>
      </c>
      <c r="E41" s="56"/>
      <c r="F41" s="59">
        <v>0</v>
      </c>
      <c r="G41" s="56"/>
      <c r="H41" s="59">
        <v>-36</v>
      </c>
    </row>
    <row r="42" spans="1:8" x14ac:dyDescent="0.65">
      <c r="A42" s="38" t="s">
        <v>208</v>
      </c>
      <c r="B42" s="50">
        <v>675</v>
      </c>
      <c r="C42" s="51"/>
      <c r="D42" s="56">
        <v>625</v>
      </c>
      <c r="E42" s="56"/>
      <c r="F42" s="56">
        <v>423</v>
      </c>
      <c r="G42" s="56"/>
      <c r="H42" s="56">
        <v>363</v>
      </c>
    </row>
    <row r="43" spans="1:8" ht="22" x14ac:dyDescent="0.7">
      <c r="A43" s="11" t="s">
        <v>185</v>
      </c>
      <c r="B43" s="150">
        <v>-148149</v>
      </c>
      <c r="C43" s="2"/>
      <c r="D43" s="150">
        <v>-208967</v>
      </c>
      <c r="E43" s="151"/>
      <c r="F43" s="150">
        <v>-33294</v>
      </c>
      <c r="G43" s="151"/>
      <c r="H43" s="150">
        <v>-322758</v>
      </c>
    </row>
    <row r="44" spans="1:8" ht="22" x14ac:dyDescent="0.7">
      <c r="A44" s="11"/>
      <c r="B44" s="14"/>
      <c r="C44" s="2"/>
      <c r="D44" s="60"/>
      <c r="E44" s="151"/>
      <c r="F44" s="60"/>
      <c r="G44" s="151"/>
      <c r="H44" s="60"/>
    </row>
    <row r="45" spans="1:8" ht="22" hidden="1" x14ac:dyDescent="0.7">
      <c r="A45" s="11"/>
      <c r="B45" s="14"/>
      <c r="C45" s="2"/>
      <c r="D45" s="60"/>
      <c r="E45" s="151"/>
      <c r="F45" s="60"/>
      <c r="G45" s="151"/>
      <c r="H45" s="60"/>
    </row>
    <row r="46" spans="1:8" ht="23" x14ac:dyDescent="0.7">
      <c r="A46" s="3" t="s">
        <v>134</v>
      </c>
      <c r="B46" s="58"/>
      <c r="C46" s="38"/>
      <c r="D46" s="38"/>
      <c r="E46" s="38"/>
      <c r="F46" s="38"/>
      <c r="G46" s="38"/>
      <c r="H46" s="58"/>
    </row>
    <row r="47" spans="1:8" ht="23" x14ac:dyDescent="0.7">
      <c r="A47" s="12" t="s">
        <v>68</v>
      </c>
      <c r="B47" s="58"/>
      <c r="C47" s="38"/>
      <c r="D47" s="38"/>
      <c r="E47" s="38"/>
      <c r="F47" s="38"/>
      <c r="G47" s="38"/>
      <c r="H47" s="58"/>
    </row>
    <row r="48" spans="1:8" ht="22" x14ac:dyDescent="0.7">
      <c r="B48" s="195" t="s">
        <v>97</v>
      </c>
      <c r="C48" s="195"/>
      <c r="D48" s="195"/>
      <c r="E48" s="183"/>
      <c r="F48" s="195" t="s">
        <v>100</v>
      </c>
      <c r="G48" s="195"/>
      <c r="H48" s="195"/>
    </row>
    <row r="49" spans="1:8" ht="22" x14ac:dyDescent="0.7">
      <c r="B49" s="197" t="s">
        <v>69</v>
      </c>
      <c r="C49" s="198"/>
      <c r="D49" s="198"/>
      <c r="E49" s="183"/>
      <c r="F49" s="197" t="s">
        <v>69</v>
      </c>
      <c r="G49" s="198"/>
      <c r="H49" s="198"/>
    </row>
    <row r="50" spans="1:8" ht="22" x14ac:dyDescent="0.7">
      <c r="B50" s="197" t="s">
        <v>99</v>
      </c>
      <c r="C50" s="197"/>
      <c r="D50" s="197"/>
      <c r="E50" s="183"/>
      <c r="F50" s="197" t="s">
        <v>99</v>
      </c>
      <c r="G50" s="197"/>
      <c r="H50" s="197"/>
    </row>
    <row r="51" spans="1:8" x14ac:dyDescent="0.65">
      <c r="B51" s="9">
        <v>2563</v>
      </c>
      <c r="C51" s="9"/>
      <c r="D51" s="9">
        <v>2562</v>
      </c>
      <c r="E51" s="9"/>
      <c r="F51" s="9">
        <v>2563</v>
      </c>
      <c r="G51" s="9"/>
      <c r="H51" s="9">
        <v>2562</v>
      </c>
    </row>
    <row r="52" spans="1:8" x14ac:dyDescent="0.65">
      <c r="B52" s="196" t="s">
        <v>61</v>
      </c>
      <c r="C52" s="196"/>
      <c r="D52" s="196"/>
      <c r="E52" s="196"/>
      <c r="F52" s="196"/>
      <c r="G52" s="196"/>
      <c r="H52" s="196"/>
    </row>
    <row r="53" spans="1:8" ht="22" x14ac:dyDescent="0.7">
      <c r="A53" s="13" t="s">
        <v>25</v>
      </c>
      <c r="B53" s="38"/>
      <c r="C53" s="38"/>
      <c r="D53" s="56"/>
      <c r="E53" s="56"/>
      <c r="F53" s="56"/>
      <c r="G53" s="56"/>
      <c r="H53" s="56"/>
    </row>
    <row r="54" spans="1:8" x14ac:dyDescent="0.65">
      <c r="A54" s="38" t="s">
        <v>209</v>
      </c>
      <c r="B54" s="56">
        <v>0</v>
      </c>
      <c r="C54" s="51"/>
      <c r="D54" s="56">
        <v>-89179</v>
      </c>
      <c r="E54" s="56"/>
      <c r="F54" s="56">
        <v>0</v>
      </c>
      <c r="G54" s="56"/>
      <c r="H54" s="56">
        <v>0</v>
      </c>
    </row>
    <row r="55" spans="1:8" hidden="1" x14ac:dyDescent="0.65">
      <c r="A55" s="38" t="s">
        <v>128</v>
      </c>
      <c r="B55" s="50"/>
      <c r="C55" s="51"/>
      <c r="D55" s="56">
        <v>0</v>
      </c>
      <c r="E55" s="56"/>
      <c r="F55" s="59"/>
      <c r="G55" s="56"/>
      <c r="H55" s="59"/>
    </row>
    <row r="56" spans="1:8" hidden="1" x14ac:dyDescent="0.65">
      <c r="A56" s="38" t="s">
        <v>125</v>
      </c>
      <c r="B56" s="58"/>
      <c r="C56" s="38"/>
      <c r="D56" s="59"/>
      <c r="E56" s="56"/>
      <c r="F56" s="56"/>
      <c r="G56" s="56"/>
      <c r="H56" s="56"/>
    </row>
    <row r="57" spans="1:8" hidden="1" x14ac:dyDescent="0.65">
      <c r="A57" s="38" t="s">
        <v>126</v>
      </c>
      <c r="B57" s="50"/>
      <c r="C57" s="51"/>
      <c r="D57" s="59"/>
      <c r="E57" s="56"/>
      <c r="F57" s="59"/>
      <c r="G57" s="56"/>
      <c r="H57" s="56">
        <v>0</v>
      </c>
    </row>
    <row r="58" spans="1:8" x14ac:dyDescent="0.65">
      <c r="A58" s="38" t="s">
        <v>210</v>
      </c>
      <c r="B58" s="56">
        <v>0</v>
      </c>
      <c r="C58" s="51"/>
      <c r="D58" s="59">
        <v>0</v>
      </c>
      <c r="E58" s="56"/>
      <c r="F58" s="59">
        <v>80000</v>
      </c>
      <c r="G58" s="56"/>
      <c r="H58" s="56">
        <v>0</v>
      </c>
    </row>
    <row r="59" spans="1:8" x14ac:dyDescent="0.65">
      <c r="A59" s="38" t="s">
        <v>211</v>
      </c>
      <c r="B59" s="50">
        <v>-909</v>
      </c>
      <c r="C59" s="51"/>
      <c r="D59" s="59">
        <v>-367</v>
      </c>
      <c r="E59" s="56"/>
      <c r="F59" s="59">
        <v>-552</v>
      </c>
      <c r="G59" s="56"/>
      <c r="H59" s="59">
        <v>-65</v>
      </c>
    </row>
    <row r="60" spans="1:8" x14ac:dyDescent="0.65">
      <c r="A60" s="38" t="s">
        <v>212</v>
      </c>
      <c r="B60" s="50">
        <v>-1647</v>
      </c>
      <c r="C60" s="51"/>
      <c r="D60" s="59">
        <v>-1897</v>
      </c>
      <c r="E60" s="56"/>
      <c r="F60" s="59">
        <v>-1621</v>
      </c>
      <c r="G60" s="56"/>
      <c r="H60" s="59">
        <v>-783</v>
      </c>
    </row>
    <row r="61" spans="1:8" ht="22" x14ac:dyDescent="0.7">
      <c r="A61" s="11" t="s">
        <v>85</v>
      </c>
      <c r="B61" s="150">
        <v>-2556</v>
      </c>
      <c r="C61" s="2"/>
      <c r="D61" s="174">
        <v>-91443</v>
      </c>
      <c r="E61" s="151"/>
      <c r="F61" s="150">
        <v>77827</v>
      </c>
      <c r="G61" s="151"/>
      <c r="H61" s="174">
        <v>-848</v>
      </c>
    </row>
    <row r="62" spans="1:8" ht="22" x14ac:dyDescent="0.7">
      <c r="A62" s="11"/>
      <c r="B62" s="14"/>
      <c r="C62" s="2"/>
      <c r="D62" s="153"/>
      <c r="E62" s="151"/>
      <c r="F62" s="153"/>
      <c r="G62" s="151"/>
      <c r="H62" s="153"/>
    </row>
    <row r="63" spans="1:8" x14ac:dyDescent="0.65">
      <c r="A63" s="36" t="s">
        <v>186</v>
      </c>
      <c r="B63" s="38"/>
      <c r="C63" s="38"/>
      <c r="D63" s="56"/>
      <c r="E63" s="56"/>
      <c r="F63" s="56"/>
      <c r="G63" s="56"/>
      <c r="H63" s="56"/>
    </row>
    <row r="64" spans="1:8" x14ac:dyDescent="0.65">
      <c r="A64" s="36" t="s">
        <v>129</v>
      </c>
      <c r="B64" s="59">
        <v>-239030</v>
      </c>
      <c r="C64" s="51"/>
      <c r="D64" s="59">
        <v>-331754</v>
      </c>
      <c r="E64" s="56"/>
      <c r="F64" s="59">
        <v>-103805</v>
      </c>
      <c r="G64" s="56"/>
      <c r="H64" s="59">
        <v>-410801</v>
      </c>
    </row>
    <row r="65" spans="1:8" x14ac:dyDescent="0.65">
      <c r="A65" s="36" t="s">
        <v>96</v>
      </c>
      <c r="B65" s="37">
        <v>-2429</v>
      </c>
      <c r="C65" s="51"/>
      <c r="D65" s="175">
        <v>1728</v>
      </c>
      <c r="E65" s="56"/>
      <c r="F65" s="175">
        <v>-2111</v>
      </c>
      <c r="G65" s="56"/>
      <c r="H65" s="149">
        <v>-464</v>
      </c>
    </row>
    <row r="66" spans="1:8" ht="22" x14ac:dyDescent="0.7">
      <c r="A66" s="11" t="s">
        <v>186</v>
      </c>
      <c r="B66" s="173">
        <v>-241459</v>
      </c>
      <c r="C66" s="2"/>
      <c r="D66" s="176">
        <v>-330026</v>
      </c>
      <c r="E66" s="151"/>
      <c r="F66" s="173">
        <v>-105916</v>
      </c>
      <c r="G66" s="151"/>
      <c r="H66" s="176">
        <v>-411265</v>
      </c>
    </row>
    <row r="67" spans="1:8" x14ac:dyDescent="0.65">
      <c r="A67" s="36" t="s">
        <v>91</v>
      </c>
      <c r="B67" s="57">
        <v>473322</v>
      </c>
      <c r="C67" s="51"/>
      <c r="D67" s="59">
        <v>892369</v>
      </c>
      <c r="E67" s="56"/>
      <c r="F67" s="177">
        <v>193554</v>
      </c>
      <c r="G67" s="56"/>
      <c r="H67" s="59">
        <v>719866</v>
      </c>
    </row>
    <row r="68" spans="1:8" ht="22.5" thickBot="1" x14ac:dyDescent="0.75">
      <c r="A68" s="11" t="s">
        <v>121</v>
      </c>
      <c r="B68" s="178">
        <v>231863</v>
      </c>
      <c r="C68" s="2"/>
      <c r="D68" s="178">
        <v>562343</v>
      </c>
      <c r="E68" s="151"/>
      <c r="F68" s="178">
        <v>87638</v>
      </c>
      <c r="G68" s="151"/>
      <c r="H68" s="178">
        <v>308601</v>
      </c>
    </row>
    <row r="69" spans="1:8" ht="22.5" thickTop="1" x14ac:dyDescent="0.7">
      <c r="A69" s="11"/>
      <c r="B69" s="14"/>
      <c r="C69" s="2"/>
      <c r="D69" s="153"/>
      <c r="E69" s="151"/>
      <c r="F69" s="153"/>
      <c r="G69" s="151"/>
      <c r="H69" s="153"/>
    </row>
    <row r="70" spans="1:8" ht="22" x14ac:dyDescent="0.7">
      <c r="A70" s="154" t="s">
        <v>154</v>
      </c>
      <c r="B70" s="14"/>
      <c r="C70" s="2"/>
      <c r="D70" s="153"/>
      <c r="E70" s="151"/>
      <c r="F70" s="153"/>
      <c r="G70" s="151"/>
      <c r="H70" s="153"/>
    </row>
    <row r="71" spans="1:8" x14ac:dyDescent="0.65">
      <c r="A71" s="38" t="s">
        <v>213</v>
      </c>
      <c r="B71" s="56">
        <v>0</v>
      </c>
      <c r="C71" s="38"/>
      <c r="D71" s="56">
        <v>1445</v>
      </c>
      <c r="E71" s="56"/>
      <c r="F71" s="56">
        <v>0</v>
      </c>
      <c r="G71" s="56"/>
      <c r="H71" s="56">
        <v>1445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B52:H52"/>
    <mergeCell ref="B4:D4"/>
    <mergeCell ref="F4:H4"/>
    <mergeCell ref="B49:D49"/>
    <mergeCell ref="F49:H49"/>
    <mergeCell ref="B5:D5"/>
    <mergeCell ref="F5:H5"/>
    <mergeCell ref="B50:D50"/>
    <mergeCell ref="F50:H50"/>
    <mergeCell ref="B3:D3"/>
    <mergeCell ref="F3:H3"/>
    <mergeCell ref="B7:H7"/>
    <mergeCell ref="B48:D48"/>
    <mergeCell ref="F48:H48"/>
  </mergeCells>
  <phoneticPr fontId="0" type="noConversion"/>
  <pageMargins left="0.79" right="0.79" top="0.48" bottom="0.51" header="0.51" footer="0.51"/>
  <pageSetup paperSize="9" scale="77" firstPageNumber="9" fitToHeight="0" orientation="portrait" useFirstPageNumber="1" r:id="rId2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
</oddFooter>
  </headerFooter>
  <rowBreaks count="1" manualBreakCount="1">
    <brk id="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 6</vt:lpstr>
      <vt:lpstr>SH 7</vt:lpstr>
      <vt:lpstr>SH 8</vt:lpstr>
      <vt:lpstr>CF 9-10</vt:lpstr>
      <vt:lpstr>'BS 3-5'!Print_Area</vt:lpstr>
      <vt:lpstr>'CF 9-10'!Print_Area</vt:lpstr>
      <vt:lpstr>'PL 6'!Print_Area</vt:lpstr>
      <vt:lpstr>'SH 7'!Print_Area</vt:lpstr>
      <vt:lpstr>'SH 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Ananya, Assawapanukul</cp:lastModifiedBy>
  <cp:lastPrinted>2020-05-14T10:14:29Z</cp:lastPrinted>
  <dcterms:created xsi:type="dcterms:W3CDTF">2006-01-06T08:39:44Z</dcterms:created>
  <dcterms:modified xsi:type="dcterms:W3CDTF">2020-05-14T11:11:38Z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