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0\Q1 2020\FS Final 6 files\"/>
    </mc:Choice>
  </mc:AlternateContent>
  <xr:revisionPtr revIDLastSave="0" documentId="13_ncr:1_{8800A024-2472-4FF2-BF40-6610F49062A9}" xr6:coauthVersionLast="45" xr6:coauthVersionMax="45" xr10:uidLastSave="{00000000-0000-0000-0000-000000000000}"/>
  <bookViews>
    <workbookView xWindow="-120" yWindow="-120" windowWidth="29040" windowHeight="15720" tabRatio="654" xr2:uid="{00000000-000D-0000-FFFF-FFFF00000000}"/>
  </bookViews>
  <sheets>
    <sheet name="2-3" sheetId="11" r:id="rId1"/>
    <sheet name="4 -5 3-month)" sheetId="14" r:id="rId2"/>
    <sheet name="6" sheetId="13" r:id="rId3"/>
    <sheet name="7" sheetId="6" r:id="rId4"/>
    <sheet name="8-9" sheetId="9" r:id="rId5"/>
  </sheets>
  <definedNames>
    <definedName name="_xlnm.Print_Area" localSheetId="0">'2-3'!$A$1:$M$114</definedName>
    <definedName name="_xlnm.Print_Area" localSheetId="2">'6'!$A$1:$X$41</definedName>
    <definedName name="_xlnm.Print_Area" localSheetId="3">'7'!$A$1:$S$36</definedName>
    <definedName name="_xlnm.Print_Area" localSheetId="4">'8-9'!$A$1:$M$104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4" i="9" l="1"/>
  <c r="M17" i="9" l="1"/>
  <c r="I17" i="9"/>
  <c r="K29" i="9" l="1"/>
  <c r="G17" i="9"/>
  <c r="G19" i="14" l="1"/>
  <c r="V27" i="13" l="1"/>
  <c r="T27" i="13"/>
  <c r="R27" i="13"/>
  <c r="P27" i="13"/>
  <c r="P19" i="13"/>
  <c r="I87" i="14"/>
  <c r="G87" i="14"/>
  <c r="M83" i="14"/>
  <c r="I83" i="14"/>
  <c r="G83" i="14"/>
  <c r="I76" i="14"/>
  <c r="G76" i="14"/>
  <c r="A62" i="14"/>
  <c r="A61" i="14"/>
  <c r="A60" i="14"/>
  <c r="X27" i="13" l="1"/>
  <c r="M84" i="9"/>
  <c r="K84" i="9"/>
  <c r="I84" i="9"/>
  <c r="G90" i="9" l="1"/>
  <c r="G43" i="14" l="1"/>
  <c r="I43" i="14"/>
  <c r="K90" i="9" l="1"/>
  <c r="K43" i="14" l="1"/>
  <c r="M43" i="14"/>
  <c r="O24" i="6" l="1"/>
  <c r="O27" i="6" s="1"/>
  <c r="M24" i="6"/>
  <c r="M27" i="6" s="1"/>
  <c r="K24" i="6"/>
  <c r="K27" i="6" s="1"/>
  <c r="I24" i="6"/>
  <c r="I27" i="6" s="1"/>
  <c r="S22" i="6"/>
  <c r="N32" i="13"/>
  <c r="N37" i="13" s="1"/>
  <c r="L32" i="13"/>
  <c r="L37" i="13" s="1"/>
  <c r="J32" i="13"/>
  <c r="J37" i="13" s="1"/>
  <c r="H32" i="13"/>
  <c r="H37" i="13" s="1"/>
  <c r="T29" i="13"/>
  <c r="X29" i="13" s="1"/>
  <c r="I16" i="14"/>
  <c r="I25" i="14" s="1"/>
  <c r="Q19" i="6" l="1"/>
  <c r="V32" i="13"/>
  <c r="V37" i="13" s="1"/>
  <c r="G107" i="11" s="1"/>
  <c r="R32" i="13"/>
  <c r="R37" i="13" s="1"/>
  <c r="G103" i="11" s="1"/>
  <c r="A54" i="9"/>
  <c r="A3" i="9"/>
  <c r="S19" i="6" l="1"/>
  <c r="Q24" i="6"/>
  <c r="A3" i="6"/>
  <c r="A3" i="13"/>
  <c r="I34" i="14" l="1"/>
  <c r="T34" i="13" l="1"/>
  <c r="X34" i="13" s="1"/>
  <c r="M76" i="9" l="1"/>
  <c r="K76" i="9"/>
  <c r="I76" i="9"/>
  <c r="G76" i="9"/>
  <c r="A57" i="11"/>
  <c r="A59" i="14"/>
  <c r="G34" i="14"/>
  <c r="M16" i="14"/>
  <c r="M25" i="14" s="1"/>
  <c r="K16" i="14"/>
  <c r="K25" i="14" s="1"/>
  <c r="I28" i="14"/>
  <c r="I46" i="14" s="1"/>
  <c r="G16" i="14"/>
  <c r="M106" i="11"/>
  <c r="M109" i="11" s="1"/>
  <c r="O16" i="6"/>
  <c r="M16" i="6"/>
  <c r="K16" i="6"/>
  <c r="I16" i="6"/>
  <c r="S13" i="6"/>
  <c r="V22" i="13"/>
  <c r="R22" i="13"/>
  <c r="P22" i="13"/>
  <c r="N22" i="13"/>
  <c r="L22" i="13"/>
  <c r="J22" i="13"/>
  <c r="H22" i="13"/>
  <c r="T19" i="13"/>
  <c r="X19" i="13" s="1"/>
  <c r="T17" i="13"/>
  <c r="X17" i="13" s="1"/>
  <c r="G40" i="11"/>
  <c r="A2" i="6"/>
  <c r="M84" i="11"/>
  <c r="K77" i="11"/>
  <c r="K84" i="11"/>
  <c r="K25" i="11"/>
  <c r="K40" i="11"/>
  <c r="G84" i="11"/>
  <c r="A104" i="9"/>
  <c r="A51" i="9"/>
  <c r="A36" i="6"/>
  <c r="A114" i="11"/>
  <c r="G77" i="11"/>
  <c r="G25" i="11"/>
  <c r="M25" i="11"/>
  <c r="M40" i="11"/>
  <c r="M77" i="11"/>
  <c r="I84" i="11"/>
  <c r="I77" i="11"/>
  <c r="I40" i="11"/>
  <c r="I25" i="11"/>
  <c r="S24" i="6"/>
  <c r="A41" i="13" l="1"/>
  <c r="A112" i="14"/>
  <c r="G25" i="14"/>
  <c r="G28" i="14" s="1"/>
  <c r="G46" i="14" s="1"/>
  <c r="M28" i="14"/>
  <c r="K28" i="14"/>
  <c r="K73" i="14" s="1"/>
  <c r="K87" i="14" s="1"/>
  <c r="I86" i="11"/>
  <c r="I42" i="11"/>
  <c r="M42" i="11"/>
  <c r="M86" i="11"/>
  <c r="M111" i="11" s="1"/>
  <c r="G86" i="11"/>
  <c r="G42" i="11"/>
  <c r="G32" i="9"/>
  <c r="G45" i="9" s="1"/>
  <c r="G48" i="9" s="1"/>
  <c r="G87" i="9" s="1"/>
  <c r="M32" i="9"/>
  <c r="M45" i="9" s="1"/>
  <c r="M48" i="9" s="1"/>
  <c r="I32" i="9"/>
  <c r="I45" i="9" s="1"/>
  <c r="I48" i="9" s="1"/>
  <c r="K86" i="11"/>
  <c r="K32" i="9"/>
  <c r="K45" i="9" s="1"/>
  <c r="K48" i="9" s="1"/>
  <c r="K42" i="11"/>
  <c r="X22" i="13"/>
  <c r="T22" i="13"/>
  <c r="M46" i="14" l="1"/>
  <c r="M73" i="14"/>
  <c r="Q14" i="6" s="1"/>
  <c r="S14" i="6" s="1"/>
  <c r="S16" i="6" s="1"/>
  <c r="K76" i="14"/>
  <c r="K80" i="14" s="1"/>
  <c r="K46" i="14"/>
  <c r="G93" i="9"/>
  <c r="K87" i="9"/>
  <c r="K93" i="9" s="1"/>
  <c r="M87" i="9"/>
  <c r="M93" i="9" s="1"/>
  <c r="I87" i="9"/>
  <c r="I93" i="9" s="1"/>
  <c r="Q16" i="6" l="1"/>
  <c r="K83" i="14"/>
  <c r="Q25" i="6"/>
  <c r="Q27" i="6" s="1"/>
  <c r="M76" i="14"/>
  <c r="M87" i="14"/>
  <c r="S25" i="6" l="1"/>
  <c r="S27" i="6" s="1"/>
  <c r="K102" i="11"/>
  <c r="K106" i="11" s="1"/>
  <c r="K109" i="11" s="1"/>
  <c r="K111" i="11" s="1"/>
  <c r="I106" i="11" l="1"/>
  <c r="I109" i="11" s="1"/>
  <c r="I111" i="11" s="1"/>
  <c r="P32" i="13"/>
  <c r="P37" i="13" s="1"/>
  <c r="G102" i="11" l="1"/>
  <c r="G106" i="11" s="1"/>
  <c r="G109" i="11" s="1"/>
  <c r="G111" i="11" s="1"/>
  <c r="T32" i="13"/>
  <c r="T37" i="13" s="1"/>
  <c r="X32" i="13" l="1"/>
  <c r="X37" i="13" s="1"/>
</calcChain>
</file>

<file path=xl/sharedStrings.xml><?xml version="1.0" encoding="utf-8"?>
<sst xmlns="http://schemas.openxmlformats.org/spreadsheetml/2006/main" count="438" uniqueCount="217">
  <si>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</si>
  <si>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</si>
  <si>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</si>
  <si>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</si>
  <si>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</si>
  <si>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</si>
  <si>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</si>
  <si>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</si>
  <si>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</si>
  <si>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</si>
  <si>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</si>
  <si>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</si>
  <si>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</si>
  <si>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</si>
  <si>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</si>
  <si>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</si>
  <si>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</si>
  <si>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</si>
  <si>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</si>
  <si>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</si>
  <si>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</si>
  <si>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</si>
  <si>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</si>
  <si>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</si>
  <si>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</si>
  <si>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</si>
  <si>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</si>
  <si>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</si>
  <si>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</si>
  <si>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</si>
  <si>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</si>
  <si>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</si>
  <si>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</si>
  <si>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</si>
  <si>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</si>
  <si>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</si>
  <si>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</si>
  <si>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</si>
  <si>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</si>
  <si>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</si>
  <si>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</si>
  <si>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</si>
  <si>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</si>
  <si>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</si>
  <si>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</si>
  <si>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</si>
  <si>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</si>
  <si>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</si>
  <si>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</si>
  <si>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Profit before income tax expense</t>
  </si>
  <si>
    <t>(Unaudited)</t>
  </si>
  <si>
    <t>(Audited)</t>
  </si>
  <si>
    <t>Total comprehensive income for the period</t>
  </si>
  <si>
    <t>Trade and other payables</t>
  </si>
  <si>
    <t>Income tax expense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</si>
  <si>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</si>
  <si>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</si>
  <si>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</si>
  <si>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</si>
  <si>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</si>
  <si>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</si>
  <si>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</si>
  <si>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</si>
  <si>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</si>
  <si>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Owners of the parent </t>
  </si>
  <si>
    <t>the owners of the parent</t>
  </si>
  <si>
    <t>Attributable to owners of the parent</t>
  </si>
  <si>
    <t xml:space="preserve">Total </t>
  </si>
  <si>
    <t>Total owners</t>
  </si>
  <si>
    <t>Non-controlling</t>
  </si>
  <si>
    <t>differences</t>
  </si>
  <si>
    <t>of the parent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</si>
  <si>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</si>
  <si>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</si>
  <si>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</si>
  <si>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</si>
  <si>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</si>
  <si>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</si>
  <si>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</si>
  <si>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</si>
  <si>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</si>
  <si>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</si>
  <si>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</si>
  <si>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</si>
  <si>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</si>
  <si>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</si>
  <si>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</si>
  <si>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</si>
  <si>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Prepayment of land rent</t>
  </si>
  <si>
    <t>attributable to:</t>
  </si>
  <si>
    <t xml:space="preserve">Gain on disposals of property, </t>
  </si>
  <si>
    <t>plant and equipment</t>
  </si>
  <si>
    <t xml:space="preserve">Cash receipts from settlement of </t>
  </si>
  <si>
    <t>loans to contractors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</si>
  <si>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</si>
  <si>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</si>
  <si>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</si>
  <si>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</si>
  <si>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</si>
  <si>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>Interest expenses</t>
  </si>
  <si>
    <t>Income tax paid</t>
  </si>
  <si>
    <t>Interest paid</t>
  </si>
  <si>
    <t xml:space="preserve">- cash payment for employee </t>
  </si>
  <si>
    <t xml:space="preserve">   benefits obligation</t>
  </si>
  <si>
    <t>Baht’000</t>
  </si>
  <si>
    <t>Amortisation on prepayment of land rent</t>
  </si>
  <si>
    <t>Increase in employee benefits obligation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</si>
  <si>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</si>
  <si>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</si>
  <si>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</si>
  <si>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</si>
  <si>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</si>
  <si>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</si>
  <si>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Opening balance 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</si>
  <si>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</si>
  <si>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</si>
  <si>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</si>
  <si>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</si>
  <si>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</si>
  <si>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</si>
  <si>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</si>
  <si>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</si>
  <si>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</si>
  <si>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the owners of parent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</si>
  <si>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</si>
  <si>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</si>
  <si>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</si>
  <si>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</si>
  <si>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</si>
  <si>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</si>
  <si>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</si>
  <si>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</si>
  <si>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</si>
  <si>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</si>
  <si>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>Long term loans from financial institution</t>
  </si>
  <si>
    <t xml:space="preserve">Proceeds from disposals of property, </t>
  </si>
  <si>
    <t>Items that will be reclassified to profit or loss</t>
  </si>
  <si>
    <t>Short-term loans to a subsidiary</t>
  </si>
  <si>
    <t>Advance payment for purchase fixed assets</t>
  </si>
  <si>
    <t>Other comprehensive income (expense)</t>
  </si>
  <si>
    <t>2019</t>
  </si>
  <si>
    <t>as at 1 January 2019</t>
  </si>
  <si>
    <t>Opening balance as at 1 January 2019</t>
  </si>
  <si>
    <t>Intangible assets, net</t>
  </si>
  <si>
    <t>financial institution</t>
  </si>
  <si>
    <t>Current portion of long-term loans from</t>
  </si>
  <si>
    <t>Appropriated - Legal reserve</t>
  </si>
  <si>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</si>
  <si>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>cash and cash equivalents</t>
  </si>
  <si>
    <t>Depreciation and amortisation</t>
  </si>
  <si>
    <t xml:space="preserve">Purchases of machinery and </t>
  </si>
  <si>
    <t>equipment not yet paid</t>
  </si>
  <si>
    <t>Sales of goods and related services</t>
  </si>
  <si>
    <t>Note</t>
  </si>
  <si>
    <t xml:space="preserve">Statement of Comprehensive Income </t>
  </si>
  <si>
    <t xml:space="preserve">Statement of Changes in Equity </t>
  </si>
  <si>
    <t xml:space="preserve">Statement of Cash Flows </t>
  </si>
  <si>
    <r>
      <t xml:space="preserve">Statement of Cash Flows </t>
    </r>
    <r>
      <rPr>
        <sz val="9"/>
        <rFont val="Arial"/>
        <family val="2"/>
      </rPr>
      <t>(Cont’d)</t>
    </r>
  </si>
  <si>
    <t>Cash generated from operations</t>
  </si>
  <si>
    <t>-</t>
  </si>
  <si>
    <t>Cash payments of loan from financial institution</t>
  </si>
  <si>
    <t xml:space="preserve">                 (                                                                     )</t>
  </si>
  <si>
    <t xml:space="preserve">- Exchange differences on translation, net </t>
  </si>
  <si>
    <t xml:space="preserve">  of income tax</t>
  </si>
  <si>
    <t>As at 31 March 2020</t>
  </si>
  <si>
    <t>31 March</t>
  </si>
  <si>
    <t>2020</t>
  </si>
  <si>
    <t>For the three-month period ended 31 March 2020</t>
  </si>
  <si>
    <t>Closing balance as at 31 March 2019</t>
  </si>
  <si>
    <t>Closing balance as at 31 March 2020</t>
  </si>
  <si>
    <t>as at 31 March 2019</t>
  </si>
  <si>
    <t>as at 31 March 2020</t>
  </si>
  <si>
    <t>Right-of-use assets, net</t>
  </si>
  <si>
    <t>Derivative assets</t>
  </si>
  <si>
    <t xml:space="preserve">Impact of first-time adoption of </t>
  </si>
  <si>
    <t>new accounting standards</t>
  </si>
  <si>
    <t>Opening balance as at</t>
  </si>
  <si>
    <t xml:space="preserve">Opening balance as at </t>
  </si>
  <si>
    <t>1 January 2020 - restated</t>
  </si>
  <si>
    <t>Opening balance as at 1 January 2020 - restated</t>
  </si>
  <si>
    <t xml:space="preserve">Items that will not be reclassified </t>
  </si>
  <si>
    <t>to profit or loss</t>
  </si>
  <si>
    <t xml:space="preserve">- Remeasurements of post-employment 
</t>
  </si>
  <si>
    <t>benefit obligations</t>
  </si>
  <si>
    <t xml:space="preserve">Allowance for net realisable   
</t>
  </si>
  <si>
    <t>value of inventories</t>
  </si>
  <si>
    <t>Financial assets measured at amortised cost</t>
  </si>
  <si>
    <t>Profit for the period</t>
  </si>
  <si>
    <t xml:space="preserve">         of post-employment 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</si>
  <si>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remeasurements</t>
    </r>
  </si>
  <si>
    <t xml:space="preserve">Earnings per share for </t>
  </si>
  <si>
    <t>Basic earnings per share (Baht)</t>
  </si>
  <si>
    <t>- previously reported</t>
  </si>
  <si>
    <t>1 January 2020</t>
  </si>
  <si>
    <t xml:space="preserve">Opening balance as at 1 January 2020 </t>
  </si>
  <si>
    <t>Fair value gains on derivatives</t>
  </si>
  <si>
    <t xml:space="preserve">Unrealised (gain) loss on exchange rate </t>
  </si>
  <si>
    <t>- other non-current assets</t>
  </si>
  <si>
    <t>Cash receipts from loans to subsidiary</t>
  </si>
  <si>
    <t xml:space="preserve">Net decrease in </t>
  </si>
  <si>
    <t>Loss on change in fair value</t>
  </si>
  <si>
    <t>Cash receipts from loan from financial institution</t>
  </si>
  <si>
    <t>Net cash used in operating activities</t>
  </si>
  <si>
    <t xml:space="preserve">Net cash flows generated from (used in) </t>
  </si>
  <si>
    <t>financing activities</t>
  </si>
  <si>
    <t xml:space="preserve">Allowance for loss on impairment </t>
  </si>
  <si>
    <t>of trade receivables</t>
  </si>
  <si>
    <t>Total comprehensive income (expense)</t>
  </si>
  <si>
    <t>Profit (loss) attributable to:</t>
  </si>
  <si>
    <t>Net cash flows used in investing activities</t>
  </si>
  <si>
    <t>The notes to interim financial information on pages 10 to 24 form an integral part of this interim financial information.</t>
  </si>
  <si>
    <t>Interest income on long-term loan to a subsidiary</t>
  </si>
  <si>
    <t>20 c)</t>
  </si>
  <si>
    <t>20 d)</t>
  </si>
  <si>
    <t>14,15,16</t>
  </si>
  <si>
    <t xml:space="preserve">Financial assets measured </t>
  </si>
  <si>
    <t>at amortised cost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</si>
</sst>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.0000;\(#,##0.0000\)"/>
    <numFmt numFmtId="192" formatCode="#,##0;\(#,##0\);\-"/>
    <numFmt numFmtId="193" formatCode="#,##0.00;\(#,##0.00\);\-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9"/>
      <color rgb="FF000000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9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88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right" vertical="center"/>
    </xf>
    <xf numFmtId="188" fontId="4" fillId="0" borderId="0" xfId="0" quotePrefix="1" applyNumberFormat="1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vertical="center"/>
    </xf>
    <xf numFmtId="192" fontId="4" fillId="0" borderId="1" xfId="0" applyNumberFormat="1" applyFont="1" applyFill="1" applyBorder="1" applyAlignment="1">
      <alignment horizontal="right" vertical="center"/>
    </xf>
    <xf numFmtId="188" fontId="4" fillId="0" borderId="0" xfId="0" quotePrefix="1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2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justify" vertical="center"/>
    </xf>
    <xf numFmtId="192" fontId="4" fillId="0" borderId="0" xfId="0" applyNumberFormat="1" applyFont="1" applyFill="1" applyAlignment="1">
      <alignment horizontal="justify" vertical="center"/>
    </xf>
    <xf numFmtId="0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0" quotePrefix="1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92" fontId="4" fillId="0" borderId="1" xfId="4" applyNumberFormat="1" applyFont="1" applyFill="1" applyBorder="1" applyAlignment="1">
      <alignment horizontal="right" vertical="center"/>
    </xf>
    <xf numFmtId="192" fontId="4" fillId="0" borderId="0" xfId="4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188" fontId="6" fillId="0" borderId="0" xfId="0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4" fillId="0" borderId="0" xfId="4" applyNumberFormat="1" applyFont="1" applyFill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3" fontId="4" fillId="0" borderId="0" xfId="0" applyNumberFormat="1" applyFont="1" applyFill="1" applyAlignment="1">
      <alignment horizontal="left" vertical="center" wrapText="1"/>
    </xf>
    <xf numFmtId="188" fontId="5" fillId="0" borderId="0" xfId="4" applyNumberFormat="1" applyFont="1" applyFill="1" applyAlignment="1">
      <alignment horizontal="left" vertical="center"/>
    </xf>
    <xf numFmtId="192" fontId="4" fillId="0" borderId="2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2" fontId="5" fillId="0" borderId="0" xfId="4" applyNumberFormat="1" applyFont="1" applyFill="1" applyBorder="1" applyAlignment="1">
      <alignment horizontal="right" vertical="center"/>
    </xf>
    <xf numFmtId="192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91" fontId="4" fillId="0" borderId="0" xfId="4" applyNumberFormat="1" applyFont="1" applyFill="1" applyAlignment="1">
      <alignment horizontal="right" vertical="center"/>
    </xf>
    <xf numFmtId="192" fontId="4" fillId="0" borderId="0" xfId="8" applyNumberFormat="1" applyFont="1" applyFill="1" applyAlignment="1">
      <alignment vertical="center"/>
    </xf>
    <xf numFmtId="192" fontId="4" fillId="0" borderId="0" xfId="8" applyNumberFormat="1" applyFont="1" applyFill="1" applyBorder="1" applyAlignment="1">
      <alignment horizontal="right" vertical="center"/>
    </xf>
    <xf numFmtId="192" fontId="4" fillId="0" borderId="0" xfId="8" applyNumberFormat="1" applyFont="1" applyFill="1" applyBorder="1" applyAlignment="1">
      <alignment vertical="center"/>
    </xf>
    <xf numFmtId="192" fontId="4" fillId="0" borderId="1" xfId="8" applyNumberFormat="1" applyFont="1" applyFill="1" applyBorder="1" applyAlignment="1">
      <alignment horizontal="right" vertical="center"/>
    </xf>
    <xf numFmtId="192" fontId="4" fillId="0" borderId="1" xfId="1" applyNumberFormat="1" applyFont="1" applyFill="1" applyBorder="1" applyAlignment="1">
      <alignment horizontal="right" vertical="center"/>
    </xf>
    <xf numFmtId="192" fontId="4" fillId="0" borderId="1" xfId="6" applyNumberFormat="1" applyFont="1" applyFill="1" applyBorder="1" applyAlignment="1">
      <alignment horizontal="right" vertical="center"/>
    </xf>
    <xf numFmtId="193" fontId="4" fillId="0" borderId="2" xfId="8" applyNumberFormat="1" applyFont="1" applyFill="1" applyBorder="1" applyAlignment="1">
      <alignment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2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vertical="center"/>
    </xf>
    <xf numFmtId="192" fontId="4" fillId="0" borderId="0" xfId="7" applyNumberFormat="1" applyFont="1" applyFill="1" applyAlignment="1">
      <alignment horizontal="right" vertical="center"/>
    </xf>
    <xf numFmtId="192" fontId="4" fillId="0" borderId="0" xfId="7" applyNumberFormat="1" applyFont="1" applyFill="1" applyBorder="1" applyAlignment="1">
      <alignment horizontal="right" vertical="center"/>
    </xf>
    <xf numFmtId="192" fontId="4" fillId="0" borderId="1" xfId="7" applyNumberFormat="1" applyFont="1" applyFill="1" applyBorder="1" applyAlignment="1">
      <alignment horizontal="right" vertical="center"/>
    </xf>
    <xf numFmtId="192" fontId="4" fillId="0" borderId="2" xfId="7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8" fontId="5" fillId="0" borderId="1" xfId="6" quotePrefix="1" applyNumberFormat="1" applyFont="1" applyFill="1" applyBorder="1" applyAlignment="1">
      <alignment horizontal="center" vertical="center"/>
    </xf>
    <xf numFmtId="188" fontId="4" fillId="2" borderId="0" xfId="4" applyNumberFormat="1" applyFont="1" applyFill="1" applyAlignment="1">
      <alignment horizontal="right" vertical="center"/>
    </xf>
    <xf numFmtId="192" fontId="4" fillId="2" borderId="0" xfId="4" applyNumberFormat="1" applyFont="1" applyFill="1" applyAlignment="1">
      <alignment horizontal="right" vertical="center"/>
    </xf>
    <xf numFmtId="192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2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2" fontId="4" fillId="2" borderId="0" xfId="7" applyNumberFormat="1" applyFont="1" applyFill="1" applyAlignment="1">
      <alignment horizontal="right" vertical="center"/>
    </xf>
    <xf numFmtId="192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2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2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2" fontId="4" fillId="2" borderId="1" xfId="7" applyNumberFormat="1" applyFont="1" applyFill="1" applyBorder="1" applyAlignment="1">
      <alignment horizontal="right" vertical="center"/>
    </xf>
    <xf numFmtId="192" fontId="5" fillId="2" borderId="0" xfId="4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horizontal="right" vertical="center"/>
    </xf>
    <xf numFmtId="192" fontId="4" fillId="2" borderId="0" xfId="4" applyNumberFormat="1" applyFont="1" applyFill="1" applyBorder="1" applyAlignment="1">
      <alignment horizontal="right" vertical="center"/>
    </xf>
    <xf numFmtId="192" fontId="4" fillId="2" borderId="2" xfId="0" applyNumberFormat="1" applyFont="1" applyFill="1" applyBorder="1" applyAlignment="1">
      <alignment horizontal="right" vertical="center"/>
    </xf>
    <xf numFmtId="192" fontId="4" fillId="2" borderId="2" xfId="7" applyNumberFormat="1" applyFont="1" applyFill="1" applyBorder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vertical="center"/>
    </xf>
    <xf numFmtId="188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2" fontId="4" fillId="2" borderId="1" xfId="8" applyNumberFormat="1" applyFont="1" applyFill="1" applyBorder="1" applyAlignment="1">
      <alignment horizontal="right" vertical="center"/>
    </xf>
    <xf numFmtId="192" fontId="4" fillId="2" borderId="1" xfId="6" applyNumberFormat="1" applyFont="1" applyFill="1" applyBorder="1" applyAlignment="1">
      <alignment horizontal="right" vertical="center"/>
    </xf>
    <xf numFmtId="189" fontId="4" fillId="2" borderId="2" xfId="4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88" fontId="4" fillId="2" borderId="2" xfId="0" applyNumberFormat="1" applyFont="1" applyFill="1" applyBorder="1" applyAlignment="1">
      <alignment horizontal="right" vertical="center"/>
    </xf>
    <xf numFmtId="192" fontId="4" fillId="2" borderId="0" xfId="0" applyNumberFormat="1" applyFont="1" applyFill="1" applyAlignment="1">
      <alignment vertical="center"/>
    </xf>
    <xf numFmtId="192" fontId="4" fillId="2" borderId="0" xfId="1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vertical="center"/>
    </xf>
    <xf numFmtId="192" fontId="4" fillId="2" borderId="0" xfId="0" applyNumberFormat="1" applyFont="1" applyFill="1" applyBorder="1" applyAlignment="1">
      <alignment vertical="center"/>
    </xf>
    <xf numFmtId="192" fontId="5" fillId="2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192" fontId="4" fillId="2" borderId="1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left" vertical="center" wrapText="1" indent="3"/>
    </xf>
    <xf numFmtId="0" fontId="8" fillId="0" borderId="0" xfId="0" applyFont="1" applyFill="1" applyBorder="1" applyAlignment="1">
      <alignment horizontal="left" vertical="center" wrapText="1" indent="2"/>
    </xf>
    <xf numFmtId="188" fontId="5" fillId="0" borderId="0" xfId="4" applyNumberFormat="1" applyFont="1" applyFill="1" applyBorder="1" applyAlignment="1">
      <alignment horizontal="right" vertical="center"/>
    </xf>
    <xf numFmtId="192" fontId="8" fillId="0" borderId="0" xfId="0" applyNumberFormat="1" applyFont="1" applyFill="1" applyBorder="1" applyAlignment="1">
      <alignment horizontal="right" vertical="center" wrapText="1"/>
    </xf>
    <xf numFmtId="188" fontId="4" fillId="0" borderId="0" xfId="9" applyNumberFormat="1" applyFont="1" applyFill="1" applyAlignment="1">
      <alignment horizontal="right" vertical="center"/>
    </xf>
    <xf numFmtId="188" fontId="4" fillId="2" borderId="0" xfId="9" applyNumberFormat="1" applyFont="1" applyFill="1" applyAlignment="1">
      <alignment horizontal="right" vertical="center"/>
    </xf>
    <xf numFmtId="192" fontId="4" fillId="2" borderId="0" xfId="8" applyNumberFormat="1" applyFont="1" applyFill="1" applyBorder="1" applyAlignment="1">
      <alignment horizontal="right" vertical="center"/>
    </xf>
    <xf numFmtId="192" fontId="5" fillId="0" borderId="0" xfId="4" quotePrefix="1" applyNumberFormat="1" applyFont="1" applyFill="1" applyAlignment="1">
      <alignment horizontal="right" vertical="center"/>
    </xf>
    <xf numFmtId="192" fontId="5" fillId="0" borderId="1" xfId="4" quotePrefix="1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92" fontId="4" fillId="0" borderId="1" xfId="8" applyNumberFormat="1" applyFont="1" applyFill="1" applyBorder="1" applyAlignment="1">
      <alignment vertical="center"/>
    </xf>
    <xf numFmtId="192" fontId="4" fillId="0" borderId="0" xfId="6" applyNumberFormat="1" applyFont="1" applyFill="1" applyBorder="1" applyAlignment="1">
      <alignment horizontal="right" vertical="center"/>
    </xf>
    <xf numFmtId="193" fontId="4" fillId="0" borderId="0" xfId="8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horizontal="left" vertical="center" indent="1"/>
    </xf>
    <xf numFmtId="15" fontId="5" fillId="0" borderId="0" xfId="0" quotePrefix="1" applyNumberFormat="1" applyFont="1" applyFill="1" applyAlignment="1">
      <alignment vertical="center"/>
    </xf>
    <xf numFmtId="188" fontId="5" fillId="0" borderId="0" xfId="0" quotePrefix="1" applyNumberFormat="1" applyFont="1" applyFill="1" applyAlignment="1">
      <alignment vertical="center"/>
    </xf>
    <xf numFmtId="0" fontId="5" fillId="0" borderId="0" xfId="0" quotePrefix="1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3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left" vertical="center"/>
    </xf>
  </cellXfs>
  <cellStyles count="13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10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9" xfId="9" xr:uid="{00000000-0005-0000-0000-00000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6"/>
  <sheetViews>
    <sheetView tabSelected="1" zoomScaleNormal="100" zoomScaleSheetLayoutView="133" workbookViewId="0">
      <selection activeCell="B1" sqref="B1"/>
    </sheetView>
  </sheetViews>
  <sheetFormatPr defaultColWidth="9.140625" defaultRowHeight="16.5" customHeight="1" x14ac:dyDescent="0.5"/>
  <cols>
    <col min="1" max="3" width="1.7109375" style="9" customWidth="1"/>
    <col min="4" max="4" width="32" style="9" customWidth="1"/>
    <col min="5" max="5" width="6.5703125" style="10" customWidth="1"/>
    <col min="6" max="6" width="0.7109375" style="9" customWidth="1"/>
    <col min="7" max="7" width="12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4" width="16.5703125" style="11" customWidth="1"/>
    <col min="15" max="15" width="1.7109375" style="10" customWidth="1"/>
    <col min="16" max="16" width="15.85546875" style="11" customWidth="1"/>
    <col min="17" max="17" width="15.5703125" style="11" customWidth="1"/>
    <col min="18" max="18" width="13.5703125" style="11" customWidth="1"/>
    <col min="19" max="19" width="17.85546875" style="12" customWidth="1"/>
    <col min="20" max="26" width="9.140625" style="11"/>
    <col min="27" max="16384" width="9.140625" style="9"/>
  </cols>
  <sheetData>
    <row r="1" spans="1:25" ht="16.5" customHeight="1" x14ac:dyDescent="0.5">
      <c r="A1" s="66" t="s">
        <v>19</v>
      </c>
      <c r="M1" s="43"/>
    </row>
    <row r="2" spans="1:25" ht="16.5" customHeight="1" x14ac:dyDescent="0.5">
      <c r="A2" s="66" t="s">
        <v>59</v>
      </c>
      <c r="M2" s="43"/>
    </row>
    <row r="3" spans="1:25" ht="16.5" customHeight="1" x14ac:dyDescent="0.5">
      <c r="A3" s="37" t="s">
        <v>164</v>
      </c>
      <c r="B3" s="13"/>
      <c r="C3" s="13"/>
      <c r="D3" s="13"/>
      <c r="E3" s="67"/>
      <c r="F3" s="13"/>
      <c r="G3" s="68"/>
      <c r="H3" s="68"/>
      <c r="I3" s="68"/>
      <c r="J3" s="68"/>
      <c r="K3" s="68"/>
      <c r="L3" s="68"/>
      <c r="M3" s="68"/>
    </row>
    <row r="4" spans="1:25" ht="16.5" customHeight="1" x14ac:dyDescent="0.5">
      <c r="A4" s="38"/>
      <c r="B4" s="69"/>
      <c r="C4" s="69"/>
      <c r="D4" s="69"/>
      <c r="E4" s="12"/>
      <c r="F4" s="69"/>
      <c r="G4" s="70"/>
      <c r="H4" s="70"/>
      <c r="I4" s="70"/>
      <c r="J4" s="70"/>
      <c r="K4" s="70"/>
      <c r="L4" s="70"/>
      <c r="M4" s="70"/>
    </row>
    <row r="5" spans="1:25" ht="16.5" customHeight="1" x14ac:dyDescent="0.5">
      <c r="P5" s="77"/>
      <c r="Q5" s="83"/>
      <c r="R5" s="77"/>
      <c r="S5" s="83"/>
    </row>
    <row r="6" spans="1:25" ht="15.95" customHeight="1" x14ac:dyDescent="0.5">
      <c r="G6" s="183" t="s">
        <v>60</v>
      </c>
      <c r="H6" s="183"/>
      <c r="I6" s="183"/>
      <c r="J6" s="10"/>
      <c r="K6" s="183" t="s">
        <v>125</v>
      </c>
      <c r="L6" s="183"/>
      <c r="M6" s="183"/>
      <c r="P6" s="77"/>
      <c r="Q6" s="77"/>
      <c r="R6" s="77"/>
      <c r="S6" s="77"/>
    </row>
    <row r="7" spans="1:25" ht="15.95" customHeight="1" x14ac:dyDescent="0.5">
      <c r="G7" s="182" t="s">
        <v>124</v>
      </c>
      <c r="H7" s="182"/>
      <c r="I7" s="182"/>
      <c r="J7" s="10"/>
      <c r="K7" s="182" t="s">
        <v>124</v>
      </c>
      <c r="L7" s="182"/>
      <c r="M7" s="182"/>
      <c r="P7" s="83"/>
      <c r="Q7" s="83"/>
      <c r="R7" s="83"/>
      <c r="S7" s="83"/>
    </row>
    <row r="8" spans="1:25" ht="15.95" customHeight="1" x14ac:dyDescent="0.5">
      <c r="E8" s="72"/>
      <c r="F8" s="66"/>
      <c r="G8" s="40" t="s">
        <v>50</v>
      </c>
      <c r="H8" s="43"/>
      <c r="I8" s="40" t="s">
        <v>51</v>
      </c>
      <c r="J8" s="43"/>
      <c r="K8" s="40" t="s">
        <v>50</v>
      </c>
      <c r="L8" s="43"/>
      <c r="M8" s="40" t="s">
        <v>51</v>
      </c>
      <c r="P8" s="77"/>
      <c r="Q8" s="77"/>
      <c r="R8" s="77"/>
      <c r="S8" s="77"/>
    </row>
    <row r="9" spans="1:25" ht="15.95" customHeight="1" x14ac:dyDescent="0.5">
      <c r="G9" s="41" t="s">
        <v>165</v>
      </c>
      <c r="I9" s="41" t="s">
        <v>56</v>
      </c>
      <c r="K9" s="41" t="s">
        <v>165</v>
      </c>
      <c r="M9" s="41" t="s">
        <v>56</v>
      </c>
      <c r="P9" s="77"/>
      <c r="Q9" s="77"/>
      <c r="R9" s="77"/>
      <c r="S9" s="77"/>
    </row>
    <row r="10" spans="1:25" ht="15.95" customHeight="1" x14ac:dyDescent="0.5">
      <c r="E10" s="72"/>
      <c r="F10" s="66"/>
      <c r="G10" s="41" t="s">
        <v>166</v>
      </c>
      <c r="I10" s="41" t="s">
        <v>140</v>
      </c>
      <c r="K10" s="41" t="s">
        <v>166</v>
      </c>
      <c r="M10" s="41" t="s">
        <v>140</v>
      </c>
      <c r="P10" s="77"/>
      <c r="Q10" s="77"/>
      <c r="R10" s="77"/>
      <c r="S10" s="84"/>
    </row>
    <row r="11" spans="1:25" ht="15.95" customHeight="1" x14ac:dyDescent="0.5">
      <c r="E11" s="73" t="s">
        <v>0</v>
      </c>
      <c r="F11" s="66"/>
      <c r="G11" s="14" t="s">
        <v>104</v>
      </c>
      <c r="H11" s="43"/>
      <c r="I11" s="14" t="s">
        <v>104</v>
      </c>
      <c r="J11" s="43"/>
      <c r="K11" s="14" t="s">
        <v>104</v>
      </c>
      <c r="L11" s="43"/>
      <c r="M11" s="14" t="s">
        <v>104</v>
      </c>
      <c r="P11" s="77"/>
      <c r="Q11" s="77"/>
      <c r="R11" s="77"/>
      <c r="S11" s="77"/>
    </row>
    <row r="12" spans="1:25" ht="15.95" customHeight="1" x14ac:dyDescent="0.5">
      <c r="A12" s="66" t="s">
        <v>27</v>
      </c>
      <c r="G12" s="116"/>
      <c r="K12" s="116"/>
      <c r="P12" s="154"/>
      <c r="Q12" s="154"/>
      <c r="R12" s="154"/>
      <c r="S12" s="154"/>
    </row>
    <row r="13" spans="1:25" ht="12" customHeight="1" x14ac:dyDescent="0.5">
      <c r="A13" s="66"/>
      <c r="G13" s="116"/>
      <c r="K13" s="116"/>
      <c r="P13" s="155"/>
      <c r="Q13" s="155"/>
      <c r="R13" s="155"/>
      <c r="S13" s="156"/>
    </row>
    <row r="14" spans="1:25" ht="15.95" customHeight="1" x14ac:dyDescent="0.5">
      <c r="A14" s="66" t="s">
        <v>26</v>
      </c>
      <c r="G14" s="116"/>
      <c r="K14" s="116"/>
      <c r="P14" s="154"/>
      <c r="Q14" s="154"/>
      <c r="R14" s="154"/>
      <c r="S14" s="157"/>
    </row>
    <row r="15" spans="1:25" ht="12" customHeight="1" x14ac:dyDescent="0.5">
      <c r="A15" s="66"/>
      <c r="G15" s="116"/>
      <c r="K15" s="116"/>
      <c r="P15" s="154"/>
      <c r="Q15" s="157"/>
      <c r="R15" s="154"/>
      <c r="S15" s="157"/>
      <c r="T15" s="70"/>
      <c r="U15" s="70"/>
      <c r="V15" s="70"/>
      <c r="W15" s="70"/>
      <c r="X15" s="70"/>
      <c r="Y15" s="70"/>
    </row>
    <row r="16" spans="1:25" ht="15.95" customHeight="1" x14ac:dyDescent="0.5">
      <c r="A16" s="9" t="s">
        <v>37</v>
      </c>
      <c r="G16" s="117">
        <v>395680</v>
      </c>
      <c r="H16" s="76"/>
      <c r="I16" s="105">
        <v>548005</v>
      </c>
      <c r="J16" s="104"/>
      <c r="K16" s="119">
        <v>375188</v>
      </c>
      <c r="L16" s="104"/>
      <c r="M16" s="105">
        <v>535441</v>
      </c>
      <c r="P16" s="162"/>
      <c r="Q16" s="162"/>
      <c r="R16" s="162"/>
      <c r="S16" s="162"/>
      <c r="T16" s="70"/>
      <c r="U16" s="70"/>
      <c r="V16" s="70"/>
      <c r="W16" s="70"/>
      <c r="X16" s="70"/>
      <c r="Y16" s="70"/>
    </row>
    <row r="17" spans="1:25" ht="15.95" customHeight="1" x14ac:dyDescent="0.5">
      <c r="A17" s="9" t="s">
        <v>186</v>
      </c>
      <c r="E17" s="10">
        <v>9</v>
      </c>
      <c r="G17" s="117">
        <v>20000</v>
      </c>
      <c r="H17" s="76"/>
      <c r="I17" s="106">
        <v>0</v>
      </c>
      <c r="J17" s="104"/>
      <c r="K17" s="120">
        <v>20000</v>
      </c>
      <c r="L17" s="104"/>
      <c r="M17" s="109">
        <v>0</v>
      </c>
      <c r="P17" s="157"/>
      <c r="Q17" s="157"/>
      <c r="R17" s="157"/>
      <c r="S17" s="157"/>
      <c r="T17" s="157"/>
      <c r="U17" s="157"/>
      <c r="V17" s="70"/>
      <c r="W17" s="70"/>
      <c r="X17" s="70"/>
      <c r="Y17" s="70"/>
    </row>
    <row r="18" spans="1:25" ht="15.95" customHeight="1" x14ac:dyDescent="0.5">
      <c r="A18" s="9" t="s">
        <v>58</v>
      </c>
      <c r="E18" s="10">
        <v>10</v>
      </c>
      <c r="G18" s="117">
        <v>362213</v>
      </c>
      <c r="H18" s="76"/>
      <c r="I18" s="105">
        <v>172816</v>
      </c>
      <c r="J18" s="104"/>
      <c r="K18" s="119">
        <v>321944</v>
      </c>
      <c r="L18" s="104"/>
      <c r="M18" s="105">
        <v>143610</v>
      </c>
      <c r="P18" s="154"/>
      <c r="Q18" s="154"/>
      <c r="R18" s="154"/>
      <c r="S18" s="154"/>
      <c r="T18" s="154"/>
      <c r="U18" s="154"/>
      <c r="V18" s="70"/>
      <c r="W18" s="70"/>
      <c r="X18" s="70"/>
      <c r="Y18" s="70"/>
    </row>
    <row r="19" spans="1:25" ht="15.95" customHeight="1" x14ac:dyDescent="0.5">
      <c r="A19" s="9" t="s">
        <v>137</v>
      </c>
      <c r="E19" s="10" t="s">
        <v>212</v>
      </c>
      <c r="G19" s="117">
        <v>0</v>
      </c>
      <c r="H19" s="76"/>
      <c r="I19" s="106">
        <v>0</v>
      </c>
      <c r="J19" s="104"/>
      <c r="K19" s="123" t="s">
        <v>159</v>
      </c>
      <c r="L19" s="104"/>
      <c r="M19" s="106">
        <v>47963</v>
      </c>
      <c r="P19" s="155"/>
      <c r="Q19" s="155"/>
      <c r="R19" s="155"/>
      <c r="S19" s="155"/>
      <c r="T19" s="155"/>
      <c r="U19" s="155"/>
      <c r="V19" s="70"/>
      <c r="W19" s="70"/>
      <c r="X19" s="70"/>
      <c r="Y19" s="70"/>
    </row>
    <row r="20" spans="1:25" ht="15.95" customHeight="1" x14ac:dyDescent="0.5">
      <c r="A20" s="9" t="s">
        <v>18</v>
      </c>
      <c r="E20" s="10">
        <v>11</v>
      </c>
      <c r="G20" s="117">
        <v>282921</v>
      </c>
      <c r="H20" s="76"/>
      <c r="I20" s="105">
        <v>159930</v>
      </c>
      <c r="J20" s="107"/>
      <c r="K20" s="119">
        <v>263528</v>
      </c>
      <c r="L20" s="107"/>
      <c r="M20" s="105">
        <v>151220</v>
      </c>
      <c r="P20" s="154"/>
      <c r="Q20" s="154"/>
      <c r="R20" s="154"/>
      <c r="S20" s="154"/>
      <c r="T20" s="154"/>
      <c r="U20" s="154"/>
      <c r="V20" s="70"/>
      <c r="W20" s="70"/>
      <c r="X20" s="70"/>
      <c r="Y20" s="70"/>
    </row>
    <row r="21" spans="1:25" ht="15.95" customHeight="1" x14ac:dyDescent="0.5">
      <c r="A21" s="9" t="s">
        <v>110</v>
      </c>
      <c r="E21" s="10">
        <v>12</v>
      </c>
      <c r="G21" s="117">
        <v>79550</v>
      </c>
      <c r="H21" s="76"/>
      <c r="I21" s="105">
        <v>76223</v>
      </c>
      <c r="J21" s="107"/>
      <c r="K21" s="119">
        <v>79550</v>
      </c>
      <c r="L21" s="107"/>
      <c r="M21" s="107">
        <v>76223</v>
      </c>
      <c r="P21" s="154"/>
      <c r="Q21" s="155"/>
      <c r="R21" s="154"/>
      <c r="S21" s="155"/>
      <c r="T21" s="155"/>
      <c r="U21" s="155"/>
      <c r="V21" s="70"/>
      <c r="W21" s="70"/>
      <c r="X21" s="70"/>
      <c r="Y21" s="70"/>
    </row>
    <row r="22" spans="1:25" ht="15.95" customHeight="1" x14ac:dyDescent="0.5">
      <c r="A22" s="9" t="s">
        <v>173</v>
      </c>
      <c r="E22" s="10">
        <v>22</v>
      </c>
      <c r="G22" s="117">
        <v>460</v>
      </c>
      <c r="H22" s="76"/>
      <c r="I22" s="106">
        <v>0</v>
      </c>
      <c r="J22" s="107"/>
      <c r="K22" s="119">
        <v>460</v>
      </c>
      <c r="L22" s="107"/>
      <c r="M22" s="106">
        <v>0</v>
      </c>
      <c r="P22" s="154"/>
      <c r="Q22" s="155"/>
      <c r="R22" s="154"/>
      <c r="S22" s="155"/>
      <c r="T22" s="155"/>
      <c r="U22" s="155"/>
      <c r="V22" s="70"/>
      <c r="W22" s="70"/>
      <c r="X22" s="70"/>
      <c r="Y22" s="70"/>
    </row>
    <row r="23" spans="1:25" ht="15.95" customHeight="1" x14ac:dyDescent="0.5">
      <c r="A23" s="9" t="s">
        <v>61</v>
      </c>
      <c r="G23" s="118">
        <v>44887</v>
      </c>
      <c r="H23" s="76"/>
      <c r="I23" s="108">
        <v>44586</v>
      </c>
      <c r="J23" s="104"/>
      <c r="K23" s="121">
        <v>19427</v>
      </c>
      <c r="L23" s="104"/>
      <c r="M23" s="108">
        <v>20511</v>
      </c>
      <c r="P23" s="155"/>
      <c r="Q23" s="155"/>
      <c r="R23" s="155"/>
      <c r="S23" s="155"/>
      <c r="T23" s="155"/>
      <c r="U23" s="155"/>
      <c r="V23" s="70"/>
      <c r="W23" s="70"/>
      <c r="X23" s="70"/>
      <c r="Y23" s="70"/>
    </row>
    <row r="24" spans="1:25" ht="12" customHeight="1" x14ac:dyDescent="0.5">
      <c r="G24" s="116"/>
      <c r="H24" s="70"/>
      <c r="K24" s="116"/>
      <c r="P24" s="156"/>
      <c r="Q24" s="156"/>
      <c r="R24" s="156"/>
      <c r="S24" s="156"/>
      <c r="T24" s="156"/>
      <c r="U24" s="156"/>
      <c r="V24" s="70"/>
      <c r="W24" s="70"/>
      <c r="X24" s="70"/>
      <c r="Y24" s="70"/>
    </row>
    <row r="25" spans="1:25" ht="15.95" customHeight="1" x14ac:dyDescent="0.5">
      <c r="A25" s="66" t="s">
        <v>3</v>
      </c>
      <c r="G25" s="118">
        <f>SUM(G16:G23)</f>
        <v>1185711</v>
      </c>
      <c r="H25" s="79"/>
      <c r="I25" s="75">
        <f>SUM(I16:I23)</f>
        <v>1001560</v>
      </c>
      <c r="J25" s="79"/>
      <c r="K25" s="118">
        <f>SUM(K16:K23)</f>
        <v>1080097</v>
      </c>
      <c r="L25" s="79"/>
      <c r="M25" s="75">
        <f>SUM(M16:M23)</f>
        <v>974968</v>
      </c>
      <c r="P25" s="154"/>
      <c r="Q25" s="154"/>
      <c r="R25" s="154"/>
      <c r="S25" s="154"/>
      <c r="T25" s="154"/>
      <c r="U25" s="154"/>
      <c r="V25" s="70"/>
      <c r="W25" s="70"/>
      <c r="X25" s="70"/>
      <c r="Y25" s="70"/>
    </row>
    <row r="26" spans="1:25" ht="12" customHeight="1" x14ac:dyDescent="0.5">
      <c r="G26" s="122"/>
      <c r="H26" s="70"/>
      <c r="I26" s="9"/>
      <c r="K26" s="116"/>
      <c r="P26" s="158"/>
      <c r="Q26" s="158"/>
      <c r="R26" s="158"/>
      <c r="S26" s="158"/>
      <c r="T26" s="158"/>
      <c r="U26" s="158"/>
      <c r="V26" s="70"/>
      <c r="W26" s="70"/>
      <c r="X26" s="70"/>
      <c r="Y26" s="70"/>
    </row>
    <row r="27" spans="1:25" ht="15.95" customHeight="1" x14ac:dyDescent="0.5">
      <c r="A27" s="66" t="s">
        <v>28</v>
      </c>
      <c r="G27" s="116"/>
      <c r="K27" s="116"/>
      <c r="P27" s="154"/>
      <c r="Q27" s="154"/>
      <c r="R27" s="154"/>
      <c r="S27" s="154"/>
      <c r="T27" s="154"/>
      <c r="U27" s="154"/>
      <c r="V27" s="70"/>
      <c r="W27" s="70"/>
      <c r="X27" s="70"/>
      <c r="Y27" s="70"/>
    </row>
    <row r="28" spans="1:25" ht="12" customHeight="1" x14ac:dyDescent="0.5">
      <c r="G28" s="116"/>
      <c r="K28" s="116"/>
      <c r="P28" s="157"/>
      <c r="Q28" s="163"/>
      <c r="R28" s="163"/>
      <c r="S28" s="163"/>
      <c r="T28" s="70"/>
      <c r="U28" s="70"/>
      <c r="V28" s="70"/>
      <c r="W28" s="70"/>
      <c r="X28" s="70"/>
      <c r="Y28" s="70"/>
    </row>
    <row r="29" spans="1:25" ht="15.95" customHeight="1" x14ac:dyDescent="0.5">
      <c r="A29" s="9" t="s">
        <v>62</v>
      </c>
      <c r="E29" s="10">
        <v>13</v>
      </c>
      <c r="G29" s="117">
        <v>0</v>
      </c>
      <c r="H29" s="76"/>
      <c r="I29" s="106">
        <v>0</v>
      </c>
      <c r="J29" s="109"/>
      <c r="K29" s="120">
        <v>21011</v>
      </c>
      <c r="L29" s="109"/>
      <c r="M29" s="109">
        <v>6480</v>
      </c>
      <c r="P29" s="166"/>
      <c r="Q29" s="154"/>
      <c r="R29" s="154"/>
      <c r="S29" s="154"/>
    </row>
    <row r="30" spans="1:25" ht="15.95" customHeight="1" x14ac:dyDescent="0.5">
      <c r="A30" s="9" t="s">
        <v>4</v>
      </c>
      <c r="G30" s="117">
        <v>3921</v>
      </c>
      <c r="H30" s="76"/>
      <c r="I30" s="105">
        <v>3991</v>
      </c>
      <c r="J30" s="109"/>
      <c r="K30" s="119">
        <v>3921</v>
      </c>
      <c r="L30" s="109"/>
      <c r="M30" s="109">
        <v>3991</v>
      </c>
      <c r="P30" s="164"/>
      <c r="Q30" s="154"/>
      <c r="R30" s="154"/>
      <c r="S30" s="154"/>
    </row>
    <row r="31" spans="1:25" ht="15.95" customHeight="1" x14ac:dyDescent="0.5">
      <c r="A31" s="9" t="s">
        <v>111</v>
      </c>
      <c r="E31" s="10" t="s">
        <v>213</v>
      </c>
      <c r="G31" s="117">
        <v>0</v>
      </c>
      <c r="H31" s="76"/>
      <c r="I31" s="106">
        <v>0</v>
      </c>
      <c r="J31" s="109"/>
      <c r="K31" s="120">
        <v>131506</v>
      </c>
      <c r="L31" s="109"/>
      <c r="M31" s="109">
        <v>131585</v>
      </c>
      <c r="P31" s="157"/>
      <c r="Q31" s="158"/>
      <c r="R31" s="158"/>
      <c r="S31" s="158"/>
    </row>
    <row r="32" spans="1:25" ht="15.95" customHeight="1" x14ac:dyDescent="0.5">
      <c r="A32" s="9" t="s">
        <v>20</v>
      </c>
      <c r="E32" s="10">
        <v>14</v>
      </c>
      <c r="G32" s="117">
        <v>2554183</v>
      </c>
      <c r="H32" s="76"/>
      <c r="I32" s="105">
        <v>2551138</v>
      </c>
      <c r="J32" s="110"/>
      <c r="K32" s="119">
        <v>2220483</v>
      </c>
      <c r="L32" s="110"/>
      <c r="M32" s="109">
        <v>2252276</v>
      </c>
      <c r="P32" s="154"/>
      <c r="Q32" s="154"/>
      <c r="R32" s="154"/>
      <c r="S32" s="154"/>
    </row>
    <row r="33" spans="1:26" ht="15.95" customHeight="1" x14ac:dyDescent="0.5">
      <c r="A33" s="9" t="s">
        <v>143</v>
      </c>
      <c r="E33" s="10">
        <v>15</v>
      </c>
      <c r="G33" s="117">
        <v>12162</v>
      </c>
      <c r="H33" s="76"/>
      <c r="I33" s="105">
        <v>12602</v>
      </c>
      <c r="J33" s="110"/>
      <c r="K33" s="119">
        <v>12162</v>
      </c>
      <c r="L33" s="110"/>
      <c r="M33" s="109">
        <v>12602</v>
      </c>
      <c r="P33" s="154"/>
      <c r="Q33" s="77"/>
      <c r="R33" s="77"/>
      <c r="S33" s="77"/>
    </row>
    <row r="34" spans="1:26" ht="15.95" customHeight="1" x14ac:dyDescent="0.5">
      <c r="A34" s="9" t="s">
        <v>172</v>
      </c>
      <c r="E34" s="10">
        <v>16</v>
      </c>
      <c r="G34" s="117">
        <v>12915</v>
      </c>
      <c r="H34" s="76"/>
      <c r="I34" s="167" t="s">
        <v>159</v>
      </c>
      <c r="J34" s="110"/>
      <c r="K34" s="168" t="s">
        <v>159</v>
      </c>
      <c r="L34" s="110"/>
      <c r="M34" s="109">
        <v>0</v>
      </c>
      <c r="P34" s="154"/>
      <c r="Q34" s="77"/>
      <c r="R34" s="77"/>
      <c r="S34" s="77"/>
    </row>
    <row r="35" spans="1:26" ht="15.95" customHeight="1" x14ac:dyDescent="0.5">
      <c r="A35" s="9" t="s">
        <v>88</v>
      </c>
      <c r="G35" s="117" t="s">
        <v>159</v>
      </c>
      <c r="H35" s="76"/>
      <c r="I35" s="105">
        <v>12758</v>
      </c>
      <c r="J35" s="110"/>
      <c r="K35" s="123">
        <v>0</v>
      </c>
      <c r="L35" s="110"/>
      <c r="M35" s="109" t="s">
        <v>159</v>
      </c>
      <c r="O35" s="9"/>
      <c r="P35" s="77"/>
      <c r="Q35" s="77"/>
      <c r="R35" s="77"/>
      <c r="S35" s="77"/>
      <c r="T35" s="9"/>
      <c r="U35" s="9"/>
      <c r="V35" s="9"/>
      <c r="W35" s="9"/>
      <c r="X35" s="9"/>
      <c r="Y35" s="9"/>
      <c r="Z35" s="9"/>
    </row>
    <row r="36" spans="1:26" ht="15.95" customHeight="1" x14ac:dyDescent="0.5">
      <c r="A36" s="9" t="s">
        <v>138</v>
      </c>
      <c r="G36" s="117">
        <v>200</v>
      </c>
      <c r="H36" s="76"/>
      <c r="I36" s="105">
        <v>192</v>
      </c>
      <c r="J36" s="110"/>
      <c r="K36" s="124">
        <v>0</v>
      </c>
      <c r="L36" s="110"/>
      <c r="M36" s="110">
        <v>0</v>
      </c>
      <c r="P36" s="77"/>
      <c r="Q36" s="77"/>
      <c r="R36" s="77"/>
      <c r="S36" s="77"/>
    </row>
    <row r="37" spans="1:26" ht="15.95" customHeight="1" x14ac:dyDescent="0.5">
      <c r="A37" s="9" t="s">
        <v>98</v>
      </c>
      <c r="G37" s="117">
        <v>49986</v>
      </c>
      <c r="H37" s="76"/>
      <c r="I37" s="105">
        <v>45175</v>
      </c>
      <c r="J37" s="110"/>
      <c r="K37" s="119">
        <v>50556</v>
      </c>
      <c r="L37" s="110"/>
      <c r="M37" s="110">
        <v>44777</v>
      </c>
      <c r="P37" s="77"/>
      <c r="Q37" s="77"/>
      <c r="R37" s="77"/>
      <c r="S37" s="77"/>
    </row>
    <row r="38" spans="1:26" ht="15.95" customHeight="1" x14ac:dyDescent="0.5">
      <c r="A38" s="9" t="s">
        <v>112</v>
      </c>
      <c r="G38" s="118">
        <v>16764</v>
      </c>
      <c r="H38" s="76"/>
      <c r="I38" s="108">
        <v>16764</v>
      </c>
      <c r="J38" s="110"/>
      <c r="K38" s="121">
        <v>16764</v>
      </c>
      <c r="L38" s="110"/>
      <c r="M38" s="111">
        <v>16763</v>
      </c>
      <c r="P38" s="77"/>
      <c r="Q38" s="77"/>
      <c r="R38" s="83"/>
    </row>
    <row r="39" spans="1:26" ht="12" customHeight="1" x14ac:dyDescent="0.5">
      <c r="G39" s="116"/>
      <c r="H39" s="70"/>
      <c r="J39" s="70"/>
      <c r="K39" s="125"/>
      <c r="L39" s="70"/>
      <c r="M39" s="70"/>
      <c r="P39" s="85"/>
      <c r="Q39" s="85"/>
      <c r="R39" s="85"/>
      <c r="S39" s="85"/>
      <c r="T39" s="85"/>
    </row>
    <row r="40" spans="1:26" ht="15.95" customHeight="1" x14ac:dyDescent="0.5">
      <c r="A40" s="86" t="s">
        <v>5</v>
      </c>
      <c r="E40" s="9"/>
      <c r="G40" s="118">
        <f>SUM(G29:G38)</f>
        <v>2650131</v>
      </c>
      <c r="H40" s="76"/>
      <c r="I40" s="75">
        <f>SUM(I29:I38)</f>
        <v>2642620</v>
      </c>
      <c r="J40" s="76"/>
      <c r="K40" s="118">
        <f>SUM(K29:K38)</f>
        <v>2456403</v>
      </c>
      <c r="L40" s="76"/>
      <c r="M40" s="75">
        <f>SUM(M29:M38)</f>
        <v>2468474</v>
      </c>
      <c r="P40" s="85"/>
      <c r="Q40" s="85"/>
      <c r="R40" s="85"/>
      <c r="S40" s="85"/>
      <c r="T40" s="85"/>
    </row>
    <row r="41" spans="1:26" ht="12" customHeight="1" x14ac:dyDescent="0.5">
      <c r="G41" s="116"/>
      <c r="K41" s="116"/>
      <c r="P41" s="84"/>
      <c r="Q41" s="84"/>
      <c r="R41" s="84"/>
    </row>
    <row r="42" spans="1:26" ht="15.95" customHeight="1" thickBot="1" x14ac:dyDescent="0.55000000000000004">
      <c r="A42" s="66" t="s">
        <v>29</v>
      </c>
      <c r="G42" s="126">
        <f>SUM(G25+G40)</f>
        <v>3835842</v>
      </c>
      <c r="H42" s="76"/>
      <c r="I42" s="87">
        <f>SUM(I25+I40)</f>
        <v>3644180</v>
      </c>
      <c r="J42" s="76"/>
      <c r="K42" s="126">
        <f>SUM(K25+K40)</f>
        <v>3536500</v>
      </c>
      <c r="L42" s="76"/>
      <c r="M42" s="87">
        <f>SUM(M25+M40)</f>
        <v>3443442</v>
      </c>
      <c r="P42" s="77"/>
      <c r="Q42" s="77"/>
      <c r="R42" s="77"/>
    </row>
    <row r="43" spans="1:26" ht="9.9499999999999993" customHeight="1" thickTop="1" x14ac:dyDescent="0.5">
      <c r="P43" s="77"/>
      <c r="Q43" s="83"/>
      <c r="R43" s="77"/>
    </row>
    <row r="44" spans="1:26" ht="9.9499999999999993" customHeight="1" x14ac:dyDescent="0.5">
      <c r="P44" s="77"/>
      <c r="Q44" s="83"/>
      <c r="R44" s="77"/>
    </row>
    <row r="45" spans="1:26" ht="22.5" customHeight="1" x14ac:dyDescent="0.5">
      <c r="P45" s="77"/>
      <c r="Q45" s="83"/>
      <c r="R45" s="77"/>
    </row>
    <row r="46" spans="1:26" ht="16.5" customHeight="1" x14ac:dyDescent="0.5">
      <c r="A46" s="9" t="s">
        <v>34</v>
      </c>
      <c r="P46" s="77"/>
      <c r="Q46" s="77"/>
      <c r="R46" s="77"/>
    </row>
    <row r="47" spans="1:26" ht="16.5" customHeight="1" x14ac:dyDescent="0.5">
      <c r="A47" s="9" t="s">
        <v>161</v>
      </c>
      <c r="P47" s="77"/>
      <c r="Q47" s="77"/>
      <c r="R47" s="83"/>
    </row>
    <row r="48" spans="1:26" ht="14.45" customHeight="1" x14ac:dyDescent="0.5">
      <c r="P48" s="77"/>
      <c r="Q48" s="83"/>
      <c r="R48" s="77"/>
    </row>
    <row r="49" spans="1:26" ht="14.45" customHeight="1" x14ac:dyDescent="0.5">
      <c r="P49" s="77"/>
      <c r="Q49" s="83"/>
      <c r="R49" s="77"/>
    </row>
    <row r="50" spans="1:26" ht="16.5" customHeight="1" x14ac:dyDescent="0.5">
      <c r="A50" s="9" t="s">
        <v>34</v>
      </c>
      <c r="P50" s="83"/>
      <c r="Q50" s="83"/>
      <c r="R50" s="83"/>
    </row>
    <row r="51" spans="1:26" ht="15.6" customHeight="1" x14ac:dyDescent="0.5">
      <c r="A51" s="9" t="s">
        <v>161</v>
      </c>
      <c r="P51" s="77"/>
      <c r="Q51" s="77"/>
      <c r="R51" s="77"/>
    </row>
    <row r="52" spans="1:26" ht="4.5" customHeight="1" x14ac:dyDescent="0.5">
      <c r="P52" s="77"/>
      <c r="Q52" s="77"/>
      <c r="R52" s="77"/>
    </row>
    <row r="53" spans="1:26" ht="6.6" customHeight="1" x14ac:dyDescent="0.5">
      <c r="P53" s="77"/>
      <c r="Q53" s="83"/>
      <c r="R53" s="77"/>
    </row>
    <row r="54" spans="1:26" ht="21.95" customHeight="1" x14ac:dyDescent="0.5">
      <c r="A54" s="15" t="s">
        <v>210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6.5" customHeight="1" x14ac:dyDescent="0.5">
      <c r="A55" s="66" t="s">
        <v>19</v>
      </c>
      <c r="M55" s="43"/>
      <c r="S55" s="11"/>
    </row>
    <row r="56" spans="1:26" ht="16.5" customHeight="1" x14ac:dyDescent="0.5">
      <c r="A56" s="66" t="s">
        <v>59</v>
      </c>
      <c r="M56" s="43"/>
    </row>
    <row r="57" spans="1:26" ht="16.5" customHeight="1" x14ac:dyDescent="0.5">
      <c r="A57" s="88" t="str">
        <f>A3</f>
        <v>As at 31 March 2020</v>
      </c>
      <c r="B57" s="13"/>
      <c r="C57" s="13"/>
      <c r="D57" s="13"/>
      <c r="E57" s="67"/>
      <c r="F57" s="13"/>
      <c r="G57" s="68"/>
      <c r="H57" s="68"/>
      <c r="I57" s="68"/>
      <c r="J57" s="68"/>
      <c r="K57" s="68"/>
      <c r="L57" s="68"/>
      <c r="M57" s="68"/>
    </row>
    <row r="58" spans="1:26" ht="14.45" customHeight="1" x14ac:dyDescent="0.5">
      <c r="A58" s="89"/>
      <c r="B58" s="69"/>
      <c r="C58" s="69"/>
      <c r="D58" s="69"/>
      <c r="E58" s="12"/>
      <c r="F58" s="69"/>
      <c r="G58" s="70"/>
      <c r="H58" s="70"/>
      <c r="I58" s="70"/>
      <c r="J58" s="70"/>
      <c r="K58" s="70"/>
      <c r="L58" s="70"/>
      <c r="M58" s="70"/>
    </row>
    <row r="59" spans="1:26" ht="12" x14ac:dyDescent="0.5">
      <c r="A59" s="89"/>
      <c r="B59" s="69"/>
      <c r="C59" s="69"/>
      <c r="D59" s="69"/>
      <c r="E59" s="12"/>
      <c r="F59" s="69"/>
      <c r="G59" s="70"/>
      <c r="H59" s="70"/>
      <c r="I59" s="70"/>
      <c r="J59" s="70"/>
      <c r="K59" s="70"/>
      <c r="L59" s="70"/>
      <c r="M59" s="70"/>
    </row>
    <row r="60" spans="1:26" ht="12" x14ac:dyDescent="0.5">
      <c r="G60" s="183" t="s">
        <v>60</v>
      </c>
      <c r="H60" s="183"/>
      <c r="I60" s="183"/>
      <c r="K60" s="183" t="s">
        <v>125</v>
      </c>
      <c r="L60" s="183"/>
      <c r="M60" s="183"/>
    </row>
    <row r="61" spans="1:26" ht="12" x14ac:dyDescent="0.5">
      <c r="A61" s="89"/>
      <c r="B61" s="69"/>
      <c r="C61" s="69"/>
      <c r="D61" s="69"/>
      <c r="E61" s="12"/>
      <c r="F61" s="69"/>
      <c r="G61" s="182" t="s">
        <v>124</v>
      </c>
      <c r="H61" s="182"/>
      <c r="I61" s="182"/>
      <c r="K61" s="182" t="s">
        <v>124</v>
      </c>
      <c r="L61" s="182"/>
      <c r="M61" s="182"/>
    </row>
    <row r="62" spans="1:26" ht="15.95" customHeight="1" x14ac:dyDescent="0.5">
      <c r="A62" s="66"/>
      <c r="B62" s="66"/>
      <c r="C62" s="66"/>
      <c r="D62" s="66"/>
      <c r="E62" s="72"/>
      <c r="F62" s="66"/>
      <c r="G62" s="40" t="s">
        <v>50</v>
      </c>
      <c r="H62" s="43"/>
      <c r="I62" s="40" t="s">
        <v>51</v>
      </c>
      <c r="J62" s="43"/>
      <c r="K62" s="40" t="s">
        <v>50</v>
      </c>
      <c r="L62" s="43"/>
      <c r="M62" s="40" t="s">
        <v>51</v>
      </c>
    </row>
    <row r="63" spans="1:26" ht="15.95" customHeight="1" x14ac:dyDescent="0.5">
      <c r="G63" s="41" t="s">
        <v>165</v>
      </c>
      <c r="I63" s="41" t="s">
        <v>56</v>
      </c>
      <c r="K63" s="41" t="s">
        <v>165</v>
      </c>
      <c r="M63" s="41" t="s">
        <v>56</v>
      </c>
    </row>
    <row r="64" spans="1:26" ht="15.95" customHeight="1" x14ac:dyDescent="0.5">
      <c r="A64" s="66"/>
      <c r="B64" s="66"/>
      <c r="C64" s="66"/>
      <c r="D64" s="66"/>
      <c r="E64" s="72"/>
      <c r="F64" s="66"/>
      <c r="G64" s="41" t="s">
        <v>166</v>
      </c>
      <c r="I64" s="41" t="s">
        <v>140</v>
      </c>
      <c r="K64" s="41" t="s">
        <v>166</v>
      </c>
      <c r="M64" s="41" t="s">
        <v>140</v>
      </c>
    </row>
    <row r="65" spans="1:20" ht="15.95" customHeight="1" x14ac:dyDescent="0.5">
      <c r="B65" s="66"/>
      <c r="C65" s="66"/>
      <c r="D65" s="66"/>
      <c r="E65" s="73" t="s">
        <v>0</v>
      </c>
      <c r="F65" s="66"/>
      <c r="G65" s="14" t="s">
        <v>104</v>
      </c>
      <c r="H65" s="43"/>
      <c r="I65" s="14" t="s">
        <v>104</v>
      </c>
      <c r="J65" s="43"/>
      <c r="K65" s="14" t="s">
        <v>104</v>
      </c>
      <c r="L65" s="43"/>
      <c r="M65" s="14" t="s">
        <v>104</v>
      </c>
    </row>
    <row r="66" spans="1:20" ht="15.95" customHeight="1" x14ac:dyDescent="0.5">
      <c r="A66" s="66" t="s">
        <v>126</v>
      </c>
      <c r="B66" s="66"/>
      <c r="C66" s="66"/>
      <c r="D66" s="66"/>
      <c r="E66" s="90"/>
      <c r="F66" s="66"/>
      <c r="G66" s="127"/>
      <c r="H66" s="43"/>
      <c r="I66" s="43"/>
      <c r="J66" s="43"/>
      <c r="K66" s="129"/>
      <c r="L66" s="43"/>
      <c r="M66" s="161"/>
    </row>
    <row r="67" spans="1:20" ht="5.0999999999999996" customHeight="1" x14ac:dyDescent="0.5">
      <c r="G67" s="117"/>
      <c r="H67" s="76"/>
      <c r="I67" s="76"/>
      <c r="J67" s="76"/>
      <c r="K67" s="117"/>
      <c r="L67" s="76"/>
      <c r="M67" s="76"/>
      <c r="P67" s="70"/>
      <c r="Q67" s="70"/>
      <c r="R67" s="70"/>
      <c r="T67" s="70"/>
    </row>
    <row r="68" spans="1:20" ht="15.95" customHeight="1" x14ac:dyDescent="0.5">
      <c r="A68" s="66" t="s">
        <v>30</v>
      </c>
      <c r="G68" s="116"/>
      <c r="K68" s="116"/>
      <c r="P68" s="70"/>
      <c r="Q68" s="70"/>
      <c r="R68" s="70"/>
      <c r="T68" s="70"/>
    </row>
    <row r="69" spans="1:20" ht="5.0999999999999996" customHeight="1" x14ac:dyDescent="0.5">
      <c r="G69" s="117"/>
      <c r="H69" s="76"/>
      <c r="I69" s="76"/>
      <c r="J69" s="76"/>
      <c r="K69" s="117"/>
      <c r="L69" s="76"/>
      <c r="M69" s="76"/>
      <c r="P69" s="70"/>
      <c r="Q69" s="70"/>
      <c r="R69" s="70"/>
      <c r="T69" s="70"/>
    </row>
    <row r="70" spans="1:20" ht="15.95" customHeight="1" x14ac:dyDescent="0.5">
      <c r="A70" s="9" t="s">
        <v>53</v>
      </c>
      <c r="E70" s="10">
        <v>17</v>
      </c>
      <c r="G70" s="117">
        <v>56215</v>
      </c>
      <c r="H70" s="76"/>
      <c r="I70" s="109">
        <v>39251</v>
      </c>
      <c r="J70" s="109"/>
      <c r="K70" s="123">
        <v>51286</v>
      </c>
      <c r="L70" s="109"/>
      <c r="M70" s="109">
        <v>31996</v>
      </c>
      <c r="P70" s="154"/>
      <c r="Q70" s="154"/>
      <c r="R70" s="154"/>
      <c r="S70" s="154"/>
      <c r="T70" s="70"/>
    </row>
    <row r="71" spans="1:20" ht="15.95" customHeight="1" x14ac:dyDescent="0.5">
      <c r="A71" s="91" t="s">
        <v>145</v>
      </c>
      <c r="E71" s="9"/>
      <c r="G71" s="122"/>
      <c r="H71" s="9"/>
      <c r="I71" s="9"/>
      <c r="J71" s="9"/>
      <c r="K71" s="122"/>
      <c r="L71" s="9"/>
      <c r="M71" s="9"/>
      <c r="P71" s="155"/>
      <c r="Q71" s="155"/>
      <c r="R71" s="155"/>
      <c r="S71" s="155"/>
      <c r="T71" s="70"/>
    </row>
    <row r="72" spans="1:20" ht="15.95" customHeight="1" x14ac:dyDescent="0.5">
      <c r="A72" s="91"/>
      <c r="B72" s="9" t="s">
        <v>144</v>
      </c>
      <c r="E72" s="10">
        <v>18</v>
      </c>
      <c r="G72" s="117">
        <v>19121</v>
      </c>
      <c r="H72" s="76"/>
      <c r="I72" s="109">
        <v>18364</v>
      </c>
      <c r="J72" s="109"/>
      <c r="K72" s="123" t="s">
        <v>159</v>
      </c>
      <c r="L72" s="109"/>
      <c r="M72" s="109">
        <v>0</v>
      </c>
      <c r="P72" s="154"/>
      <c r="Q72" s="154"/>
      <c r="R72" s="154"/>
      <c r="S72" s="154"/>
      <c r="T72" s="70"/>
    </row>
    <row r="73" spans="1:20" ht="15.95" customHeight="1" x14ac:dyDescent="0.5">
      <c r="A73" s="9" t="s">
        <v>57</v>
      </c>
      <c r="G73" s="117">
        <v>13766</v>
      </c>
      <c r="H73" s="76"/>
      <c r="I73" s="109">
        <v>3804</v>
      </c>
      <c r="J73" s="109"/>
      <c r="K73" s="123">
        <v>13766</v>
      </c>
      <c r="L73" s="109"/>
      <c r="M73" s="109">
        <v>3804</v>
      </c>
      <c r="P73" s="156"/>
      <c r="Q73" s="156"/>
      <c r="R73" s="156"/>
      <c r="S73" s="156"/>
      <c r="T73" s="70"/>
    </row>
    <row r="74" spans="1:20" ht="15.95" customHeight="1" x14ac:dyDescent="0.5">
      <c r="A74" s="9" t="s">
        <v>1</v>
      </c>
      <c r="G74" s="117">
        <v>43196</v>
      </c>
      <c r="H74" s="76"/>
      <c r="I74" s="109">
        <v>38456</v>
      </c>
      <c r="J74" s="109"/>
      <c r="K74" s="123">
        <v>30029</v>
      </c>
      <c r="L74" s="109"/>
      <c r="M74" s="109">
        <v>27336</v>
      </c>
      <c r="P74" s="154"/>
      <c r="Q74" s="154"/>
      <c r="R74" s="154"/>
      <c r="S74" s="154"/>
      <c r="T74" s="70"/>
    </row>
    <row r="75" spans="1:20" ht="15.95" customHeight="1" x14ac:dyDescent="0.5">
      <c r="A75" s="9" t="s">
        <v>6</v>
      </c>
      <c r="G75" s="118">
        <v>5218</v>
      </c>
      <c r="H75" s="76"/>
      <c r="I75" s="111">
        <v>8010</v>
      </c>
      <c r="J75" s="109"/>
      <c r="K75" s="130">
        <v>4704</v>
      </c>
      <c r="L75" s="109"/>
      <c r="M75" s="111">
        <v>7690</v>
      </c>
      <c r="P75" s="154"/>
      <c r="Q75" s="154"/>
      <c r="R75" s="154"/>
      <c r="S75" s="154"/>
      <c r="T75" s="154"/>
    </row>
    <row r="76" spans="1:20" ht="5.0999999999999996" customHeight="1" x14ac:dyDescent="0.5">
      <c r="B76" s="66"/>
      <c r="C76" s="66"/>
      <c r="D76" s="66"/>
      <c r="E76" s="90"/>
      <c r="F76" s="66"/>
      <c r="G76" s="128"/>
      <c r="H76" s="93"/>
      <c r="I76" s="92"/>
      <c r="J76" s="93"/>
      <c r="K76" s="131"/>
      <c r="L76" s="93"/>
      <c r="M76" s="93"/>
      <c r="P76" s="154"/>
      <c r="Q76" s="154"/>
      <c r="R76" s="154"/>
      <c r="S76" s="154"/>
      <c r="T76" s="154"/>
    </row>
    <row r="77" spans="1:20" ht="15.95" customHeight="1" x14ac:dyDescent="0.5">
      <c r="A77" s="66" t="s">
        <v>7</v>
      </c>
      <c r="G77" s="118">
        <f>SUM(G70:G75)</f>
        <v>137516</v>
      </c>
      <c r="H77" s="76"/>
      <c r="I77" s="75">
        <f>SUM(I70:I75)</f>
        <v>107885</v>
      </c>
      <c r="J77" s="76"/>
      <c r="K77" s="118">
        <f>SUM(K70:K75)</f>
        <v>99785</v>
      </c>
      <c r="L77" s="76"/>
      <c r="M77" s="75">
        <f>SUM(M70:M75)</f>
        <v>70826</v>
      </c>
      <c r="P77" s="163"/>
      <c r="Q77" s="163"/>
      <c r="R77" s="163"/>
      <c r="S77" s="163"/>
      <c r="T77" s="163"/>
    </row>
    <row r="78" spans="1:20" ht="11.45" customHeight="1" x14ac:dyDescent="0.5">
      <c r="G78" s="117"/>
      <c r="H78" s="76"/>
      <c r="I78" s="76"/>
      <c r="J78" s="76"/>
      <c r="K78" s="117"/>
      <c r="L78" s="76"/>
      <c r="M78" s="76"/>
      <c r="P78" s="154"/>
      <c r="Q78" s="154"/>
      <c r="R78" s="154"/>
      <c r="S78" s="157"/>
    </row>
    <row r="79" spans="1:20" ht="15.95" customHeight="1" x14ac:dyDescent="0.5">
      <c r="A79" s="66" t="s">
        <v>31</v>
      </c>
      <c r="G79" s="117"/>
      <c r="H79" s="76"/>
      <c r="I79" s="76"/>
      <c r="J79" s="76"/>
      <c r="K79" s="117"/>
      <c r="L79" s="76"/>
      <c r="M79" s="76"/>
      <c r="P79" s="154"/>
      <c r="Q79" s="154"/>
      <c r="R79" s="154"/>
      <c r="S79" s="154"/>
    </row>
    <row r="80" spans="1:20" ht="5.0999999999999996" customHeight="1" x14ac:dyDescent="0.5">
      <c r="G80" s="117"/>
      <c r="H80" s="76"/>
      <c r="I80" s="76"/>
      <c r="J80" s="76"/>
      <c r="K80" s="117"/>
      <c r="L80" s="76"/>
      <c r="M80" s="76"/>
      <c r="P80" s="70"/>
      <c r="Q80" s="70"/>
      <c r="R80" s="70"/>
      <c r="S80" s="70"/>
    </row>
    <row r="81" spans="1:19" ht="12" x14ac:dyDescent="0.5">
      <c r="A81" s="9" t="s">
        <v>134</v>
      </c>
      <c r="B81" s="66"/>
      <c r="C81" s="66"/>
      <c r="D81" s="66"/>
      <c r="E81" s="12">
        <v>18</v>
      </c>
      <c r="F81" s="66"/>
      <c r="G81" s="132">
        <v>161609</v>
      </c>
      <c r="H81" s="54"/>
      <c r="I81" s="109">
        <v>67776</v>
      </c>
      <c r="J81" s="109"/>
      <c r="K81" s="123" t="s">
        <v>159</v>
      </c>
      <c r="L81" s="109"/>
      <c r="M81" s="109">
        <v>0</v>
      </c>
      <c r="P81" s="70"/>
      <c r="Q81" s="70"/>
      <c r="R81" s="70"/>
      <c r="S81" s="70"/>
    </row>
    <row r="82" spans="1:19" ht="15.95" customHeight="1" x14ac:dyDescent="0.5">
      <c r="A82" s="9" t="s">
        <v>48</v>
      </c>
      <c r="E82" s="12"/>
      <c r="G82" s="159">
        <v>219871</v>
      </c>
      <c r="H82" s="45"/>
      <c r="I82" s="111">
        <v>203880</v>
      </c>
      <c r="J82" s="109"/>
      <c r="K82" s="130">
        <v>219871</v>
      </c>
      <c r="L82" s="109"/>
      <c r="M82" s="111">
        <v>203880</v>
      </c>
    </row>
    <row r="83" spans="1:19" ht="5.0999999999999996" customHeight="1" x14ac:dyDescent="0.5">
      <c r="B83" s="66"/>
      <c r="C83" s="66"/>
      <c r="D83" s="66"/>
      <c r="E83" s="90"/>
      <c r="F83" s="66"/>
      <c r="G83" s="128"/>
      <c r="H83" s="93"/>
      <c r="I83" s="92"/>
      <c r="J83" s="93"/>
      <c r="K83" s="131"/>
      <c r="L83" s="93"/>
      <c r="M83" s="93"/>
      <c r="P83" s="77"/>
      <c r="Q83" s="77"/>
    </row>
    <row r="84" spans="1:19" ht="15.95" customHeight="1" x14ac:dyDescent="0.5">
      <c r="A84" s="66" t="s">
        <v>8</v>
      </c>
      <c r="G84" s="118">
        <f>SUM(G81:G82)</f>
        <v>381480</v>
      </c>
      <c r="H84" s="76"/>
      <c r="I84" s="75">
        <f>SUM(I81:I82)</f>
        <v>271656</v>
      </c>
      <c r="J84" s="76"/>
      <c r="K84" s="118">
        <f>SUM(K81:K82)</f>
        <v>219871</v>
      </c>
      <c r="L84" s="76"/>
      <c r="M84" s="75">
        <f>SUM(M81:M82)</f>
        <v>203880</v>
      </c>
      <c r="P84" s="77"/>
      <c r="Q84" s="77"/>
    </row>
    <row r="85" spans="1:19" ht="5.0999999999999996" customHeight="1" x14ac:dyDescent="0.5">
      <c r="G85" s="117"/>
      <c r="H85" s="76"/>
      <c r="I85" s="76"/>
      <c r="J85" s="76"/>
      <c r="K85" s="117"/>
      <c r="L85" s="76"/>
      <c r="M85" s="76"/>
    </row>
    <row r="86" spans="1:19" ht="15.95" customHeight="1" x14ac:dyDescent="0.5">
      <c r="A86" s="66" t="s">
        <v>9</v>
      </c>
      <c r="G86" s="118">
        <f>SUM(G77+G84)</f>
        <v>518996</v>
      </c>
      <c r="H86" s="76"/>
      <c r="I86" s="75">
        <f>SUM(I77+I84)</f>
        <v>379541</v>
      </c>
      <c r="J86" s="76"/>
      <c r="K86" s="118">
        <f>SUM(K77+K84)</f>
        <v>319656</v>
      </c>
      <c r="L86" s="76"/>
      <c r="M86" s="75">
        <f>SUM(M77+M84)</f>
        <v>274706</v>
      </c>
      <c r="P86" s="77"/>
      <c r="Q86" s="77"/>
    </row>
    <row r="87" spans="1:19" ht="11.45" customHeight="1" x14ac:dyDescent="0.5">
      <c r="G87" s="117"/>
      <c r="H87" s="76"/>
      <c r="I87" s="76"/>
      <c r="J87" s="76"/>
      <c r="K87" s="117"/>
      <c r="L87" s="76"/>
      <c r="M87" s="76"/>
    </row>
    <row r="88" spans="1:19" ht="15.95" customHeight="1" x14ac:dyDescent="0.5">
      <c r="A88" s="66" t="s">
        <v>127</v>
      </c>
      <c r="G88" s="117"/>
      <c r="H88" s="76"/>
      <c r="I88" s="76"/>
      <c r="J88" s="76"/>
      <c r="K88" s="117"/>
      <c r="L88" s="76"/>
      <c r="M88" s="76"/>
      <c r="P88" s="77"/>
      <c r="Q88" s="77"/>
    </row>
    <row r="89" spans="1:19" ht="5.0999999999999996" customHeight="1" x14ac:dyDescent="0.5">
      <c r="G89" s="117"/>
      <c r="H89" s="76"/>
      <c r="I89" s="76"/>
      <c r="J89" s="76"/>
      <c r="K89" s="117"/>
      <c r="L89" s="76"/>
      <c r="M89" s="76"/>
    </row>
    <row r="90" spans="1:19" ht="15.95" customHeight="1" x14ac:dyDescent="0.5">
      <c r="A90" s="9" t="s">
        <v>2</v>
      </c>
      <c r="G90" s="117"/>
      <c r="H90" s="76"/>
      <c r="I90" s="76"/>
      <c r="J90" s="76"/>
      <c r="K90" s="117"/>
      <c r="L90" s="76"/>
      <c r="M90" s="76"/>
    </row>
    <row r="91" spans="1:19" ht="15.95" customHeight="1" x14ac:dyDescent="0.5">
      <c r="B91" s="3" t="s">
        <v>45</v>
      </c>
      <c r="C91" s="3"/>
      <c r="D91" s="3"/>
      <c r="G91" s="117"/>
      <c r="H91" s="76"/>
      <c r="I91" s="76"/>
      <c r="J91" s="76"/>
      <c r="K91" s="117"/>
      <c r="L91" s="76"/>
      <c r="M91" s="76"/>
    </row>
    <row r="92" spans="1:19" ht="15.95" customHeight="1" x14ac:dyDescent="0.5">
      <c r="B92" s="3"/>
      <c r="C92" s="3" t="s">
        <v>77</v>
      </c>
      <c r="D92" s="3"/>
      <c r="G92" s="134"/>
      <c r="H92" s="79"/>
      <c r="I92" s="79"/>
      <c r="J92" s="79"/>
      <c r="K92" s="134"/>
      <c r="L92" s="79"/>
      <c r="M92" s="79"/>
    </row>
    <row r="93" spans="1:19" ht="15.95" customHeight="1" thickBot="1" x14ac:dyDescent="0.55000000000000004">
      <c r="B93" s="3"/>
      <c r="C93" s="94" t="s">
        <v>76</v>
      </c>
      <c r="D93" s="3"/>
      <c r="G93" s="135">
        <v>470000</v>
      </c>
      <c r="H93" s="45"/>
      <c r="I93" s="112">
        <v>470000</v>
      </c>
      <c r="J93" s="109"/>
      <c r="K93" s="136">
        <v>470000</v>
      </c>
      <c r="L93" s="109"/>
      <c r="M93" s="112">
        <v>470000</v>
      </c>
    </row>
    <row r="94" spans="1:19" ht="6" customHeight="1" thickTop="1" x14ac:dyDescent="0.5">
      <c r="G94" s="117"/>
      <c r="H94" s="76"/>
      <c r="I94" s="76"/>
      <c r="J94" s="76"/>
      <c r="K94" s="117"/>
      <c r="L94" s="76"/>
      <c r="M94" s="76"/>
    </row>
    <row r="95" spans="1:19" ht="15.95" customHeight="1" x14ac:dyDescent="0.5">
      <c r="B95" s="3" t="s">
        <v>46</v>
      </c>
      <c r="C95" s="3"/>
      <c r="D95" s="3"/>
      <c r="G95" s="117"/>
      <c r="H95" s="76"/>
      <c r="I95" s="76"/>
      <c r="J95" s="76"/>
      <c r="K95" s="117"/>
      <c r="L95" s="76"/>
      <c r="M95" s="76"/>
    </row>
    <row r="96" spans="1:19" ht="15.95" customHeight="1" x14ac:dyDescent="0.5">
      <c r="B96" s="3"/>
      <c r="C96" s="3" t="s">
        <v>78</v>
      </c>
      <c r="D96" s="3"/>
      <c r="G96" s="117"/>
      <c r="H96" s="76"/>
      <c r="I96" s="76"/>
      <c r="J96" s="76"/>
      <c r="K96" s="117"/>
      <c r="L96" s="76"/>
      <c r="M96" s="76"/>
    </row>
    <row r="97" spans="1:26" ht="15.95" customHeight="1" x14ac:dyDescent="0.5">
      <c r="B97" s="3"/>
      <c r="C97" s="94" t="s">
        <v>76</v>
      </c>
      <c r="D97" s="3"/>
      <c r="G97" s="132">
        <v>470000</v>
      </c>
      <c r="H97" s="45"/>
      <c r="I97" s="109">
        <v>470000</v>
      </c>
      <c r="J97" s="109"/>
      <c r="K97" s="123">
        <v>470000</v>
      </c>
      <c r="L97" s="109"/>
      <c r="M97" s="109">
        <v>470000</v>
      </c>
    </row>
    <row r="98" spans="1:26" ht="15.95" customHeight="1" x14ac:dyDescent="0.5">
      <c r="A98" s="9" t="s">
        <v>21</v>
      </c>
      <c r="G98" s="132">
        <v>267503</v>
      </c>
      <c r="H98" s="45"/>
      <c r="I98" s="110">
        <v>267503</v>
      </c>
      <c r="J98" s="109"/>
      <c r="K98" s="124">
        <v>267503</v>
      </c>
      <c r="L98" s="109"/>
      <c r="M98" s="109">
        <v>267503</v>
      </c>
    </row>
    <row r="99" spans="1:26" ht="15.95" customHeight="1" x14ac:dyDescent="0.5">
      <c r="A99" s="9" t="s">
        <v>10</v>
      </c>
      <c r="G99" s="117"/>
      <c r="H99" s="76"/>
      <c r="I99" s="76"/>
      <c r="J99" s="76"/>
      <c r="K99" s="117"/>
      <c r="L99" s="76"/>
      <c r="M99" s="76"/>
    </row>
    <row r="100" spans="1:26" ht="15.95" customHeight="1" x14ac:dyDescent="0.5">
      <c r="B100" s="9" t="s">
        <v>146</v>
      </c>
      <c r="G100" s="132">
        <v>47000</v>
      </c>
      <c r="H100" s="45"/>
      <c r="I100" s="110">
        <v>47000</v>
      </c>
      <c r="J100" s="109"/>
      <c r="K100" s="124">
        <v>47000</v>
      </c>
      <c r="L100" s="109"/>
      <c r="M100" s="109">
        <v>47000</v>
      </c>
    </row>
    <row r="101" spans="1:26" ht="15.95" customHeight="1" x14ac:dyDescent="0.5">
      <c r="B101" s="9" t="s">
        <v>147</v>
      </c>
      <c r="G101" s="132">
        <v>20000</v>
      </c>
      <c r="H101" s="45"/>
      <c r="I101" s="110">
        <v>20000</v>
      </c>
      <c r="J101" s="109"/>
      <c r="K101" s="124">
        <v>20000</v>
      </c>
      <c r="L101" s="109"/>
      <c r="M101" s="109">
        <v>20000</v>
      </c>
    </row>
    <row r="102" spans="1:26" ht="15.95" customHeight="1" x14ac:dyDescent="0.5">
      <c r="B102" s="9" t="s">
        <v>13</v>
      </c>
      <c r="G102" s="137">
        <f>'6'!P37</f>
        <v>2383093</v>
      </c>
      <c r="H102" s="48"/>
      <c r="I102" s="110">
        <v>2337447</v>
      </c>
      <c r="J102" s="110"/>
      <c r="K102" s="124">
        <f>'7'!Q27</f>
        <v>2412341</v>
      </c>
      <c r="L102" s="110"/>
      <c r="M102" s="110">
        <v>2364233</v>
      </c>
    </row>
    <row r="103" spans="1:26" ht="15.95" customHeight="1" x14ac:dyDescent="0.5">
      <c r="A103" s="9" t="s">
        <v>133</v>
      </c>
      <c r="G103" s="159">
        <f>'6'!R37</f>
        <v>7959</v>
      </c>
      <c r="H103" s="45"/>
      <c r="I103" s="111">
        <v>8722</v>
      </c>
      <c r="J103" s="109"/>
      <c r="K103" s="130" t="s">
        <v>159</v>
      </c>
      <c r="L103" s="109"/>
      <c r="M103" s="111">
        <v>0</v>
      </c>
    </row>
    <row r="104" spans="1:26" ht="5.0999999999999996" customHeight="1" x14ac:dyDescent="0.5">
      <c r="G104" s="117"/>
      <c r="H104" s="76"/>
      <c r="I104" s="76"/>
      <c r="J104" s="76"/>
      <c r="K104" s="117"/>
      <c r="L104" s="76"/>
      <c r="M104" s="76"/>
    </row>
    <row r="105" spans="1:26" ht="15.95" customHeight="1" x14ac:dyDescent="0.5">
      <c r="A105" s="66" t="s">
        <v>122</v>
      </c>
      <c r="G105" s="122"/>
      <c r="H105" s="9"/>
      <c r="I105" s="9"/>
      <c r="J105" s="9"/>
      <c r="K105" s="122"/>
      <c r="L105" s="9"/>
      <c r="M105" s="9"/>
    </row>
    <row r="106" spans="1:26" ht="15.95" customHeight="1" x14ac:dyDescent="0.5">
      <c r="A106" s="66"/>
      <c r="B106" s="66" t="s">
        <v>123</v>
      </c>
      <c r="G106" s="134">
        <f>SUM(G96:G103)</f>
        <v>3195555</v>
      </c>
      <c r="H106" s="79"/>
      <c r="I106" s="79">
        <f>SUM(I96:I103)</f>
        <v>3150672</v>
      </c>
      <c r="J106" s="79"/>
      <c r="K106" s="134">
        <f>SUM(K96:K103)</f>
        <v>3216844</v>
      </c>
      <c r="L106" s="79"/>
      <c r="M106" s="79">
        <f>SUM(M96:M103)</f>
        <v>3168736</v>
      </c>
    </row>
    <row r="107" spans="1:26" ht="15.6" customHeight="1" x14ac:dyDescent="0.5">
      <c r="A107" s="95" t="s">
        <v>63</v>
      </c>
      <c r="G107" s="159">
        <f>'6'!V37</f>
        <v>121291</v>
      </c>
      <c r="H107" s="48"/>
      <c r="I107" s="111">
        <v>113967</v>
      </c>
      <c r="J107" s="109"/>
      <c r="K107" s="130" t="s">
        <v>159</v>
      </c>
      <c r="L107" s="109"/>
      <c r="M107" s="111" t="s">
        <v>159</v>
      </c>
      <c r="O107" s="11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5.0999999999999996" customHeight="1" x14ac:dyDescent="0.5">
      <c r="A108" s="66"/>
      <c r="G108" s="134"/>
      <c r="H108" s="79"/>
      <c r="I108" s="79"/>
      <c r="J108" s="79"/>
      <c r="K108" s="134"/>
      <c r="L108" s="79"/>
      <c r="M108" s="79"/>
    </row>
    <row r="109" spans="1:26" ht="15.6" customHeight="1" x14ac:dyDescent="0.5">
      <c r="A109" s="66" t="s">
        <v>128</v>
      </c>
      <c r="G109" s="118">
        <f>SUM(G104:G107)</f>
        <v>3316846</v>
      </c>
      <c r="H109" s="76"/>
      <c r="I109" s="75">
        <f>SUM(I104:I107)</f>
        <v>3264639</v>
      </c>
      <c r="J109" s="76"/>
      <c r="K109" s="118">
        <f>SUM(K106:K107)</f>
        <v>3216844</v>
      </c>
      <c r="L109" s="76"/>
      <c r="M109" s="75">
        <f>SUM(M104:M107)</f>
        <v>3168736</v>
      </c>
      <c r="O109" s="11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5.0999999999999996" customHeight="1" x14ac:dyDescent="0.5">
      <c r="A110" s="66"/>
      <c r="G110" s="134"/>
      <c r="H110" s="76"/>
      <c r="I110" s="79"/>
      <c r="J110" s="76"/>
      <c r="K110" s="117"/>
      <c r="L110" s="76"/>
      <c r="M110" s="76"/>
    </row>
    <row r="111" spans="1:26" ht="15.95" customHeight="1" thickBot="1" x14ac:dyDescent="0.55000000000000004">
      <c r="A111" s="66" t="s">
        <v>129</v>
      </c>
      <c r="B111" s="66"/>
      <c r="C111" s="66"/>
      <c r="G111" s="126">
        <f>SUM(G86+G109)</f>
        <v>3835842</v>
      </c>
      <c r="H111" s="76"/>
      <c r="I111" s="87">
        <f>SUM(I86+I109)</f>
        <v>3644180</v>
      </c>
      <c r="J111" s="76"/>
      <c r="K111" s="126">
        <f>SUM(K86+K109)</f>
        <v>3536500</v>
      </c>
      <c r="L111" s="76"/>
      <c r="M111" s="87">
        <f>SUM(M86+M109)</f>
        <v>3443442</v>
      </c>
      <c r="N111" s="96"/>
      <c r="P111" s="96"/>
      <c r="Q111" s="96"/>
    </row>
    <row r="112" spans="1:26" ht="8.4499999999999993" customHeight="1" thickTop="1" x14ac:dyDescent="0.5">
      <c r="A112" s="66"/>
      <c r="B112" s="66"/>
      <c r="C112" s="66"/>
      <c r="G112" s="9"/>
      <c r="H112" s="9"/>
      <c r="I112" s="9"/>
      <c r="J112" s="9"/>
      <c r="K112" s="9"/>
      <c r="L112" s="9"/>
      <c r="M112" s="9"/>
      <c r="N112" s="96"/>
      <c r="P112" s="96"/>
      <c r="Q112" s="96"/>
    </row>
    <row r="113" spans="1:17" ht="16.5" customHeight="1" x14ac:dyDescent="0.5">
      <c r="A113" s="66"/>
      <c r="B113" s="66"/>
      <c r="C113" s="66"/>
      <c r="G113" s="79"/>
      <c r="H113" s="76"/>
      <c r="I113" s="79"/>
      <c r="J113" s="76"/>
      <c r="K113" s="79"/>
      <c r="L113" s="76"/>
      <c r="M113" s="79"/>
      <c r="N113" s="96"/>
      <c r="P113" s="96"/>
      <c r="Q113" s="96"/>
    </row>
    <row r="114" spans="1:17" ht="21.95" customHeight="1" x14ac:dyDescent="0.5">
      <c r="A114" s="15" t="str">
        <f>A54</f>
        <v>The notes to interim financial information on pages 10 to 24 form an integral part of this interim financial information.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6" spans="1:17" ht="16.5" customHeight="1" x14ac:dyDescent="0.5">
      <c r="G116" s="79"/>
      <c r="H116" s="76"/>
      <c r="I116" s="79"/>
      <c r="J116" s="76"/>
      <c r="K116" s="79"/>
      <c r="L116" s="76"/>
      <c r="M116" s="79"/>
    </row>
  </sheetData>
  <mergeCells count="8">
    <mergeCell ref="G7:I7"/>
    <mergeCell ref="K7:M7"/>
    <mergeCell ref="G61:I61"/>
    <mergeCell ref="K61:M61"/>
    <mergeCell ref="G6:I6"/>
    <mergeCell ref="K6:M6"/>
    <mergeCell ref="G60:I60"/>
    <mergeCell ref="K60:M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"/>
  <sheetViews>
    <sheetView zoomScaleNormal="100" zoomScaleSheetLayoutView="100" workbookViewId="0"/>
  </sheetViews>
  <sheetFormatPr defaultColWidth="9.140625" defaultRowHeight="16.5" customHeight="1" x14ac:dyDescent="0.5"/>
  <cols>
    <col min="1" max="3" width="1.7109375" style="9" customWidth="1"/>
    <col min="4" max="4" width="33.140625" style="9" customWidth="1"/>
    <col min="5" max="5" width="5.85546875" style="10" customWidth="1"/>
    <col min="6" max="6" width="0.85546875" style="9" customWidth="1"/>
    <col min="7" max="7" width="12.85546875" style="11" customWidth="1"/>
    <col min="8" max="8" width="0.5703125" style="11" customWidth="1"/>
    <col min="9" max="9" width="12.85546875" style="11" customWidth="1"/>
    <col min="10" max="10" width="0.7109375" style="11" customWidth="1"/>
    <col min="11" max="11" width="12.7109375" style="11" customWidth="1"/>
    <col min="12" max="12" width="0.5703125" style="11" customWidth="1"/>
    <col min="13" max="13" width="12.42578125" style="11" customWidth="1"/>
    <col min="14" max="16384" width="9.140625" style="9"/>
  </cols>
  <sheetData>
    <row r="1" spans="1:13" s="11" customFormat="1" ht="16.5" customHeight="1" x14ac:dyDescent="0.5">
      <c r="A1" s="66" t="s">
        <v>19</v>
      </c>
      <c r="B1" s="9"/>
      <c r="C1" s="9"/>
      <c r="D1" s="9"/>
      <c r="E1" s="10"/>
      <c r="F1" s="9"/>
      <c r="H1" s="9"/>
      <c r="J1" s="9"/>
    </row>
    <row r="2" spans="1:13" s="11" customFormat="1" ht="16.5" customHeight="1" x14ac:dyDescent="0.5">
      <c r="A2" s="36" t="s">
        <v>154</v>
      </c>
      <c r="B2" s="9"/>
      <c r="C2" s="9"/>
      <c r="D2" s="9"/>
      <c r="E2" s="10"/>
      <c r="F2" s="9"/>
      <c r="H2" s="9"/>
      <c r="J2" s="9"/>
    </row>
    <row r="3" spans="1:13" s="11" customFormat="1" ht="16.5" customHeight="1" x14ac:dyDescent="0.5">
      <c r="A3" s="37" t="s">
        <v>167</v>
      </c>
      <c r="B3" s="13"/>
      <c r="C3" s="13"/>
      <c r="D3" s="13"/>
      <c r="E3" s="67"/>
      <c r="F3" s="13"/>
      <c r="G3" s="68"/>
      <c r="H3" s="13"/>
      <c r="I3" s="68"/>
      <c r="J3" s="13"/>
      <c r="K3" s="68"/>
      <c r="L3" s="68"/>
      <c r="M3" s="68"/>
    </row>
    <row r="4" spans="1:13" s="11" customFormat="1" ht="12.6" customHeight="1" x14ac:dyDescent="0.5">
      <c r="A4" s="38"/>
      <c r="B4" s="69"/>
      <c r="C4" s="69"/>
      <c r="D4" s="69"/>
      <c r="E4" s="12"/>
      <c r="F4" s="69"/>
      <c r="G4" s="70"/>
      <c r="H4" s="69"/>
      <c r="I4" s="70"/>
      <c r="J4" s="69"/>
      <c r="K4" s="70"/>
      <c r="L4" s="70"/>
      <c r="M4" s="70"/>
    </row>
    <row r="5" spans="1:13" ht="7.5" customHeight="1" x14ac:dyDescent="0.5">
      <c r="H5" s="9"/>
      <c r="J5" s="9"/>
    </row>
    <row r="6" spans="1:13" ht="16.5" customHeight="1" x14ac:dyDescent="0.5">
      <c r="G6" s="183" t="s">
        <v>60</v>
      </c>
      <c r="H6" s="183"/>
      <c r="I6" s="183"/>
      <c r="K6" s="183" t="s">
        <v>125</v>
      </c>
      <c r="L6" s="183"/>
      <c r="M6" s="183"/>
    </row>
    <row r="7" spans="1:13" s="11" customFormat="1" ht="16.5" customHeight="1" x14ac:dyDescent="0.5">
      <c r="A7" s="9"/>
      <c r="B7" s="9"/>
      <c r="C7" s="9"/>
      <c r="D7" s="9"/>
      <c r="E7" s="10"/>
      <c r="F7" s="9"/>
      <c r="G7" s="182" t="s">
        <v>124</v>
      </c>
      <c r="H7" s="182"/>
      <c r="I7" s="182"/>
      <c r="K7" s="182" t="s">
        <v>124</v>
      </c>
      <c r="L7" s="182"/>
      <c r="M7" s="182"/>
    </row>
    <row r="8" spans="1:13" s="11" customFormat="1" ht="16.5" customHeight="1" x14ac:dyDescent="0.5">
      <c r="A8" s="9"/>
      <c r="B8" s="9"/>
      <c r="C8" s="9"/>
      <c r="D8" s="9"/>
      <c r="E8" s="10"/>
      <c r="F8" s="9"/>
      <c r="G8" s="40" t="s">
        <v>50</v>
      </c>
      <c r="H8" s="71"/>
      <c r="I8" s="40" t="s">
        <v>50</v>
      </c>
      <c r="J8" s="9"/>
      <c r="K8" s="40" t="s">
        <v>50</v>
      </c>
      <c r="L8" s="161"/>
      <c r="M8" s="40" t="s">
        <v>50</v>
      </c>
    </row>
    <row r="9" spans="1:13" s="11" customFormat="1" ht="16.5" customHeight="1" x14ac:dyDescent="0.5">
      <c r="A9" s="9"/>
      <c r="B9" s="9"/>
      <c r="C9" s="9"/>
      <c r="D9" s="9"/>
      <c r="E9" s="10"/>
      <c r="F9" s="9"/>
      <c r="G9" s="41" t="s">
        <v>165</v>
      </c>
      <c r="H9" s="71"/>
      <c r="I9" s="41" t="s">
        <v>165</v>
      </c>
      <c r="J9" s="9"/>
      <c r="K9" s="41" t="s">
        <v>165</v>
      </c>
      <c r="L9" s="161"/>
      <c r="M9" s="41" t="s">
        <v>165</v>
      </c>
    </row>
    <row r="10" spans="1:13" s="11" customFormat="1" ht="16.5" customHeight="1" x14ac:dyDescent="0.5">
      <c r="A10" s="9"/>
      <c r="B10" s="9"/>
      <c r="C10" s="9"/>
      <c r="D10" s="9"/>
      <c r="E10" s="72"/>
      <c r="F10" s="66"/>
      <c r="G10" s="41" t="s">
        <v>166</v>
      </c>
      <c r="I10" s="41" t="s">
        <v>140</v>
      </c>
      <c r="K10" s="41" t="s">
        <v>166</v>
      </c>
      <c r="M10" s="41" t="s">
        <v>140</v>
      </c>
    </row>
    <row r="11" spans="1:13" s="11" customFormat="1" ht="16.5" customHeight="1" x14ac:dyDescent="0.5">
      <c r="A11" s="9"/>
      <c r="B11" s="9"/>
      <c r="C11" s="9"/>
      <c r="D11" s="9"/>
      <c r="E11" s="73" t="s">
        <v>153</v>
      </c>
      <c r="F11" s="66"/>
      <c r="G11" s="14" t="s">
        <v>104</v>
      </c>
      <c r="H11" s="43"/>
      <c r="I11" s="14" t="s">
        <v>104</v>
      </c>
      <c r="J11" s="43"/>
      <c r="K11" s="14" t="s">
        <v>104</v>
      </c>
      <c r="L11" s="43"/>
      <c r="M11" s="14" t="s">
        <v>104</v>
      </c>
    </row>
    <row r="12" spans="1:13" s="11" customFormat="1" ht="6" customHeight="1" x14ac:dyDescent="0.5">
      <c r="A12" s="9"/>
      <c r="B12" s="9"/>
      <c r="C12" s="9"/>
      <c r="D12" s="9"/>
      <c r="E12" s="10"/>
      <c r="F12" s="9"/>
      <c r="G12" s="116"/>
      <c r="H12" s="9"/>
      <c r="J12" s="9"/>
      <c r="K12" s="116"/>
    </row>
    <row r="13" spans="1:13" s="11" customFormat="1" ht="16.5" customHeight="1" x14ac:dyDescent="0.5">
      <c r="A13" s="9" t="s">
        <v>152</v>
      </c>
      <c r="B13" s="9"/>
      <c r="C13" s="9"/>
      <c r="D13" s="9"/>
      <c r="E13" s="10"/>
      <c r="F13" s="9"/>
      <c r="G13" s="116">
        <v>1189989</v>
      </c>
      <c r="H13" s="9"/>
      <c r="I13" s="97">
        <v>828006</v>
      </c>
      <c r="J13" s="9"/>
      <c r="K13" s="122">
        <v>1092121</v>
      </c>
      <c r="M13" s="97">
        <v>742852</v>
      </c>
    </row>
    <row r="14" spans="1:13" s="11" customFormat="1" ht="16.5" customHeight="1" x14ac:dyDescent="0.5">
      <c r="A14" s="9" t="s">
        <v>15</v>
      </c>
      <c r="B14" s="9"/>
      <c r="C14" s="9"/>
      <c r="D14" s="9"/>
      <c r="E14" s="10"/>
      <c r="F14" s="9"/>
      <c r="G14" s="138">
        <v>-1060961</v>
      </c>
      <c r="H14" s="76"/>
      <c r="I14" s="173">
        <v>-687662</v>
      </c>
      <c r="J14" s="76"/>
      <c r="K14" s="118">
        <v>-990035</v>
      </c>
      <c r="L14" s="76"/>
      <c r="M14" s="173">
        <v>-621139</v>
      </c>
    </row>
    <row r="15" spans="1:13" ht="3" customHeight="1" x14ac:dyDescent="0.5">
      <c r="G15" s="116"/>
      <c r="H15" s="9"/>
      <c r="J15" s="9"/>
      <c r="K15" s="116"/>
    </row>
    <row r="16" spans="1:13" s="11" customFormat="1" ht="16.5" customHeight="1" x14ac:dyDescent="0.5">
      <c r="A16" s="66" t="s">
        <v>16</v>
      </c>
      <c r="B16" s="9"/>
      <c r="C16" s="9"/>
      <c r="D16" s="9"/>
      <c r="E16" s="10"/>
      <c r="F16" s="9"/>
      <c r="G16" s="117">
        <f>SUM(G13:G15)</f>
        <v>129028</v>
      </c>
      <c r="H16" s="76"/>
      <c r="I16" s="76">
        <f>SUM(I13:I15)</f>
        <v>140344</v>
      </c>
      <c r="J16" s="76"/>
      <c r="K16" s="117">
        <f>SUM(K13:K15)</f>
        <v>102086</v>
      </c>
      <c r="L16" s="76"/>
      <c r="M16" s="76">
        <f>SUM(M13:M15)</f>
        <v>121713</v>
      </c>
    </row>
    <row r="17" spans="1:13" s="11" customFormat="1" ht="16.5" customHeight="1" x14ac:dyDescent="0.5">
      <c r="A17" s="9" t="s">
        <v>14</v>
      </c>
      <c r="B17" s="9"/>
      <c r="C17" s="9"/>
      <c r="D17" s="9"/>
      <c r="E17" s="10"/>
      <c r="F17" s="9"/>
      <c r="G17" s="117">
        <v>17093</v>
      </c>
      <c r="H17" s="76"/>
      <c r="I17" s="98">
        <v>3947</v>
      </c>
      <c r="J17" s="76"/>
      <c r="K17" s="117">
        <v>19153</v>
      </c>
      <c r="L17" s="76"/>
      <c r="M17" s="98">
        <v>5264</v>
      </c>
    </row>
    <row r="18" spans="1:13" s="11" customFormat="1" ht="16.5" customHeight="1" x14ac:dyDescent="0.5">
      <c r="A18" s="9" t="s">
        <v>200</v>
      </c>
      <c r="B18" s="9"/>
      <c r="C18" s="9"/>
      <c r="D18" s="9"/>
      <c r="E18" s="10"/>
      <c r="F18" s="9"/>
      <c r="G18" s="116"/>
      <c r="H18" s="9"/>
      <c r="I18" s="97"/>
      <c r="J18" s="9"/>
      <c r="K18" s="139"/>
      <c r="M18" s="97"/>
    </row>
    <row r="19" spans="1:13" s="11" customFormat="1" ht="16.5" customHeight="1" x14ac:dyDescent="0.5">
      <c r="A19" s="9" t="s">
        <v>120</v>
      </c>
      <c r="B19" s="9" t="s">
        <v>121</v>
      </c>
      <c r="C19" s="9"/>
      <c r="D19" s="9"/>
      <c r="E19" s="74"/>
      <c r="F19" s="9"/>
      <c r="G19" s="116">
        <f>K19</f>
        <v>-1673</v>
      </c>
      <c r="H19" s="9"/>
      <c r="I19" s="97">
        <v>-22061</v>
      </c>
      <c r="J19" s="9"/>
      <c r="K19" s="139">
        <v>-1673</v>
      </c>
      <c r="M19" s="97">
        <v>-22061</v>
      </c>
    </row>
    <row r="20" spans="1:13" s="11" customFormat="1" ht="16.5" customHeight="1" x14ac:dyDescent="0.5">
      <c r="A20" s="9" t="s">
        <v>42</v>
      </c>
      <c r="B20" s="9"/>
      <c r="C20" s="9"/>
      <c r="D20" s="9"/>
      <c r="E20" s="12"/>
      <c r="F20" s="69"/>
      <c r="G20" s="117">
        <v>-30614</v>
      </c>
      <c r="H20" s="76"/>
      <c r="I20" s="99">
        <v>-34580</v>
      </c>
      <c r="J20" s="76"/>
      <c r="K20" s="117">
        <v>-22830</v>
      </c>
      <c r="L20" s="76"/>
      <c r="M20" s="99">
        <v>-29349</v>
      </c>
    </row>
    <row r="21" spans="1:13" s="11" customFormat="1" ht="16.5" customHeight="1" x14ac:dyDescent="0.5">
      <c r="A21" s="9" t="s">
        <v>43</v>
      </c>
      <c r="B21" s="9"/>
      <c r="C21" s="9"/>
      <c r="D21" s="9"/>
      <c r="E21" s="10"/>
      <c r="F21" s="69"/>
      <c r="G21" s="117">
        <v>-46834</v>
      </c>
      <c r="H21" s="76"/>
      <c r="I21" s="99">
        <v>-39140</v>
      </c>
      <c r="J21" s="76"/>
      <c r="K21" s="117">
        <v>-36415</v>
      </c>
      <c r="L21" s="76"/>
      <c r="M21" s="99">
        <v>-33593</v>
      </c>
    </row>
    <row r="22" spans="1:13" s="11" customFormat="1" ht="16.5" customHeight="1" x14ac:dyDescent="0.5">
      <c r="A22" s="9" t="s">
        <v>195</v>
      </c>
      <c r="B22" s="9"/>
      <c r="C22" s="9"/>
      <c r="D22" s="9"/>
      <c r="E22" s="10"/>
      <c r="F22" s="69"/>
      <c r="G22" s="134">
        <v>244</v>
      </c>
      <c r="H22" s="76"/>
      <c r="I22" s="98" t="s">
        <v>159</v>
      </c>
      <c r="J22" s="76"/>
      <c r="K22" s="134">
        <v>244</v>
      </c>
      <c r="L22" s="76"/>
      <c r="M22" s="98" t="s">
        <v>159</v>
      </c>
    </row>
    <row r="23" spans="1:13" s="11" customFormat="1" ht="16.5" customHeight="1" x14ac:dyDescent="0.5">
      <c r="A23" s="9" t="s">
        <v>97</v>
      </c>
      <c r="B23" s="66"/>
      <c r="C23" s="66"/>
      <c r="D23" s="9"/>
      <c r="E23" s="10"/>
      <c r="F23" s="9"/>
      <c r="G23" s="118">
        <v>-163</v>
      </c>
      <c r="H23" s="76"/>
      <c r="I23" s="50">
        <v>-2030</v>
      </c>
      <c r="J23" s="76"/>
      <c r="K23" s="159" t="s">
        <v>159</v>
      </c>
      <c r="L23" s="76"/>
      <c r="M23" s="50" t="s">
        <v>159</v>
      </c>
    </row>
    <row r="24" spans="1:13" ht="3" customHeight="1" x14ac:dyDescent="0.5">
      <c r="G24" s="116"/>
      <c r="H24" s="9"/>
      <c r="J24" s="9"/>
      <c r="K24" s="116"/>
    </row>
    <row r="25" spans="1:13" s="11" customFormat="1" ht="16.5" customHeight="1" x14ac:dyDescent="0.5">
      <c r="A25" s="66" t="s">
        <v>49</v>
      </c>
      <c r="B25" s="66"/>
      <c r="C25" s="66"/>
      <c r="D25" s="9"/>
      <c r="E25" s="10"/>
      <c r="F25" s="9"/>
      <c r="G25" s="117">
        <f>SUM(G16:G23)</f>
        <v>67081</v>
      </c>
      <c r="I25" s="76">
        <f>SUM(I16:I23)</f>
        <v>46480</v>
      </c>
      <c r="K25" s="117">
        <f>SUM(K16:K23)</f>
        <v>60565</v>
      </c>
      <c r="L25" s="70"/>
      <c r="M25" s="76">
        <f>SUM(M16:M23)</f>
        <v>41974</v>
      </c>
    </row>
    <row r="26" spans="1:13" s="11" customFormat="1" ht="16.5" customHeight="1" x14ac:dyDescent="0.5">
      <c r="A26" s="9" t="s">
        <v>54</v>
      </c>
      <c r="B26" s="66"/>
      <c r="C26" s="66"/>
      <c r="D26" s="9"/>
      <c r="E26" s="10">
        <v>19</v>
      </c>
      <c r="F26" s="9"/>
      <c r="G26" s="118">
        <v>-8830</v>
      </c>
      <c r="I26" s="100">
        <v>-9022</v>
      </c>
      <c r="K26" s="138">
        <v>-6464</v>
      </c>
      <c r="L26" s="70"/>
      <c r="M26" s="100">
        <v>-7812</v>
      </c>
    </row>
    <row r="27" spans="1:13" ht="3" customHeight="1" x14ac:dyDescent="0.5">
      <c r="G27" s="116"/>
      <c r="H27" s="9"/>
      <c r="J27" s="9"/>
      <c r="K27" s="116"/>
    </row>
    <row r="28" spans="1:13" s="3" customFormat="1" ht="16.5" customHeight="1" x14ac:dyDescent="0.5">
      <c r="A28" s="38" t="s">
        <v>187</v>
      </c>
      <c r="B28" s="21"/>
      <c r="C28" s="21"/>
      <c r="D28" s="21"/>
      <c r="E28" s="2"/>
      <c r="F28" s="21"/>
      <c r="G28" s="137">
        <f>SUM(G25:G26)</f>
        <v>58251</v>
      </c>
      <c r="H28" s="8"/>
      <c r="I28" s="48">
        <f>SUM(I25:I26)</f>
        <v>37458</v>
      </c>
      <c r="J28" s="8"/>
      <c r="K28" s="137">
        <f>SUM(K25:K26)</f>
        <v>54101</v>
      </c>
      <c r="L28" s="8"/>
      <c r="M28" s="48">
        <f>SUM(M25:M26)</f>
        <v>34162</v>
      </c>
    </row>
    <row r="29" spans="1:13" s="3" customFormat="1" ht="16.5" customHeight="1" x14ac:dyDescent="0.5">
      <c r="A29" s="3" t="s">
        <v>139</v>
      </c>
      <c r="E29" s="17"/>
      <c r="G29" s="140"/>
      <c r="H29" s="8"/>
      <c r="I29" s="8"/>
      <c r="J29" s="8"/>
      <c r="K29" s="140"/>
      <c r="L29" s="8"/>
      <c r="M29" s="8"/>
    </row>
    <row r="30" spans="1:13" s="3" customFormat="1" ht="16.5" customHeight="1" x14ac:dyDescent="0.5">
      <c r="B30" s="78" t="s">
        <v>136</v>
      </c>
      <c r="E30" s="17"/>
      <c r="G30" s="140"/>
      <c r="H30" s="8"/>
      <c r="I30" s="8"/>
      <c r="J30" s="8"/>
      <c r="K30" s="140"/>
      <c r="L30" s="8"/>
      <c r="M30" s="8"/>
    </row>
    <row r="31" spans="1:13" s="3" customFormat="1" ht="16.5" customHeight="1" x14ac:dyDescent="0.5">
      <c r="C31" s="51" t="s">
        <v>162</v>
      </c>
      <c r="E31" s="17"/>
      <c r="G31" s="140"/>
      <c r="K31" s="140"/>
    </row>
    <row r="32" spans="1:13" s="3" customFormat="1" ht="16.5" customHeight="1" x14ac:dyDescent="0.5">
      <c r="C32" s="51"/>
      <c r="D32" s="3" t="s">
        <v>163</v>
      </c>
      <c r="E32" s="17"/>
      <c r="G32" s="142">
        <v>3677</v>
      </c>
      <c r="H32" s="1"/>
      <c r="I32" s="101">
        <v>-81</v>
      </c>
      <c r="J32" s="9"/>
      <c r="K32" s="144">
        <v>0</v>
      </c>
      <c r="L32" s="1"/>
      <c r="M32" s="100">
        <v>0</v>
      </c>
    </row>
    <row r="33" spans="1:13" ht="3" customHeight="1" x14ac:dyDescent="0.5">
      <c r="G33" s="116"/>
      <c r="H33" s="9"/>
      <c r="J33" s="9"/>
      <c r="K33" s="116"/>
    </row>
    <row r="34" spans="1:13" s="3" customFormat="1" ht="16.5" customHeight="1" x14ac:dyDescent="0.5">
      <c r="A34" s="36"/>
      <c r="C34" s="3" t="s">
        <v>17</v>
      </c>
      <c r="E34" s="17"/>
      <c r="G34" s="142">
        <f>SUM(G32:G33)</f>
        <v>3677</v>
      </c>
      <c r="H34" s="8"/>
      <c r="I34" s="20">
        <f>SUM(I32:I33)</f>
        <v>-81</v>
      </c>
      <c r="J34" s="8"/>
      <c r="K34" s="144">
        <v>0</v>
      </c>
      <c r="L34" s="8"/>
      <c r="M34" s="100">
        <v>0</v>
      </c>
    </row>
    <row r="35" spans="1:13" s="3" customFormat="1" ht="3" customHeight="1" x14ac:dyDescent="0.5">
      <c r="A35" s="36"/>
      <c r="E35" s="17"/>
      <c r="G35" s="140"/>
      <c r="H35" s="8"/>
      <c r="I35" s="8"/>
      <c r="J35" s="8"/>
      <c r="K35" s="169"/>
      <c r="L35" s="8"/>
      <c r="M35" s="98"/>
    </row>
    <row r="36" spans="1:13" s="3" customFormat="1" ht="16.5" customHeight="1" x14ac:dyDescent="0.5">
      <c r="B36" s="78" t="s">
        <v>180</v>
      </c>
      <c r="E36" s="17"/>
      <c r="G36" s="140"/>
      <c r="H36" s="8"/>
      <c r="I36" s="8"/>
      <c r="J36" s="8"/>
      <c r="K36" s="169"/>
      <c r="L36" s="8"/>
      <c r="M36" s="98"/>
    </row>
    <row r="37" spans="1:13" s="3" customFormat="1" ht="16.5" customHeight="1" x14ac:dyDescent="0.5">
      <c r="B37" s="78"/>
      <c r="C37" s="3" t="s">
        <v>181</v>
      </c>
      <c r="E37" s="17"/>
      <c r="G37" s="140"/>
      <c r="H37" s="8"/>
      <c r="I37" s="8"/>
      <c r="J37" s="8"/>
      <c r="K37" s="169"/>
      <c r="L37" s="8"/>
      <c r="M37" s="98"/>
    </row>
    <row r="38" spans="1:13" s="3" customFormat="1" ht="16.5" customHeight="1" x14ac:dyDescent="0.5">
      <c r="C38" s="51" t="s">
        <v>182</v>
      </c>
      <c r="E38" s="17"/>
      <c r="G38" s="140"/>
      <c r="H38" s="8"/>
      <c r="I38" s="8"/>
      <c r="J38" s="8"/>
      <c r="K38" s="169"/>
      <c r="L38" s="8"/>
      <c r="M38" s="98"/>
    </row>
    <row r="39" spans="1:13" s="3" customFormat="1" ht="16.5" customHeight="1" x14ac:dyDescent="0.5">
      <c r="C39" s="51"/>
      <c r="D39" s="3" t="s">
        <v>183</v>
      </c>
      <c r="E39" s="17"/>
      <c r="G39" s="140">
        <v>-11404</v>
      </c>
      <c r="H39" s="8"/>
      <c r="I39" s="98">
        <v>0</v>
      </c>
      <c r="J39" s="8"/>
      <c r="K39" s="169">
        <v>-11404</v>
      </c>
      <c r="L39" s="8"/>
      <c r="M39" s="98">
        <v>0</v>
      </c>
    </row>
    <row r="40" spans="1:13" s="3" customFormat="1" ht="16.5" customHeight="1" x14ac:dyDescent="0.5">
      <c r="C40" s="51"/>
      <c r="D40" s="3" t="s">
        <v>189</v>
      </c>
      <c r="E40" s="17"/>
      <c r="G40" s="140"/>
      <c r="H40" s="8"/>
      <c r="I40" s="98"/>
      <c r="J40" s="8"/>
      <c r="K40" s="169"/>
      <c r="L40" s="8"/>
      <c r="M40" s="98"/>
    </row>
    <row r="41" spans="1:13" s="3" customFormat="1" ht="16.5" customHeight="1" x14ac:dyDescent="0.5">
      <c r="C41" s="51"/>
      <c r="D41" s="3" t="s">
        <v>188</v>
      </c>
      <c r="E41" s="17"/>
      <c r="G41" s="142">
        <v>2281</v>
      </c>
      <c r="H41" s="1"/>
      <c r="I41" s="101">
        <v>0</v>
      </c>
      <c r="J41" s="9"/>
      <c r="K41" s="144">
        <v>2281</v>
      </c>
      <c r="L41" s="1"/>
      <c r="M41" s="100">
        <v>0</v>
      </c>
    </row>
    <row r="42" spans="1:13" s="3" customFormat="1" ht="3" customHeight="1" x14ac:dyDescent="0.5">
      <c r="A42" s="9"/>
      <c r="B42" s="9"/>
      <c r="C42" s="9"/>
      <c r="D42" s="9"/>
      <c r="E42" s="17"/>
      <c r="G42" s="116"/>
      <c r="H42" s="9"/>
      <c r="I42" s="11"/>
      <c r="J42" s="9"/>
      <c r="K42" s="116"/>
      <c r="L42" s="11"/>
      <c r="M42" s="11"/>
    </row>
    <row r="43" spans="1:13" s="3" customFormat="1" ht="16.5" customHeight="1" x14ac:dyDescent="0.5">
      <c r="A43" s="36"/>
      <c r="C43" s="3" t="s">
        <v>17</v>
      </c>
      <c r="E43" s="17"/>
      <c r="G43" s="144">
        <f>SUM(F39:H41)</f>
        <v>-9123</v>
      </c>
      <c r="H43" s="8"/>
      <c r="I43" s="100">
        <f>SUM(I37:I42)</f>
        <v>0</v>
      </c>
      <c r="J43" s="8"/>
      <c r="K43" s="144">
        <f>SUM(J39:L41)</f>
        <v>-9123</v>
      </c>
      <c r="L43" s="8"/>
      <c r="M43" s="100">
        <f>SUM(M37:M42)</f>
        <v>0</v>
      </c>
    </row>
    <row r="44" spans="1:13" s="3" customFormat="1" ht="6" customHeight="1" x14ac:dyDescent="0.5">
      <c r="E44" s="17"/>
      <c r="G44" s="140"/>
      <c r="H44" s="8"/>
      <c r="I44" s="8"/>
      <c r="J44" s="8"/>
      <c r="K44" s="140"/>
      <c r="L44" s="8"/>
      <c r="M44" s="8"/>
    </row>
    <row r="45" spans="1:13" ht="16.5" customHeight="1" x14ac:dyDescent="0.5">
      <c r="A45" s="36" t="s">
        <v>115</v>
      </c>
      <c r="B45" s="80"/>
      <c r="C45" s="3"/>
      <c r="D45" s="3"/>
      <c r="E45" s="17"/>
      <c r="F45" s="3"/>
      <c r="G45" s="137"/>
      <c r="H45" s="8"/>
      <c r="I45" s="48"/>
      <c r="J45" s="8"/>
      <c r="K45" s="137"/>
      <c r="L45" s="8"/>
      <c r="M45" s="48"/>
    </row>
    <row r="46" spans="1:13" ht="16.5" customHeight="1" thickBot="1" x14ac:dyDescent="0.55000000000000004">
      <c r="B46" s="36" t="s">
        <v>116</v>
      </c>
      <c r="C46" s="3"/>
      <c r="D46" s="3"/>
      <c r="E46" s="17"/>
      <c r="F46" s="3"/>
      <c r="G46" s="135">
        <f>G28+G34+G43</f>
        <v>52805</v>
      </c>
      <c r="H46" s="1"/>
      <c r="I46" s="60">
        <f>I28+I34</f>
        <v>37377</v>
      </c>
      <c r="J46" s="1"/>
      <c r="K46" s="135">
        <f>K28+K34+K43</f>
        <v>44978</v>
      </c>
      <c r="L46" s="1"/>
      <c r="M46" s="60">
        <f>M28+M34+M43</f>
        <v>34162</v>
      </c>
    </row>
    <row r="47" spans="1:13" ht="3" customHeight="1" thickTop="1" x14ac:dyDescent="0.5">
      <c r="G47" s="116"/>
      <c r="H47" s="9"/>
      <c r="J47" s="9"/>
      <c r="K47" s="116"/>
    </row>
    <row r="48" spans="1:13" ht="16.5" customHeight="1" x14ac:dyDescent="0.5">
      <c r="A48" s="3"/>
      <c r="B48" s="66"/>
      <c r="C48" s="66"/>
      <c r="D48" s="66"/>
      <c r="G48" s="59"/>
      <c r="K48" s="59"/>
    </row>
    <row r="49" spans="1:13" ht="16.5" customHeight="1" x14ac:dyDescent="0.5">
      <c r="A49" s="66"/>
      <c r="B49" s="3"/>
      <c r="C49" s="66"/>
      <c r="D49" s="66"/>
      <c r="G49" s="59"/>
      <c r="H49" s="70"/>
      <c r="I49" s="99"/>
      <c r="J49" s="69"/>
      <c r="K49" s="59"/>
      <c r="L49" s="70"/>
      <c r="M49" s="99"/>
    </row>
    <row r="50" spans="1:13" ht="16.5" customHeight="1" x14ac:dyDescent="0.5">
      <c r="B50" s="3"/>
      <c r="G50" s="59"/>
      <c r="H50" s="8"/>
      <c r="I50" s="59"/>
      <c r="J50" s="69"/>
      <c r="K50" s="59"/>
      <c r="L50" s="70"/>
      <c r="M50" s="174"/>
    </row>
    <row r="51" spans="1:13" s="11" customFormat="1" ht="9.9499999999999993" customHeight="1" x14ac:dyDescent="0.5">
      <c r="A51" s="9"/>
      <c r="B51" s="9"/>
      <c r="C51" s="9"/>
      <c r="D51" s="9"/>
      <c r="E51" s="10"/>
      <c r="F51" s="9"/>
      <c r="G51" s="59"/>
      <c r="H51" s="69"/>
      <c r="I51" s="70"/>
      <c r="J51" s="69"/>
      <c r="K51" s="59"/>
      <c r="L51" s="70"/>
      <c r="M51" s="70"/>
    </row>
    <row r="52" spans="1:13" s="11" customFormat="1" ht="11.45" customHeight="1" x14ac:dyDescent="0.5">
      <c r="A52" s="9"/>
      <c r="B52" s="9"/>
      <c r="C52" s="9"/>
      <c r="D52" s="9"/>
      <c r="E52" s="10"/>
      <c r="F52" s="9"/>
      <c r="G52" s="59"/>
      <c r="H52" s="69"/>
      <c r="I52" s="70"/>
      <c r="J52" s="69"/>
      <c r="K52" s="59"/>
      <c r="L52" s="70"/>
      <c r="M52" s="70"/>
    </row>
    <row r="53" spans="1:13" ht="11.45" customHeight="1" x14ac:dyDescent="0.5">
      <c r="G53" s="59"/>
      <c r="H53" s="8"/>
      <c r="I53" s="48"/>
      <c r="J53" s="8"/>
      <c r="K53" s="59"/>
      <c r="L53" s="8"/>
      <c r="M53" s="48"/>
    </row>
    <row r="54" spans="1:13" ht="3" customHeight="1" x14ac:dyDescent="0.5">
      <c r="G54" s="59"/>
      <c r="H54" s="69"/>
      <c r="I54" s="70"/>
      <c r="J54" s="69"/>
      <c r="K54" s="59"/>
      <c r="L54" s="70"/>
      <c r="M54" s="70"/>
    </row>
    <row r="55" spans="1:13" ht="16.5" customHeight="1" x14ac:dyDescent="0.5">
      <c r="A55" s="66"/>
      <c r="E55" s="12"/>
      <c r="G55" s="59"/>
      <c r="H55" s="69"/>
      <c r="I55" s="70"/>
      <c r="J55" s="69"/>
      <c r="K55" s="59"/>
      <c r="L55" s="70"/>
      <c r="M55" s="70"/>
    </row>
    <row r="56" spans="1:13" ht="14.1" customHeight="1" x14ac:dyDescent="0.5">
      <c r="B56" s="66"/>
      <c r="G56" s="59"/>
      <c r="H56" s="69"/>
      <c r="I56" s="69"/>
      <c r="J56" s="69"/>
      <c r="K56" s="59"/>
      <c r="L56" s="70"/>
      <c r="M56" s="69"/>
    </row>
    <row r="57" spans="1:13" ht="13.5" customHeight="1" x14ac:dyDescent="0.5">
      <c r="G57" s="59"/>
      <c r="H57" s="69"/>
      <c r="I57" s="175"/>
      <c r="J57" s="69"/>
      <c r="K57" s="59"/>
      <c r="L57" s="82"/>
      <c r="M57" s="175"/>
    </row>
    <row r="58" spans="1:13" ht="9.75" customHeight="1" x14ac:dyDescent="0.5">
      <c r="G58" s="82"/>
      <c r="H58" s="9"/>
      <c r="I58" s="82"/>
      <c r="J58" s="9"/>
      <c r="K58" s="82"/>
      <c r="L58" s="81"/>
      <c r="M58" s="82"/>
    </row>
    <row r="59" spans="1:13" ht="21.95" customHeight="1" x14ac:dyDescent="0.5">
      <c r="A59" s="13" t="str">
        <f>'2-3'!A54</f>
        <v>The notes to interim financial information on pages 10 to 24 form an integral part of this interim financial information.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 s="11" customFormat="1" ht="16.5" customHeight="1" x14ac:dyDescent="0.5">
      <c r="A60" s="66" t="str">
        <f>A1</f>
        <v>Univanich Palm Oil Public Company Limited</v>
      </c>
      <c r="B60" s="9"/>
      <c r="C60" s="9"/>
      <c r="D60" s="9"/>
      <c r="E60" s="10"/>
      <c r="F60" s="9"/>
      <c r="H60" s="9"/>
      <c r="J60" s="9"/>
    </row>
    <row r="61" spans="1:13" s="11" customFormat="1" ht="16.5" customHeight="1" x14ac:dyDescent="0.5">
      <c r="A61" s="36" t="str">
        <f>A2</f>
        <v xml:space="preserve">Statement of Comprehensive Income </v>
      </c>
      <c r="B61" s="9"/>
      <c r="C61" s="9"/>
      <c r="D61" s="9"/>
      <c r="E61" s="10"/>
      <c r="F61" s="9"/>
      <c r="H61" s="9"/>
      <c r="J61" s="9"/>
    </row>
    <row r="62" spans="1:13" s="11" customFormat="1" ht="16.5" customHeight="1" x14ac:dyDescent="0.5">
      <c r="A62" s="37" t="str">
        <f>A3</f>
        <v>For the three-month period ended 31 March 2020</v>
      </c>
      <c r="B62" s="13"/>
      <c r="C62" s="13"/>
      <c r="D62" s="13"/>
      <c r="E62" s="67"/>
      <c r="F62" s="13"/>
      <c r="G62" s="68"/>
      <c r="H62" s="13"/>
      <c r="I62" s="68"/>
      <c r="J62" s="13"/>
      <c r="K62" s="68"/>
      <c r="L62" s="68"/>
      <c r="M62" s="68"/>
    </row>
    <row r="63" spans="1:13" s="11" customFormat="1" ht="12.6" customHeight="1" x14ac:dyDescent="0.5">
      <c r="A63" s="38"/>
      <c r="B63" s="69"/>
      <c r="C63" s="69"/>
      <c r="D63" s="69"/>
      <c r="E63" s="12"/>
      <c r="F63" s="69"/>
      <c r="G63" s="70"/>
      <c r="H63" s="69"/>
      <c r="I63" s="70"/>
      <c r="J63" s="69"/>
      <c r="K63" s="70"/>
      <c r="L63" s="70"/>
      <c r="M63" s="70"/>
    </row>
    <row r="64" spans="1:13" ht="7.5" customHeight="1" x14ac:dyDescent="0.5">
      <c r="H64" s="9"/>
      <c r="J64" s="9"/>
    </row>
    <row r="65" spans="1:13" ht="16.5" customHeight="1" x14ac:dyDescent="0.5">
      <c r="G65" s="183" t="s">
        <v>60</v>
      </c>
      <c r="H65" s="183"/>
      <c r="I65" s="183"/>
      <c r="K65" s="183" t="s">
        <v>125</v>
      </c>
      <c r="L65" s="183"/>
      <c r="M65" s="183"/>
    </row>
    <row r="66" spans="1:13" s="11" customFormat="1" ht="16.5" customHeight="1" x14ac:dyDescent="0.5">
      <c r="A66" s="9"/>
      <c r="B66" s="9"/>
      <c r="C66" s="9"/>
      <c r="D66" s="9"/>
      <c r="E66" s="10"/>
      <c r="F66" s="9"/>
      <c r="G66" s="182" t="s">
        <v>124</v>
      </c>
      <c r="H66" s="182"/>
      <c r="I66" s="182"/>
      <c r="K66" s="182" t="s">
        <v>124</v>
      </c>
      <c r="L66" s="182"/>
      <c r="M66" s="182"/>
    </row>
    <row r="67" spans="1:13" s="11" customFormat="1" ht="16.5" customHeight="1" x14ac:dyDescent="0.5">
      <c r="A67" s="9"/>
      <c r="B67" s="9"/>
      <c r="C67" s="9"/>
      <c r="D67" s="9"/>
      <c r="E67" s="10"/>
      <c r="F67" s="9"/>
      <c r="G67" s="40" t="s">
        <v>50</v>
      </c>
      <c r="H67" s="71"/>
      <c r="I67" s="40" t="s">
        <v>50</v>
      </c>
      <c r="J67" s="9"/>
      <c r="K67" s="40" t="s">
        <v>50</v>
      </c>
      <c r="L67" s="172"/>
      <c r="M67" s="40" t="s">
        <v>50</v>
      </c>
    </row>
    <row r="68" spans="1:13" s="11" customFormat="1" ht="16.5" customHeight="1" x14ac:dyDescent="0.5">
      <c r="A68" s="9"/>
      <c r="B68" s="9"/>
      <c r="C68" s="9"/>
      <c r="D68" s="9"/>
      <c r="E68" s="10"/>
      <c r="F68" s="9"/>
      <c r="G68" s="41" t="s">
        <v>165</v>
      </c>
      <c r="H68" s="71"/>
      <c r="I68" s="41" t="s">
        <v>165</v>
      </c>
      <c r="J68" s="9"/>
      <c r="K68" s="41" t="s">
        <v>165</v>
      </c>
      <c r="L68" s="172"/>
      <c r="M68" s="41" t="s">
        <v>165</v>
      </c>
    </row>
    <row r="69" spans="1:13" s="11" customFormat="1" ht="16.5" customHeight="1" x14ac:dyDescent="0.5">
      <c r="A69" s="9"/>
      <c r="B69" s="9"/>
      <c r="C69" s="9"/>
      <c r="D69" s="9"/>
      <c r="E69" s="72"/>
      <c r="F69" s="66"/>
      <c r="G69" s="41" t="s">
        <v>166</v>
      </c>
      <c r="I69" s="41" t="s">
        <v>140</v>
      </c>
      <c r="K69" s="41" t="s">
        <v>166</v>
      </c>
      <c r="M69" s="41" t="s">
        <v>140</v>
      </c>
    </row>
    <row r="70" spans="1:13" s="11" customFormat="1" ht="16.5" customHeight="1" x14ac:dyDescent="0.5">
      <c r="A70" s="9"/>
      <c r="B70" s="9"/>
      <c r="C70" s="9"/>
      <c r="D70" s="9"/>
      <c r="E70" s="90"/>
      <c r="F70" s="66"/>
      <c r="G70" s="14" t="s">
        <v>104</v>
      </c>
      <c r="H70" s="43"/>
      <c r="I70" s="14" t="s">
        <v>104</v>
      </c>
      <c r="J70" s="43"/>
      <c r="K70" s="14" t="s">
        <v>104</v>
      </c>
      <c r="L70" s="43"/>
      <c r="M70" s="14" t="s">
        <v>104</v>
      </c>
    </row>
    <row r="71" spans="1:13" ht="16.5" customHeight="1" x14ac:dyDescent="0.5">
      <c r="G71" s="116"/>
      <c r="K71" s="116"/>
    </row>
    <row r="72" spans="1:13" ht="16.5" customHeight="1" x14ac:dyDescent="0.5">
      <c r="A72" s="36" t="s">
        <v>208</v>
      </c>
      <c r="B72" s="66"/>
      <c r="C72" s="66"/>
      <c r="D72" s="66"/>
      <c r="G72" s="116"/>
      <c r="K72" s="116"/>
    </row>
    <row r="73" spans="1:13" ht="16.5" customHeight="1" x14ac:dyDescent="0.5">
      <c r="A73" s="66"/>
      <c r="B73" s="3" t="s">
        <v>64</v>
      </c>
      <c r="C73" s="66"/>
      <c r="D73" s="66"/>
      <c r="G73" s="116">
        <v>55367</v>
      </c>
      <c r="I73" s="97">
        <v>35719</v>
      </c>
      <c r="J73" s="9"/>
      <c r="K73" s="116">
        <f>K28</f>
        <v>54101</v>
      </c>
      <c r="M73" s="11">
        <f>M28</f>
        <v>34162</v>
      </c>
    </row>
    <row r="74" spans="1:13" ht="16.5" customHeight="1" x14ac:dyDescent="0.5">
      <c r="B74" s="3" t="s">
        <v>63</v>
      </c>
      <c r="G74" s="143">
        <v>2884</v>
      </c>
      <c r="H74" s="1"/>
      <c r="I74" s="101">
        <v>1739</v>
      </c>
      <c r="J74" s="9"/>
      <c r="K74" s="145" t="s">
        <v>159</v>
      </c>
      <c r="M74" s="102">
        <v>0</v>
      </c>
    </row>
    <row r="75" spans="1:13" s="11" customFormat="1" ht="6" customHeight="1" x14ac:dyDescent="0.5">
      <c r="A75" s="9"/>
      <c r="B75" s="9"/>
      <c r="C75" s="9"/>
      <c r="D75" s="9"/>
      <c r="E75" s="10"/>
      <c r="F75" s="9"/>
      <c r="G75" s="116"/>
      <c r="H75" s="9"/>
      <c r="J75" s="9"/>
      <c r="K75" s="116"/>
    </row>
    <row r="76" spans="1:13" ht="16.5" customHeight="1" thickBot="1" x14ac:dyDescent="0.55000000000000004">
      <c r="G76" s="135">
        <f>SUM(G73:G75)</f>
        <v>58251</v>
      </c>
      <c r="H76" s="1"/>
      <c r="I76" s="60">
        <f>SUM(I73:I75)</f>
        <v>37458</v>
      </c>
      <c r="J76" s="1"/>
      <c r="K76" s="135">
        <f>SUM(K73:K75)</f>
        <v>54101</v>
      </c>
      <c r="L76" s="1"/>
      <c r="M76" s="60">
        <f>SUM(M73:M75)</f>
        <v>34162</v>
      </c>
    </row>
    <row r="77" spans="1:13" ht="3" customHeight="1" thickTop="1" x14ac:dyDescent="0.5">
      <c r="G77" s="116"/>
      <c r="H77" s="9"/>
      <c r="J77" s="9"/>
      <c r="K77" s="116"/>
    </row>
    <row r="78" spans="1:13" ht="16.5" customHeight="1" x14ac:dyDescent="0.5">
      <c r="A78" s="36" t="s">
        <v>207</v>
      </c>
      <c r="G78" s="116"/>
      <c r="K78" s="116"/>
    </row>
    <row r="79" spans="1:13" ht="16.5" customHeight="1" x14ac:dyDescent="0.5">
      <c r="A79" s="176" t="s">
        <v>89</v>
      </c>
      <c r="B79" s="66"/>
      <c r="G79" s="116"/>
      <c r="K79" s="116"/>
    </row>
    <row r="80" spans="1:13" ht="16.5" customHeight="1" x14ac:dyDescent="0.5">
      <c r="B80" s="3" t="s">
        <v>64</v>
      </c>
      <c r="G80" s="116">
        <v>45481</v>
      </c>
      <c r="I80" s="97">
        <v>36368</v>
      </c>
      <c r="J80" s="9"/>
      <c r="K80" s="134">
        <f>K76+K43</f>
        <v>44978</v>
      </c>
      <c r="M80" s="97">
        <v>34162</v>
      </c>
    </row>
    <row r="81" spans="1:13" ht="16.5" customHeight="1" x14ac:dyDescent="0.5">
      <c r="B81" s="3" t="s">
        <v>63</v>
      </c>
      <c r="G81" s="143">
        <v>7324</v>
      </c>
      <c r="H81" s="1"/>
      <c r="I81" s="101">
        <v>1009</v>
      </c>
      <c r="J81" s="9"/>
      <c r="K81" s="118" t="s">
        <v>159</v>
      </c>
      <c r="M81" s="75" t="s">
        <v>159</v>
      </c>
    </row>
    <row r="82" spans="1:13" s="11" customFormat="1" ht="6" customHeight="1" x14ac:dyDescent="0.5">
      <c r="A82" s="9"/>
      <c r="B82" s="9"/>
      <c r="C82" s="9"/>
      <c r="D82" s="9"/>
      <c r="E82" s="10"/>
      <c r="F82" s="9"/>
      <c r="G82" s="116"/>
      <c r="H82" s="9"/>
      <c r="J82" s="9"/>
      <c r="K82" s="116"/>
    </row>
    <row r="83" spans="1:13" ht="16.5" customHeight="1" thickBot="1" x14ac:dyDescent="0.55000000000000004">
      <c r="G83" s="135">
        <f>SUM(G80:G82)</f>
        <v>52805</v>
      </c>
      <c r="H83" s="1"/>
      <c r="I83" s="60">
        <f>SUM(I80:I82)</f>
        <v>37377</v>
      </c>
      <c r="J83" s="1"/>
      <c r="K83" s="135">
        <f>SUM(K80:K82)</f>
        <v>44978</v>
      </c>
      <c r="L83" s="1"/>
      <c r="M83" s="60">
        <f>SUM(M80:M82)</f>
        <v>34162</v>
      </c>
    </row>
    <row r="84" spans="1:13" ht="3" customHeight="1" thickTop="1" x14ac:dyDescent="0.5">
      <c r="G84" s="116"/>
      <c r="H84" s="9"/>
      <c r="J84" s="9"/>
      <c r="K84" s="116"/>
    </row>
    <row r="85" spans="1:13" ht="16.5" customHeight="1" x14ac:dyDescent="0.5">
      <c r="A85" s="66" t="s">
        <v>190</v>
      </c>
      <c r="E85" s="12"/>
      <c r="G85" s="116"/>
      <c r="H85" s="9"/>
      <c r="J85" s="9"/>
      <c r="K85" s="116"/>
    </row>
    <row r="86" spans="1:13" ht="16.5" customHeight="1" x14ac:dyDescent="0.5">
      <c r="B86" s="66" t="s">
        <v>65</v>
      </c>
      <c r="G86" s="122"/>
      <c r="H86" s="9"/>
      <c r="I86" s="9"/>
      <c r="J86" s="9"/>
      <c r="K86" s="122"/>
      <c r="M86" s="9"/>
    </row>
    <row r="87" spans="1:13" ht="16.5" customHeight="1" thickBot="1" x14ac:dyDescent="0.55000000000000004">
      <c r="A87" s="9" t="s">
        <v>191</v>
      </c>
      <c r="G87" s="146">
        <f>G73/940000</f>
        <v>5.8901063829787235E-2</v>
      </c>
      <c r="H87" s="9"/>
      <c r="I87" s="103">
        <f>I73/940000</f>
        <v>3.7998936170212765E-2</v>
      </c>
      <c r="J87" s="9"/>
      <c r="K87" s="146">
        <f>K73/940000</f>
        <v>5.7554255319148935E-2</v>
      </c>
      <c r="L87" s="81"/>
      <c r="M87" s="103">
        <f>M73/940000</f>
        <v>3.6342553191489359E-2</v>
      </c>
    </row>
    <row r="88" spans="1:13" ht="16.5" customHeight="1" thickTop="1" x14ac:dyDescent="0.5"/>
    <row r="108" spans="1:13" ht="14.1" customHeight="1" x14ac:dyDescent="0.5"/>
    <row r="109" spans="1:13" ht="14.1" customHeight="1" x14ac:dyDescent="0.5"/>
    <row r="110" spans="1:13" ht="12" customHeight="1" x14ac:dyDescent="0.5"/>
    <row r="111" spans="1:13" ht="18.75" customHeight="1" x14ac:dyDescent="0.5"/>
    <row r="112" spans="1:13" ht="16.5" customHeight="1" x14ac:dyDescent="0.5">
      <c r="A112" s="13" t="str">
        <f>A59</f>
        <v>The notes to interim financial information on pages 10 to 24 form an integral part of this interim financial information.</v>
      </c>
      <c r="B112" s="13"/>
      <c r="C112" s="13"/>
      <c r="D112" s="13"/>
      <c r="E112" s="67"/>
      <c r="F112" s="13"/>
      <c r="G112" s="68"/>
      <c r="H112" s="68"/>
      <c r="I112" s="68"/>
      <c r="J112" s="68"/>
      <c r="K112" s="68"/>
      <c r="L112" s="68"/>
      <c r="M112" s="68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78740157480314965" right="0.51181102362204722" top="0.51181102362204722" bottom="0.59055118110236227" header="0.47244094488188981" footer="0.39370078740157483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4"/>
  <sheetViews>
    <sheetView zoomScale="110" zoomScaleNormal="110" zoomScaleSheetLayoutView="80" workbookViewId="0"/>
  </sheetViews>
  <sheetFormatPr defaultColWidth="9.140625" defaultRowHeight="16.5" customHeight="1" x14ac:dyDescent="0.5"/>
  <cols>
    <col min="1" max="4" width="1.7109375" style="3" customWidth="1"/>
    <col min="5" max="5" width="19.7109375" style="3" customWidth="1"/>
    <col min="6" max="6" width="5.140625" style="3" customWidth="1"/>
    <col min="7" max="7" width="0.85546875" style="3" customWidth="1"/>
    <col min="8" max="8" width="11.140625" style="1" customWidth="1"/>
    <col min="9" max="9" width="0.7109375" style="3" customWidth="1"/>
    <col min="10" max="10" width="11.42578125" style="1" customWidth="1"/>
    <col min="11" max="11" width="0.7109375" style="1" customWidth="1"/>
    <col min="12" max="12" width="12.140625" style="1" customWidth="1"/>
    <col min="13" max="13" width="0.7109375" style="8" customWidth="1"/>
    <col min="14" max="14" width="14.42578125" style="1" customWidth="1"/>
    <col min="15" max="15" width="0.7109375" style="1" customWidth="1"/>
    <col min="16" max="16" width="13.5703125" style="1" customWidth="1"/>
    <col min="17" max="17" width="0.7109375" style="17" customWidth="1"/>
    <col min="18" max="18" width="19" style="17" customWidth="1"/>
    <col min="19" max="19" width="0.7109375" style="17" customWidth="1"/>
    <col min="20" max="20" width="11.7109375" style="17" customWidth="1"/>
    <col min="21" max="21" width="0.7109375" style="17" customWidth="1"/>
    <col min="22" max="22" width="12.7109375" style="17" customWidth="1"/>
    <col min="23" max="23" width="0.42578125" style="17" customWidth="1"/>
    <col min="24" max="24" width="11.42578125" style="1" customWidth="1"/>
    <col min="25" max="25" width="10.140625" style="1" bestFit="1" customWidth="1"/>
    <col min="26" max="26" width="11.7109375" style="2" bestFit="1" customWidth="1"/>
    <col min="27" max="33" width="9.140625" style="1"/>
    <col min="34" max="16384" width="9.140625" style="3"/>
  </cols>
  <sheetData>
    <row r="1" spans="1:24" ht="16.5" customHeight="1" x14ac:dyDescent="0.5">
      <c r="A1" s="36" t="s">
        <v>19</v>
      </c>
      <c r="X1" s="40"/>
    </row>
    <row r="2" spans="1:24" ht="16.5" customHeight="1" x14ac:dyDescent="0.5">
      <c r="A2" s="36" t="s">
        <v>155</v>
      </c>
      <c r="X2" s="40"/>
    </row>
    <row r="3" spans="1:24" ht="16.5" customHeight="1" x14ac:dyDescent="0.5">
      <c r="A3" s="37" t="str">
        <f>'4 -5 3-month)'!A3</f>
        <v>For the three-month period ended 31 March 2020</v>
      </c>
      <c r="B3" s="18"/>
      <c r="C3" s="18"/>
      <c r="D3" s="18"/>
      <c r="E3" s="18"/>
      <c r="F3" s="18"/>
      <c r="G3" s="18"/>
      <c r="H3" s="20"/>
      <c r="I3" s="18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20"/>
    </row>
    <row r="4" spans="1:24" ht="12.6" customHeight="1" x14ac:dyDescent="0.5">
      <c r="A4" s="38"/>
      <c r="B4" s="21"/>
      <c r="C4" s="21"/>
      <c r="D4" s="21"/>
      <c r="E4" s="21"/>
      <c r="F4" s="21"/>
      <c r="G4" s="21"/>
      <c r="H4" s="8"/>
      <c r="I4" s="21"/>
      <c r="J4" s="8"/>
      <c r="K4" s="8"/>
      <c r="L4" s="8"/>
      <c r="N4" s="8"/>
      <c r="O4" s="8"/>
      <c r="P4" s="8"/>
      <c r="Q4" s="2"/>
      <c r="R4" s="2"/>
      <c r="S4" s="2"/>
      <c r="T4" s="2"/>
      <c r="U4" s="2"/>
      <c r="V4" s="2"/>
      <c r="W4" s="2"/>
      <c r="X4" s="8"/>
    </row>
    <row r="5" spans="1:24" ht="9.9499999999999993" customHeight="1" x14ac:dyDescent="0.5">
      <c r="A5" s="38"/>
      <c r="B5" s="21"/>
      <c r="C5" s="21"/>
      <c r="D5" s="21"/>
      <c r="E5" s="21"/>
      <c r="F5" s="21"/>
      <c r="G5" s="21"/>
      <c r="H5" s="8"/>
      <c r="I5" s="21"/>
      <c r="J5" s="8"/>
      <c r="K5" s="8"/>
      <c r="L5" s="8"/>
      <c r="N5" s="8"/>
      <c r="O5" s="8"/>
      <c r="P5" s="8"/>
      <c r="Q5" s="2"/>
      <c r="R5" s="2"/>
      <c r="S5" s="2"/>
      <c r="T5" s="2"/>
      <c r="U5" s="2"/>
      <c r="V5" s="2"/>
      <c r="W5" s="2"/>
      <c r="X5" s="8"/>
    </row>
    <row r="6" spans="1:24" ht="15" customHeight="1" x14ac:dyDescent="0.5">
      <c r="A6" s="5"/>
      <c r="B6" s="5"/>
      <c r="C6" s="5"/>
      <c r="D6" s="7"/>
      <c r="E6" s="5"/>
      <c r="F6" s="5"/>
      <c r="G6" s="29"/>
      <c r="H6" s="184" t="s">
        <v>130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4" ht="15" customHeight="1" x14ac:dyDescent="0.5">
      <c r="A7" s="5"/>
      <c r="B7" s="5"/>
      <c r="C7" s="5"/>
      <c r="D7" s="22"/>
      <c r="E7" s="6"/>
      <c r="F7" s="6"/>
      <c r="G7" s="5"/>
      <c r="H7" s="185" t="s">
        <v>66</v>
      </c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30"/>
      <c r="V7" s="26"/>
      <c r="W7" s="31"/>
      <c r="X7" s="4"/>
    </row>
    <row r="8" spans="1:24" ht="15" customHeight="1" x14ac:dyDescent="0.5">
      <c r="A8" s="5"/>
      <c r="B8" s="5"/>
      <c r="C8" s="5"/>
      <c r="D8" s="22"/>
      <c r="E8" s="6"/>
      <c r="F8" s="6"/>
      <c r="G8" s="5"/>
      <c r="H8" s="31"/>
      <c r="I8" s="31"/>
      <c r="J8" s="31"/>
      <c r="K8" s="31"/>
      <c r="L8" s="31"/>
      <c r="M8" s="31"/>
      <c r="N8" s="31"/>
      <c r="O8" s="31"/>
      <c r="P8" s="31"/>
      <c r="Q8" s="31"/>
      <c r="R8" s="32" t="s">
        <v>83</v>
      </c>
      <c r="S8" s="24"/>
      <c r="T8" s="26"/>
      <c r="U8" s="31"/>
      <c r="V8" s="26"/>
      <c r="W8" s="31"/>
      <c r="X8" s="31"/>
    </row>
    <row r="9" spans="1:24" ht="15" customHeight="1" x14ac:dyDescent="0.5">
      <c r="A9" s="5"/>
      <c r="B9" s="5"/>
      <c r="C9" s="5"/>
      <c r="D9" s="22"/>
      <c r="E9" s="6"/>
      <c r="F9" s="6"/>
      <c r="G9" s="5"/>
      <c r="H9" s="31"/>
      <c r="I9" s="31"/>
      <c r="J9" s="31"/>
      <c r="K9" s="31"/>
      <c r="L9" s="31"/>
      <c r="M9" s="31"/>
      <c r="N9" s="31"/>
      <c r="O9" s="31"/>
      <c r="P9" s="31"/>
      <c r="Q9" s="31"/>
      <c r="R9" s="24" t="s">
        <v>84</v>
      </c>
      <c r="S9" s="33"/>
      <c r="T9" s="26"/>
      <c r="U9" s="31"/>
      <c r="V9" s="26"/>
      <c r="W9" s="31"/>
      <c r="X9" s="31"/>
    </row>
    <row r="10" spans="1:24" ht="15" customHeight="1" x14ac:dyDescent="0.5">
      <c r="A10" s="5"/>
      <c r="B10" s="5"/>
      <c r="C10" s="5"/>
      <c r="D10" s="22"/>
      <c r="E10" s="6"/>
      <c r="F10" s="6"/>
      <c r="G10" s="5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 t="s">
        <v>85</v>
      </c>
      <c r="S10" s="27"/>
      <c r="T10" s="26"/>
      <c r="U10" s="31"/>
      <c r="V10" s="31"/>
      <c r="W10" s="31"/>
      <c r="X10" s="31"/>
    </row>
    <row r="11" spans="1:24" ht="15" customHeight="1" x14ac:dyDescent="0.5">
      <c r="A11" s="5"/>
      <c r="B11" s="5"/>
      <c r="C11" s="5"/>
      <c r="D11" s="25"/>
      <c r="E11" s="6"/>
      <c r="F11" s="6"/>
      <c r="G11" s="6"/>
      <c r="H11" s="23" t="s">
        <v>41</v>
      </c>
      <c r="I11" s="6"/>
      <c r="J11" s="4"/>
      <c r="K11" s="23"/>
      <c r="L11" s="184" t="s">
        <v>10</v>
      </c>
      <c r="M11" s="184"/>
      <c r="N11" s="184"/>
      <c r="O11" s="184"/>
      <c r="P11" s="184"/>
      <c r="Q11" s="7"/>
      <c r="R11" s="34" t="s">
        <v>79</v>
      </c>
      <c r="S11" s="27"/>
      <c r="T11" s="4"/>
      <c r="U11" s="4"/>
      <c r="V11" s="4"/>
      <c r="W11" s="4"/>
      <c r="X11" s="26"/>
    </row>
    <row r="12" spans="1:24" ht="15" customHeight="1" x14ac:dyDescent="0.5">
      <c r="A12" s="5"/>
      <c r="B12" s="5"/>
      <c r="C12" s="5"/>
      <c r="D12" s="25"/>
      <c r="E12" s="6"/>
      <c r="F12" s="6"/>
      <c r="G12" s="6"/>
      <c r="H12" s="23" t="s">
        <v>25</v>
      </c>
      <c r="I12" s="6"/>
      <c r="J12" s="23" t="s">
        <v>22</v>
      </c>
      <c r="K12" s="23"/>
      <c r="L12" s="184" t="s">
        <v>23</v>
      </c>
      <c r="M12" s="184"/>
      <c r="N12" s="184"/>
      <c r="O12" s="25"/>
      <c r="P12" s="25"/>
      <c r="Q12" s="7"/>
      <c r="R12" s="23" t="s">
        <v>86</v>
      </c>
      <c r="S12" s="23"/>
      <c r="T12" s="26" t="s">
        <v>68</v>
      </c>
      <c r="U12" s="7"/>
      <c r="V12" s="26" t="s">
        <v>69</v>
      </c>
      <c r="W12" s="7"/>
      <c r="X12" s="26" t="s">
        <v>17</v>
      </c>
    </row>
    <row r="13" spans="1:24" ht="15" customHeight="1" x14ac:dyDescent="0.5">
      <c r="A13" s="5"/>
      <c r="B13" s="5"/>
      <c r="C13" s="5"/>
      <c r="D13" s="25"/>
      <c r="E13" s="6"/>
      <c r="F13" s="6"/>
      <c r="G13" s="6"/>
      <c r="H13" s="24" t="s">
        <v>24</v>
      </c>
      <c r="I13" s="6"/>
      <c r="J13" s="24" t="s">
        <v>24</v>
      </c>
      <c r="K13" s="23"/>
      <c r="L13" s="23" t="s">
        <v>11</v>
      </c>
      <c r="M13" s="27"/>
      <c r="N13" s="23" t="s">
        <v>12</v>
      </c>
      <c r="O13" s="24"/>
      <c r="P13" s="24" t="s">
        <v>13</v>
      </c>
      <c r="Q13" s="7"/>
      <c r="R13" s="23" t="s">
        <v>70</v>
      </c>
      <c r="S13" s="23"/>
      <c r="T13" s="26" t="s">
        <v>71</v>
      </c>
      <c r="U13" s="7"/>
      <c r="V13" s="26" t="s">
        <v>72</v>
      </c>
      <c r="W13" s="7"/>
      <c r="X13" s="23" t="s">
        <v>87</v>
      </c>
    </row>
    <row r="14" spans="1:24" ht="15" customHeight="1" x14ac:dyDescent="0.5">
      <c r="A14" s="5"/>
      <c r="B14" s="5"/>
      <c r="C14" s="5"/>
      <c r="D14" s="7"/>
      <c r="E14" s="5"/>
      <c r="F14" s="115" t="s">
        <v>0</v>
      </c>
      <c r="G14" s="6"/>
      <c r="H14" s="14" t="s">
        <v>104</v>
      </c>
      <c r="I14" s="6"/>
      <c r="J14" s="14" t="s">
        <v>104</v>
      </c>
      <c r="K14" s="23"/>
      <c r="L14" s="14" t="s">
        <v>104</v>
      </c>
      <c r="M14" s="24"/>
      <c r="N14" s="14" t="s">
        <v>104</v>
      </c>
      <c r="O14" s="23"/>
      <c r="P14" s="14" t="s">
        <v>104</v>
      </c>
      <c r="Q14" s="7"/>
      <c r="R14" s="14" t="s">
        <v>104</v>
      </c>
      <c r="S14" s="24"/>
      <c r="T14" s="14" t="s">
        <v>104</v>
      </c>
      <c r="U14" s="7"/>
      <c r="V14" s="14" t="s">
        <v>104</v>
      </c>
      <c r="W14" s="7"/>
      <c r="X14" s="14" t="s">
        <v>104</v>
      </c>
    </row>
    <row r="15" spans="1:24" ht="15" customHeight="1" x14ac:dyDescent="0.5">
      <c r="A15" s="6"/>
      <c r="B15" s="5"/>
      <c r="C15" s="5"/>
      <c r="D15" s="7"/>
      <c r="E15" s="5"/>
      <c r="F15" s="29"/>
      <c r="G15" s="5"/>
      <c r="H15" s="4"/>
      <c r="I15" s="5"/>
      <c r="J15" s="4"/>
      <c r="K15" s="4"/>
      <c r="L15" s="4"/>
      <c r="M15" s="27"/>
      <c r="N15" s="4"/>
      <c r="O15" s="4"/>
      <c r="P15" s="4"/>
      <c r="Q15" s="7"/>
      <c r="R15" s="7"/>
      <c r="S15" s="7"/>
      <c r="T15" s="7"/>
      <c r="U15" s="7"/>
      <c r="V15" s="7"/>
      <c r="W15" s="7"/>
      <c r="X15" s="4"/>
    </row>
    <row r="16" spans="1:24" ht="15" customHeight="1" x14ac:dyDescent="0.5">
      <c r="A16" s="6" t="s">
        <v>113</v>
      </c>
      <c r="H16" s="8"/>
      <c r="J16" s="8"/>
      <c r="L16" s="8"/>
      <c r="N16" s="8"/>
      <c r="P16" s="8"/>
      <c r="R16" s="8"/>
      <c r="S16" s="3"/>
      <c r="T16" s="8"/>
      <c r="U16" s="3"/>
      <c r="V16" s="8"/>
      <c r="X16" s="8"/>
    </row>
    <row r="17" spans="1:24" ht="15" customHeight="1" x14ac:dyDescent="0.5">
      <c r="A17" s="6"/>
      <c r="B17" s="6" t="s">
        <v>141</v>
      </c>
      <c r="H17" s="1">
        <v>470000</v>
      </c>
      <c r="J17" s="1">
        <v>267503</v>
      </c>
      <c r="L17" s="1">
        <v>47000</v>
      </c>
      <c r="N17" s="1">
        <v>20000</v>
      </c>
      <c r="P17" s="1">
        <v>2496593</v>
      </c>
      <c r="R17" s="1">
        <v>8157</v>
      </c>
      <c r="T17" s="1">
        <f>SUM(R17,P17,N17,L17,J17,H17)</f>
        <v>3309253</v>
      </c>
      <c r="U17" s="1"/>
      <c r="V17" s="1">
        <v>65530</v>
      </c>
      <c r="X17" s="8">
        <f>SUM(V17,T17)</f>
        <v>3374783</v>
      </c>
    </row>
    <row r="18" spans="1:24" ht="15" customHeight="1" x14ac:dyDescent="0.5">
      <c r="A18" s="3" t="s">
        <v>115</v>
      </c>
      <c r="H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5" customHeight="1" x14ac:dyDescent="0.5">
      <c r="B19" s="3" t="s">
        <v>116</v>
      </c>
      <c r="H19" s="20" t="s">
        <v>159</v>
      </c>
      <c r="J19" s="20" t="s">
        <v>159</v>
      </c>
      <c r="L19" s="20" t="s">
        <v>159</v>
      </c>
      <c r="N19" s="20" t="s">
        <v>159</v>
      </c>
      <c r="P19" s="20">
        <f>'4 -5 3-month)'!I73</f>
        <v>35719</v>
      </c>
      <c r="R19" s="35">
        <v>649</v>
      </c>
      <c r="T19" s="35">
        <f>SUM(H19:R19)</f>
        <v>36368</v>
      </c>
      <c r="U19" s="1"/>
      <c r="V19" s="20">
        <v>1009</v>
      </c>
      <c r="X19" s="20">
        <f>SUM(T19:V19)</f>
        <v>37377</v>
      </c>
    </row>
    <row r="20" spans="1:24" ht="8.4499999999999993" customHeight="1" x14ac:dyDescent="0.5">
      <c r="A20" s="6"/>
      <c r="B20" s="5"/>
      <c r="C20" s="5"/>
      <c r="D20" s="7"/>
      <c r="E20" s="5"/>
      <c r="F20" s="5"/>
      <c r="H20" s="4"/>
      <c r="I20" s="5"/>
      <c r="J20" s="4"/>
      <c r="K20" s="4"/>
      <c r="L20" s="4"/>
      <c r="M20" s="27"/>
      <c r="N20" s="4"/>
      <c r="O20" s="4"/>
      <c r="P20" s="4"/>
      <c r="Q20" s="7"/>
      <c r="R20" s="7"/>
      <c r="S20" s="7"/>
      <c r="T20" s="7"/>
      <c r="U20" s="7"/>
      <c r="V20" s="7"/>
      <c r="W20" s="7"/>
      <c r="X20" s="4"/>
    </row>
    <row r="21" spans="1:24" ht="15" customHeight="1" x14ac:dyDescent="0.5">
      <c r="A21" s="6" t="s">
        <v>114</v>
      </c>
      <c r="H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5" customHeight="1" thickBot="1" x14ac:dyDescent="0.55000000000000004">
      <c r="A22" s="6"/>
      <c r="B22" s="6" t="s">
        <v>170</v>
      </c>
      <c r="H22" s="28">
        <f>SUM(H17:H21)</f>
        <v>470000</v>
      </c>
      <c r="J22" s="28">
        <f>SUM(J17:J21)</f>
        <v>267503</v>
      </c>
      <c r="L22" s="28">
        <f>SUM(L17:L21)</f>
        <v>47000</v>
      </c>
      <c r="N22" s="28">
        <f>SUM(N17:N21)</f>
        <v>20000</v>
      </c>
      <c r="P22" s="28">
        <f>SUM(P17:P21)</f>
        <v>2532312</v>
      </c>
      <c r="R22" s="28">
        <f>SUM(R17:R21)</f>
        <v>8806</v>
      </c>
      <c r="S22" s="3"/>
      <c r="T22" s="28">
        <f>SUM(T17:T21)</f>
        <v>3345621</v>
      </c>
      <c r="U22" s="3"/>
      <c r="V22" s="28">
        <f>SUM(V17:V21)</f>
        <v>66539</v>
      </c>
      <c r="X22" s="28">
        <f>SUM(X17:X21)</f>
        <v>3412160</v>
      </c>
    </row>
    <row r="23" spans="1:24" ht="8.4499999999999993" customHeight="1" thickTop="1" x14ac:dyDescent="0.5">
      <c r="A23" s="6"/>
      <c r="B23" s="6"/>
      <c r="H23" s="8"/>
      <c r="J23" s="8"/>
      <c r="L23" s="8"/>
      <c r="N23" s="8"/>
      <c r="P23" s="8"/>
      <c r="R23" s="8"/>
      <c r="S23" s="3"/>
      <c r="T23" s="8"/>
      <c r="U23" s="3"/>
      <c r="V23" s="8"/>
      <c r="X23" s="8"/>
    </row>
    <row r="24" spans="1:24" ht="11.1" customHeight="1" x14ac:dyDescent="0.5">
      <c r="A24" s="6"/>
      <c r="B24" s="6"/>
      <c r="H24" s="8"/>
      <c r="J24" s="8"/>
      <c r="L24" s="8"/>
      <c r="N24" s="8"/>
      <c r="P24" s="8"/>
      <c r="R24" s="8"/>
      <c r="S24" s="3"/>
      <c r="T24" s="8"/>
      <c r="U24" s="3"/>
      <c r="V24" s="8"/>
      <c r="X24" s="8"/>
    </row>
    <row r="25" spans="1:24" ht="15" customHeight="1" x14ac:dyDescent="0.5">
      <c r="A25" s="6" t="s">
        <v>176</v>
      </c>
      <c r="H25" s="140"/>
      <c r="J25" s="140"/>
      <c r="L25" s="140"/>
      <c r="N25" s="140"/>
      <c r="P25" s="140"/>
      <c r="R25" s="140"/>
      <c r="S25" s="3"/>
      <c r="T25" s="140"/>
      <c r="U25" s="3"/>
      <c r="V25" s="140"/>
      <c r="X25" s="140"/>
    </row>
    <row r="26" spans="1:24" ht="15" customHeight="1" x14ac:dyDescent="0.5">
      <c r="A26" s="6"/>
      <c r="B26" s="177" t="s">
        <v>193</v>
      </c>
      <c r="H26" s="141"/>
      <c r="J26" s="141"/>
      <c r="L26" s="141"/>
      <c r="N26" s="141"/>
      <c r="P26" s="141"/>
      <c r="R26" s="141"/>
      <c r="T26" s="141"/>
      <c r="U26" s="1"/>
      <c r="V26" s="141"/>
      <c r="X26" s="140"/>
    </row>
    <row r="27" spans="1:24" ht="15" customHeight="1" x14ac:dyDescent="0.5">
      <c r="A27" s="6"/>
      <c r="B27" s="6"/>
      <c r="C27" s="178" t="s">
        <v>192</v>
      </c>
      <c r="H27" s="141">
        <v>470000</v>
      </c>
      <c r="J27" s="141">
        <v>267503</v>
      </c>
      <c r="L27" s="141">
        <v>47000</v>
      </c>
      <c r="N27" s="141">
        <v>20000</v>
      </c>
      <c r="P27" s="141">
        <f>'2-3'!I102</f>
        <v>2337447</v>
      </c>
      <c r="R27" s="141">
        <f>'2-3'!I103</f>
        <v>8722</v>
      </c>
      <c r="T27" s="141">
        <f>SUM(R27,P27,N27,L27,J27,H27)</f>
        <v>3150672</v>
      </c>
      <c r="U27" s="1"/>
      <c r="V27" s="141">
        <f>'2-3'!I107</f>
        <v>113967</v>
      </c>
      <c r="X27" s="140">
        <f>SUM(V27,T27)</f>
        <v>3264639</v>
      </c>
    </row>
    <row r="28" spans="1:24" ht="15" customHeight="1" x14ac:dyDescent="0.5">
      <c r="A28" s="3" t="s">
        <v>174</v>
      </c>
      <c r="H28" s="147"/>
      <c r="J28" s="147"/>
      <c r="K28" s="3"/>
      <c r="L28" s="147"/>
      <c r="M28" s="3"/>
      <c r="N28" s="147"/>
      <c r="O28" s="3"/>
      <c r="P28" s="147"/>
      <c r="Q28" s="3"/>
      <c r="R28" s="147"/>
      <c r="S28" s="3"/>
      <c r="T28" s="147"/>
      <c r="U28" s="3"/>
      <c r="V28" s="147"/>
      <c r="W28" s="3"/>
      <c r="X28" s="147"/>
    </row>
    <row r="29" spans="1:24" ht="15" customHeight="1" x14ac:dyDescent="0.5">
      <c r="B29" s="3" t="s">
        <v>175</v>
      </c>
      <c r="F29" s="17">
        <v>5</v>
      </c>
      <c r="H29" s="159" t="s">
        <v>159</v>
      </c>
      <c r="J29" s="159" t="s">
        <v>159</v>
      </c>
      <c r="L29" s="159" t="s">
        <v>159</v>
      </c>
      <c r="N29" s="159" t="s">
        <v>159</v>
      </c>
      <c r="P29" s="159">
        <v>-598</v>
      </c>
      <c r="R29" s="159" t="s">
        <v>159</v>
      </c>
      <c r="T29" s="159">
        <f>SUM(H29:R29)</f>
        <v>-598</v>
      </c>
      <c r="U29" s="1"/>
      <c r="V29" s="142" t="s">
        <v>159</v>
      </c>
      <c r="X29" s="142">
        <f>SUM(T29:V29)</f>
        <v>-598</v>
      </c>
    </row>
    <row r="30" spans="1:24" ht="8.4499999999999993" customHeight="1" x14ac:dyDescent="0.5">
      <c r="A30" s="6"/>
      <c r="B30" s="5"/>
      <c r="C30" s="5"/>
      <c r="D30" s="7"/>
      <c r="E30" s="5"/>
      <c r="F30" s="5"/>
      <c r="H30" s="180"/>
      <c r="I30" s="5"/>
      <c r="J30" s="180"/>
      <c r="K30" s="4"/>
      <c r="L30" s="180"/>
      <c r="M30" s="27"/>
      <c r="N30" s="180"/>
      <c r="O30" s="4"/>
      <c r="P30" s="180"/>
      <c r="Q30" s="7"/>
      <c r="R30" s="181"/>
      <c r="S30" s="7"/>
      <c r="T30" s="181"/>
      <c r="U30" s="7"/>
      <c r="V30" s="181"/>
      <c r="W30" s="7"/>
      <c r="X30" s="180"/>
    </row>
    <row r="31" spans="1:24" ht="15" customHeight="1" x14ac:dyDescent="0.5">
      <c r="A31" s="36" t="s">
        <v>177</v>
      </c>
      <c r="B31" s="36"/>
      <c r="C31" s="36"/>
      <c r="D31" s="36"/>
      <c r="E31" s="36"/>
      <c r="H31" s="147"/>
      <c r="J31" s="147"/>
      <c r="K31" s="3"/>
      <c r="L31" s="147"/>
      <c r="M31" s="3"/>
      <c r="N31" s="147"/>
      <c r="O31" s="3"/>
      <c r="P31" s="147"/>
      <c r="Q31" s="3"/>
      <c r="R31" s="147"/>
      <c r="S31" s="3"/>
      <c r="T31" s="147"/>
      <c r="U31" s="3"/>
      <c r="V31" s="147"/>
      <c r="W31" s="3"/>
      <c r="X31" s="147"/>
    </row>
    <row r="32" spans="1:24" ht="15" customHeight="1" x14ac:dyDescent="0.5">
      <c r="A32" s="36"/>
      <c r="B32" s="36" t="s">
        <v>178</v>
      </c>
      <c r="C32" s="36"/>
      <c r="D32" s="36"/>
      <c r="E32" s="36"/>
      <c r="H32" s="137">
        <f>SUM(H26:H31)</f>
        <v>470000</v>
      </c>
      <c r="I32" s="21"/>
      <c r="J32" s="137">
        <f>SUM(J26:J31)</f>
        <v>267503</v>
      </c>
      <c r="K32" s="8"/>
      <c r="L32" s="137">
        <f>SUM(L26:L31)</f>
        <v>47000</v>
      </c>
      <c r="N32" s="137">
        <f>SUM(N26:N31)</f>
        <v>20000</v>
      </c>
      <c r="O32" s="8"/>
      <c r="P32" s="137">
        <f>SUM(P26:P31)</f>
        <v>2336849</v>
      </c>
      <c r="Q32" s="2"/>
      <c r="R32" s="137">
        <f>SUM(R26:R31)</f>
        <v>8722</v>
      </c>
      <c r="S32" s="2"/>
      <c r="T32" s="137">
        <f>SUM(H32:R32)</f>
        <v>3150074</v>
      </c>
      <c r="U32" s="8"/>
      <c r="V32" s="137">
        <f>SUM(V26:V31)</f>
        <v>113967</v>
      </c>
      <c r="W32" s="2"/>
      <c r="X32" s="140">
        <f>SUM(T32:V32)</f>
        <v>3264041</v>
      </c>
    </row>
    <row r="33" spans="1:24" ht="15" customHeight="1" x14ac:dyDescent="0.5">
      <c r="A33" s="3" t="s">
        <v>115</v>
      </c>
      <c r="H33" s="147"/>
      <c r="J33" s="147"/>
      <c r="K33" s="3"/>
      <c r="L33" s="147"/>
      <c r="M33" s="3"/>
      <c r="N33" s="147"/>
      <c r="O33" s="3"/>
      <c r="P33" s="147"/>
      <c r="Q33" s="3"/>
      <c r="R33" s="147"/>
      <c r="S33" s="3"/>
      <c r="T33" s="147"/>
      <c r="U33" s="3"/>
      <c r="V33" s="147"/>
      <c r="W33" s="3"/>
      <c r="X33" s="147"/>
    </row>
    <row r="34" spans="1:24" ht="15" customHeight="1" x14ac:dyDescent="0.5">
      <c r="B34" s="3" t="s">
        <v>116</v>
      </c>
      <c r="H34" s="159" t="s">
        <v>159</v>
      </c>
      <c r="J34" s="159" t="s">
        <v>159</v>
      </c>
      <c r="L34" s="159" t="s">
        <v>159</v>
      </c>
      <c r="N34" s="159" t="s">
        <v>159</v>
      </c>
      <c r="P34" s="159">
        <v>46244</v>
      </c>
      <c r="R34" s="159">
        <v>-763</v>
      </c>
      <c r="T34" s="159">
        <f>SUM(H34:R34)</f>
        <v>45481</v>
      </c>
      <c r="U34" s="1"/>
      <c r="V34" s="142">
        <v>7324</v>
      </c>
      <c r="X34" s="142">
        <f>SUM(T34:V34)</f>
        <v>52805</v>
      </c>
    </row>
    <row r="35" spans="1:24" ht="8.4499999999999993" customHeight="1" x14ac:dyDescent="0.5">
      <c r="A35" s="6"/>
      <c r="B35" s="5"/>
      <c r="C35" s="5"/>
      <c r="D35" s="7"/>
      <c r="E35" s="5"/>
      <c r="F35" s="5"/>
      <c r="H35" s="180"/>
      <c r="I35" s="5"/>
      <c r="J35" s="180"/>
      <c r="K35" s="4"/>
      <c r="L35" s="180"/>
      <c r="M35" s="27"/>
      <c r="N35" s="180"/>
      <c r="O35" s="4"/>
      <c r="P35" s="180"/>
      <c r="Q35" s="7"/>
      <c r="R35" s="181"/>
      <c r="S35" s="7"/>
      <c r="T35" s="181"/>
      <c r="U35" s="7"/>
      <c r="V35" s="181"/>
      <c r="W35" s="7"/>
      <c r="X35" s="180"/>
    </row>
    <row r="36" spans="1:24" ht="15" customHeight="1" x14ac:dyDescent="0.5">
      <c r="A36" s="6" t="s">
        <v>114</v>
      </c>
      <c r="H36" s="147"/>
      <c r="J36" s="147"/>
      <c r="K36" s="3"/>
      <c r="L36" s="147"/>
      <c r="M36" s="3"/>
      <c r="N36" s="147"/>
      <c r="O36" s="3"/>
      <c r="P36" s="147"/>
      <c r="Q36" s="3"/>
      <c r="R36" s="147"/>
      <c r="S36" s="3"/>
      <c r="T36" s="147"/>
      <c r="U36" s="3"/>
      <c r="V36" s="147"/>
      <c r="W36" s="3"/>
      <c r="X36" s="147"/>
    </row>
    <row r="37" spans="1:24" ht="15" customHeight="1" thickBot="1" x14ac:dyDescent="0.55000000000000004">
      <c r="A37" s="6"/>
      <c r="B37" s="6" t="s">
        <v>171</v>
      </c>
      <c r="H37" s="148">
        <f>SUM(H32)</f>
        <v>470000</v>
      </c>
      <c r="J37" s="148">
        <f>SUM(J32)</f>
        <v>267503</v>
      </c>
      <c r="L37" s="148">
        <f>SUM(L32)</f>
        <v>47000</v>
      </c>
      <c r="N37" s="148">
        <f>SUM(N32)</f>
        <v>20000</v>
      </c>
      <c r="P37" s="148">
        <f>SUM(P32:P34)</f>
        <v>2383093</v>
      </c>
      <c r="R37" s="148">
        <f>SUM(R32:R34)</f>
        <v>7959</v>
      </c>
      <c r="S37" s="3"/>
      <c r="T37" s="148">
        <f>SUM(T32:T34)</f>
        <v>3195555</v>
      </c>
      <c r="U37" s="3"/>
      <c r="V37" s="148">
        <f>SUM(V32:V34)</f>
        <v>121291</v>
      </c>
      <c r="X37" s="148">
        <f>SUM(X32:X34)</f>
        <v>3316846</v>
      </c>
    </row>
    <row r="38" spans="1:24" ht="10.5" customHeight="1" thickTop="1" x14ac:dyDescent="0.5">
      <c r="A38" s="6"/>
      <c r="B38" s="6"/>
      <c r="H38" s="8"/>
      <c r="J38" s="8"/>
      <c r="L38" s="8"/>
      <c r="N38" s="8"/>
      <c r="P38" s="8"/>
      <c r="R38" s="8"/>
      <c r="S38" s="3"/>
      <c r="T38" s="8"/>
      <c r="U38" s="3"/>
      <c r="V38" s="8"/>
      <c r="X38" s="8"/>
    </row>
    <row r="39" spans="1:24" ht="9.9499999999999993" customHeight="1" x14ac:dyDescent="0.5">
      <c r="A39" s="6"/>
      <c r="B39" s="6"/>
      <c r="H39" s="8"/>
      <c r="J39" s="8"/>
      <c r="L39" s="8"/>
      <c r="N39" s="8"/>
      <c r="P39" s="8"/>
      <c r="R39" s="8"/>
      <c r="S39" s="3"/>
      <c r="T39" s="8"/>
      <c r="U39" s="3"/>
      <c r="V39" s="8"/>
      <c r="X39" s="8"/>
    </row>
    <row r="40" spans="1:24" ht="14.25" customHeight="1" x14ac:dyDescent="0.5">
      <c r="A40" s="6"/>
      <c r="B40" s="6"/>
      <c r="H40" s="8"/>
      <c r="J40" s="8"/>
      <c r="L40" s="8"/>
      <c r="N40" s="8"/>
      <c r="P40" s="8"/>
      <c r="R40" s="8"/>
      <c r="S40" s="3"/>
      <c r="T40" s="8"/>
      <c r="U40" s="3"/>
      <c r="V40" s="8"/>
      <c r="X40" s="8"/>
    </row>
    <row r="41" spans="1:24" ht="21.95" customHeight="1" x14ac:dyDescent="0.5">
      <c r="A41" s="18" t="str">
        <f>'4 -5 3-month)'!A59</f>
        <v>The notes to interim financial information on pages 10 to 24 form an integral part of this interim financial information.</v>
      </c>
      <c r="B41" s="18"/>
      <c r="C41" s="18"/>
      <c r="D41" s="18"/>
      <c r="E41" s="18"/>
      <c r="F41" s="18"/>
      <c r="G41" s="18"/>
      <c r="H41" s="20"/>
      <c r="I41" s="18"/>
      <c r="J41" s="20"/>
      <c r="K41" s="20"/>
      <c r="L41" s="20"/>
      <c r="M41" s="20"/>
      <c r="N41" s="20"/>
      <c r="O41" s="20"/>
      <c r="P41" s="20"/>
      <c r="Q41" s="19"/>
      <c r="R41" s="19"/>
      <c r="S41" s="19"/>
      <c r="T41" s="19"/>
      <c r="U41" s="19"/>
      <c r="V41" s="19"/>
      <c r="W41" s="19"/>
      <c r="X41" s="20"/>
    </row>
    <row r="44" spans="1:24" ht="16.5" customHeight="1" x14ac:dyDescent="0.5">
      <c r="B44" s="4"/>
    </row>
    <row r="114" spans="11:11" ht="16.5" customHeight="1" x14ac:dyDescent="0.5">
      <c r="K114" s="1" t="s">
        <v>132</v>
      </c>
    </row>
  </sheetData>
  <mergeCells count="4">
    <mergeCell ref="H6:X6"/>
    <mergeCell ref="L11:P11"/>
    <mergeCell ref="L12:N12"/>
    <mergeCell ref="H7:T7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11"/>
  <sheetViews>
    <sheetView zoomScaleNormal="100" zoomScaleSheetLayoutView="90" workbookViewId="0">
      <selection activeCell="E35" sqref="E35"/>
    </sheetView>
  </sheetViews>
  <sheetFormatPr defaultColWidth="9.140625" defaultRowHeight="16.5" customHeight="1" x14ac:dyDescent="0.5"/>
  <cols>
    <col min="1" max="1" width="1.42578125" style="3" customWidth="1"/>
    <col min="2" max="4" width="2.7109375" style="3" customWidth="1"/>
    <col min="5" max="5" width="11.85546875" style="3" customWidth="1"/>
    <col min="6" max="6" width="24.42578125" style="3" customWidth="1"/>
    <col min="7" max="7" width="5.7109375" style="3" customWidth="1"/>
    <col min="8" max="8" width="0.7109375" style="3" customWidth="1"/>
    <col min="9" max="9" width="13.140625" style="1" customWidth="1"/>
    <col min="10" max="10" width="0.7109375" style="3" customWidth="1"/>
    <col min="11" max="11" width="14.140625" style="1" customWidth="1"/>
    <col min="12" max="12" width="0.7109375" style="1" customWidth="1"/>
    <col min="13" max="13" width="14.7109375" style="1" customWidth="1"/>
    <col min="14" max="14" width="0.7109375" style="1" customWidth="1"/>
    <col min="15" max="15" width="14.7109375" style="1" customWidth="1"/>
    <col min="16" max="16" width="0.7109375" style="1" customWidth="1"/>
    <col min="17" max="17" width="14.7109375" style="1" customWidth="1"/>
    <col min="18" max="18" width="0.7109375" style="17" customWidth="1"/>
    <col min="19" max="19" width="14.7109375" style="1" customWidth="1"/>
    <col min="20" max="20" width="9.140625" style="1"/>
    <col min="21" max="21" width="11.7109375" style="2" bestFit="1" customWidth="1"/>
    <col min="22" max="28" width="9.140625" style="1"/>
    <col min="29" max="16384" width="9.140625" style="3"/>
  </cols>
  <sheetData>
    <row r="1" spans="1:29" ht="16.5" customHeight="1" x14ac:dyDescent="0.5">
      <c r="A1" s="36" t="s">
        <v>19</v>
      </c>
      <c r="S1" s="40"/>
    </row>
    <row r="2" spans="1:29" ht="16.5" customHeight="1" x14ac:dyDescent="0.5">
      <c r="A2" s="36" t="str">
        <f>'6'!A2</f>
        <v xml:space="preserve">Statement of Changes in Equity </v>
      </c>
      <c r="S2" s="40"/>
    </row>
    <row r="3" spans="1:29" ht="16.5" customHeight="1" x14ac:dyDescent="0.5">
      <c r="A3" s="63" t="str">
        <f>'4 -5 3-month)'!A3</f>
        <v>For the three-month period ended 31 March 2020</v>
      </c>
      <c r="B3" s="18"/>
      <c r="C3" s="18"/>
      <c r="D3" s="18"/>
      <c r="E3" s="18"/>
      <c r="F3" s="18"/>
      <c r="G3" s="18"/>
      <c r="H3" s="18"/>
      <c r="I3" s="20"/>
      <c r="J3" s="18"/>
      <c r="K3" s="20"/>
      <c r="L3" s="20"/>
      <c r="M3" s="20"/>
      <c r="N3" s="20"/>
      <c r="O3" s="20"/>
      <c r="P3" s="20"/>
      <c r="Q3" s="20"/>
      <c r="R3" s="19"/>
      <c r="S3" s="20"/>
    </row>
    <row r="4" spans="1:29" ht="15" customHeight="1" x14ac:dyDescent="0.5">
      <c r="A4" s="38"/>
      <c r="B4" s="21"/>
      <c r="C4" s="21"/>
      <c r="D4" s="21"/>
      <c r="E4" s="21"/>
      <c r="F4" s="21"/>
      <c r="G4" s="21"/>
      <c r="H4" s="21"/>
      <c r="I4" s="8"/>
      <c r="J4" s="21"/>
      <c r="K4" s="8"/>
      <c r="L4" s="8"/>
      <c r="M4" s="8"/>
      <c r="N4" s="8"/>
      <c r="O4" s="8"/>
      <c r="P4" s="8"/>
      <c r="Q4" s="8"/>
      <c r="R4" s="2"/>
      <c r="S4" s="8"/>
    </row>
    <row r="5" spans="1:29" ht="15" customHeight="1" x14ac:dyDescent="0.5">
      <c r="A5" s="38"/>
      <c r="B5" s="21"/>
      <c r="C5" s="21"/>
      <c r="D5" s="21"/>
      <c r="E5" s="21"/>
      <c r="F5" s="21"/>
      <c r="G5" s="21"/>
      <c r="H5" s="21"/>
      <c r="I5" s="8"/>
      <c r="J5" s="21"/>
      <c r="K5" s="8"/>
      <c r="L5" s="8"/>
      <c r="M5" s="8"/>
      <c r="N5" s="8"/>
      <c r="O5" s="8"/>
      <c r="P5" s="8"/>
      <c r="Q5" s="8"/>
      <c r="R5" s="2"/>
      <c r="S5" s="8"/>
    </row>
    <row r="6" spans="1:29" ht="15" customHeight="1" x14ac:dyDescent="0.5">
      <c r="I6" s="186" t="s">
        <v>131</v>
      </c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29" s="5" customFormat="1" ht="15" customHeight="1" x14ac:dyDescent="0.5">
      <c r="D7" s="22"/>
      <c r="E7" s="6"/>
      <c r="F7" s="6"/>
      <c r="G7" s="6"/>
      <c r="H7" s="6"/>
      <c r="J7" s="6"/>
      <c r="L7" s="23"/>
      <c r="M7" s="184" t="s">
        <v>10</v>
      </c>
      <c r="N7" s="184"/>
      <c r="O7" s="184"/>
      <c r="P7" s="184"/>
      <c r="Q7" s="184"/>
      <c r="R7" s="7"/>
      <c r="S7" s="4"/>
      <c r="T7" s="4"/>
      <c r="U7" s="4"/>
      <c r="V7" s="64"/>
      <c r="W7" s="4"/>
      <c r="X7" s="4"/>
      <c r="Y7" s="4"/>
      <c r="Z7" s="4"/>
      <c r="AA7" s="4"/>
      <c r="AB7" s="4"/>
      <c r="AC7" s="4"/>
    </row>
    <row r="8" spans="1:29" s="5" customFormat="1" ht="15" customHeight="1" x14ac:dyDescent="0.5">
      <c r="D8" s="22"/>
      <c r="E8" s="6"/>
      <c r="F8" s="6"/>
      <c r="G8" s="6"/>
      <c r="H8" s="6"/>
      <c r="I8" s="23" t="s">
        <v>41</v>
      </c>
      <c r="J8" s="6"/>
      <c r="L8" s="23"/>
      <c r="M8" s="187" t="s">
        <v>23</v>
      </c>
      <c r="N8" s="187"/>
      <c r="O8" s="187"/>
      <c r="R8" s="7"/>
      <c r="S8" s="4"/>
      <c r="T8" s="4"/>
      <c r="U8" s="4"/>
      <c r="V8" s="64"/>
      <c r="W8" s="4"/>
      <c r="X8" s="4"/>
      <c r="Y8" s="4"/>
      <c r="Z8" s="4"/>
      <c r="AA8" s="4"/>
      <c r="AB8" s="4"/>
      <c r="AC8" s="4"/>
    </row>
    <row r="9" spans="1:29" s="5" customFormat="1" ht="15" customHeight="1" x14ac:dyDescent="0.5">
      <c r="D9" s="22"/>
      <c r="E9" s="6"/>
      <c r="F9" s="6"/>
      <c r="G9" s="6"/>
      <c r="H9" s="6"/>
      <c r="I9" s="23" t="s">
        <v>25</v>
      </c>
      <c r="J9" s="6"/>
      <c r="K9" s="23" t="s">
        <v>22</v>
      </c>
      <c r="L9" s="23"/>
      <c r="M9" s="24" t="s">
        <v>81</v>
      </c>
      <c r="N9" s="25"/>
      <c r="O9" s="24" t="s">
        <v>82</v>
      </c>
      <c r="R9" s="7"/>
      <c r="S9" s="26" t="s">
        <v>67</v>
      </c>
      <c r="T9" s="4"/>
      <c r="U9" s="4"/>
      <c r="V9" s="64"/>
      <c r="W9" s="4"/>
      <c r="X9" s="4"/>
      <c r="Y9" s="4"/>
      <c r="Z9" s="4"/>
      <c r="AA9" s="4"/>
      <c r="AB9" s="4"/>
      <c r="AC9" s="4"/>
    </row>
    <row r="10" spans="1:29" s="5" customFormat="1" ht="15" customHeight="1" x14ac:dyDescent="0.5">
      <c r="D10" s="25"/>
      <c r="E10" s="6"/>
      <c r="F10" s="6"/>
      <c r="G10" s="6"/>
      <c r="H10" s="6"/>
      <c r="I10" s="24" t="s">
        <v>24</v>
      </c>
      <c r="J10" s="6"/>
      <c r="K10" s="24" t="s">
        <v>24</v>
      </c>
      <c r="L10" s="23"/>
      <c r="M10" s="23" t="s">
        <v>80</v>
      </c>
      <c r="N10" s="27"/>
      <c r="O10" s="24" t="s">
        <v>80</v>
      </c>
      <c r="P10" s="23"/>
      <c r="Q10" s="24" t="s">
        <v>13</v>
      </c>
      <c r="R10" s="7"/>
      <c r="S10" s="23" t="s">
        <v>87</v>
      </c>
      <c r="T10" s="4"/>
      <c r="U10" s="4"/>
      <c r="V10" s="64"/>
      <c r="W10" s="4"/>
      <c r="X10" s="4"/>
      <c r="Y10" s="4"/>
      <c r="Z10" s="4"/>
      <c r="AA10" s="4"/>
      <c r="AB10" s="4"/>
      <c r="AC10" s="4"/>
    </row>
    <row r="11" spans="1:29" s="5" customFormat="1" ht="15" customHeight="1" x14ac:dyDescent="0.5">
      <c r="D11" s="7"/>
      <c r="F11" s="6"/>
      <c r="G11" s="115" t="s">
        <v>153</v>
      </c>
      <c r="H11" s="6"/>
      <c r="I11" s="14" t="s">
        <v>104</v>
      </c>
      <c r="J11" s="6"/>
      <c r="K11" s="14" t="s">
        <v>104</v>
      </c>
      <c r="L11" s="23"/>
      <c r="M11" s="14" t="s">
        <v>104</v>
      </c>
      <c r="N11" s="23"/>
      <c r="O11" s="14" t="s">
        <v>104</v>
      </c>
      <c r="P11" s="23"/>
      <c r="Q11" s="14" t="s">
        <v>104</v>
      </c>
      <c r="R11" s="7"/>
      <c r="S11" s="14" t="s">
        <v>104</v>
      </c>
      <c r="T11" s="4"/>
      <c r="U11" s="4"/>
      <c r="V11" s="64"/>
      <c r="W11" s="4"/>
      <c r="X11" s="4"/>
      <c r="Y11" s="4"/>
      <c r="Z11" s="4"/>
      <c r="AA11" s="4"/>
      <c r="AB11" s="4"/>
      <c r="AC11" s="4"/>
    </row>
    <row r="12" spans="1:29" s="5" customFormat="1" ht="15" customHeight="1" x14ac:dyDescent="0.5">
      <c r="A12" s="6"/>
      <c r="D12" s="7"/>
      <c r="G12" s="29"/>
      <c r="I12" s="4"/>
      <c r="K12" s="4"/>
      <c r="L12" s="4"/>
      <c r="M12" s="4"/>
      <c r="N12" s="4"/>
      <c r="O12" s="4"/>
      <c r="P12" s="4"/>
      <c r="Q12" s="4"/>
      <c r="R12" s="7"/>
      <c r="S12" s="4"/>
      <c r="T12" s="4"/>
      <c r="U12" s="4"/>
      <c r="V12" s="64"/>
      <c r="W12" s="4"/>
      <c r="X12" s="4"/>
      <c r="Y12" s="4"/>
      <c r="Z12" s="4"/>
      <c r="AA12" s="4"/>
      <c r="AB12" s="4"/>
      <c r="AC12" s="4"/>
    </row>
    <row r="13" spans="1:29" s="4" customFormat="1" ht="15" customHeight="1" x14ac:dyDescent="0.5">
      <c r="A13" s="6" t="s">
        <v>142</v>
      </c>
      <c r="B13" s="5"/>
      <c r="C13" s="5"/>
      <c r="D13" s="7"/>
      <c r="E13" s="5"/>
      <c r="F13" s="5"/>
      <c r="G13" s="5"/>
      <c r="H13" s="5"/>
      <c r="I13" s="8">
        <v>470000</v>
      </c>
      <c r="J13" s="3"/>
      <c r="K13" s="8">
        <v>267503</v>
      </c>
      <c r="L13" s="8"/>
      <c r="M13" s="8">
        <v>47000</v>
      </c>
      <c r="N13" s="8"/>
      <c r="O13" s="8">
        <v>20000</v>
      </c>
      <c r="P13" s="8"/>
      <c r="Q13" s="8">
        <v>2532461</v>
      </c>
      <c r="R13" s="2"/>
      <c r="S13" s="8">
        <f>SUM(Q13,O13,M13,K13,I13)</f>
        <v>3336964</v>
      </c>
      <c r="T13" s="114"/>
      <c r="V13" s="64"/>
    </row>
    <row r="14" spans="1:29" s="4" customFormat="1" ht="15" customHeight="1" x14ac:dyDescent="0.5">
      <c r="A14" s="5" t="s">
        <v>52</v>
      </c>
      <c r="B14" s="5"/>
      <c r="C14" s="5"/>
      <c r="D14" s="7"/>
      <c r="E14" s="5"/>
      <c r="F14" s="5"/>
      <c r="G14" s="5"/>
      <c r="H14" s="5"/>
      <c r="I14" s="50" t="s">
        <v>159</v>
      </c>
      <c r="J14" s="65"/>
      <c r="K14" s="50" t="s">
        <v>159</v>
      </c>
      <c r="L14" s="65"/>
      <c r="M14" s="50" t="s">
        <v>159</v>
      </c>
      <c r="N14" s="65"/>
      <c r="O14" s="50" t="s">
        <v>159</v>
      </c>
      <c r="P14" s="8"/>
      <c r="Q14" s="20">
        <f>'4 -5 3-month)'!M73</f>
        <v>34162</v>
      </c>
      <c r="R14" s="8"/>
      <c r="S14" s="20">
        <f>SUM(I14:R14)</f>
        <v>34162</v>
      </c>
      <c r="T14" s="114"/>
      <c r="V14" s="64"/>
    </row>
    <row r="15" spans="1:29" s="4" customFormat="1" ht="15" customHeight="1" x14ac:dyDescent="0.5">
      <c r="B15" s="5"/>
      <c r="C15" s="6"/>
      <c r="D15" s="7"/>
      <c r="E15" s="5"/>
      <c r="F15" s="5"/>
      <c r="G15" s="5"/>
      <c r="H15" s="5"/>
      <c r="I15" s="8"/>
      <c r="J15" s="3"/>
      <c r="K15" s="8"/>
      <c r="L15" s="8"/>
      <c r="M15" s="8"/>
      <c r="N15" s="8"/>
      <c r="O15" s="8"/>
      <c r="P15" s="8"/>
      <c r="Q15" s="8"/>
      <c r="R15" s="2"/>
      <c r="S15" s="8"/>
      <c r="T15" s="160"/>
      <c r="V15" s="64"/>
    </row>
    <row r="16" spans="1:29" s="4" customFormat="1" ht="15" customHeight="1" thickBot="1" x14ac:dyDescent="0.55000000000000004">
      <c r="A16" s="6" t="s">
        <v>168</v>
      </c>
      <c r="B16" s="5"/>
      <c r="C16" s="5"/>
      <c r="D16" s="7"/>
      <c r="E16" s="5"/>
      <c r="F16" s="5"/>
      <c r="G16" s="5"/>
      <c r="H16" s="5"/>
      <c r="I16" s="28">
        <f>SUM(I13:I14)</f>
        <v>470000</v>
      </c>
      <c r="J16" s="3"/>
      <c r="K16" s="28">
        <f>SUM(K13:K14)</f>
        <v>267503</v>
      </c>
      <c r="L16" s="8"/>
      <c r="M16" s="28">
        <f>SUM(M13:M14)</f>
        <v>47000</v>
      </c>
      <c r="N16" s="8"/>
      <c r="O16" s="28">
        <f>SUM(O13:O14)</f>
        <v>20000</v>
      </c>
      <c r="P16" s="8"/>
      <c r="Q16" s="28">
        <f>SUM(Q13:Q14)</f>
        <v>2566623</v>
      </c>
      <c r="R16" s="8"/>
      <c r="S16" s="28">
        <f>SUM(S13:S14)</f>
        <v>3371126</v>
      </c>
      <c r="T16" s="114"/>
      <c r="V16" s="64"/>
    </row>
    <row r="17" spans="1:22" s="4" customFormat="1" ht="15" customHeight="1" thickTop="1" x14ac:dyDescent="0.5">
      <c r="A17" s="6"/>
      <c r="B17" s="5"/>
      <c r="C17" s="5"/>
      <c r="D17" s="7"/>
      <c r="E17" s="5"/>
      <c r="F17" s="5"/>
      <c r="G17" s="5"/>
      <c r="H17" s="5"/>
      <c r="I17" s="8"/>
      <c r="J17" s="3"/>
      <c r="K17" s="8"/>
      <c r="L17" s="8"/>
      <c r="M17" s="8"/>
      <c r="N17" s="8"/>
      <c r="O17" s="8"/>
      <c r="P17" s="8"/>
      <c r="Q17" s="8"/>
      <c r="R17" s="8"/>
      <c r="S17" s="8"/>
      <c r="V17" s="64"/>
    </row>
    <row r="18" spans="1:22" s="4" customFormat="1" ht="15" customHeight="1" x14ac:dyDescent="0.5">
      <c r="A18" s="6"/>
      <c r="B18" s="5"/>
      <c r="C18" s="5"/>
      <c r="D18" s="7"/>
      <c r="E18" s="5"/>
      <c r="F18" s="5"/>
      <c r="G18" s="5"/>
      <c r="H18" s="5"/>
      <c r="I18" s="8"/>
      <c r="J18" s="3"/>
      <c r="K18" s="8"/>
      <c r="L18" s="8"/>
      <c r="M18" s="8"/>
      <c r="N18" s="8"/>
      <c r="O18" s="8"/>
      <c r="P18" s="8"/>
      <c r="Q18" s="8"/>
      <c r="R18" s="8"/>
      <c r="S18" s="8"/>
      <c r="V18" s="64"/>
    </row>
    <row r="19" spans="1:22" s="4" customFormat="1" ht="15" customHeight="1" x14ac:dyDescent="0.5">
      <c r="A19" s="6" t="s">
        <v>194</v>
      </c>
      <c r="B19" s="5"/>
      <c r="C19" s="5"/>
      <c r="D19" s="7"/>
      <c r="E19" s="5"/>
      <c r="F19" s="5"/>
      <c r="G19" s="5"/>
      <c r="H19" s="5"/>
      <c r="I19" s="140">
        <v>470000</v>
      </c>
      <c r="J19" s="3"/>
      <c r="K19" s="140">
        <v>267503</v>
      </c>
      <c r="L19" s="8"/>
      <c r="M19" s="140">
        <v>47000</v>
      </c>
      <c r="N19" s="8"/>
      <c r="O19" s="140">
        <v>20000</v>
      </c>
      <c r="P19" s="8"/>
      <c r="Q19" s="140">
        <f>'2-3'!M102</f>
        <v>2364233</v>
      </c>
      <c r="R19" s="2"/>
      <c r="S19" s="140">
        <f>SUM(Q19,O19,M19,K19,I19)</f>
        <v>3168736</v>
      </c>
      <c r="V19" s="64"/>
    </row>
    <row r="20" spans="1:22" s="4" customFormat="1" ht="15" customHeight="1" x14ac:dyDescent="0.5">
      <c r="A20" s="6"/>
      <c r="B20" s="179" t="s">
        <v>192</v>
      </c>
      <c r="D20" s="7"/>
      <c r="E20" s="5"/>
      <c r="F20" s="5"/>
      <c r="G20" s="5"/>
      <c r="H20" s="5"/>
      <c r="I20" s="140"/>
      <c r="J20" s="3"/>
      <c r="K20" s="140"/>
      <c r="L20" s="8"/>
      <c r="M20" s="140"/>
      <c r="N20" s="8"/>
      <c r="O20" s="140"/>
      <c r="P20" s="8"/>
      <c r="Q20" s="140"/>
      <c r="R20" s="2"/>
      <c r="S20" s="140"/>
      <c r="V20" s="64"/>
    </row>
    <row r="21" spans="1:22" s="4" customFormat="1" ht="15" customHeight="1" x14ac:dyDescent="0.5">
      <c r="A21" s="5" t="s">
        <v>174</v>
      </c>
      <c r="B21" s="5"/>
      <c r="C21" s="5"/>
      <c r="D21" s="7"/>
      <c r="E21" s="5"/>
      <c r="F21" s="5"/>
      <c r="G21" s="7"/>
      <c r="H21" s="5"/>
      <c r="I21" s="137"/>
      <c r="J21" s="3"/>
      <c r="K21" s="137"/>
      <c r="L21" s="8"/>
      <c r="M21" s="137"/>
      <c r="N21" s="8"/>
      <c r="O21" s="137"/>
      <c r="P21" s="8"/>
      <c r="Q21" s="140"/>
      <c r="R21" s="2"/>
      <c r="S21" s="140"/>
      <c r="V21" s="64"/>
    </row>
    <row r="22" spans="1:22" s="4" customFormat="1" ht="15" customHeight="1" x14ac:dyDescent="0.5">
      <c r="A22" s="5"/>
      <c r="B22" s="5" t="s">
        <v>175</v>
      </c>
      <c r="C22" s="5"/>
      <c r="D22" s="7"/>
      <c r="E22" s="5"/>
      <c r="F22" s="5"/>
      <c r="G22" s="7">
        <v>5</v>
      </c>
      <c r="H22" s="5"/>
      <c r="I22" s="159">
        <v>0</v>
      </c>
      <c r="J22" s="65"/>
      <c r="K22" s="159">
        <v>0</v>
      </c>
      <c r="L22" s="65"/>
      <c r="M22" s="159">
        <v>0</v>
      </c>
      <c r="N22" s="65"/>
      <c r="O22" s="159">
        <v>0</v>
      </c>
      <c r="P22" s="8"/>
      <c r="Q22" s="142">
        <v>3130</v>
      </c>
      <c r="R22" s="8"/>
      <c r="S22" s="142">
        <f>SUM(I22:R22)</f>
        <v>3130</v>
      </c>
      <c r="V22" s="64"/>
    </row>
    <row r="23" spans="1:22" s="4" customFormat="1" ht="15" customHeight="1" x14ac:dyDescent="0.5">
      <c r="A23" s="5"/>
      <c r="B23" s="5"/>
      <c r="C23" s="5"/>
      <c r="D23" s="7"/>
      <c r="E23" s="5"/>
      <c r="F23" s="5"/>
      <c r="G23" s="5"/>
      <c r="H23" s="5"/>
      <c r="I23" s="137"/>
      <c r="J23" s="65"/>
      <c r="K23" s="137"/>
      <c r="L23" s="65"/>
      <c r="M23" s="137"/>
      <c r="N23" s="65"/>
      <c r="O23" s="137"/>
      <c r="P23" s="8"/>
      <c r="Q23" s="140"/>
      <c r="R23" s="8"/>
      <c r="S23" s="140"/>
      <c r="V23" s="64"/>
    </row>
    <row r="24" spans="1:22" s="4" customFormat="1" ht="15" customHeight="1" x14ac:dyDescent="0.5">
      <c r="A24" s="6" t="s">
        <v>179</v>
      </c>
      <c r="B24" s="5"/>
      <c r="C24" s="5"/>
      <c r="D24" s="7"/>
      <c r="E24" s="5"/>
      <c r="F24" s="5"/>
      <c r="G24" s="7"/>
      <c r="H24" s="5"/>
      <c r="I24" s="137">
        <f>SUM(I19:I22)</f>
        <v>470000</v>
      </c>
      <c r="J24" s="3"/>
      <c r="K24" s="137">
        <f>SUM(K19:K22)</f>
        <v>267503</v>
      </c>
      <c r="L24" s="8"/>
      <c r="M24" s="137">
        <f>SUM(M19:M22)</f>
        <v>47000</v>
      </c>
      <c r="N24" s="8"/>
      <c r="O24" s="137">
        <f>SUM(O19:O22)</f>
        <v>20000</v>
      </c>
      <c r="P24" s="8"/>
      <c r="Q24" s="137">
        <f>SUM(Q19:Q22)</f>
        <v>2367363</v>
      </c>
      <c r="R24" s="2"/>
      <c r="S24" s="140">
        <f>SUM(Q24,O24,M24,K24,I24)</f>
        <v>3171866</v>
      </c>
      <c r="V24" s="64"/>
    </row>
    <row r="25" spans="1:22" s="4" customFormat="1" ht="15" customHeight="1" x14ac:dyDescent="0.5">
      <c r="A25" s="5" t="s">
        <v>52</v>
      </c>
      <c r="B25" s="5"/>
      <c r="C25" s="5"/>
      <c r="D25" s="7"/>
      <c r="E25" s="5"/>
      <c r="F25" s="5"/>
      <c r="G25" s="5"/>
      <c r="H25" s="5"/>
      <c r="I25" s="133">
        <v>0</v>
      </c>
      <c r="J25" s="65"/>
      <c r="K25" s="133">
        <v>0</v>
      </c>
      <c r="L25" s="65"/>
      <c r="M25" s="133">
        <v>0</v>
      </c>
      <c r="N25" s="65"/>
      <c r="O25" s="133">
        <v>0</v>
      </c>
      <c r="P25" s="8"/>
      <c r="Q25" s="142">
        <f>'4 -5 3-month)'!K80</f>
        <v>44978</v>
      </c>
      <c r="R25" s="8"/>
      <c r="S25" s="142">
        <f>SUM(I25:R25)</f>
        <v>44978</v>
      </c>
      <c r="V25" s="64"/>
    </row>
    <row r="26" spans="1:22" s="4" customFormat="1" ht="15" customHeight="1" x14ac:dyDescent="0.5">
      <c r="B26" s="5"/>
      <c r="C26" s="6"/>
      <c r="D26" s="7"/>
      <c r="E26" s="5"/>
      <c r="F26" s="5"/>
      <c r="G26" s="5"/>
      <c r="H26" s="5"/>
      <c r="I26" s="140"/>
      <c r="J26" s="3"/>
      <c r="K26" s="140"/>
      <c r="L26" s="8"/>
      <c r="M26" s="140"/>
      <c r="N26" s="8"/>
      <c r="O26" s="140"/>
      <c r="P26" s="8"/>
      <c r="Q26" s="140"/>
      <c r="R26" s="2"/>
      <c r="S26" s="140"/>
      <c r="T26" s="2"/>
      <c r="V26" s="64"/>
    </row>
    <row r="27" spans="1:22" s="4" customFormat="1" ht="15" customHeight="1" thickBot="1" x14ac:dyDescent="0.55000000000000004">
      <c r="A27" s="6" t="s">
        <v>169</v>
      </c>
      <c r="B27" s="5"/>
      <c r="C27" s="5"/>
      <c r="D27" s="7"/>
      <c r="E27" s="5"/>
      <c r="F27" s="5"/>
      <c r="G27" s="5"/>
      <c r="H27" s="5"/>
      <c r="I27" s="148">
        <f>SUM(I24:I25)</f>
        <v>470000</v>
      </c>
      <c r="J27" s="3"/>
      <c r="K27" s="148">
        <f>SUM(K24:K25)</f>
        <v>267503</v>
      </c>
      <c r="L27" s="8"/>
      <c r="M27" s="148">
        <f>SUM(M24:M25)</f>
        <v>47000</v>
      </c>
      <c r="N27" s="8"/>
      <c r="O27" s="148">
        <f>SUM(O24:O25)</f>
        <v>20000</v>
      </c>
      <c r="P27" s="8"/>
      <c r="Q27" s="148">
        <f>SUM(Q24:Q25)</f>
        <v>2412341</v>
      </c>
      <c r="R27" s="8"/>
      <c r="S27" s="148">
        <f>SUM(S24:S25)</f>
        <v>3216844</v>
      </c>
      <c r="V27" s="64"/>
    </row>
    <row r="28" spans="1:22" s="4" customFormat="1" ht="15" customHeight="1" thickTop="1" x14ac:dyDescent="0.5">
      <c r="A28" s="6"/>
      <c r="B28" s="5"/>
      <c r="C28" s="5"/>
      <c r="D28" s="7"/>
      <c r="E28" s="5"/>
      <c r="F28" s="5"/>
      <c r="G28" s="5"/>
      <c r="H28" s="5"/>
      <c r="I28" s="8"/>
      <c r="J28" s="3"/>
      <c r="K28" s="8"/>
      <c r="L28" s="8"/>
      <c r="M28" s="8"/>
      <c r="N28" s="8"/>
      <c r="O28" s="8"/>
      <c r="P28" s="8"/>
      <c r="Q28" s="8"/>
      <c r="R28" s="8"/>
      <c r="S28" s="8"/>
      <c r="V28" s="64"/>
    </row>
    <row r="29" spans="1:22" s="4" customFormat="1" ht="15" customHeight="1" x14ac:dyDescent="0.5">
      <c r="A29" s="6"/>
      <c r="B29" s="5"/>
      <c r="C29" s="5"/>
      <c r="D29" s="7"/>
      <c r="E29" s="5"/>
      <c r="F29" s="5"/>
      <c r="G29" s="5"/>
      <c r="H29" s="5"/>
      <c r="I29" s="8"/>
      <c r="J29" s="3"/>
      <c r="K29" s="8"/>
      <c r="L29" s="8"/>
      <c r="M29" s="8"/>
      <c r="N29" s="8"/>
      <c r="O29" s="8"/>
      <c r="P29" s="8"/>
      <c r="Q29" s="8"/>
      <c r="R29" s="8"/>
      <c r="S29" s="8"/>
      <c r="V29" s="64"/>
    </row>
    <row r="30" spans="1:22" s="4" customFormat="1" ht="15" customHeight="1" x14ac:dyDescent="0.5">
      <c r="A30" s="6"/>
      <c r="B30" s="5"/>
      <c r="C30" s="5"/>
      <c r="D30" s="7"/>
      <c r="E30" s="5"/>
      <c r="F30" s="5"/>
      <c r="G30" s="5"/>
      <c r="H30" s="5"/>
      <c r="I30" s="8"/>
      <c r="J30" s="3"/>
      <c r="K30" s="8"/>
      <c r="L30" s="8"/>
      <c r="M30" s="8"/>
      <c r="N30" s="8"/>
      <c r="O30" s="8"/>
      <c r="P30" s="8"/>
      <c r="Q30" s="8"/>
      <c r="R30" s="8"/>
      <c r="S30" s="8"/>
      <c r="V30" s="64"/>
    </row>
    <row r="31" spans="1:22" s="4" customFormat="1" ht="15" customHeight="1" x14ac:dyDescent="0.5">
      <c r="A31" s="6"/>
      <c r="B31" s="5"/>
      <c r="C31" s="5"/>
      <c r="D31" s="7"/>
      <c r="E31" s="5"/>
      <c r="F31" s="5"/>
      <c r="G31" s="5"/>
      <c r="H31" s="5"/>
      <c r="I31" s="8"/>
      <c r="J31" s="3"/>
      <c r="K31" s="8"/>
      <c r="L31" s="8"/>
      <c r="M31" s="8"/>
      <c r="N31" s="8"/>
      <c r="O31" s="8"/>
      <c r="P31" s="8"/>
      <c r="Q31" s="8"/>
      <c r="R31" s="8"/>
      <c r="S31" s="8"/>
      <c r="V31" s="64"/>
    </row>
    <row r="32" spans="1:22" s="4" customFormat="1" ht="12" customHeight="1" x14ac:dyDescent="0.5">
      <c r="A32" s="6"/>
      <c r="B32" s="5"/>
      <c r="C32" s="5"/>
      <c r="D32" s="7"/>
      <c r="E32" s="5"/>
      <c r="F32" s="5"/>
      <c r="G32" s="5"/>
      <c r="H32" s="5"/>
      <c r="I32" s="8"/>
      <c r="J32" s="3"/>
      <c r="K32" s="8"/>
      <c r="L32" s="8"/>
      <c r="M32" s="8"/>
      <c r="N32" s="8"/>
      <c r="O32" s="8"/>
      <c r="P32" s="8"/>
      <c r="Q32" s="8"/>
      <c r="R32" s="8"/>
      <c r="S32" s="8"/>
      <c r="V32" s="64"/>
    </row>
    <row r="33" spans="1:22" s="4" customFormat="1" ht="12.6" customHeight="1" x14ac:dyDescent="0.5">
      <c r="A33" s="6"/>
      <c r="B33" s="5"/>
      <c r="C33" s="5"/>
      <c r="D33" s="7"/>
      <c r="E33" s="5"/>
      <c r="F33" s="5"/>
      <c r="G33" s="5"/>
      <c r="H33" s="5"/>
      <c r="I33" s="8"/>
      <c r="J33" s="3"/>
      <c r="K33" s="8"/>
      <c r="L33" s="8"/>
      <c r="M33" s="8"/>
      <c r="N33" s="8"/>
      <c r="O33" s="8"/>
      <c r="P33" s="8"/>
      <c r="Q33" s="8"/>
      <c r="R33" s="8"/>
      <c r="S33" s="8"/>
      <c r="V33" s="64"/>
    </row>
    <row r="34" spans="1:22" s="4" customFormat="1" ht="15" customHeight="1" x14ac:dyDescent="0.5">
      <c r="A34" s="6"/>
      <c r="B34" s="5"/>
      <c r="C34" s="5"/>
      <c r="D34" s="7"/>
      <c r="E34" s="5"/>
      <c r="F34" s="5"/>
      <c r="G34" s="5"/>
      <c r="H34" s="5"/>
      <c r="I34" s="8"/>
      <c r="J34" s="3"/>
      <c r="K34" s="8"/>
      <c r="L34" s="8"/>
      <c r="M34" s="8"/>
      <c r="N34" s="8"/>
      <c r="O34" s="8"/>
      <c r="P34" s="8"/>
      <c r="Q34" s="8"/>
      <c r="R34" s="8"/>
      <c r="S34" s="8"/>
      <c r="V34" s="64"/>
    </row>
    <row r="35" spans="1:22" s="4" customFormat="1" ht="18" customHeight="1" x14ac:dyDescent="0.5">
      <c r="A35" s="6"/>
      <c r="B35" s="5"/>
      <c r="C35" s="5"/>
      <c r="D35" s="7"/>
      <c r="E35" s="5"/>
      <c r="F35" s="5"/>
      <c r="G35" s="5"/>
      <c r="H35" s="5"/>
      <c r="I35" s="8"/>
      <c r="J35" s="3"/>
      <c r="K35" s="8"/>
      <c r="L35" s="8"/>
      <c r="M35" s="8"/>
      <c r="N35" s="8"/>
      <c r="O35" s="8"/>
      <c r="P35" s="8"/>
      <c r="Q35" s="8"/>
      <c r="R35" s="8"/>
      <c r="S35" s="8"/>
      <c r="V35" s="64"/>
    </row>
    <row r="36" spans="1:22" ht="21.95" customHeight="1" x14ac:dyDescent="0.5">
      <c r="A36" s="15" t="str">
        <f>'2-3'!A54</f>
        <v>The notes to interim financial information on pages 10 to 24 form an integral part of this interim financial information.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111" spans="11:11" ht="16.5" customHeight="1" x14ac:dyDescent="0.5">
      <c r="K111" s="1" t="s">
        <v>132</v>
      </c>
    </row>
  </sheetData>
  <mergeCells count="3">
    <mergeCell ref="I6:S6"/>
    <mergeCell ref="M7:Q7"/>
    <mergeCell ref="M8:O8"/>
  </mergeCells>
  <phoneticPr fontId="0" type="noConversion"/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1"/>
  <sheetViews>
    <sheetView zoomScaleNormal="100" zoomScaleSheetLayoutView="90" workbookViewId="0"/>
  </sheetViews>
  <sheetFormatPr defaultColWidth="9.140625" defaultRowHeight="16.5" customHeight="1" x14ac:dyDescent="0.5"/>
  <cols>
    <col min="1" max="3" width="1.140625" style="3" customWidth="1"/>
    <col min="4" max="4" width="36.28515625" style="3" customWidth="1"/>
    <col min="5" max="5" width="7.42578125" style="17" customWidth="1"/>
    <col min="6" max="6" width="0.7109375" style="1" customWidth="1"/>
    <col min="7" max="7" width="12.140625" style="44" customWidth="1"/>
    <col min="8" max="8" width="0.7109375" style="3" customWidth="1"/>
    <col min="9" max="9" width="11.42578125" style="3" customWidth="1"/>
    <col min="10" max="10" width="0.7109375" style="3" customWidth="1"/>
    <col min="11" max="11" width="12.5703125" style="1" customWidth="1"/>
    <col min="12" max="12" width="0.7109375" style="1" customWidth="1"/>
    <col min="13" max="13" width="11.85546875" style="1" customWidth="1"/>
    <col min="14" max="14" width="9.140625" style="1"/>
    <col min="15" max="15" width="8.5703125" style="3" bestFit="1" customWidth="1"/>
    <col min="16" max="16384" width="9.140625" style="3"/>
  </cols>
  <sheetData>
    <row r="1" spans="1:13" ht="16.5" customHeight="1" x14ac:dyDescent="0.5">
      <c r="A1" s="36" t="s">
        <v>19</v>
      </c>
    </row>
    <row r="2" spans="1:13" ht="16.5" customHeight="1" x14ac:dyDescent="0.5">
      <c r="A2" s="36" t="s">
        <v>156</v>
      </c>
    </row>
    <row r="3" spans="1:13" ht="16.5" customHeight="1" x14ac:dyDescent="0.5">
      <c r="A3" s="37" t="str">
        <f>'4 -5 3-month)'!A3</f>
        <v>For the three-month period ended 31 March 2020</v>
      </c>
      <c r="B3" s="18"/>
      <c r="C3" s="18"/>
      <c r="D3" s="18"/>
      <c r="E3" s="19"/>
      <c r="F3" s="20"/>
      <c r="G3" s="49"/>
      <c r="H3" s="18"/>
      <c r="I3" s="18"/>
      <c r="J3" s="18"/>
      <c r="K3" s="20"/>
      <c r="L3" s="20"/>
      <c r="M3" s="20"/>
    </row>
    <row r="4" spans="1:13" ht="16.5" customHeight="1" x14ac:dyDescent="0.5">
      <c r="A4" s="38"/>
      <c r="B4" s="21"/>
      <c r="C4" s="21"/>
      <c r="D4" s="21"/>
      <c r="E4" s="2"/>
      <c r="F4" s="8"/>
      <c r="G4" s="52"/>
      <c r="H4" s="21"/>
      <c r="I4" s="21"/>
      <c r="J4" s="21"/>
      <c r="K4" s="8"/>
      <c r="L4" s="8"/>
      <c r="M4" s="8"/>
    </row>
    <row r="5" spans="1:13" ht="12.95" customHeight="1" x14ac:dyDescent="0.5"/>
    <row r="6" spans="1:13" ht="16.5" customHeight="1" x14ac:dyDescent="0.5">
      <c r="G6" s="183" t="s">
        <v>60</v>
      </c>
      <c r="H6" s="183"/>
      <c r="I6" s="183"/>
      <c r="J6" s="21"/>
      <c r="K6" s="183" t="s">
        <v>125</v>
      </c>
      <c r="L6" s="183"/>
      <c r="M6" s="183"/>
    </row>
    <row r="7" spans="1:13" ht="16.5" customHeight="1" x14ac:dyDescent="0.5">
      <c r="F7" s="17"/>
      <c r="G7" s="182" t="s">
        <v>124</v>
      </c>
      <c r="H7" s="182"/>
      <c r="I7" s="182"/>
      <c r="J7" s="11"/>
      <c r="K7" s="182" t="s">
        <v>124</v>
      </c>
      <c r="L7" s="182"/>
      <c r="M7" s="182"/>
    </row>
    <row r="8" spans="1:13" ht="16.5" customHeight="1" x14ac:dyDescent="0.5">
      <c r="F8" s="17"/>
      <c r="G8" s="54" t="s">
        <v>50</v>
      </c>
      <c r="H8" s="39"/>
      <c r="I8" s="40" t="s">
        <v>50</v>
      </c>
      <c r="J8" s="11"/>
      <c r="K8" s="40" t="s">
        <v>50</v>
      </c>
      <c r="L8" s="39"/>
      <c r="M8" s="40" t="s">
        <v>50</v>
      </c>
    </row>
    <row r="9" spans="1:13" ht="16.5" customHeight="1" x14ac:dyDescent="0.5">
      <c r="F9" s="17"/>
      <c r="G9" s="170" t="s">
        <v>165</v>
      </c>
      <c r="H9" s="71"/>
      <c r="I9" s="41" t="s">
        <v>165</v>
      </c>
      <c r="J9" s="9"/>
      <c r="K9" s="41" t="s">
        <v>165</v>
      </c>
      <c r="L9" s="165"/>
      <c r="M9" s="41" t="s">
        <v>165</v>
      </c>
    </row>
    <row r="10" spans="1:13" ht="16.5" customHeight="1" x14ac:dyDescent="0.5">
      <c r="F10" s="11"/>
      <c r="G10" s="170" t="s">
        <v>166</v>
      </c>
      <c r="H10" s="11"/>
      <c r="I10" s="41" t="s">
        <v>140</v>
      </c>
      <c r="J10" s="11"/>
      <c r="K10" s="41" t="s">
        <v>166</v>
      </c>
      <c r="L10" s="11"/>
      <c r="M10" s="41" t="s">
        <v>140</v>
      </c>
    </row>
    <row r="11" spans="1:13" ht="16.5" customHeight="1" x14ac:dyDescent="0.5">
      <c r="E11" s="42" t="s">
        <v>0</v>
      </c>
      <c r="F11" s="43"/>
      <c r="G11" s="171" t="s">
        <v>104</v>
      </c>
      <c r="H11" s="43"/>
      <c r="I11" s="14" t="s">
        <v>104</v>
      </c>
      <c r="J11" s="43"/>
      <c r="K11" s="14" t="s">
        <v>104</v>
      </c>
      <c r="L11" s="43"/>
      <c r="M11" s="14" t="s">
        <v>104</v>
      </c>
    </row>
    <row r="12" spans="1:13" ht="16.5" customHeight="1" x14ac:dyDescent="0.5">
      <c r="G12" s="149"/>
      <c r="H12" s="44"/>
      <c r="I12" s="44"/>
      <c r="J12" s="44"/>
      <c r="K12" s="132"/>
      <c r="L12" s="45"/>
      <c r="M12" s="45"/>
    </row>
    <row r="13" spans="1:13" ht="16.5" customHeight="1" x14ac:dyDescent="0.5">
      <c r="A13" s="36" t="s">
        <v>32</v>
      </c>
      <c r="G13" s="149"/>
      <c r="H13" s="44"/>
      <c r="I13" s="44"/>
      <c r="J13" s="44"/>
      <c r="K13" s="132"/>
      <c r="L13" s="45"/>
      <c r="M13" s="45"/>
    </row>
    <row r="14" spans="1:13" ht="16.5" customHeight="1" x14ac:dyDescent="0.5">
      <c r="A14" s="3" t="s">
        <v>49</v>
      </c>
      <c r="G14" s="149">
        <v>67081</v>
      </c>
      <c r="H14" s="44"/>
      <c r="I14" s="44">
        <v>46480</v>
      </c>
      <c r="J14" s="44"/>
      <c r="K14" s="149">
        <v>60565</v>
      </c>
      <c r="L14" s="44"/>
      <c r="M14" s="44">
        <v>41974</v>
      </c>
    </row>
    <row r="15" spans="1:13" ht="16.5" customHeight="1" x14ac:dyDescent="0.5">
      <c r="A15" s="3" t="s">
        <v>107</v>
      </c>
      <c r="G15" s="150"/>
      <c r="H15" s="44"/>
      <c r="I15" s="46"/>
      <c r="J15" s="44"/>
      <c r="K15" s="132"/>
      <c r="L15" s="45"/>
      <c r="M15" s="45"/>
    </row>
    <row r="16" spans="1:13" ht="16.5" customHeight="1" x14ac:dyDescent="0.5">
      <c r="B16" s="3" t="s">
        <v>200</v>
      </c>
      <c r="G16" s="150"/>
      <c r="H16" s="44"/>
      <c r="I16" s="46"/>
      <c r="J16" s="44"/>
      <c r="K16" s="132"/>
      <c r="L16" s="45"/>
      <c r="M16" s="45"/>
    </row>
    <row r="17" spans="1:13" ht="16.5" customHeight="1" x14ac:dyDescent="0.5">
      <c r="C17" s="3" t="s">
        <v>121</v>
      </c>
      <c r="G17" s="150">
        <f>K17</f>
        <v>1673</v>
      </c>
      <c r="H17" s="44"/>
      <c r="I17" s="46">
        <f>-'4 -5 3-month)'!I19</f>
        <v>22061</v>
      </c>
      <c r="J17" s="44"/>
      <c r="K17" s="132">
        <v>1673</v>
      </c>
      <c r="L17" s="45"/>
      <c r="M17" s="45">
        <f>-'4 -5 3-month)'!M19</f>
        <v>22061</v>
      </c>
    </row>
    <row r="18" spans="1:13" ht="16.5" customHeight="1" x14ac:dyDescent="0.5">
      <c r="B18" s="3" t="s">
        <v>195</v>
      </c>
      <c r="G18" s="150">
        <v>-244</v>
      </c>
      <c r="H18" s="44"/>
      <c r="I18" s="46">
        <v>0</v>
      </c>
      <c r="J18" s="44"/>
      <c r="K18" s="132">
        <v>-244</v>
      </c>
      <c r="L18" s="45"/>
      <c r="M18" s="45">
        <v>0</v>
      </c>
    </row>
    <row r="19" spans="1:13" ht="16.5" customHeight="1" x14ac:dyDescent="0.5">
      <c r="B19" s="3" t="s">
        <v>205</v>
      </c>
      <c r="G19" s="132"/>
      <c r="H19" s="44"/>
      <c r="I19" s="46"/>
      <c r="J19" s="44"/>
      <c r="K19" s="132"/>
      <c r="L19" s="45">
        <v>0</v>
      </c>
      <c r="M19" s="45"/>
    </row>
    <row r="20" spans="1:13" ht="16.5" customHeight="1" x14ac:dyDescent="0.5">
      <c r="C20" s="3" t="s">
        <v>206</v>
      </c>
      <c r="E20" s="17">
        <v>10</v>
      </c>
      <c r="G20" s="132">
        <v>1282</v>
      </c>
      <c r="H20" s="44"/>
      <c r="I20" s="46" t="s">
        <v>159</v>
      </c>
      <c r="J20" s="44"/>
      <c r="K20" s="132" t="s">
        <v>159</v>
      </c>
      <c r="L20" s="45"/>
      <c r="M20" s="45" t="s">
        <v>159</v>
      </c>
    </row>
    <row r="21" spans="1:13" ht="16.5" customHeight="1" x14ac:dyDescent="0.5">
      <c r="B21" s="3" t="s">
        <v>184</v>
      </c>
      <c r="G21" s="150"/>
      <c r="H21" s="44"/>
      <c r="I21" s="46"/>
      <c r="J21" s="44"/>
      <c r="K21" s="132"/>
      <c r="L21" s="45"/>
      <c r="M21" s="45"/>
    </row>
    <row r="22" spans="1:13" ht="16.5" customHeight="1" x14ac:dyDescent="0.5">
      <c r="C22" s="3" t="s">
        <v>185</v>
      </c>
      <c r="G22" s="132">
        <v>17744</v>
      </c>
      <c r="H22" s="44"/>
      <c r="I22" s="46">
        <v>0</v>
      </c>
      <c r="J22" s="44"/>
      <c r="K22" s="132">
        <v>17744</v>
      </c>
      <c r="L22" s="45"/>
      <c r="M22" s="45">
        <v>0</v>
      </c>
    </row>
    <row r="23" spans="1:13" ht="16.5" customHeight="1" x14ac:dyDescent="0.5">
      <c r="B23" s="3" t="s">
        <v>149</v>
      </c>
      <c r="E23" s="47" t="s">
        <v>214</v>
      </c>
      <c r="G23" s="149">
        <v>53444</v>
      </c>
      <c r="H23" s="44"/>
      <c r="I23" s="46">
        <v>48866</v>
      </c>
      <c r="J23" s="44"/>
      <c r="K23" s="149">
        <v>48181</v>
      </c>
      <c r="L23" s="44"/>
      <c r="M23" s="45">
        <v>43529</v>
      </c>
    </row>
    <row r="24" spans="1:13" ht="16.5" customHeight="1" x14ac:dyDescent="0.5">
      <c r="B24" s="21" t="s">
        <v>90</v>
      </c>
      <c r="G24" s="150"/>
      <c r="H24" s="44"/>
      <c r="I24" s="46"/>
      <c r="J24" s="44"/>
      <c r="K24" s="132"/>
      <c r="L24" s="45"/>
      <c r="M24" s="45"/>
    </row>
    <row r="25" spans="1:13" ht="16.5" customHeight="1" x14ac:dyDescent="0.5">
      <c r="B25" s="21"/>
      <c r="C25" s="3" t="s">
        <v>91</v>
      </c>
      <c r="G25" s="150">
        <v>-3538</v>
      </c>
      <c r="H25" s="44"/>
      <c r="I25" s="44">
        <v>-1474</v>
      </c>
      <c r="J25" s="44"/>
      <c r="K25" s="132">
        <v>-3538</v>
      </c>
      <c r="L25" s="45"/>
      <c r="M25" s="44">
        <v>-1474</v>
      </c>
    </row>
    <row r="26" spans="1:13" ht="16.5" customHeight="1" x14ac:dyDescent="0.5">
      <c r="B26" s="21" t="s">
        <v>196</v>
      </c>
      <c r="G26" s="150">
        <v>-5220</v>
      </c>
      <c r="H26" s="44"/>
      <c r="I26" s="46">
        <v>4367</v>
      </c>
      <c r="J26" s="44"/>
      <c r="K26" s="132">
        <v>-11592</v>
      </c>
      <c r="L26" s="45"/>
      <c r="M26" s="45">
        <v>2239</v>
      </c>
    </row>
    <row r="27" spans="1:13" ht="16.5" customHeight="1" x14ac:dyDescent="0.5">
      <c r="B27" s="21" t="s">
        <v>105</v>
      </c>
      <c r="G27" s="132" t="s">
        <v>159</v>
      </c>
      <c r="H27" s="44"/>
      <c r="I27" s="44">
        <v>73</v>
      </c>
      <c r="J27" s="44"/>
      <c r="K27" s="132"/>
      <c r="L27" s="45"/>
      <c r="M27" s="45">
        <v>0</v>
      </c>
    </row>
    <row r="28" spans="1:13" ht="16.5" customHeight="1" x14ac:dyDescent="0.5">
      <c r="B28" s="3" t="s">
        <v>106</v>
      </c>
      <c r="F28" s="8"/>
      <c r="G28" s="149">
        <v>4587</v>
      </c>
      <c r="H28" s="44"/>
      <c r="I28" s="44">
        <v>3544</v>
      </c>
      <c r="J28" s="44"/>
      <c r="K28" s="132">
        <v>4587</v>
      </c>
      <c r="L28" s="48"/>
      <c r="M28" s="45">
        <v>3544</v>
      </c>
    </row>
    <row r="29" spans="1:13" ht="16.5" customHeight="1" x14ac:dyDescent="0.5">
      <c r="B29" s="3" t="s">
        <v>38</v>
      </c>
      <c r="G29" s="150">
        <v>-976</v>
      </c>
      <c r="H29" s="44"/>
      <c r="I29" s="46">
        <v>-1538</v>
      </c>
      <c r="J29" s="44"/>
      <c r="K29" s="137">
        <f>-1030-575</f>
        <v>-1605</v>
      </c>
      <c r="L29" s="45"/>
      <c r="M29" s="48">
        <v>-1524</v>
      </c>
    </row>
    <row r="30" spans="1:13" ht="16.5" customHeight="1" x14ac:dyDescent="0.5">
      <c r="B30" s="3" t="s">
        <v>99</v>
      </c>
      <c r="G30" s="151">
        <v>163</v>
      </c>
      <c r="H30" s="44"/>
      <c r="I30" s="49">
        <v>2030</v>
      </c>
      <c r="J30" s="44"/>
      <c r="K30" s="159">
        <v>0</v>
      </c>
      <c r="L30" s="45"/>
      <c r="M30" s="50">
        <v>0</v>
      </c>
    </row>
    <row r="31" spans="1:13" ht="7.5" customHeight="1" x14ac:dyDescent="0.5">
      <c r="B31" s="36"/>
      <c r="G31" s="137"/>
      <c r="H31" s="44"/>
      <c r="I31" s="48"/>
      <c r="J31" s="44"/>
      <c r="K31" s="137"/>
      <c r="L31" s="45"/>
      <c r="M31" s="48"/>
    </row>
    <row r="32" spans="1:13" ht="16.5" customHeight="1" x14ac:dyDescent="0.5">
      <c r="A32" s="3" t="s">
        <v>119</v>
      </c>
      <c r="G32" s="132">
        <f>SUM(G14:G30)</f>
        <v>135996</v>
      </c>
      <c r="H32" s="44"/>
      <c r="I32" s="45">
        <f>SUM(I14:I30)</f>
        <v>124409</v>
      </c>
      <c r="J32" s="44"/>
      <c r="K32" s="132">
        <f>SUM(K14:K30)</f>
        <v>115771</v>
      </c>
      <c r="L32" s="45"/>
      <c r="M32" s="45">
        <f>SUM(M14:M30)</f>
        <v>110349</v>
      </c>
    </row>
    <row r="33" spans="1:13" ht="16.5" customHeight="1" x14ac:dyDescent="0.5">
      <c r="B33" s="3" t="s">
        <v>108</v>
      </c>
      <c r="G33" s="132"/>
      <c r="H33" s="44"/>
      <c r="I33" s="45"/>
      <c r="J33" s="44"/>
      <c r="K33" s="132"/>
      <c r="L33" s="45"/>
      <c r="M33" s="45"/>
    </row>
    <row r="34" spans="1:13" ht="16.5" customHeight="1" x14ac:dyDescent="0.5">
      <c r="B34" s="51" t="s">
        <v>47</v>
      </c>
      <c r="G34" s="149">
        <v>-190848</v>
      </c>
      <c r="H34" s="44"/>
      <c r="I34" s="44">
        <v>108732</v>
      </c>
      <c r="J34" s="44"/>
      <c r="K34" s="149">
        <v>-178567</v>
      </c>
      <c r="L34" s="45"/>
      <c r="M34" s="44">
        <v>87543</v>
      </c>
    </row>
    <row r="35" spans="1:13" ht="16.5" customHeight="1" x14ac:dyDescent="0.5">
      <c r="B35" s="51" t="s">
        <v>36</v>
      </c>
      <c r="G35" s="149">
        <v>-140217</v>
      </c>
      <c r="H35" s="44"/>
      <c r="I35" s="44">
        <v>-361736</v>
      </c>
      <c r="J35" s="44"/>
      <c r="K35" s="149">
        <v>-130052</v>
      </c>
      <c r="L35" s="45"/>
      <c r="M35" s="44">
        <v>-359168</v>
      </c>
    </row>
    <row r="36" spans="1:13" ht="16.5" customHeight="1" x14ac:dyDescent="0.5">
      <c r="B36" s="51" t="s">
        <v>118</v>
      </c>
      <c r="G36" s="149">
        <v>-5000</v>
      </c>
      <c r="H36" s="44"/>
      <c r="I36" s="44">
        <v>3584</v>
      </c>
      <c r="J36" s="44"/>
      <c r="K36" s="149">
        <v>-5000</v>
      </c>
      <c r="L36" s="45"/>
      <c r="M36" s="44">
        <v>3584</v>
      </c>
    </row>
    <row r="37" spans="1:13" ht="16.5" customHeight="1" x14ac:dyDescent="0.5">
      <c r="B37" s="51" t="s">
        <v>73</v>
      </c>
      <c r="G37" s="149">
        <v>-301</v>
      </c>
      <c r="H37" s="44"/>
      <c r="I37" s="44">
        <v>-1634</v>
      </c>
      <c r="J37" s="44"/>
      <c r="K37" s="149">
        <v>1084</v>
      </c>
      <c r="L37" s="45"/>
      <c r="M37" s="44">
        <v>-1294</v>
      </c>
    </row>
    <row r="38" spans="1:13" ht="16.5" customHeight="1" x14ac:dyDescent="0.5">
      <c r="B38" s="51" t="s">
        <v>197</v>
      </c>
      <c r="G38" s="149">
        <v>0</v>
      </c>
      <c r="H38" s="44"/>
      <c r="I38" s="44">
        <v>0</v>
      </c>
      <c r="J38" s="44"/>
      <c r="K38" s="149">
        <v>-1</v>
      </c>
      <c r="L38" s="45"/>
      <c r="M38" s="44">
        <v>0</v>
      </c>
    </row>
    <row r="39" spans="1:13" ht="16.5" customHeight="1" x14ac:dyDescent="0.5">
      <c r="B39" s="51" t="s">
        <v>55</v>
      </c>
      <c r="G39" s="149">
        <v>14853</v>
      </c>
      <c r="H39" s="44"/>
      <c r="I39" s="44">
        <v>33070</v>
      </c>
      <c r="J39" s="44"/>
      <c r="K39" s="149">
        <v>20571</v>
      </c>
      <c r="L39" s="45"/>
      <c r="M39" s="44">
        <v>30955</v>
      </c>
    </row>
    <row r="40" spans="1:13" ht="16.5" customHeight="1" x14ac:dyDescent="0.5">
      <c r="B40" s="51" t="s">
        <v>35</v>
      </c>
      <c r="G40" s="149">
        <v>4740</v>
      </c>
      <c r="H40" s="44"/>
      <c r="I40" s="44">
        <v>-8210</v>
      </c>
      <c r="J40" s="44"/>
      <c r="K40" s="149">
        <v>2693</v>
      </c>
      <c r="L40" s="45"/>
      <c r="M40" s="52">
        <v>-8213</v>
      </c>
    </row>
    <row r="41" spans="1:13" ht="16.5" customHeight="1" x14ac:dyDescent="0.5">
      <c r="B41" s="51" t="s">
        <v>44</v>
      </c>
      <c r="F41" s="8"/>
      <c r="G41" s="152">
        <v>-2792</v>
      </c>
      <c r="H41" s="44"/>
      <c r="I41" s="44">
        <v>-1747</v>
      </c>
      <c r="J41" s="52"/>
      <c r="K41" s="152">
        <v>-2986</v>
      </c>
      <c r="L41" s="48"/>
      <c r="M41" s="52">
        <v>-1747</v>
      </c>
    </row>
    <row r="42" spans="1:13" ht="16.5" customHeight="1" x14ac:dyDescent="0.5">
      <c r="B42" s="51" t="s">
        <v>102</v>
      </c>
      <c r="F42" s="8"/>
      <c r="G42" s="152"/>
      <c r="H42" s="44"/>
      <c r="I42" s="52"/>
      <c r="J42" s="52"/>
      <c r="K42" s="152"/>
      <c r="L42" s="48"/>
    </row>
    <row r="43" spans="1:13" ht="16.5" customHeight="1" x14ac:dyDescent="0.5">
      <c r="C43" s="3" t="s">
        <v>103</v>
      </c>
      <c r="F43" s="8"/>
      <c r="G43" s="151">
        <v>0</v>
      </c>
      <c r="H43" s="44"/>
      <c r="I43" s="49">
        <v>-6589</v>
      </c>
      <c r="J43" s="44"/>
      <c r="K43" s="159">
        <v>0</v>
      </c>
      <c r="L43" s="48"/>
      <c r="M43" s="50">
        <v>-6589</v>
      </c>
    </row>
    <row r="44" spans="1:13" ht="7.5" customHeight="1" x14ac:dyDescent="0.5">
      <c r="B44" s="36"/>
      <c r="G44" s="137"/>
      <c r="H44" s="44"/>
      <c r="I44" s="48"/>
      <c r="J44" s="44"/>
      <c r="K44" s="137"/>
      <c r="L44" s="45"/>
      <c r="M44" s="48"/>
    </row>
    <row r="45" spans="1:13" ht="16.5" customHeight="1" x14ac:dyDescent="0.5">
      <c r="A45" s="3" t="s">
        <v>158</v>
      </c>
      <c r="B45" s="51"/>
      <c r="F45" s="8"/>
      <c r="G45" s="152">
        <f>SUM(G32:G43)</f>
        <v>-183569</v>
      </c>
      <c r="H45" s="44"/>
      <c r="I45" s="52">
        <f>SUM(I32:I43)</f>
        <v>-110121</v>
      </c>
      <c r="J45" s="44"/>
      <c r="K45" s="152">
        <f>SUM(K32:K43)</f>
        <v>-176487</v>
      </c>
      <c r="L45" s="48"/>
      <c r="M45" s="52">
        <f>SUM(M32:M43)</f>
        <v>-144580</v>
      </c>
    </row>
    <row r="46" spans="1:13" ht="16.5" customHeight="1" x14ac:dyDescent="0.5">
      <c r="A46" s="36"/>
      <c r="B46" s="51" t="s">
        <v>100</v>
      </c>
      <c r="F46" s="8"/>
      <c r="G46" s="159">
        <v>-1037</v>
      </c>
      <c r="H46" s="44"/>
      <c r="I46" s="50">
        <v>-2</v>
      </c>
      <c r="J46" s="44"/>
      <c r="K46" s="159">
        <v>0</v>
      </c>
      <c r="L46" s="45"/>
      <c r="M46" s="50">
        <v>0</v>
      </c>
    </row>
    <row r="47" spans="1:13" ht="7.5" customHeight="1" x14ac:dyDescent="0.5">
      <c r="B47" s="36"/>
      <c r="G47" s="137"/>
      <c r="H47" s="44"/>
      <c r="I47" s="48"/>
      <c r="J47" s="44"/>
      <c r="K47" s="137"/>
      <c r="L47" s="45"/>
      <c r="M47" s="48"/>
    </row>
    <row r="48" spans="1:13" ht="16.5" customHeight="1" x14ac:dyDescent="0.5">
      <c r="A48" s="36" t="s">
        <v>202</v>
      </c>
      <c r="B48" s="36"/>
      <c r="G48" s="159">
        <f>SUM(G45:G47)</f>
        <v>-184606</v>
      </c>
      <c r="H48" s="44"/>
      <c r="I48" s="50">
        <f>SUM(I45:I47)</f>
        <v>-110123</v>
      </c>
      <c r="J48" s="44"/>
      <c r="K48" s="159">
        <f>SUM(K45:K47)</f>
        <v>-176487</v>
      </c>
      <c r="L48" s="45"/>
      <c r="M48" s="50">
        <f>SUM(M45:M47)</f>
        <v>-144580</v>
      </c>
    </row>
    <row r="49" spans="1:13" ht="10.5" customHeight="1" x14ac:dyDescent="0.5">
      <c r="A49" s="36"/>
      <c r="B49" s="36"/>
      <c r="G49" s="48"/>
      <c r="H49" s="44"/>
      <c r="I49" s="48"/>
      <c r="J49" s="44"/>
      <c r="K49" s="48"/>
      <c r="L49" s="45"/>
      <c r="M49" s="48"/>
    </row>
    <row r="50" spans="1:13" ht="16.5" customHeight="1" x14ac:dyDescent="0.5">
      <c r="B50" s="36"/>
      <c r="G50" s="48"/>
      <c r="H50" s="44"/>
      <c r="I50" s="48"/>
      <c r="J50" s="44"/>
      <c r="K50" s="48"/>
      <c r="L50" s="45"/>
      <c r="M50" s="48"/>
    </row>
    <row r="51" spans="1:13" ht="21.95" customHeight="1" x14ac:dyDescent="0.5">
      <c r="A51" s="18" t="str">
        <f>'2-3'!A54</f>
        <v>The notes to interim financial information on pages 10 to 24 form an integral part of this interim financial information.</v>
      </c>
      <c r="B51" s="15"/>
      <c r="C51" s="15"/>
      <c r="D51" s="15"/>
      <c r="E51" s="15"/>
      <c r="F51" s="15"/>
      <c r="G51" s="49"/>
      <c r="H51" s="15"/>
      <c r="I51" s="15"/>
      <c r="J51" s="15"/>
      <c r="K51" s="15"/>
      <c r="L51" s="15"/>
      <c r="M51" s="15"/>
    </row>
    <row r="52" spans="1:13" ht="16.5" customHeight="1" x14ac:dyDescent="0.5">
      <c r="A52" s="36" t="s">
        <v>19</v>
      </c>
    </row>
    <row r="53" spans="1:13" ht="16.5" customHeight="1" x14ac:dyDescent="0.5">
      <c r="A53" s="36" t="s">
        <v>157</v>
      </c>
    </row>
    <row r="54" spans="1:13" ht="16.5" customHeight="1" x14ac:dyDescent="0.5">
      <c r="A54" s="37" t="str">
        <f>'4 -5 3-month)'!A3</f>
        <v>For the three-month period ended 31 March 2020</v>
      </c>
      <c r="B54" s="18"/>
      <c r="C54" s="18"/>
      <c r="D54" s="18"/>
      <c r="E54" s="19"/>
      <c r="F54" s="20"/>
      <c r="G54" s="49"/>
      <c r="H54" s="18"/>
      <c r="I54" s="18"/>
      <c r="J54" s="18"/>
      <c r="K54" s="20"/>
      <c r="L54" s="20"/>
      <c r="M54" s="20"/>
    </row>
    <row r="55" spans="1:13" ht="16.5" customHeight="1" x14ac:dyDescent="0.5">
      <c r="A55" s="38"/>
      <c r="B55" s="21"/>
      <c r="C55" s="21"/>
      <c r="D55" s="21"/>
      <c r="E55" s="2"/>
      <c r="F55" s="8"/>
      <c r="G55" s="52"/>
      <c r="H55" s="21"/>
      <c r="I55" s="21"/>
      <c r="J55" s="21"/>
      <c r="K55" s="8"/>
      <c r="L55" s="8"/>
      <c r="M55" s="8"/>
    </row>
    <row r="57" spans="1:13" ht="16.5" customHeight="1" x14ac:dyDescent="0.5">
      <c r="G57" s="183" t="s">
        <v>60</v>
      </c>
      <c r="H57" s="183"/>
      <c r="I57" s="183"/>
      <c r="K57" s="183" t="s">
        <v>125</v>
      </c>
      <c r="L57" s="183"/>
      <c r="M57" s="183"/>
    </row>
    <row r="58" spans="1:13" ht="16.5" customHeight="1" x14ac:dyDescent="0.5">
      <c r="F58" s="17"/>
      <c r="G58" s="182" t="s">
        <v>124</v>
      </c>
      <c r="H58" s="182"/>
      <c r="I58" s="182"/>
      <c r="J58" s="11"/>
      <c r="K58" s="182" t="s">
        <v>124</v>
      </c>
      <c r="L58" s="182"/>
      <c r="M58" s="182"/>
    </row>
    <row r="59" spans="1:13" ht="16.5" customHeight="1" x14ac:dyDescent="0.5">
      <c r="F59" s="17"/>
      <c r="G59" s="54" t="s">
        <v>50</v>
      </c>
      <c r="H59" s="39"/>
      <c r="I59" s="40" t="s">
        <v>50</v>
      </c>
      <c r="J59" s="11"/>
      <c r="K59" s="40" t="s">
        <v>50</v>
      </c>
      <c r="L59" s="39"/>
      <c r="M59" s="40" t="s">
        <v>50</v>
      </c>
    </row>
    <row r="60" spans="1:13" ht="16.5" customHeight="1" x14ac:dyDescent="0.5">
      <c r="F60" s="17"/>
      <c r="G60" s="170" t="s">
        <v>165</v>
      </c>
      <c r="H60" s="71"/>
      <c r="I60" s="41" t="s">
        <v>165</v>
      </c>
      <c r="J60" s="9"/>
      <c r="K60" s="41" t="s">
        <v>165</v>
      </c>
      <c r="L60" s="165"/>
      <c r="M60" s="41" t="s">
        <v>165</v>
      </c>
    </row>
    <row r="61" spans="1:13" ht="16.5" customHeight="1" x14ac:dyDescent="0.5">
      <c r="F61" s="11"/>
      <c r="G61" s="170" t="s">
        <v>166</v>
      </c>
      <c r="H61" s="11"/>
      <c r="I61" s="41" t="s">
        <v>140</v>
      </c>
      <c r="J61" s="11"/>
      <c r="K61" s="41" t="s">
        <v>166</v>
      </c>
      <c r="L61" s="11"/>
      <c r="M61" s="41" t="s">
        <v>140</v>
      </c>
    </row>
    <row r="62" spans="1:13" ht="16.5" customHeight="1" x14ac:dyDescent="0.5">
      <c r="E62" s="42" t="s">
        <v>0</v>
      </c>
      <c r="F62" s="43"/>
      <c r="G62" s="171" t="s">
        <v>104</v>
      </c>
      <c r="H62" s="43"/>
      <c r="I62" s="14" t="s">
        <v>104</v>
      </c>
      <c r="J62" s="43"/>
      <c r="K62" s="14" t="s">
        <v>104</v>
      </c>
      <c r="L62" s="43"/>
      <c r="M62" s="14" t="s">
        <v>104</v>
      </c>
    </row>
    <row r="63" spans="1:13" ht="8.1" customHeight="1" x14ac:dyDescent="0.5">
      <c r="F63" s="40"/>
      <c r="G63" s="149"/>
      <c r="H63" s="44"/>
      <c r="I63" s="44"/>
      <c r="J63" s="44"/>
      <c r="K63" s="153"/>
      <c r="L63" s="54"/>
      <c r="M63" s="53"/>
    </row>
    <row r="64" spans="1:13" ht="16.5" customHeight="1" x14ac:dyDescent="0.5">
      <c r="A64" s="36" t="s">
        <v>33</v>
      </c>
      <c r="G64" s="149"/>
      <c r="H64" s="44"/>
      <c r="I64" s="44"/>
      <c r="J64" s="44"/>
      <c r="K64" s="132"/>
      <c r="L64" s="45"/>
      <c r="M64" s="45"/>
    </row>
    <row r="65" spans="1:13" ht="16.5" customHeight="1" x14ac:dyDescent="0.5">
      <c r="A65" s="3" t="s">
        <v>215</v>
      </c>
      <c r="G65" s="149"/>
      <c r="H65" s="44"/>
      <c r="I65" s="44"/>
      <c r="J65" s="44"/>
      <c r="K65" s="132"/>
      <c r="L65" s="45"/>
      <c r="M65" s="45"/>
    </row>
    <row r="66" spans="1:13" ht="16.5" customHeight="1" x14ac:dyDescent="0.5">
      <c r="B66" s="3" t="s">
        <v>216</v>
      </c>
      <c r="F66" s="56"/>
      <c r="G66" s="132">
        <v>-20000</v>
      </c>
      <c r="H66" s="45"/>
      <c r="I66" s="45">
        <v>0</v>
      </c>
      <c r="J66" s="45"/>
      <c r="K66" s="132">
        <v>-20000</v>
      </c>
      <c r="L66" s="45"/>
      <c r="M66" s="45" t="s">
        <v>159</v>
      </c>
    </row>
    <row r="67" spans="1:13" ht="16.5" customHeight="1" x14ac:dyDescent="0.5">
      <c r="A67" s="3" t="s">
        <v>117</v>
      </c>
      <c r="F67" s="55"/>
      <c r="G67" s="132"/>
      <c r="H67" s="44"/>
      <c r="J67" s="44"/>
      <c r="K67" s="149"/>
      <c r="L67" s="45"/>
    </row>
    <row r="68" spans="1:13" ht="16.5" customHeight="1" x14ac:dyDescent="0.5">
      <c r="B68" s="3" t="s">
        <v>109</v>
      </c>
      <c r="F68" s="55"/>
      <c r="G68" s="132">
        <v>-51141</v>
      </c>
      <c r="H68" s="44"/>
      <c r="I68" s="45">
        <v>-65245</v>
      </c>
      <c r="J68" s="44"/>
      <c r="K68" s="132">
        <v>-25775</v>
      </c>
      <c r="L68" s="45"/>
      <c r="M68" s="44">
        <v>-52887</v>
      </c>
    </row>
    <row r="69" spans="1:13" ht="16.5" customHeight="1" x14ac:dyDescent="0.5">
      <c r="A69" s="3" t="s">
        <v>135</v>
      </c>
      <c r="F69" s="55"/>
      <c r="G69" s="132"/>
      <c r="H69" s="44"/>
      <c r="J69" s="44"/>
      <c r="K69" s="132"/>
      <c r="L69" s="45"/>
    </row>
    <row r="70" spans="1:13" ht="16.5" customHeight="1" x14ac:dyDescent="0.5">
      <c r="B70" s="3" t="s">
        <v>91</v>
      </c>
      <c r="F70" s="55"/>
      <c r="G70" s="132">
        <v>12084</v>
      </c>
      <c r="H70" s="44"/>
      <c r="I70" s="45">
        <v>1499</v>
      </c>
      <c r="J70" s="44"/>
      <c r="K70" s="132">
        <v>12084</v>
      </c>
      <c r="L70" s="45"/>
      <c r="M70" s="45">
        <v>1499</v>
      </c>
    </row>
    <row r="71" spans="1:13" ht="16.5" customHeight="1" x14ac:dyDescent="0.5">
      <c r="A71" s="3" t="s">
        <v>92</v>
      </c>
      <c r="F71" s="55"/>
      <c r="G71" s="132"/>
      <c r="H71" s="44"/>
      <c r="J71" s="44"/>
      <c r="K71" s="132"/>
      <c r="L71" s="45"/>
    </row>
    <row r="72" spans="1:13" ht="16.5" customHeight="1" x14ac:dyDescent="0.5">
      <c r="B72" s="3" t="s">
        <v>93</v>
      </c>
      <c r="F72" s="55"/>
      <c r="G72" s="132">
        <v>70</v>
      </c>
      <c r="H72" s="44"/>
      <c r="I72" s="45">
        <v>336</v>
      </c>
      <c r="J72" s="44"/>
      <c r="K72" s="132">
        <v>70</v>
      </c>
      <c r="L72" s="45"/>
      <c r="M72" s="45">
        <v>336</v>
      </c>
    </row>
    <row r="73" spans="1:13" ht="16.5" customHeight="1" x14ac:dyDescent="0.5">
      <c r="A73" s="3" t="s">
        <v>198</v>
      </c>
      <c r="E73" s="17" t="s">
        <v>212</v>
      </c>
      <c r="F73" s="55"/>
      <c r="G73" s="132">
        <v>0</v>
      </c>
      <c r="H73" s="44"/>
      <c r="I73" s="45">
        <v>0</v>
      </c>
      <c r="J73" s="44"/>
      <c r="K73" s="132">
        <v>48592</v>
      </c>
      <c r="L73" s="45"/>
      <c r="M73" s="45">
        <v>0</v>
      </c>
    </row>
    <row r="74" spans="1:13" ht="16.5" customHeight="1" x14ac:dyDescent="0.5">
      <c r="A74" s="3" t="s">
        <v>39</v>
      </c>
      <c r="F74" s="56"/>
      <c r="G74" s="159">
        <v>807</v>
      </c>
      <c r="H74" s="44"/>
      <c r="I74" s="50">
        <v>903</v>
      </c>
      <c r="J74" s="44"/>
      <c r="K74" s="159">
        <v>1263</v>
      </c>
      <c r="L74" s="48"/>
      <c r="M74" s="50">
        <v>814</v>
      </c>
    </row>
    <row r="75" spans="1:13" ht="8.1" customHeight="1" x14ac:dyDescent="0.5">
      <c r="A75" s="36"/>
      <c r="G75" s="132"/>
      <c r="H75" s="44"/>
      <c r="I75" s="45"/>
      <c r="J75" s="44"/>
      <c r="K75" s="132"/>
      <c r="L75" s="45"/>
      <c r="M75" s="45"/>
    </row>
    <row r="76" spans="1:13" ht="16.5" customHeight="1" x14ac:dyDescent="0.5">
      <c r="A76" s="36" t="s">
        <v>209</v>
      </c>
      <c r="B76" s="36"/>
      <c r="F76" s="56"/>
      <c r="G76" s="159">
        <f>SUM(G66:G74)</f>
        <v>-58180</v>
      </c>
      <c r="H76" s="44"/>
      <c r="I76" s="50">
        <f>SUM(I66:I74)</f>
        <v>-62507</v>
      </c>
      <c r="J76" s="44"/>
      <c r="K76" s="159">
        <f>SUM(K66:K74)</f>
        <v>16234</v>
      </c>
      <c r="L76" s="48"/>
      <c r="M76" s="50">
        <f>SUM(M66:M74)</f>
        <v>-50238</v>
      </c>
    </row>
    <row r="77" spans="1:13" ht="8.1" customHeight="1" x14ac:dyDescent="0.5">
      <c r="F77" s="57"/>
      <c r="G77" s="153"/>
      <c r="H77" s="44"/>
      <c r="I77" s="53"/>
      <c r="J77" s="44"/>
      <c r="K77" s="153"/>
      <c r="L77" s="53"/>
      <c r="M77" s="53"/>
    </row>
    <row r="78" spans="1:13" ht="16.5" customHeight="1" x14ac:dyDescent="0.5">
      <c r="A78" s="36" t="s">
        <v>75</v>
      </c>
      <c r="F78" s="57"/>
      <c r="G78" s="153"/>
      <c r="H78" s="44"/>
      <c r="I78" s="53"/>
      <c r="J78" s="44"/>
      <c r="K78" s="153"/>
      <c r="L78" s="53"/>
      <c r="M78" s="53"/>
    </row>
    <row r="79" spans="1:13" ht="16.5" customHeight="1" x14ac:dyDescent="0.5">
      <c r="A79" s="3" t="s">
        <v>201</v>
      </c>
      <c r="E79" s="17">
        <v>18</v>
      </c>
      <c r="F79" s="57"/>
      <c r="G79" s="137">
        <v>94236</v>
      </c>
      <c r="H79" s="44"/>
      <c r="I79" s="48">
        <v>0</v>
      </c>
      <c r="J79" s="44"/>
      <c r="K79" s="137">
        <v>0</v>
      </c>
      <c r="L79" s="48"/>
      <c r="M79" s="48">
        <v>0</v>
      </c>
    </row>
    <row r="80" spans="1:13" ht="16.5" customHeight="1" x14ac:dyDescent="0.5">
      <c r="A80" s="3" t="s">
        <v>160</v>
      </c>
      <c r="E80" s="17">
        <v>18</v>
      </c>
      <c r="F80" s="56"/>
      <c r="G80" s="137">
        <v>-4600</v>
      </c>
      <c r="H80" s="52"/>
      <c r="I80" s="48">
        <v>-4273</v>
      </c>
      <c r="J80" s="52"/>
      <c r="K80" s="137">
        <v>0</v>
      </c>
      <c r="L80" s="48"/>
      <c r="M80" s="48">
        <v>0</v>
      </c>
    </row>
    <row r="81" spans="1:15" ht="16.5" customHeight="1" x14ac:dyDescent="0.5">
      <c r="A81" s="3" t="s">
        <v>101</v>
      </c>
      <c r="F81" s="56"/>
      <c r="G81" s="159">
        <v>-931</v>
      </c>
      <c r="H81" s="52"/>
      <c r="I81" s="50">
        <v>-1881</v>
      </c>
      <c r="J81" s="52"/>
      <c r="K81" s="159">
        <v>0</v>
      </c>
      <c r="L81" s="48"/>
      <c r="M81" s="50">
        <v>0</v>
      </c>
    </row>
    <row r="82" spans="1:15" ht="8.1" customHeight="1" x14ac:dyDescent="0.5">
      <c r="A82" s="36"/>
      <c r="G82" s="132"/>
      <c r="H82" s="44"/>
      <c r="I82" s="45"/>
      <c r="J82" s="44"/>
      <c r="K82" s="132"/>
      <c r="L82" s="45"/>
      <c r="M82" s="45"/>
    </row>
    <row r="83" spans="1:15" ht="16.5" customHeight="1" x14ac:dyDescent="0.5">
      <c r="A83" s="36" t="s">
        <v>203</v>
      </c>
      <c r="B83" s="36"/>
      <c r="F83" s="58"/>
      <c r="G83" s="137"/>
      <c r="H83" s="48"/>
      <c r="I83" s="48"/>
      <c r="J83" s="52"/>
      <c r="K83" s="137"/>
      <c r="L83" s="59"/>
      <c r="M83" s="48"/>
    </row>
    <row r="84" spans="1:15" ht="16.5" customHeight="1" x14ac:dyDescent="0.5">
      <c r="A84" s="36"/>
      <c r="B84" s="36" t="s">
        <v>204</v>
      </c>
      <c r="F84" s="58"/>
      <c r="G84" s="159">
        <f>SUM(G79:G81)</f>
        <v>88705</v>
      </c>
      <c r="H84" s="48"/>
      <c r="I84" s="50">
        <f>SUM(I79:I81)</f>
        <v>-6154</v>
      </c>
      <c r="J84" s="44"/>
      <c r="K84" s="159">
        <f>SUM(K79:K81)</f>
        <v>0</v>
      </c>
      <c r="L84" s="59"/>
      <c r="M84" s="50">
        <f>SUM(M79:M81)</f>
        <v>0</v>
      </c>
    </row>
    <row r="85" spans="1:15" ht="8.1" customHeight="1" x14ac:dyDescent="0.5">
      <c r="F85" s="57"/>
      <c r="G85" s="153"/>
      <c r="H85" s="44"/>
      <c r="I85" s="53"/>
      <c r="J85" s="44"/>
      <c r="K85" s="153"/>
      <c r="L85" s="53"/>
      <c r="M85" s="53"/>
    </row>
    <row r="86" spans="1:15" ht="16.5" customHeight="1" x14ac:dyDescent="0.5">
      <c r="A86" s="36" t="s">
        <v>199</v>
      </c>
      <c r="B86" s="36"/>
      <c r="F86" s="55"/>
      <c r="G86" s="149"/>
      <c r="K86" s="147"/>
      <c r="L86" s="3"/>
      <c r="M86" s="3"/>
    </row>
    <row r="87" spans="1:15" ht="16.5" customHeight="1" x14ac:dyDescent="0.5">
      <c r="A87" s="36"/>
      <c r="B87" s="36" t="s">
        <v>148</v>
      </c>
      <c r="F87" s="55"/>
      <c r="G87" s="132">
        <f>G48+G76+G84</f>
        <v>-154081</v>
      </c>
      <c r="H87" s="44"/>
      <c r="I87" s="45">
        <f>I48+I76+I84</f>
        <v>-178784</v>
      </c>
      <c r="J87" s="44"/>
      <c r="K87" s="132">
        <f>K48+K76+K84</f>
        <v>-160253</v>
      </c>
      <c r="L87" s="45"/>
      <c r="M87" s="45">
        <f>M48+M76+M84</f>
        <v>-194818</v>
      </c>
    </row>
    <row r="88" spans="1:15" ht="16.5" customHeight="1" x14ac:dyDescent="0.5">
      <c r="A88" s="3" t="s">
        <v>74</v>
      </c>
      <c r="F88" s="56"/>
      <c r="G88" s="137">
        <v>1756</v>
      </c>
      <c r="H88" s="44"/>
      <c r="I88" s="48">
        <v>-384</v>
      </c>
      <c r="J88" s="44"/>
      <c r="K88" s="137">
        <v>0</v>
      </c>
      <c r="L88" s="48"/>
      <c r="M88" s="48" t="s">
        <v>159</v>
      </c>
    </row>
    <row r="89" spans="1:15" ht="16.5" customHeight="1" x14ac:dyDescent="0.5">
      <c r="A89" s="3" t="s">
        <v>94</v>
      </c>
      <c r="F89" s="56"/>
      <c r="G89" s="137"/>
      <c r="H89" s="44"/>
      <c r="J89" s="52"/>
      <c r="K89" s="137"/>
      <c r="L89" s="48"/>
    </row>
    <row r="90" spans="1:15" ht="16.5" customHeight="1" x14ac:dyDescent="0.5">
      <c r="B90" s="3" t="s">
        <v>96</v>
      </c>
      <c r="F90" s="56"/>
      <c r="G90" s="159">
        <f>'2-3'!I16</f>
        <v>548005</v>
      </c>
      <c r="H90" s="44"/>
      <c r="I90" s="50">
        <v>570432</v>
      </c>
      <c r="J90" s="52"/>
      <c r="K90" s="159">
        <f>'2-3'!M16</f>
        <v>535441</v>
      </c>
      <c r="L90" s="48"/>
      <c r="M90" s="50">
        <v>551755</v>
      </c>
    </row>
    <row r="91" spans="1:15" ht="8.1" customHeight="1" x14ac:dyDescent="0.5">
      <c r="A91" s="36"/>
      <c r="G91" s="132"/>
      <c r="H91" s="44"/>
      <c r="I91" s="45"/>
      <c r="J91" s="44"/>
      <c r="K91" s="132"/>
      <c r="L91" s="45"/>
      <c r="M91" s="45"/>
    </row>
    <row r="92" spans="1:15" ht="16.5" customHeight="1" x14ac:dyDescent="0.5">
      <c r="A92" s="3" t="s">
        <v>94</v>
      </c>
      <c r="F92" s="40"/>
      <c r="G92" s="153"/>
      <c r="H92" s="44"/>
      <c r="I92" s="53"/>
      <c r="J92" s="44"/>
      <c r="K92" s="153"/>
      <c r="L92" s="54"/>
      <c r="M92" s="53"/>
    </row>
    <row r="93" spans="1:15" ht="16.5" customHeight="1" thickBot="1" x14ac:dyDescent="0.55000000000000004">
      <c r="B93" s="3" t="s">
        <v>95</v>
      </c>
      <c r="F93" s="55"/>
      <c r="G93" s="135">
        <f>SUM(G87:G91)</f>
        <v>395680</v>
      </c>
      <c r="H93" s="44"/>
      <c r="I93" s="60">
        <f>SUM(I87:I91)</f>
        <v>391264</v>
      </c>
      <c r="J93" s="44"/>
      <c r="K93" s="135">
        <f>SUM(K87:K91)</f>
        <v>375188</v>
      </c>
      <c r="L93" s="45"/>
      <c r="M93" s="60">
        <f>SUM(M87:M91)</f>
        <v>356937</v>
      </c>
    </row>
    <row r="94" spans="1:15" ht="8.1" customHeight="1" thickTop="1" x14ac:dyDescent="0.5">
      <c r="F94" s="55"/>
      <c r="G94" s="132"/>
      <c r="H94" s="44"/>
      <c r="I94" s="45"/>
      <c r="J94" s="44"/>
      <c r="K94" s="150"/>
      <c r="L94" s="45"/>
      <c r="M94" s="46"/>
      <c r="O94" s="113"/>
    </row>
    <row r="95" spans="1:15" ht="16.5" customHeight="1" x14ac:dyDescent="0.5">
      <c r="A95" s="36" t="s">
        <v>40</v>
      </c>
      <c r="G95" s="132"/>
      <c r="H95" s="44"/>
      <c r="I95" s="45"/>
      <c r="J95" s="44"/>
      <c r="K95" s="132"/>
      <c r="L95" s="45"/>
      <c r="M95" s="45"/>
    </row>
    <row r="96" spans="1:15" ht="8.1" customHeight="1" x14ac:dyDescent="0.5">
      <c r="A96" s="36"/>
      <c r="G96" s="132"/>
      <c r="H96" s="44"/>
      <c r="I96" s="45"/>
      <c r="J96" s="44"/>
      <c r="K96" s="132"/>
      <c r="L96" s="45"/>
      <c r="M96" s="45"/>
    </row>
    <row r="97" spans="1:14" ht="16.5" customHeight="1" x14ac:dyDescent="0.5">
      <c r="A97" s="3" t="s">
        <v>150</v>
      </c>
      <c r="B97" s="61"/>
      <c r="C97" s="61"/>
      <c r="D97" s="61"/>
      <c r="E97" s="61"/>
      <c r="F97" s="61"/>
      <c r="G97" s="149"/>
      <c r="K97" s="141"/>
    </row>
    <row r="98" spans="1:14" ht="16.5" customHeight="1" x14ac:dyDescent="0.5">
      <c r="B98" s="188" t="s">
        <v>151</v>
      </c>
      <c r="C98" s="188"/>
      <c r="D98" s="188"/>
      <c r="E98" s="47">
        <v>17</v>
      </c>
      <c r="F98" s="61"/>
      <c r="G98" s="132">
        <v>2361</v>
      </c>
      <c r="H98" s="62"/>
      <c r="I98" s="45">
        <v>5578</v>
      </c>
      <c r="J98" s="62"/>
      <c r="K98" s="132">
        <v>1284</v>
      </c>
      <c r="L98" s="62"/>
      <c r="M98" s="45">
        <v>4538</v>
      </c>
    </row>
    <row r="99" spans="1:14" ht="16.5" customHeight="1" x14ac:dyDescent="0.5">
      <c r="A99" s="3" t="s">
        <v>211</v>
      </c>
      <c r="B99" s="61"/>
      <c r="C99" s="61"/>
      <c r="D99" s="61"/>
      <c r="E99" s="17" t="s">
        <v>213</v>
      </c>
      <c r="F99" s="61"/>
      <c r="G99" s="132" t="s">
        <v>159</v>
      </c>
      <c r="I99" s="1" t="s">
        <v>159</v>
      </c>
      <c r="K99" s="141">
        <v>575</v>
      </c>
      <c r="M99" s="1" t="s">
        <v>159</v>
      </c>
    </row>
    <row r="100" spans="1:14" ht="16.5" customHeight="1" x14ac:dyDescent="0.5">
      <c r="B100" s="61"/>
      <c r="C100" s="61"/>
      <c r="D100" s="61"/>
      <c r="E100" s="61"/>
      <c r="F100" s="61"/>
      <c r="I100" s="1"/>
    </row>
    <row r="101" spans="1:14" ht="16.5" customHeight="1" x14ac:dyDescent="0.5">
      <c r="B101" s="61"/>
      <c r="C101" s="61"/>
      <c r="D101" s="61"/>
      <c r="E101" s="61"/>
      <c r="F101" s="61"/>
      <c r="I101" s="1"/>
    </row>
    <row r="102" spans="1:14" ht="17.25" customHeight="1" x14ac:dyDescent="0.5">
      <c r="B102" s="61"/>
      <c r="C102" s="61"/>
      <c r="D102" s="61"/>
      <c r="E102" s="61"/>
      <c r="F102" s="61"/>
      <c r="I102" s="1"/>
    </row>
    <row r="103" spans="1:14" ht="14.45" customHeight="1" x14ac:dyDescent="0.5">
      <c r="C103" s="61"/>
      <c r="D103" s="61"/>
      <c r="E103" s="61"/>
      <c r="F103" s="61"/>
      <c r="I103" s="1"/>
    </row>
    <row r="104" spans="1:14" ht="21.95" customHeight="1" x14ac:dyDescent="0.5">
      <c r="A104" s="15" t="str">
        <f>'2-3'!A54</f>
        <v>The notes to interim financial information on pages 10 to 24 form an integral part of this interim financial information.</v>
      </c>
      <c r="B104" s="15"/>
      <c r="C104" s="15"/>
      <c r="D104" s="15"/>
      <c r="E104" s="15"/>
      <c r="F104" s="15"/>
      <c r="G104" s="49"/>
      <c r="H104" s="15"/>
      <c r="I104" s="15"/>
      <c r="J104" s="15"/>
      <c r="K104" s="15"/>
      <c r="L104" s="15"/>
      <c r="M104" s="15"/>
      <c r="N104" s="3"/>
    </row>
    <row r="106" spans="1:14" ht="16.5" customHeight="1" x14ac:dyDescent="0.5">
      <c r="K106" s="114"/>
    </row>
    <row r="107" spans="1:14" ht="16.5" customHeight="1" x14ac:dyDescent="0.5">
      <c r="K107" s="113"/>
    </row>
    <row r="108" spans="1:14" ht="16.5" customHeight="1" x14ac:dyDescent="0.5">
      <c r="H108" s="113"/>
      <c r="I108" s="113"/>
      <c r="J108" s="113"/>
      <c r="K108" s="113"/>
      <c r="L108" s="114"/>
      <c r="M108" s="113"/>
    </row>
    <row r="111" spans="1:14" ht="16.5" customHeight="1" x14ac:dyDescent="0.5">
      <c r="K111" s="1" t="s">
        <v>132</v>
      </c>
      <c r="M111" s="1" t="s">
        <v>132</v>
      </c>
    </row>
  </sheetData>
  <mergeCells count="9">
    <mergeCell ref="B98:D98"/>
    <mergeCell ref="K7:M7"/>
    <mergeCell ref="K58:M58"/>
    <mergeCell ref="G6:I6"/>
    <mergeCell ref="G58:I58"/>
    <mergeCell ref="G7:I7"/>
    <mergeCell ref="K6:M6"/>
    <mergeCell ref="G57:I57"/>
    <mergeCell ref="K57:M57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4 -5 3-month)</vt:lpstr>
      <vt:lpstr>6</vt:lpstr>
      <vt:lpstr>7</vt:lpstr>
      <vt:lpstr>8-9</vt:lpstr>
      <vt:lpstr>'2-3'!Print_Area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2020-05-14T01:19:54Z</cp:lastPrinted>
  <dcterms:created xsi:type="dcterms:W3CDTF">2001-07-23T02:33:46Z</dcterms:created>
  <dcterms:modified xsi:type="dcterms:W3CDTF">2020-05-15T03:13:49Z</dcterms:modified>
</cp:coreProperties>
</file>