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., Ltd\S hotel &amp; Resort (Conso)_Mar2020 Q1 ☻\"/>
    </mc:Choice>
  </mc:AlternateContent>
  <xr:revisionPtr revIDLastSave="0" documentId="13_ncr:1_{10A692D2-47D3-43D4-9EE2-453F16AA8886}" xr6:coauthVersionLast="41" xr6:coauthVersionMax="45" xr10:uidLastSave="{00000000-0000-0000-0000-000000000000}"/>
  <bookViews>
    <workbookView xWindow="-120" yWindow="-120" windowWidth="21840" windowHeight="13140" tabRatio="787" activeTab="2" xr2:uid="{00000000-000D-0000-FFFF-FFFF00000000}"/>
  </bookViews>
  <sheets>
    <sheet name="T2-4" sheetId="1" r:id="rId1"/>
    <sheet name="T5-6 (3M)" sheetId="2" r:id="rId2"/>
    <sheet name="7 Change Conso" sheetId="6" r:id="rId3"/>
    <sheet name="8 Change Company" sheetId="4" r:id="rId4"/>
    <sheet name="9-10" sheetId="7" r:id="rId5"/>
  </sheets>
  <externalReferences>
    <externalReference r:id="rId6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>[1]Basic_Information!$F$4</definedName>
    <definedName name="_xlnm.Print_Area" localSheetId="2">'7 Change Conso'!$A$1:$Z$34</definedName>
    <definedName name="_xlnm.Print_Area" localSheetId="3">'8 Change Company'!$A$1:$N$43</definedName>
    <definedName name="_xlnm.Print_Area" localSheetId="4">'9-10'!$A$1:$J$93</definedName>
    <definedName name="_xlnm.Print_Area" localSheetId="0">'T2-4'!$A$1:$L$132</definedName>
    <definedName name="_xlnm.Print_Area" localSheetId="1">'T5-6 (3M)'!$A$1:$L$94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6" l="1"/>
  <c r="X17" i="6" l="1"/>
  <c r="X22" i="6" s="1"/>
  <c r="P17" i="6"/>
  <c r="T17" i="6" s="1"/>
  <c r="V17" i="6" s="1"/>
  <c r="Z17" i="6" l="1"/>
  <c r="R22" i="6"/>
  <c r="J22" i="6"/>
  <c r="H22" i="6"/>
  <c r="F22" i="6"/>
  <c r="T23" i="6" l="1"/>
  <c r="P31" i="6" l="1"/>
  <c r="L40" i="2"/>
  <c r="J40" i="2"/>
  <c r="H40" i="2"/>
  <c r="N22" i="6" l="1"/>
  <c r="L71" i="2"/>
  <c r="H71" i="2"/>
  <c r="L22" i="1" l="1"/>
  <c r="H79" i="7" l="1"/>
  <c r="V23" i="6"/>
  <c r="Z23" i="6" s="1"/>
  <c r="N12" i="4"/>
  <c r="H24" i="1" l="1"/>
  <c r="L41" i="1"/>
  <c r="H41" i="1"/>
  <c r="H20" i="4" l="1"/>
  <c r="H15" i="4"/>
  <c r="H31" i="6"/>
  <c r="H26" i="6"/>
  <c r="A3" i="7"/>
  <c r="A50" i="7" s="1"/>
  <c r="A47" i="7"/>
  <c r="F66" i="7"/>
  <c r="J66" i="7"/>
  <c r="F74" i="7"/>
  <c r="A93" i="7"/>
  <c r="A1" i="4"/>
  <c r="N11" i="4"/>
  <c r="F15" i="4"/>
  <c r="J15" i="4"/>
  <c r="N17" i="4"/>
  <c r="F20" i="4"/>
  <c r="J20" i="4"/>
  <c r="A3" i="6"/>
  <c r="A3" i="4" s="1"/>
  <c r="D26" i="6"/>
  <c r="F26" i="6"/>
  <c r="J26" i="6"/>
  <c r="X26" i="6"/>
  <c r="D31" i="6"/>
  <c r="F31" i="6"/>
  <c r="J31" i="6"/>
  <c r="J43" i="2"/>
  <c r="L43" i="2"/>
  <c r="A48" i="2"/>
  <c r="A34" i="6" s="1"/>
  <c r="A43" i="4" s="1"/>
  <c r="A49" i="2"/>
  <c r="A51" i="2"/>
  <c r="L31" i="6"/>
  <c r="A94" i="2"/>
  <c r="L24" i="1"/>
  <c r="A47" i="1"/>
  <c r="A49" i="1"/>
  <c r="H70" i="1"/>
  <c r="L70" i="1"/>
  <c r="H81" i="1"/>
  <c r="L81" i="1"/>
  <c r="A89" i="1"/>
  <c r="A90" i="1"/>
  <c r="A92" i="1"/>
  <c r="H120" i="1"/>
  <c r="L120" i="1"/>
  <c r="A132" i="1"/>
  <c r="J74" i="7"/>
  <c r="H66" i="7"/>
  <c r="H13" i="2"/>
  <c r="H21" i="2" s="1"/>
  <c r="L13" i="2"/>
  <c r="L21" i="2" s="1"/>
  <c r="J10" i="7" s="1"/>
  <c r="J27" i="7" s="1"/>
  <c r="J40" i="7" s="1"/>
  <c r="J45" i="7" s="1"/>
  <c r="H62" i="2"/>
  <c r="R31" i="6"/>
  <c r="X31" i="6"/>
  <c r="H43" i="2"/>
  <c r="N31" i="6"/>
  <c r="H68" i="2"/>
  <c r="N26" i="6"/>
  <c r="T29" i="6"/>
  <c r="V29" i="6" s="1"/>
  <c r="Z29" i="6" s="1"/>
  <c r="L68" i="2"/>
  <c r="N18" i="4"/>
  <c r="L20" i="4"/>
  <c r="V28" i="6"/>
  <c r="Z28" i="6" s="1"/>
  <c r="N20" i="4" l="1"/>
  <c r="L24" i="2"/>
  <c r="L45" i="2" s="1"/>
  <c r="J76" i="7"/>
  <c r="J81" i="7" s="1"/>
  <c r="F10" i="7"/>
  <c r="F27" i="7" s="1"/>
  <c r="F40" i="7" s="1"/>
  <c r="F45" i="7" s="1"/>
  <c r="F76" i="7" s="1"/>
  <c r="F81" i="7" s="1"/>
  <c r="H24" i="2"/>
  <c r="H45" i="2" s="1"/>
  <c r="L43" i="1"/>
  <c r="H43" i="1"/>
  <c r="H83" i="1"/>
  <c r="H122" i="1" s="1"/>
  <c r="L83" i="1"/>
  <c r="L122" i="1" s="1"/>
  <c r="Z31" i="6"/>
  <c r="T31" i="6"/>
  <c r="V31" i="6"/>
  <c r="L62" i="2" l="1"/>
  <c r="J70" i="1" l="1"/>
  <c r="J13" i="2"/>
  <c r="J24" i="1"/>
  <c r="J21" i="2" l="1"/>
  <c r="J41" i="1"/>
  <c r="J81" i="1"/>
  <c r="J43" i="1" l="1"/>
  <c r="J83" i="1"/>
  <c r="J24" i="2"/>
  <c r="H74" i="7" l="1"/>
  <c r="L13" i="4"/>
  <c r="J45" i="2"/>
  <c r="J59" i="2"/>
  <c r="H27" i="7"/>
  <c r="J62" i="2" l="1"/>
  <c r="J71" i="2"/>
  <c r="J65" i="2"/>
  <c r="L15" i="4"/>
  <c r="N13" i="4"/>
  <c r="N15" i="4" s="1"/>
  <c r="H40" i="7" l="1"/>
  <c r="H45" i="7" s="1"/>
  <c r="J120" i="1"/>
  <c r="J68" i="2"/>
  <c r="J122" i="1" l="1"/>
  <c r="H76" i="7"/>
  <c r="H81" i="7" l="1"/>
  <c r="F81" i="1" l="1"/>
  <c r="F13" i="2" l="1"/>
  <c r="F21" i="2" l="1"/>
  <c r="L22" i="6"/>
  <c r="F24" i="2" l="1"/>
  <c r="F59" i="2" l="1"/>
  <c r="L24" i="6" s="1"/>
  <c r="F71" i="2" l="1"/>
  <c r="F62" i="2"/>
  <c r="F70" i="1"/>
  <c r="F83" i="1" l="1"/>
  <c r="F24" i="1"/>
  <c r="L26" i="6"/>
  <c r="F41" i="1" l="1"/>
  <c r="F43" i="1" l="1"/>
  <c r="T19" i="6" l="1"/>
  <c r="P22" i="6"/>
  <c r="P26" i="6" l="1"/>
  <c r="T22" i="6"/>
  <c r="V19" i="6"/>
  <c r="Z19" i="6" l="1"/>
  <c r="Z22" i="6" s="1"/>
  <c r="V22" i="6"/>
  <c r="R24" i="6" l="1"/>
  <c r="F40" i="2"/>
  <c r="T24" i="6" l="1"/>
  <c r="R26" i="6"/>
  <c r="F43" i="2"/>
  <c r="F45" i="2" l="1"/>
  <c r="V24" i="6"/>
  <c r="T26" i="6"/>
  <c r="F120" i="1" l="1"/>
  <c r="F65" i="2"/>
  <c r="Z24" i="6"/>
  <c r="Z26" i="6" s="1"/>
  <c r="V26" i="6"/>
  <c r="F68" i="2" l="1"/>
  <c r="F122" i="1"/>
  <c r="D27" i="7" l="1"/>
  <c r="D74" i="7" l="1"/>
  <c r="D40" i="7" l="1"/>
  <c r="D45" i="7" l="1"/>
  <c r="D66" i="7" l="1"/>
  <c r="D76" i="7" l="1"/>
  <c r="D81" i="7" l="1"/>
</calcChain>
</file>

<file path=xl/sharedStrings.xml><?xml version="1.0" encoding="utf-8"?>
<sst xmlns="http://schemas.openxmlformats.org/spreadsheetml/2006/main" count="389" uniqueCount="226">
  <si>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</si>
  <si>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</si>
  <si>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</si>
  <si>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</si>
  <si>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</si>
  <si>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</si>
  <si>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</si>
  <si>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</si>
  <si>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</si>
  <si>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</si>
  <si>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</si>
  <si>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</si>
  <si>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</si>
  <si>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</si>
  <si>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</si>
  <si>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</si>
  <si>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</si>
  <si>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</si>
  <si>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</si>
  <si>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</si>
  <si>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</si>
  <si>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</si>
  <si>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</si>
  <si>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</si>
  <si>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</si>
  <si>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</si>
  <si>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</si>
  <si>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</si>
  <si>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</si>
  <si>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</si>
  <si>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</si>
  <si>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</si>
  <si>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</si>
  <si>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</si>
  <si>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</si>
  <si>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กำไรสะสม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</si>
  <si>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</si>
  <si>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</si>
  <si>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</si>
  <si>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</si>
  <si>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</si>
  <si>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กำไร(ขาดทุน)ก่อนภาษีเงินได้</t>
  </si>
  <si>
    <t>กำไร(ขาดทุน)ต่อหุ้น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</si>
  <si>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</si>
  <si>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</si>
  <si>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</si>
  <si>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</si>
  <si>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</si>
  <si>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</si>
  <si>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</si>
  <si>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</si>
  <si>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</si>
  <si>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</si>
  <si>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</si>
  <si>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</si>
  <si>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</si>
  <si>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</si>
  <si>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</si>
  <si>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</si>
  <si>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</si>
  <si>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 xml:space="preserve">      รายการใหม่ไปยังกำไรหรือขาดทุนใน</t>
  </si>
  <si>
    <t>รวมองค์ประกอบอื่น</t>
  </si>
  <si>
    <t>การแบ่งปันกำไร(ขาดทุน)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</si>
  <si>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</si>
  <si>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</si>
  <si>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</si>
  <si>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</si>
  <si>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</si>
  <si>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</si>
  <si>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</si>
  <si>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</si>
  <si>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</si>
  <si>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</si>
  <si>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</si>
  <si>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</si>
  <si>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</si>
  <si>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</si>
  <si>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</si>
  <si>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</si>
  <si>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</si>
  <si>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</si>
  <si>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</si>
  <si>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</si>
  <si>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</si>
  <si>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</si>
  <si>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</si>
  <si>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</si>
  <si>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</si>
  <si>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</si>
  <si>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</si>
  <si>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</si>
  <si>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</si>
  <si>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</si>
  <si>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</si>
  <si>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</si>
  <si>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</si>
  <si>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</si>
  <si>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</si>
  <si>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</si>
  <si>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เงินสดจ่ายเพื่อซื้อเงินลงทุนระยะสั้น</t>
  </si>
  <si>
    <t>ส่วนลด</t>
  </si>
  <si>
    <t>มูลค่าจากการ</t>
  </si>
  <si>
    <t>ส่วนลดมูลค่าจากการรวมกิจการภายใต้</t>
  </si>
  <si>
    <t>รวมกิจการ</t>
  </si>
  <si>
    <t>ภายใต้การ</t>
  </si>
  <si>
    <t>ควบคุมเดียวกัน</t>
  </si>
  <si>
    <t>เงินสดรับจากเงินกู้ยืมเงินระยะยาวจากสถาบันการเงิน</t>
  </si>
  <si>
    <t>เงินสดได้มาจาก(ใช้ไปใน)การดำเนินงาน</t>
  </si>
  <si>
    <t>ค่าเผื่อหนี้สงสัยจะสูญ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</si>
  <si>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</si>
  <si>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เงินสดจ่ายคืนเงินกู้ยืมเงินระยะยาวจากสถาบันการเงิน</t>
  </si>
  <si>
    <t>31 ธันวาคม</t>
  </si>
  <si>
    <t>สิทธิการเช่า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</si>
  <si>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</si>
  <si>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</si>
  <si>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</si>
  <si>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</si>
  <si>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</si>
  <si>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</si>
  <si>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</si>
  <si>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</si>
  <si>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</si>
  <si>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</si>
  <si>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พ.ศ. 2562</t>
  </si>
  <si>
    <t>ยอดคงเหลือ ณ วันที่ 1 มกราคม พ.ศ. 2562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</si>
  <si>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</si>
  <si>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</si>
  <si>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</si>
  <si>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</si>
  <si>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กำไร(ขาดทุน)เบ็ดเสร็จรวมสำหรับงวด</t>
  </si>
  <si>
    <t>กำไร(ขาดทุน)สุทธิก่อนภาษีเงินได้</t>
  </si>
  <si>
    <t>- สุทธิจากภาษี</t>
  </si>
  <si>
    <t>การเปลี่ยนแปลงในมูลค่าของ</t>
  </si>
  <si>
    <t xml:space="preserve">   เงินลงทุนเผื่อขาย</t>
  </si>
  <si>
    <t>ผลต่างของอัตราแลกเปลี่ยน</t>
  </si>
  <si>
    <t xml:space="preserve">   จากการแปลงค่าข้อมูลทางการเงิน</t>
  </si>
  <si>
    <t xml:space="preserve">   กำไรหรือขาดทุนในภายหลัง</t>
  </si>
  <si>
    <t>รวมรายการที่จะจัดประเภทรายการใหม่</t>
  </si>
  <si>
    <t>เข้าไปยังกำไรหรือขาดทุนในภายหลัง</t>
  </si>
  <si>
    <t>กำไร(ขาดทุน)สำหรับงวด</t>
  </si>
  <si>
    <t>กำไร(ขาดทุน)สะสม</t>
  </si>
  <si>
    <t>กำไร(ขาดทุน)ต่อหุ้นขั้นพื้นฐาน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</si>
  <si>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</si>
  <si>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</si>
  <si>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</si>
  <si>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</si>
  <si>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</si>
  <si>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</si>
  <si>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</si>
  <si>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</si>
  <si>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กำไรขั้นต้น</t>
  </si>
  <si>
    <t>ต้นทุนทางการเงิน(ดอกเบี้ยจ่าย)</t>
  </si>
  <si>
    <t>ขาดทุนเบ็ดเสร็จสำหรับงวด</t>
  </si>
  <si>
    <t>ในบริษัทร่วมและการร่วมค้า</t>
  </si>
  <si>
    <t>รายการที่จะจัดประเภทรายการใหม่</t>
  </si>
  <si>
    <t>รายการปรับปรุงกำไร(ขาดทุน)ก่อนภาษีเงินได้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</si>
  <si>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</si>
  <si>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</si>
  <si>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</si>
  <si>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</si>
  <si>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>การแบ่งปันกำไร(ขาดทุน)เบ็ดเสร็จรวม</t>
  </si>
  <si>
    <t>เป็นเงินสดสุทธิได้มาจาก(ใช้ไปใน)กิจกรรมดำเนินงาน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</si>
  <si>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</si>
  <si>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</si>
  <si>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</si>
  <si>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</si>
  <si>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t>ที่เกี่ยวข้องกัน</t>
  </si>
  <si>
    <t>เงินให้กู้ยืมระยะยาวแก่กิจการ</t>
  </si>
  <si>
    <t xml:space="preserve">   ที่จะจัดประเภทรายการใหม่ไปยัง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</si>
  <si>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</si>
  <si>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ภาษีเงินได้ของรายการ</t>
  </si>
  <si>
    <t>31 มีนาคม</t>
  </si>
  <si>
    <t>ยอดคงเหลือ ณ วันที่ 31 มีนาคม พ.ศ. 2562</t>
  </si>
  <si>
    <t>ณ วันที่ 31 มีนาคม ประกอบด้วย</t>
  </si>
  <si>
    <t>ณ วันที่ 31 มีนาคม พ.ศ. 2563</t>
  </si>
  <si>
    <t>พ.ศ. 2563</t>
  </si>
  <si>
    <t>ยอดคงเหลือ ณ วันที่ 1 มกราคม พ.ศ. 2563</t>
  </si>
  <si>
    <t>ยอดคงเหลือ ณ วันที่ 31 มีนาคม พ.ศ. 2563</t>
  </si>
  <si>
    <t>สำหรับงวดสามเดือนสิ้นสุดวันที่ 31 มีนาคม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</si>
  <si>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</si>
  <si>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</si>
  <si>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</si>
  <si>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</si>
  <si>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</si>
  <si>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</si>
  <si>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</si>
  <si>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สะสมยังไม่ได้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</si>
  <si>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</si>
  <si>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</si>
  <si>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</si>
  <si>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</si>
  <si>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ภายในหนึ่งปี</t>
  </si>
  <si>
    <t>เงินสดจ่ายคืนเงินต้นของสัญญาเช่า</t>
  </si>
  <si>
    <t>หุ้นสามัญจำนวน 3,593,640,000 หุ้น</t>
  </si>
  <si>
    <t>กำไรเบ็ดเสร็จสำหรับงวด</t>
  </si>
  <si>
    <t>ส่วนแบ่งขาดทุนจากเงินลงทุน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</si>
  <si>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</si>
  <si>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</si>
  <si>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ขาดทุนจากมูลค่ายุติธรรมของสินทรัพย์ทางการเงิน</t>
  </si>
  <si>
    <t>กำไรจากการจำหน่ายเงินลงทุนระยะสั้น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</si>
  <si>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</si>
  <si>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</si>
  <si>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</si>
  <si>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</si>
  <si>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</si>
  <si>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หนี้สินตามสัญญาเช่า</t>
  </si>
  <si>
    <t>การป้องกันความเสี่ยงกระแสเงินสด</t>
  </si>
  <si>
    <t>ยอดคงเหลือ ณ วันที่ 31 ธันวาคม พ.ศ. 2562</t>
  </si>
  <si>
    <t xml:space="preserve"> - ตามที่รายงานไว้เดิม</t>
  </si>
  <si>
    <t xml:space="preserve"> - ปรับปรุงใหม่</t>
  </si>
  <si>
    <t>กำไร(ขาดทุน)เบ็ดเสร็จอื่นสำหรับงวด</t>
  </si>
  <si>
    <t>(กำไร)ขาดทุนที่ยังไม่เกิดขึ้นจริงจากอัตราแลกเปลี่ยน</t>
  </si>
  <si>
    <t>ขาดทุนจากอัตราแลกเปลี่ยนของเงินสดและ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</si>
  <si>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</si>
  <si>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</si>
  <si>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การจำหน่ายสิทธิการเช่าและที่ดิน อาคารและอุปกรณ์</t>
  </si>
  <si>
    <t>ขาดทุนจากการจำหน่ายและตัดจำหน่ายสินทรัพย์</t>
  </si>
  <si>
    <t>เงินสดจ่ายสำหรับเงินให้กู้ยืมระยะสั้น</t>
  </si>
  <si>
    <t xml:space="preserve">   แก่กิจการที่เกี่ยวข้องกัน</t>
  </si>
  <si>
    <t>เงินสดสุทธิได้มาจาก(ใช้ไปใน)กิจกรรมลงทุน</t>
  </si>
  <si>
    <t>(หมายเหตุข้อ 4)</t>
  </si>
  <si>
    <t>เงินสดรับจากการจำหน่ายเงินลงทุนระยะสั้น</t>
  </si>
  <si>
    <t>การซื้อที่ดิน อาคารและอุปกรณ์โดยที่ยังไม่ได้ชำระเงิน</t>
  </si>
  <si>
    <t>การได้มาซึ่งที่ดิน อาคาร และอุปกรณ์ตามสัญญาเช่า</t>
  </si>
  <si>
    <t>โดยที่ยังไม่ได้รับชำระเงิน</t>
  </si>
  <si>
    <t>กำไรจากการจำหน่ายสิทธิการใช้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</si>
</sst>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;\(#,##0.00\);\ \ \ \ \ \-"/>
    <numFmt numFmtId="172" formatCode="#,##0.000;\(#,##0.000\);\ \ \ \ \ \-"/>
    <numFmt numFmtId="173" formatCode="#,##0;\(#,##0\);&quot;-&quot;????"/>
  </numFmts>
  <fonts count="33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3.5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9" applyNumberFormat="0" applyAlignment="0" applyProtection="0"/>
    <xf numFmtId="0" fontId="19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9" applyNumberFormat="0" applyAlignment="0" applyProtection="0"/>
    <xf numFmtId="0" fontId="26" fillId="0" borderId="14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5" fillId="32" borderId="15" applyNumberFormat="0" applyFont="0" applyAlignment="0" applyProtection="0"/>
    <xf numFmtId="0" fontId="28" fillId="27" borderId="16" applyNumberFormat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</cellStyleXfs>
  <cellXfs count="273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0" fontId="4" fillId="0" borderId="18" xfId="42" applyFont="1" applyFill="1" applyBorder="1" applyAlignment="1">
      <alignment horizontal="left" vertical="center"/>
    </xf>
    <xf numFmtId="0" fontId="5" fillId="0" borderId="18" xfId="42" applyFont="1" applyFill="1" applyBorder="1" applyAlignment="1">
      <alignment horizontal="center" vertical="center"/>
    </xf>
    <xf numFmtId="166" fontId="5" fillId="0" borderId="18" xfId="42" applyNumberFormat="1" applyFont="1" applyFill="1" applyBorder="1" applyAlignment="1">
      <alignment horizontal="centerContinuous" vertical="center"/>
    </xf>
    <xf numFmtId="169" fontId="5" fillId="0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19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0" fontId="8" fillId="0" borderId="19" xfId="42" applyFont="1" applyFill="1" applyBorder="1" applyAlignment="1">
      <alignment horizontal="left" vertical="center"/>
    </xf>
    <xf numFmtId="0" fontId="9" fillId="0" borderId="19" xfId="42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19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9" fillId="0" borderId="19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6" fontId="8" fillId="0" borderId="19" xfId="0" applyNumberFormat="1" applyFont="1" applyFill="1" applyBorder="1" applyAlignment="1">
      <alignment horizontal="right" vertical="center"/>
    </xf>
    <xf numFmtId="166" fontId="9" fillId="33" borderId="0" xfId="0" applyNumberFormat="1" applyFont="1" applyFill="1" applyBorder="1" applyAlignment="1">
      <alignment horizontal="right" vertical="center"/>
    </xf>
    <xf numFmtId="166" fontId="9" fillId="33" borderId="0" xfId="0" applyNumberFormat="1" applyFont="1" applyFill="1" applyAlignment="1">
      <alignment horizontal="right" vertical="center"/>
    </xf>
    <xf numFmtId="166" fontId="9" fillId="33" borderId="1" xfId="0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33" borderId="3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0" fontId="8" fillId="0" borderId="19" xfId="0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Continuous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6" fillId="0" borderId="0" xfId="28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6" fontId="6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12" fillId="0" borderId="19" xfId="0" applyFont="1" applyFill="1" applyBorder="1" applyAlignment="1">
      <alignment horizontal="left" vertical="center"/>
    </xf>
    <xf numFmtId="166" fontId="6" fillId="0" borderId="19" xfId="0" applyNumberFormat="1" applyFont="1" applyFill="1" applyBorder="1" applyAlignment="1">
      <alignment horizontal="centerContinuous" vertical="center"/>
    </xf>
    <xf numFmtId="166" fontId="6" fillId="0" borderId="19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12" fillId="33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12" fillId="0" borderId="19" xfId="0" applyFont="1" applyFill="1" applyBorder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66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vertical="center"/>
    </xf>
    <xf numFmtId="166" fontId="13" fillId="0" borderId="19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6" fontId="14" fillId="33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167" fontId="14" fillId="33" borderId="0" xfId="0" applyNumberFormat="1" applyFont="1" applyFill="1" applyBorder="1" applyAlignment="1">
      <alignment vertical="center"/>
    </xf>
    <xf numFmtId="166" fontId="14" fillId="33" borderId="0" xfId="0" applyNumberFormat="1" applyFont="1" applyFill="1" applyAlignment="1">
      <alignment horizontal="right" vertical="center"/>
    </xf>
    <xf numFmtId="166" fontId="14" fillId="0" borderId="0" xfId="28" applyNumberFormat="1" applyFont="1" applyFill="1" applyAlignment="1">
      <alignment horizontal="right" vertical="center"/>
    </xf>
    <xf numFmtId="166" fontId="14" fillId="33" borderId="1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6" fontId="14" fillId="33" borderId="20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2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166" fontId="32" fillId="0" borderId="0" xfId="42" applyNumberFormat="1" applyFont="1" applyFill="1" applyBorder="1" applyAlignment="1">
      <alignment horizontal="right" vertical="center"/>
    </xf>
    <xf numFmtId="0" fontId="5" fillId="33" borderId="0" xfId="42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0" fontId="32" fillId="0" borderId="0" xfId="42" applyFont="1" applyFill="1" applyAlignment="1">
      <alignment horizontal="center" vertical="center"/>
    </xf>
    <xf numFmtId="166" fontId="5" fillId="0" borderId="0" xfId="42" applyNumberFormat="1" applyFont="1" applyBorder="1" applyAlignment="1">
      <alignment horizontal="right" vertical="center"/>
    </xf>
    <xf numFmtId="168" fontId="5" fillId="33" borderId="0" xfId="42" applyNumberFormat="1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0" borderId="1" xfId="28" applyNumberFormat="1" applyFont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9" xfId="28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28" applyNumberFormat="1" applyFont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8" xfId="0" applyNumberFormat="1" applyFont="1" applyFill="1" applyBorder="1" applyAlignment="1">
      <alignment horizontal="center" vertical="center"/>
    </xf>
    <xf numFmtId="173" fontId="8" fillId="0" borderId="19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32"/>
  <sheetViews>
    <sheetView topLeftCell="A73" zoomScaleNormal="100" zoomScaleSheetLayoutView="100" workbookViewId="0">
      <selection activeCell="C7" sqref="C7"/>
    </sheetView>
  </sheetViews>
  <sheetFormatPr defaultColWidth="9.33203125" defaultRowHeight="20.100000000000001" customHeight="1" x14ac:dyDescent="0.45"/>
  <cols>
    <col min="1" max="1" width="1.6640625" style="2" customWidth="1"/>
    <col min="2" max="2" width="2" style="2" customWidth="1"/>
    <col min="3" max="3" width="30.33203125" style="2" customWidth="1"/>
    <col min="4" max="4" width="8.33203125" style="2" customWidth="1"/>
    <col min="5" max="5" width="0.6640625" style="2" customWidth="1"/>
    <col min="6" max="6" width="17.33203125" style="8" customWidth="1"/>
    <col min="7" max="7" width="0.6640625" style="8" customWidth="1"/>
    <col min="8" max="8" width="14.33203125" style="8" customWidth="1"/>
    <col min="9" max="9" width="0.6640625" style="8" customWidth="1"/>
    <col min="10" max="10" width="17.33203125" style="8" customWidth="1"/>
    <col min="11" max="11" width="0.6640625" style="8" customWidth="1"/>
    <col min="12" max="12" width="14.33203125" style="8" customWidth="1"/>
    <col min="13" max="16384" width="9.33203125" style="2"/>
  </cols>
  <sheetData>
    <row r="1" spans="1:12" ht="20.100000000000001" customHeight="1" x14ac:dyDescent="0.45">
      <c r="A1" s="1" t="s">
        <v>149</v>
      </c>
      <c r="B1" s="1"/>
      <c r="C1" s="1"/>
      <c r="D1" s="79"/>
      <c r="E1" s="79"/>
      <c r="F1" s="80"/>
      <c r="G1" s="81"/>
      <c r="H1" s="80"/>
      <c r="I1" s="82"/>
      <c r="J1" s="80"/>
      <c r="K1" s="82"/>
      <c r="L1" s="80"/>
    </row>
    <row r="2" spans="1:12" ht="20.100000000000001" customHeight="1" x14ac:dyDescent="0.45">
      <c r="A2" s="1" t="s">
        <v>0</v>
      </c>
      <c r="B2" s="1"/>
      <c r="C2" s="1"/>
      <c r="D2" s="79"/>
      <c r="E2" s="79"/>
      <c r="F2" s="82"/>
      <c r="G2" s="81"/>
      <c r="H2" s="82"/>
      <c r="I2" s="82"/>
      <c r="J2" s="82"/>
      <c r="K2" s="82"/>
      <c r="L2" s="82"/>
    </row>
    <row r="3" spans="1:12" s="3" customFormat="1" ht="20.100000000000001" customHeight="1" x14ac:dyDescent="0.45">
      <c r="A3" s="83" t="s">
        <v>174</v>
      </c>
      <c r="B3" s="83"/>
      <c r="C3" s="83"/>
      <c r="D3" s="84"/>
      <c r="E3" s="84"/>
      <c r="F3" s="85"/>
      <c r="G3" s="86"/>
      <c r="H3" s="85"/>
      <c r="I3" s="85"/>
      <c r="J3" s="85"/>
      <c r="K3" s="85"/>
      <c r="L3" s="85"/>
    </row>
    <row r="4" spans="1:12" s="3" customFormat="1" ht="20.100000000000001" customHeight="1" x14ac:dyDescent="0.45">
      <c r="A4" s="87"/>
      <c r="B4" s="87"/>
      <c r="C4" s="87"/>
      <c r="D4" s="88"/>
      <c r="E4" s="88"/>
      <c r="F4" s="89"/>
      <c r="G4" s="90"/>
      <c r="H4" s="89"/>
      <c r="I4" s="89"/>
      <c r="J4" s="89"/>
      <c r="K4" s="89"/>
      <c r="L4" s="89"/>
    </row>
    <row r="5" spans="1:12" s="3" customFormat="1" ht="18.95" customHeight="1" x14ac:dyDescent="0.45">
      <c r="A5" s="4"/>
      <c r="B5" s="4"/>
      <c r="C5" s="4"/>
      <c r="D5" s="91"/>
      <c r="E5" s="91"/>
      <c r="F5" s="266" t="s">
        <v>118</v>
      </c>
      <c r="G5" s="266"/>
      <c r="H5" s="266"/>
      <c r="I5" s="92"/>
      <c r="J5" s="266" t="s">
        <v>119</v>
      </c>
      <c r="K5" s="266"/>
      <c r="L5" s="266"/>
    </row>
    <row r="6" spans="1:12" s="3" customFormat="1" ht="18.95" customHeight="1" x14ac:dyDescent="0.45">
      <c r="A6" s="4"/>
      <c r="B6" s="4"/>
      <c r="C6" s="4"/>
      <c r="D6" s="91"/>
      <c r="E6" s="91"/>
      <c r="F6" s="5" t="s">
        <v>120</v>
      </c>
      <c r="G6" s="5"/>
      <c r="H6" s="5" t="s">
        <v>121</v>
      </c>
      <c r="I6" s="5"/>
      <c r="J6" s="5" t="s">
        <v>120</v>
      </c>
      <c r="K6" s="5"/>
      <c r="L6" s="5" t="s">
        <v>121</v>
      </c>
    </row>
    <row r="7" spans="1:12" s="3" customFormat="1" ht="18.95" customHeight="1" x14ac:dyDescent="0.45">
      <c r="A7" s="4"/>
      <c r="B7" s="4"/>
      <c r="C7" s="4"/>
      <c r="D7" s="91"/>
      <c r="E7" s="91"/>
      <c r="F7" s="5" t="s">
        <v>171</v>
      </c>
      <c r="G7" s="5"/>
      <c r="H7" s="93" t="s">
        <v>111</v>
      </c>
      <c r="I7" s="5"/>
      <c r="J7" s="5" t="s">
        <v>171</v>
      </c>
      <c r="K7" s="5"/>
      <c r="L7" s="93" t="s">
        <v>111</v>
      </c>
    </row>
    <row r="8" spans="1:12" ht="18.95" customHeight="1" x14ac:dyDescent="0.45">
      <c r="A8" s="6"/>
      <c r="B8" s="6"/>
      <c r="C8" s="6"/>
      <c r="D8" s="6"/>
      <c r="E8" s="6"/>
      <c r="F8" s="7" t="s">
        <v>175</v>
      </c>
      <c r="G8" s="7"/>
      <c r="H8" s="7" t="s">
        <v>123</v>
      </c>
      <c r="I8" s="7"/>
      <c r="J8" s="7" t="s">
        <v>175</v>
      </c>
      <c r="K8" s="7"/>
      <c r="L8" s="7" t="s">
        <v>123</v>
      </c>
    </row>
    <row r="9" spans="1:12" ht="18.95" customHeight="1" x14ac:dyDescent="0.45">
      <c r="A9" s="6"/>
      <c r="B9" s="6"/>
      <c r="C9" s="6"/>
      <c r="D9" s="94" t="s">
        <v>1</v>
      </c>
      <c r="E9" s="6"/>
      <c r="F9" s="95" t="s">
        <v>122</v>
      </c>
      <c r="G9" s="7"/>
      <c r="H9" s="95" t="s">
        <v>122</v>
      </c>
      <c r="I9" s="7"/>
      <c r="J9" s="95" t="s">
        <v>122</v>
      </c>
      <c r="K9" s="96"/>
      <c r="L9" s="95" t="s">
        <v>122</v>
      </c>
    </row>
    <row r="10" spans="1:12" ht="8.25" customHeight="1" x14ac:dyDescent="0.45">
      <c r="A10" s="6"/>
      <c r="B10" s="6"/>
      <c r="C10" s="6"/>
      <c r="D10" s="97"/>
      <c r="E10" s="6"/>
      <c r="F10" s="98"/>
      <c r="G10" s="7"/>
      <c r="H10" s="5"/>
      <c r="I10" s="7"/>
      <c r="J10" s="98"/>
      <c r="K10" s="96"/>
      <c r="L10" s="5"/>
    </row>
    <row r="11" spans="1:12" ht="18.95" customHeight="1" x14ac:dyDescent="0.45">
      <c r="A11" s="1" t="s">
        <v>2</v>
      </c>
      <c r="B11" s="99"/>
      <c r="C11" s="99"/>
      <c r="D11" s="79"/>
      <c r="E11" s="91"/>
      <c r="F11" s="100"/>
      <c r="J11" s="100"/>
    </row>
    <row r="12" spans="1:12" ht="8.25" customHeight="1" x14ac:dyDescent="0.45">
      <c r="A12" s="1"/>
      <c r="B12" s="99"/>
      <c r="C12" s="99"/>
      <c r="D12" s="79"/>
      <c r="E12" s="79"/>
      <c r="F12" s="100"/>
      <c r="J12" s="100"/>
    </row>
    <row r="13" spans="1:12" ht="18.95" customHeight="1" x14ac:dyDescent="0.45">
      <c r="A13" s="9" t="s">
        <v>3</v>
      </c>
      <c r="B13" s="9"/>
      <c r="C13" s="9"/>
      <c r="D13" s="79"/>
      <c r="E13" s="79"/>
      <c r="F13" s="100"/>
      <c r="J13" s="100"/>
    </row>
    <row r="14" spans="1:12" ht="8.25" customHeight="1" x14ac:dyDescent="0.45">
      <c r="A14" s="1"/>
      <c r="B14" s="99"/>
      <c r="C14" s="99"/>
      <c r="D14" s="79"/>
      <c r="E14" s="79"/>
      <c r="F14" s="100"/>
      <c r="J14" s="100"/>
    </row>
    <row r="15" spans="1:12" ht="18.95" customHeight="1" x14ac:dyDescent="0.45">
      <c r="A15" s="2" t="s">
        <v>4</v>
      </c>
      <c r="D15" s="10"/>
      <c r="E15" s="10"/>
      <c r="F15" s="101">
        <v>3543071</v>
      </c>
      <c r="G15" s="102"/>
      <c r="H15" s="103">
        <v>3591606</v>
      </c>
      <c r="I15" s="102"/>
      <c r="J15" s="101">
        <v>1649742</v>
      </c>
      <c r="K15" s="102"/>
      <c r="L15" s="103">
        <v>1730962</v>
      </c>
    </row>
    <row r="16" spans="1:12" ht="18.95" customHeight="1" x14ac:dyDescent="0.45">
      <c r="A16" s="2" t="s">
        <v>188</v>
      </c>
      <c r="D16" s="10"/>
      <c r="E16" s="10"/>
      <c r="F16" s="101"/>
      <c r="G16" s="102"/>
      <c r="H16" s="78"/>
      <c r="I16" s="102"/>
      <c r="J16" s="101"/>
      <c r="K16" s="102"/>
      <c r="L16" s="103"/>
    </row>
    <row r="17" spans="1:12" ht="18.95" customHeight="1" x14ac:dyDescent="0.45">
      <c r="B17" s="2" t="s">
        <v>189</v>
      </c>
      <c r="D17" s="10"/>
      <c r="E17" s="10"/>
      <c r="F17" s="101">
        <v>230840</v>
      </c>
      <c r="G17" s="102"/>
      <c r="H17" s="78">
        <v>0</v>
      </c>
      <c r="I17" s="102"/>
      <c r="J17" s="101">
        <v>0</v>
      </c>
      <c r="K17" s="102"/>
      <c r="L17" s="78">
        <v>0</v>
      </c>
    </row>
    <row r="18" spans="1:12" ht="18.95" customHeight="1" x14ac:dyDescent="0.45">
      <c r="A18" s="2" t="s">
        <v>5</v>
      </c>
      <c r="D18" s="10"/>
      <c r="E18" s="10"/>
      <c r="F18" s="101">
        <v>0</v>
      </c>
      <c r="G18" s="102"/>
      <c r="H18" s="103">
        <v>155766</v>
      </c>
      <c r="I18" s="102"/>
      <c r="J18" s="101">
        <v>0</v>
      </c>
      <c r="K18" s="102"/>
      <c r="L18" s="103">
        <v>0</v>
      </c>
    </row>
    <row r="19" spans="1:12" ht="18.95" customHeight="1" x14ac:dyDescent="0.45">
      <c r="A19" s="2" t="s">
        <v>88</v>
      </c>
      <c r="D19" s="10"/>
      <c r="E19" s="10"/>
      <c r="F19" s="101">
        <v>283508</v>
      </c>
      <c r="G19" s="102"/>
      <c r="H19" s="103">
        <v>287832</v>
      </c>
      <c r="I19" s="102"/>
      <c r="J19" s="101">
        <v>5043</v>
      </c>
      <c r="K19" s="102"/>
      <c r="L19" s="103">
        <v>112</v>
      </c>
    </row>
    <row r="20" spans="1:12" ht="18.95" customHeight="1" x14ac:dyDescent="0.45">
      <c r="A20" s="2" t="s">
        <v>7</v>
      </c>
      <c r="D20" s="10"/>
      <c r="E20" s="10"/>
      <c r="F20" s="101">
        <v>317458</v>
      </c>
      <c r="G20" s="102"/>
      <c r="H20" s="103">
        <v>302509</v>
      </c>
      <c r="I20" s="102"/>
      <c r="J20" s="101">
        <v>0</v>
      </c>
      <c r="K20" s="102"/>
      <c r="L20" s="103">
        <v>0</v>
      </c>
    </row>
    <row r="21" spans="1:12" ht="18.95" customHeight="1" x14ac:dyDescent="0.45">
      <c r="A21" s="2" t="s">
        <v>6</v>
      </c>
      <c r="D21" s="10">
        <v>15</v>
      </c>
      <c r="E21" s="10"/>
      <c r="F21" s="101">
        <v>846920</v>
      </c>
      <c r="G21" s="102"/>
      <c r="H21" s="103">
        <v>307655</v>
      </c>
      <c r="I21" s="102"/>
      <c r="J21" s="101">
        <v>38436</v>
      </c>
      <c r="K21" s="102"/>
      <c r="L21" s="103">
        <v>25611</v>
      </c>
    </row>
    <row r="22" spans="1:12" ht="18.95" customHeight="1" x14ac:dyDescent="0.45">
      <c r="A22" s="2" t="s">
        <v>8</v>
      </c>
      <c r="D22" s="10"/>
      <c r="E22" s="10"/>
      <c r="F22" s="101">
        <v>413385</v>
      </c>
      <c r="G22" s="105"/>
      <c r="H22" s="106">
        <v>481265</v>
      </c>
      <c r="I22" s="102"/>
      <c r="J22" s="107">
        <v>29725</v>
      </c>
      <c r="K22" s="102"/>
      <c r="L22" s="106">
        <f>22757+1</f>
        <v>22758</v>
      </c>
    </row>
    <row r="23" spans="1:12" ht="8.25" customHeight="1" x14ac:dyDescent="0.45">
      <c r="A23" s="1"/>
      <c r="B23" s="99"/>
      <c r="C23" s="99"/>
      <c r="D23" s="10"/>
      <c r="E23" s="10"/>
      <c r="F23" s="108"/>
      <c r="G23" s="103"/>
      <c r="H23" s="105"/>
      <c r="I23" s="103"/>
      <c r="J23" s="109"/>
      <c r="K23" s="103"/>
      <c r="L23" s="105"/>
    </row>
    <row r="24" spans="1:12" ht="18.95" customHeight="1" x14ac:dyDescent="0.45">
      <c r="A24" s="9" t="s">
        <v>9</v>
      </c>
      <c r="B24" s="3"/>
      <c r="C24" s="9"/>
      <c r="D24" s="10"/>
      <c r="E24" s="10"/>
      <c r="F24" s="110">
        <f>SUM(F15:F23)</f>
        <v>5635182</v>
      </c>
      <c r="G24" s="102"/>
      <c r="H24" s="111">
        <f>SUM(H15:H23)</f>
        <v>5126633</v>
      </c>
      <c r="I24" s="102"/>
      <c r="J24" s="110">
        <f>SUM(J15:J23)</f>
        <v>1722946</v>
      </c>
      <c r="K24" s="102"/>
      <c r="L24" s="111">
        <f>SUM(L15:L23)</f>
        <v>1779443</v>
      </c>
    </row>
    <row r="25" spans="1:12" ht="18.95" customHeight="1" x14ac:dyDescent="0.45">
      <c r="A25" s="1"/>
      <c r="B25" s="99"/>
      <c r="C25" s="99"/>
      <c r="D25" s="10"/>
      <c r="E25" s="10"/>
      <c r="F25" s="109"/>
      <c r="G25" s="103"/>
      <c r="H25" s="105"/>
      <c r="I25" s="103"/>
      <c r="J25" s="109"/>
      <c r="K25" s="103"/>
      <c r="L25" s="105"/>
    </row>
    <row r="26" spans="1:12" ht="18.95" customHeight="1" x14ac:dyDescent="0.45">
      <c r="A26" s="9" t="s">
        <v>10</v>
      </c>
      <c r="B26" s="9"/>
      <c r="C26" s="9"/>
      <c r="D26" s="10"/>
      <c r="E26" s="10"/>
      <c r="F26" s="104"/>
      <c r="G26" s="102"/>
      <c r="H26" s="102"/>
      <c r="I26" s="102"/>
      <c r="J26" s="104"/>
      <c r="K26" s="102"/>
      <c r="L26" s="102"/>
    </row>
    <row r="27" spans="1:12" ht="8.25" customHeight="1" x14ac:dyDescent="0.45">
      <c r="A27" s="1"/>
      <c r="B27" s="99"/>
      <c r="C27" s="99"/>
      <c r="D27" s="79"/>
      <c r="E27" s="79"/>
      <c r="F27" s="100"/>
      <c r="J27" s="100"/>
    </row>
    <row r="28" spans="1:12" ht="18.95" customHeight="1" x14ac:dyDescent="0.45">
      <c r="A28" s="112" t="s">
        <v>11</v>
      </c>
      <c r="B28" s="99"/>
      <c r="C28" s="99"/>
      <c r="D28" s="10"/>
      <c r="E28" s="10"/>
      <c r="F28" s="101">
        <v>36801</v>
      </c>
      <c r="G28" s="103"/>
      <c r="H28" s="103">
        <v>36801</v>
      </c>
      <c r="I28" s="102"/>
      <c r="J28" s="101">
        <v>0</v>
      </c>
      <c r="K28" s="102"/>
      <c r="L28" s="103">
        <v>0</v>
      </c>
    </row>
    <row r="29" spans="1:12" ht="18.95" customHeight="1" x14ac:dyDescent="0.45">
      <c r="A29" s="2" t="s">
        <v>146</v>
      </c>
      <c r="D29" s="10">
        <v>10</v>
      </c>
      <c r="E29" s="10"/>
      <c r="F29" s="101">
        <v>181864</v>
      </c>
      <c r="G29" s="113"/>
      <c r="H29" s="103">
        <v>257156</v>
      </c>
      <c r="I29" s="114"/>
      <c r="J29" s="101">
        <v>0</v>
      </c>
      <c r="K29" s="114"/>
      <c r="L29" s="103">
        <v>0</v>
      </c>
    </row>
    <row r="30" spans="1:12" ht="18.95" customHeight="1" x14ac:dyDescent="0.45">
      <c r="A30" s="2" t="s">
        <v>12</v>
      </c>
      <c r="D30" s="10">
        <v>10</v>
      </c>
      <c r="E30" s="10"/>
      <c r="F30" s="101">
        <v>0</v>
      </c>
      <c r="G30" s="113"/>
      <c r="H30" s="103">
        <v>0</v>
      </c>
      <c r="I30" s="102"/>
      <c r="J30" s="101">
        <v>19065877</v>
      </c>
      <c r="K30" s="102"/>
      <c r="L30" s="103">
        <v>19065877</v>
      </c>
    </row>
    <row r="31" spans="1:12" ht="18.95" customHeight="1" x14ac:dyDescent="0.45">
      <c r="A31" s="2" t="s">
        <v>167</v>
      </c>
      <c r="D31" s="10"/>
      <c r="E31" s="10"/>
      <c r="F31" s="101"/>
      <c r="G31" s="113"/>
      <c r="H31" s="103"/>
      <c r="I31" s="114"/>
      <c r="J31" s="101"/>
      <c r="K31" s="114"/>
      <c r="L31" s="103"/>
    </row>
    <row r="32" spans="1:12" ht="18.95" customHeight="1" x14ac:dyDescent="0.45">
      <c r="B32" s="2" t="s">
        <v>166</v>
      </c>
      <c r="D32" s="10">
        <v>15</v>
      </c>
      <c r="E32" s="10"/>
      <c r="F32" s="101">
        <v>1530425</v>
      </c>
      <c r="G32" s="115"/>
      <c r="H32" s="103">
        <v>1501629</v>
      </c>
      <c r="I32" s="114"/>
      <c r="J32" s="101">
        <v>993081</v>
      </c>
      <c r="K32" s="114"/>
      <c r="L32" s="103">
        <v>938966</v>
      </c>
    </row>
    <row r="33" spans="1:12" ht="18.95" customHeight="1" x14ac:dyDescent="0.45">
      <c r="A33" s="2" t="s">
        <v>179</v>
      </c>
      <c r="D33" s="10"/>
      <c r="E33" s="10"/>
      <c r="F33" s="101">
        <v>579936</v>
      </c>
      <c r="G33" s="115"/>
      <c r="H33" s="103">
        <v>568080</v>
      </c>
      <c r="I33" s="114"/>
      <c r="J33" s="101">
        <v>0</v>
      </c>
      <c r="K33" s="114"/>
      <c r="L33" s="103">
        <v>0</v>
      </c>
    </row>
    <row r="34" spans="1:12" ht="18.95" customHeight="1" x14ac:dyDescent="0.45">
      <c r="A34" s="2" t="s">
        <v>89</v>
      </c>
      <c r="D34" s="79">
        <v>9</v>
      </c>
      <c r="E34" s="10"/>
      <c r="F34" s="101">
        <v>22201070</v>
      </c>
      <c r="G34" s="102"/>
      <c r="H34" s="103">
        <v>18768598</v>
      </c>
      <c r="I34" s="102"/>
      <c r="J34" s="101">
        <v>6082</v>
      </c>
      <c r="K34" s="102"/>
      <c r="L34" s="103">
        <v>3425</v>
      </c>
    </row>
    <row r="35" spans="1:12" ht="18.95" customHeight="1" x14ac:dyDescent="0.45">
      <c r="A35" s="2" t="s">
        <v>13</v>
      </c>
      <c r="D35" s="10"/>
      <c r="E35" s="10"/>
      <c r="F35" s="101">
        <v>1183702</v>
      </c>
      <c r="G35" s="102"/>
      <c r="H35" s="103">
        <v>1111702</v>
      </c>
      <c r="I35" s="114"/>
      <c r="J35" s="101">
        <v>0</v>
      </c>
      <c r="K35" s="114"/>
      <c r="L35" s="103">
        <v>0</v>
      </c>
    </row>
    <row r="36" spans="1:12" ht="18.95" customHeight="1" x14ac:dyDescent="0.45">
      <c r="A36" s="2" t="s">
        <v>90</v>
      </c>
      <c r="D36" s="10"/>
      <c r="E36" s="10"/>
      <c r="F36" s="101">
        <v>83301</v>
      </c>
      <c r="G36" s="102"/>
      <c r="H36" s="103">
        <v>97281</v>
      </c>
      <c r="I36" s="102"/>
      <c r="J36" s="101">
        <v>3861</v>
      </c>
      <c r="K36" s="102"/>
      <c r="L36" s="103">
        <v>3861</v>
      </c>
    </row>
    <row r="37" spans="1:12" ht="18.95" customHeight="1" x14ac:dyDescent="0.45">
      <c r="A37" s="2" t="s">
        <v>112</v>
      </c>
      <c r="D37" s="10"/>
      <c r="E37" s="10"/>
      <c r="F37" s="101">
        <v>0</v>
      </c>
      <c r="G37" s="102"/>
      <c r="H37" s="103">
        <v>1620040</v>
      </c>
      <c r="I37" s="114"/>
      <c r="J37" s="101">
        <v>0</v>
      </c>
      <c r="K37" s="114"/>
      <c r="L37" s="103">
        <v>0</v>
      </c>
    </row>
    <row r="38" spans="1:12" ht="18.95" customHeight="1" x14ac:dyDescent="0.45">
      <c r="A38" s="2" t="s">
        <v>127</v>
      </c>
      <c r="D38" s="10"/>
      <c r="E38" s="10"/>
      <c r="F38" s="101">
        <v>39392</v>
      </c>
      <c r="G38" s="102"/>
      <c r="H38" s="103">
        <v>36749</v>
      </c>
      <c r="I38" s="102"/>
      <c r="J38" s="101">
        <v>503</v>
      </c>
      <c r="K38" s="102"/>
      <c r="L38" s="103">
        <v>327</v>
      </c>
    </row>
    <row r="39" spans="1:12" ht="18.95" customHeight="1" x14ac:dyDescent="0.45">
      <c r="A39" s="2" t="s">
        <v>14</v>
      </c>
      <c r="D39" s="10"/>
      <c r="E39" s="10"/>
      <c r="F39" s="107">
        <v>67466</v>
      </c>
      <c r="G39" s="105"/>
      <c r="H39" s="106">
        <v>36974</v>
      </c>
      <c r="I39" s="102"/>
      <c r="J39" s="107">
        <v>4919</v>
      </c>
      <c r="K39" s="102"/>
      <c r="L39" s="106">
        <v>4387</v>
      </c>
    </row>
    <row r="40" spans="1:12" ht="8.25" customHeight="1" x14ac:dyDescent="0.45">
      <c r="A40" s="1"/>
      <c r="B40" s="99"/>
      <c r="C40" s="99"/>
      <c r="D40" s="10"/>
      <c r="E40" s="10"/>
      <c r="F40" s="109"/>
      <c r="G40" s="103"/>
      <c r="H40" s="105"/>
      <c r="I40" s="103"/>
      <c r="J40" s="109"/>
      <c r="K40" s="103"/>
      <c r="L40" s="105"/>
    </row>
    <row r="41" spans="1:12" ht="18.95" customHeight="1" x14ac:dyDescent="0.45">
      <c r="A41" s="9" t="s">
        <v>15</v>
      </c>
      <c r="B41" s="3"/>
      <c r="C41" s="9"/>
      <c r="D41" s="10"/>
      <c r="E41" s="10"/>
      <c r="F41" s="110">
        <f>SUM(F28:F40)</f>
        <v>25903957</v>
      </c>
      <c r="G41" s="105"/>
      <c r="H41" s="111">
        <f>SUM(H28:H40)</f>
        <v>24035010</v>
      </c>
      <c r="I41" s="105"/>
      <c r="J41" s="110">
        <f>SUM(J28:J40)</f>
        <v>20074323</v>
      </c>
      <c r="K41" s="105"/>
      <c r="L41" s="111">
        <f>SUM(L28:L40)</f>
        <v>20016843</v>
      </c>
    </row>
    <row r="42" spans="1:12" ht="8.25" customHeight="1" x14ac:dyDescent="0.45">
      <c r="A42" s="1"/>
      <c r="B42" s="99"/>
      <c r="C42" s="99"/>
      <c r="D42" s="10"/>
      <c r="E42" s="10"/>
      <c r="F42" s="109"/>
      <c r="G42" s="103"/>
      <c r="H42" s="105"/>
      <c r="I42" s="103"/>
      <c r="J42" s="109"/>
      <c r="K42" s="103"/>
      <c r="L42" s="105"/>
    </row>
    <row r="43" spans="1:12" ht="18.95" customHeight="1" thickBot="1" x14ac:dyDescent="0.5">
      <c r="A43" s="9" t="s">
        <v>16</v>
      </c>
      <c r="B43" s="9"/>
      <c r="C43" s="9"/>
      <c r="D43" s="10"/>
      <c r="E43" s="10"/>
      <c r="F43" s="116">
        <f>SUM(F24+F41)</f>
        <v>31539139</v>
      </c>
      <c r="G43" s="11"/>
      <c r="H43" s="117">
        <f>SUM(H24+H41)</f>
        <v>29161643</v>
      </c>
      <c r="I43" s="11"/>
      <c r="J43" s="116">
        <f>SUM(J24+J41)</f>
        <v>21797269</v>
      </c>
      <c r="K43" s="11"/>
      <c r="L43" s="117">
        <f>SUM(L24+L41)</f>
        <v>21796286</v>
      </c>
    </row>
    <row r="44" spans="1:12" ht="20.100000000000001" customHeight="1" thickTop="1" x14ac:dyDescent="0.45">
      <c r="A44" s="9"/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</row>
    <row r="45" spans="1:12" ht="14.25" customHeight="1" x14ac:dyDescent="0.45">
      <c r="A45" s="9"/>
      <c r="B45" s="9"/>
      <c r="C45" s="9"/>
      <c r="D45" s="10"/>
      <c r="E45" s="10"/>
      <c r="F45" s="11"/>
      <c r="G45" s="11"/>
      <c r="H45" s="11"/>
      <c r="I45" s="11"/>
      <c r="J45" s="11"/>
      <c r="K45" s="11"/>
      <c r="L45" s="11"/>
    </row>
    <row r="46" spans="1:12" ht="21.95" customHeight="1" x14ac:dyDescent="0.45">
      <c r="A46" s="267" t="s">
        <v>156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</row>
    <row r="47" spans="1:12" ht="20.100000000000001" customHeight="1" x14ac:dyDescent="0.45">
      <c r="A47" s="1" t="str">
        <f>A1</f>
        <v>บริษัท เอส โฮเทล แอนด์ รีสอร์ท จำกัด (มหาชน)</v>
      </c>
      <c r="B47" s="1"/>
      <c r="C47" s="1"/>
      <c r="D47" s="79"/>
      <c r="E47" s="79"/>
      <c r="F47" s="80"/>
      <c r="G47" s="81"/>
      <c r="H47" s="80"/>
      <c r="I47" s="82"/>
      <c r="J47" s="80"/>
      <c r="K47" s="82"/>
      <c r="L47" s="80"/>
    </row>
    <row r="48" spans="1:12" ht="20.100000000000001" customHeight="1" x14ac:dyDescent="0.45">
      <c r="A48" s="1" t="s">
        <v>0</v>
      </c>
      <c r="B48" s="1"/>
      <c r="C48" s="1"/>
      <c r="D48" s="79"/>
      <c r="E48" s="79"/>
      <c r="F48" s="82"/>
      <c r="G48" s="81"/>
      <c r="H48" s="82"/>
      <c r="I48" s="82"/>
      <c r="J48" s="82"/>
      <c r="K48" s="82"/>
      <c r="L48" s="82"/>
    </row>
    <row r="49" spans="1:12" s="3" customFormat="1" ht="20.100000000000001" customHeight="1" x14ac:dyDescent="0.45">
      <c r="A49" s="83" t="str">
        <f>A3</f>
        <v>ณ วันที่ 31 มีนาคม พ.ศ. 2563</v>
      </c>
      <c r="B49" s="83"/>
      <c r="C49" s="83"/>
      <c r="D49" s="84"/>
      <c r="E49" s="84"/>
      <c r="F49" s="85"/>
      <c r="G49" s="86"/>
      <c r="H49" s="85"/>
      <c r="I49" s="85"/>
      <c r="J49" s="85"/>
      <c r="K49" s="85"/>
      <c r="L49" s="85"/>
    </row>
    <row r="50" spans="1:12" ht="20.100000000000001" customHeight="1" x14ac:dyDescent="0.45">
      <c r="A50" s="1"/>
      <c r="B50" s="1"/>
      <c r="C50" s="1"/>
      <c r="D50" s="79"/>
      <c r="E50" s="79"/>
      <c r="F50" s="82"/>
      <c r="G50" s="81"/>
      <c r="H50" s="82"/>
      <c r="I50" s="82"/>
      <c r="J50" s="82"/>
      <c r="K50" s="82"/>
      <c r="L50" s="82"/>
    </row>
    <row r="51" spans="1:12" s="3" customFormat="1" ht="20.100000000000001" customHeight="1" x14ac:dyDescent="0.45">
      <c r="A51" s="4"/>
      <c r="B51" s="4"/>
      <c r="C51" s="4"/>
      <c r="D51" s="91"/>
      <c r="E51" s="91"/>
      <c r="F51" s="266" t="s">
        <v>118</v>
      </c>
      <c r="G51" s="266"/>
      <c r="H51" s="266"/>
      <c r="I51" s="92"/>
      <c r="J51" s="266" t="s">
        <v>119</v>
      </c>
      <c r="K51" s="266"/>
      <c r="L51" s="266"/>
    </row>
    <row r="52" spans="1:12" s="3" customFormat="1" ht="20.100000000000001" customHeight="1" x14ac:dyDescent="0.45">
      <c r="A52" s="4"/>
      <c r="B52" s="4"/>
      <c r="C52" s="4"/>
      <c r="D52" s="91"/>
      <c r="E52" s="91"/>
      <c r="F52" s="5" t="s">
        <v>120</v>
      </c>
      <c r="G52" s="5"/>
      <c r="H52" s="5" t="s">
        <v>121</v>
      </c>
      <c r="I52" s="5"/>
      <c r="J52" s="5" t="s">
        <v>120</v>
      </c>
      <c r="K52" s="5"/>
      <c r="L52" s="5" t="s">
        <v>121</v>
      </c>
    </row>
    <row r="53" spans="1:12" s="3" customFormat="1" ht="20.100000000000001" customHeight="1" x14ac:dyDescent="0.45">
      <c r="A53" s="4"/>
      <c r="B53" s="4"/>
      <c r="C53" s="4"/>
      <c r="D53" s="91"/>
      <c r="E53" s="91"/>
      <c r="F53" s="5" t="s">
        <v>171</v>
      </c>
      <c r="G53" s="5"/>
      <c r="H53" s="93" t="s">
        <v>111</v>
      </c>
      <c r="I53" s="5"/>
      <c r="J53" s="5" t="s">
        <v>171</v>
      </c>
      <c r="K53" s="5"/>
      <c r="L53" s="93" t="s">
        <v>111</v>
      </c>
    </row>
    <row r="54" spans="1:12" ht="20.100000000000001" customHeight="1" x14ac:dyDescent="0.45">
      <c r="A54" s="6"/>
      <c r="B54" s="6"/>
      <c r="C54" s="6"/>
      <c r="D54" s="6"/>
      <c r="E54" s="6"/>
      <c r="F54" s="7" t="s">
        <v>175</v>
      </c>
      <c r="G54" s="7"/>
      <c r="H54" s="7" t="s">
        <v>123</v>
      </c>
      <c r="I54" s="7"/>
      <c r="J54" s="7" t="s">
        <v>175</v>
      </c>
      <c r="K54" s="7"/>
      <c r="L54" s="7" t="s">
        <v>123</v>
      </c>
    </row>
    <row r="55" spans="1:12" ht="20.100000000000001" customHeight="1" x14ac:dyDescent="0.45">
      <c r="A55" s="6"/>
      <c r="B55" s="6"/>
      <c r="C55" s="6"/>
      <c r="D55" s="94" t="s">
        <v>1</v>
      </c>
      <c r="E55" s="6"/>
      <c r="F55" s="95" t="s">
        <v>122</v>
      </c>
      <c r="G55" s="7"/>
      <c r="H55" s="95" t="s">
        <v>122</v>
      </c>
      <c r="I55" s="7"/>
      <c r="J55" s="95" t="s">
        <v>122</v>
      </c>
      <c r="K55" s="96"/>
      <c r="L55" s="95" t="s">
        <v>122</v>
      </c>
    </row>
    <row r="56" spans="1:12" ht="20.100000000000001" customHeight="1" x14ac:dyDescent="0.45">
      <c r="A56" s="6"/>
      <c r="B56" s="6"/>
      <c r="C56" s="6"/>
      <c r="D56" s="97"/>
      <c r="E56" s="6"/>
      <c r="F56" s="98"/>
      <c r="G56" s="7"/>
      <c r="H56" s="5"/>
      <c r="I56" s="7"/>
      <c r="J56" s="98"/>
      <c r="K56" s="96"/>
      <c r="L56" s="5"/>
    </row>
    <row r="57" spans="1:12" ht="20.100000000000001" customHeight="1" x14ac:dyDescent="0.45">
      <c r="A57" s="9" t="s">
        <v>66</v>
      </c>
      <c r="B57" s="112"/>
      <c r="C57" s="112"/>
      <c r="D57" s="79"/>
      <c r="E57" s="91"/>
      <c r="F57" s="100"/>
      <c r="J57" s="100"/>
    </row>
    <row r="58" spans="1:12" ht="8.25" customHeight="1" x14ac:dyDescent="0.45">
      <c r="A58" s="9"/>
      <c r="B58" s="112"/>
      <c r="C58" s="112"/>
      <c r="D58" s="79"/>
      <c r="E58" s="91"/>
      <c r="F58" s="100"/>
      <c r="J58" s="100"/>
    </row>
    <row r="59" spans="1:12" ht="20.100000000000001" customHeight="1" x14ac:dyDescent="0.45">
      <c r="A59" s="9" t="s">
        <v>17</v>
      </c>
      <c r="D59" s="79"/>
      <c r="E59" s="79"/>
      <c r="F59" s="100"/>
      <c r="J59" s="100"/>
    </row>
    <row r="60" spans="1:12" ht="20.100000000000001" customHeight="1" x14ac:dyDescent="0.45">
      <c r="A60" s="2" t="s">
        <v>18</v>
      </c>
      <c r="D60" s="10"/>
      <c r="E60" s="10"/>
      <c r="F60" s="101">
        <v>1305149</v>
      </c>
      <c r="G60" s="103"/>
      <c r="H60" s="103">
        <v>1714060</v>
      </c>
      <c r="I60" s="102"/>
      <c r="J60" s="101">
        <v>42744</v>
      </c>
      <c r="K60" s="102"/>
      <c r="L60" s="103">
        <v>74844</v>
      </c>
    </row>
    <row r="61" spans="1:12" ht="20.100000000000001" customHeight="1" x14ac:dyDescent="0.45">
      <c r="A61" s="2" t="s">
        <v>19</v>
      </c>
      <c r="D61" s="10">
        <v>15</v>
      </c>
      <c r="E61" s="10"/>
      <c r="F61" s="101">
        <v>528346</v>
      </c>
      <c r="G61" s="12"/>
      <c r="H61" s="103">
        <v>224985</v>
      </c>
      <c r="I61" s="102"/>
      <c r="J61" s="101">
        <v>12382</v>
      </c>
      <c r="K61" s="102"/>
      <c r="L61" s="103">
        <v>9014</v>
      </c>
    </row>
    <row r="62" spans="1:12" ht="20.100000000000001" customHeight="1" x14ac:dyDescent="0.45">
      <c r="A62" s="2" t="s">
        <v>67</v>
      </c>
      <c r="D62" s="10"/>
      <c r="E62" s="10"/>
      <c r="F62" s="101"/>
      <c r="G62" s="12"/>
      <c r="H62" s="103"/>
      <c r="J62" s="101"/>
      <c r="L62" s="103"/>
    </row>
    <row r="63" spans="1:12" ht="20.100000000000001" customHeight="1" x14ac:dyDescent="0.45">
      <c r="B63" s="2" t="s">
        <v>92</v>
      </c>
      <c r="D63" s="10">
        <v>11</v>
      </c>
      <c r="E63" s="10"/>
      <c r="F63" s="101">
        <v>1679773</v>
      </c>
      <c r="G63" s="102"/>
      <c r="H63" s="103">
        <v>382101</v>
      </c>
      <c r="I63" s="102"/>
      <c r="J63" s="101">
        <v>0</v>
      </c>
      <c r="K63" s="102"/>
      <c r="L63" s="103">
        <v>0</v>
      </c>
    </row>
    <row r="64" spans="1:12" ht="20.100000000000001" customHeight="1" x14ac:dyDescent="0.45">
      <c r="A64" s="2" t="s">
        <v>20</v>
      </c>
      <c r="D64" s="10"/>
      <c r="E64" s="10"/>
      <c r="F64" s="101">
        <v>15683</v>
      </c>
      <c r="G64" s="103"/>
      <c r="H64" s="103">
        <v>4775</v>
      </c>
      <c r="I64" s="102"/>
      <c r="J64" s="101">
        <v>0</v>
      </c>
      <c r="K64" s="102"/>
      <c r="L64" s="103">
        <v>0</v>
      </c>
    </row>
    <row r="65" spans="1:12" ht="20.100000000000001" customHeight="1" x14ac:dyDescent="0.45">
      <c r="A65" s="2" t="s">
        <v>204</v>
      </c>
      <c r="D65" s="10"/>
      <c r="E65" s="10"/>
      <c r="F65" s="101"/>
      <c r="G65" s="103"/>
      <c r="H65" s="103"/>
      <c r="I65" s="102"/>
      <c r="J65" s="101"/>
      <c r="K65" s="102"/>
      <c r="L65" s="78"/>
    </row>
    <row r="66" spans="1:12" ht="20.100000000000001" customHeight="1" x14ac:dyDescent="0.45">
      <c r="B66" s="2" t="s">
        <v>191</v>
      </c>
      <c r="D66" s="10"/>
      <c r="E66" s="10"/>
      <c r="F66" s="101">
        <v>10094</v>
      </c>
      <c r="G66" s="103"/>
      <c r="H66" s="78">
        <v>0</v>
      </c>
      <c r="I66" s="102"/>
      <c r="J66" s="101">
        <v>955</v>
      </c>
      <c r="K66" s="102"/>
      <c r="L66" s="78">
        <v>0</v>
      </c>
    </row>
    <row r="67" spans="1:12" ht="20.100000000000001" customHeight="1" x14ac:dyDescent="0.45">
      <c r="A67" s="2" t="s">
        <v>21</v>
      </c>
      <c r="D67" s="10"/>
      <c r="E67" s="10"/>
      <c r="F67" s="101">
        <v>285962</v>
      </c>
      <c r="G67" s="103"/>
      <c r="H67" s="103">
        <v>242067</v>
      </c>
      <c r="I67" s="102"/>
      <c r="J67" s="101">
        <v>0</v>
      </c>
      <c r="K67" s="102"/>
      <c r="L67" s="103">
        <v>0</v>
      </c>
    </row>
    <row r="68" spans="1:12" ht="20.100000000000001" customHeight="1" x14ac:dyDescent="0.45">
      <c r="A68" s="2" t="s">
        <v>22</v>
      </c>
      <c r="D68" s="10"/>
      <c r="E68" s="10"/>
      <c r="F68" s="107">
        <v>86330</v>
      </c>
      <c r="G68" s="103"/>
      <c r="H68" s="106">
        <v>338996</v>
      </c>
      <c r="I68" s="102"/>
      <c r="J68" s="107">
        <v>933</v>
      </c>
      <c r="K68" s="102"/>
      <c r="L68" s="106">
        <v>3043</v>
      </c>
    </row>
    <row r="69" spans="1:12" ht="8.25" customHeight="1" x14ac:dyDescent="0.45">
      <c r="A69" s="1"/>
      <c r="B69" s="99"/>
      <c r="C69" s="99"/>
      <c r="D69" s="10"/>
      <c r="E69" s="10"/>
      <c r="F69" s="118"/>
      <c r="G69" s="103"/>
      <c r="H69" s="119"/>
      <c r="I69" s="103"/>
      <c r="J69" s="118"/>
      <c r="K69" s="103"/>
      <c r="L69" s="119"/>
    </row>
    <row r="70" spans="1:12" ht="20.100000000000001" customHeight="1" x14ac:dyDescent="0.45">
      <c r="A70" s="9" t="s">
        <v>23</v>
      </c>
      <c r="C70" s="9"/>
      <c r="D70" s="10"/>
      <c r="E70" s="10"/>
      <c r="F70" s="120">
        <f>SUM(F60:F68)</f>
        <v>3911337</v>
      </c>
      <c r="G70" s="103"/>
      <c r="H70" s="121">
        <f>SUM(H60:H68)</f>
        <v>2906984</v>
      </c>
      <c r="I70" s="103"/>
      <c r="J70" s="120">
        <f>SUM(J60:J68)</f>
        <v>57014</v>
      </c>
      <c r="K70" s="103"/>
      <c r="L70" s="121">
        <f>SUM(L60:L68)</f>
        <v>86901</v>
      </c>
    </row>
    <row r="71" spans="1:12" ht="20.100000000000001" customHeight="1" x14ac:dyDescent="0.45">
      <c r="A71" s="1"/>
      <c r="B71" s="99"/>
      <c r="C71" s="99"/>
      <c r="D71" s="10"/>
      <c r="E71" s="10"/>
      <c r="F71" s="118"/>
      <c r="G71" s="103"/>
      <c r="H71" s="119"/>
      <c r="I71" s="103"/>
      <c r="J71" s="118"/>
      <c r="K71" s="103"/>
      <c r="L71" s="119"/>
    </row>
    <row r="72" spans="1:12" ht="20.100000000000001" customHeight="1" x14ac:dyDescent="0.45">
      <c r="A72" s="9" t="s">
        <v>24</v>
      </c>
      <c r="D72" s="10"/>
      <c r="E72" s="10"/>
      <c r="F72" s="118"/>
      <c r="G72" s="103"/>
      <c r="H72" s="119"/>
      <c r="I72" s="103"/>
      <c r="J72" s="118"/>
      <c r="K72" s="103"/>
      <c r="L72" s="119"/>
    </row>
    <row r="73" spans="1:12" ht="8.25" customHeight="1" x14ac:dyDescent="0.45">
      <c r="A73" s="1"/>
      <c r="B73" s="99"/>
      <c r="C73" s="99"/>
      <c r="D73" s="79"/>
      <c r="E73" s="79"/>
      <c r="F73" s="100"/>
      <c r="J73" s="100"/>
    </row>
    <row r="74" spans="1:12" ht="20.100000000000001" customHeight="1" x14ac:dyDescent="0.45">
      <c r="A74" s="2" t="s">
        <v>91</v>
      </c>
      <c r="D74" s="10">
        <v>11</v>
      </c>
      <c r="E74" s="10"/>
      <c r="F74" s="101">
        <v>6398587</v>
      </c>
      <c r="G74" s="103"/>
      <c r="H74" s="103">
        <v>7465419</v>
      </c>
      <c r="I74" s="102"/>
      <c r="J74" s="101">
        <v>648687</v>
      </c>
      <c r="K74" s="102"/>
      <c r="L74" s="103">
        <v>648552</v>
      </c>
    </row>
    <row r="75" spans="1:12" ht="20.100000000000001" customHeight="1" x14ac:dyDescent="0.45">
      <c r="A75" s="2" t="s">
        <v>190</v>
      </c>
      <c r="D75" s="10"/>
      <c r="E75" s="10"/>
      <c r="F75" s="101">
        <v>47693</v>
      </c>
      <c r="G75" s="103"/>
      <c r="H75" s="78">
        <v>0</v>
      </c>
      <c r="I75" s="102"/>
      <c r="J75" s="101">
        <v>0</v>
      </c>
      <c r="K75" s="102"/>
      <c r="L75" s="78">
        <v>0</v>
      </c>
    </row>
    <row r="76" spans="1:12" ht="20.100000000000001" customHeight="1" x14ac:dyDescent="0.45">
      <c r="A76" s="2" t="s">
        <v>205</v>
      </c>
      <c r="D76" s="10"/>
      <c r="E76" s="10"/>
      <c r="F76" s="101">
        <v>1193259</v>
      </c>
      <c r="G76" s="103"/>
      <c r="H76" s="78">
        <v>0</v>
      </c>
      <c r="I76" s="102"/>
      <c r="J76" s="101">
        <v>1727</v>
      </c>
      <c r="K76" s="102"/>
      <c r="L76" s="78">
        <v>0</v>
      </c>
    </row>
    <row r="77" spans="1:12" ht="20.100000000000001" customHeight="1" x14ac:dyDescent="0.45">
      <c r="A77" s="2" t="s">
        <v>128</v>
      </c>
      <c r="D77" s="10"/>
      <c r="E77" s="10"/>
      <c r="F77" s="101">
        <v>811006</v>
      </c>
      <c r="G77" s="103"/>
      <c r="H77" s="103">
        <v>806387</v>
      </c>
      <c r="I77" s="102"/>
      <c r="J77" s="101">
        <v>0</v>
      </c>
      <c r="K77" s="102"/>
      <c r="L77" s="103">
        <v>0</v>
      </c>
    </row>
    <row r="78" spans="1:12" ht="20.100000000000001" customHeight="1" x14ac:dyDescent="0.45">
      <c r="A78" s="2" t="s">
        <v>25</v>
      </c>
      <c r="D78" s="10"/>
      <c r="E78" s="10"/>
      <c r="F78" s="101">
        <v>43607</v>
      </c>
      <c r="G78" s="103"/>
      <c r="H78" s="103">
        <v>41656</v>
      </c>
      <c r="I78" s="102"/>
      <c r="J78" s="101">
        <v>6088</v>
      </c>
      <c r="K78" s="102"/>
      <c r="L78" s="103">
        <v>5686</v>
      </c>
    </row>
    <row r="79" spans="1:12" ht="20.100000000000001" customHeight="1" x14ac:dyDescent="0.45">
      <c r="A79" s="2" t="s">
        <v>26</v>
      </c>
      <c r="D79" s="10"/>
      <c r="E79" s="10"/>
      <c r="F79" s="107">
        <v>19811</v>
      </c>
      <c r="G79" s="103"/>
      <c r="H79" s="106">
        <v>18413</v>
      </c>
      <c r="I79" s="102"/>
      <c r="J79" s="107">
        <v>0</v>
      </c>
      <c r="K79" s="102"/>
      <c r="L79" s="106">
        <v>0</v>
      </c>
    </row>
    <row r="80" spans="1:12" ht="8.25" customHeight="1" x14ac:dyDescent="0.45">
      <c r="A80" s="1"/>
      <c r="B80" s="99"/>
      <c r="C80" s="99"/>
      <c r="D80" s="10"/>
      <c r="E80" s="10"/>
      <c r="F80" s="118"/>
      <c r="G80" s="103"/>
      <c r="H80" s="119"/>
      <c r="I80" s="103"/>
      <c r="J80" s="118"/>
      <c r="K80" s="103"/>
      <c r="L80" s="119"/>
    </row>
    <row r="81" spans="1:12" ht="20.100000000000001" customHeight="1" x14ac:dyDescent="0.45">
      <c r="A81" s="9" t="s">
        <v>27</v>
      </c>
      <c r="C81" s="9"/>
      <c r="D81" s="10"/>
      <c r="E81" s="10"/>
      <c r="F81" s="120">
        <f>SUM(F74:F79)</f>
        <v>8513963</v>
      </c>
      <c r="G81" s="12"/>
      <c r="H81" s="121">
        <f>SUM(H74:H79)</f>
        <v>8331875</v>
      </c>
      <c r="I81" s="12"/>
      <c r="J81" s="120">
        <f>SUM(J74:J79)</f>
        <v>656502</v>
      </c>
      <c r="K81" s="12"/>
      <c r="L81" s="121">
        <f>SUM(L74:L79)</f>
        <v>654238</v>
      </c>
    </row>
    <row r="82" spans="1:12" ht="8.25" customHeight="1" x14ac:dyDescent="0.45">
      <c r="A82" s="1"/>
      <c r="B82" s="99"/>
      <c r="C82" s="99"/>
      <c r="D82" s="10"/>
      <c r="E82" s="10"/>
      <c r="F82" s="118"/>
      <c r="G82" s="103"/>
      <c r="H82" s="119"/>
      <c r="I82" s="103"/>
      <c r="J82" s="118"/>
      <c r="K82" s="103"/>
      <c r="L82" s="119"/>
    </row>
    <row r="83" spans="1:12" ht="20.100000000000001" customHeight="1" x14ac:dyDescent="0.45">
      <c r="A83" s="9" t="s">
        <v>28</v>
      </c>
      <c r="B83" s="3"/>
      <c r="D83" s="10" t="s">
        <v>29</v>
      </c>
      <c r="E83" s="10"/>
      <c r="F83" s="120">
        <f>SUM(F70+F81)</f>
        <v>12425300</v>
      </c>
      <c r="G83" s="12"/>
      <c r="H83" s="121">
        <f>SUM(H70+H81)</f>
        <v>11238859</v>
      </c>
      <c r="I83" s="12"/>
      <c r="J83" s="120">
        <f>SUM(J70+J81)</f>
        <v>713516</v>
      </c>
      <c r="K83" s="12"/>
      <c r="L83" s="121">
        <f>SUM(L70+L81)</f>
        <v>741139</v>
      </c>
    </row>
    <row r="84" spans="1:12" ht="20.100000000000001" customHeight="1" x14ac:dyDescent="0.45">
      <c r="A84" s="9"/>
      <c r="B84" s="3"/>
      <c r="D84" s="10"/>
      <c r="E84" s="10"/>
      <c r="F84" s="12"/>
      <c r="G84" s="12"/>
      <c r="H84" s="12"/>
      <c r="I84" s="12"/>
      <c r="J84" s="12"/>
      <c r="K84" s="12"/>
      <c r="L84" s="12"/>
    </row>
    <row r="85" spans="1:12" ht="20.100000000000001" customHeight="1" x14ac:dyDescent="0.45">
      <c r="A85" s="9"/>
      <c r="B85" s="3"/>
      <c r="D85" s="10"/>
      <c r="E85" s="10"/>
      <c r="F85" s="12"/>
      <c r="G85" s="12"/>
      <c r="H85" s="12"/>
      <c r="I85" s="12"/>
      <c r="J85" s="12"/>
      <c r="K85" s="12"/>
      <c r="L85" s="12"/>
    </row>
    <row r="86" spans="1:12" ht="20.100000000000001" customHeight="1" x14ac:dyDescent="0.45">
      <c r="A86" s="9"/>
      <c r="B86" s="3"/>
      <c r="D86" s="10"/>
      <c r="E86" s="10"/>
      <c r="F86" s="12"/>
      <c r="G86" s="12"/>
      <c r="H86" s="12"/>
      <c r="I86" s="12"/>
      <c r="J86" s="12"/>
      <c r="K86" s="12"/>
      <c r="L86" s="12"/>
    </row>
    <row r="87" spans="1:12" ht="20.100000000000001" customHeight="1" x14ac:dyDescent="0.45">
      <c r="A87" s="9"/>
      <c r="B87" s="3"/>
      <c r="D87" s="10"/>
      <c r="E87" s="10"/>
      <c r="F87" s="12"/>
      <c r="G87" s="12"/>
      <c r="H87" s="12"/>
      <c r="I87" s="12"/>
      <c r="J87" s="12"/>
      <c r="K87" s="12"/>
      <c r="L87" s="12"/>
    </row>
    <row r="88" spans="1:12" ht="12.75" customHeight="1" x14ac:dyDescent="0.45">
      <c r="A88" s="9"/>
      <c r="B88" s="3"/>
      <c r="D88" s="10"/>
      <c r="E88" s="10"/>
      <c r="F88" s="12"/>
      <c r="G88" s="12"/>
      <c r="H88" s="12"/>
      <c r="I88" s="12"/>
      <c r="J88" s="12"/>
      <c r="K88" s="12"/>
      <c r="L88" s="12"/>
    </row>
    <row r="89" spans="1:12" s="124" customFormat="1" ht="21.95" customHeight="1" x14ac:dyDescent="0.45">
      <c r="A89" s="122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89" s="122"/>
      <c r="C89" s="122"/>
      <c r="D89" s="123"/>
      <c r="E89" s="123"/>
      <c r="F89" s="121"/>
      <c r="G89" s="121"/>
      <c r="H89" s="121"/>
      <c r="I89" s="121"/>
      <c r="J89" s="121"/>
      <c r="K89" s="121"/>
      <c r="L89" s="121"/>
    </row>
    <row r="90" spans="1:12" s="124" customFormat="1" ht="20.100000000000001" customHeight="1" x14ac:dyDescent="0.45">
      <c r="A90" s="125" t="str">
        <f>A1</f>
        <v>บริษัท เอส โฮเทล แอนด์ รีสอร์ท จำกัด (มหาชน)</v>
      </c>
      <c r="B90" s="126"/>
      <c r="C90" s="126"/>
      <c r="D90" s="127"/>
      <c r="E90" s="127"/>
      <c r="F90" s="12"/>
      <c r="G90" s="12"/>
      <c r="H90" s="12"/>
      <c r="I90" s="12"/>
      <c r="J90" s="12"/>
      <c r="K90" s="12"/>
      <c r="L90" s="12"/>
    </row>
    <row r="91" spans="1:12" s="124" customFormat="1" ht="20.100000000000001" customHeight="1" x14ac:dyDescent="0.45">
      <c r="A91" s="128" t="s">
        <v>0</v>
      </c>
      <c r="B91" s="128"/>
      <c r="C91" s="128"/>
      <c r="D91" s="10"/>
      <c r="E91" s="10"/>
      <c r="F91" s="129"/>
      <c r="G91" s="114"/>
      <c r="H91" s="129"/>
      <c r="I91" s="129"/>
      <c r="J91" s="129"/>
      <c r="K91" s="129"/>
      <c r="L91" s="129"/>
    </row>
    <row r="92" spans="1:12" s="126" customFormat="1" ht="20.100000000000001" customHeight="1" x14ac:dyDescent="0.45">
      <c r="A92" s="130" t="str">
        <f>A3</f>
        <v>ณ วันที่ 31 มีนาคม พ.ศ. 2563</v>
      </c>
      <c r="B92" s="130"/>
      <c r="C92" s="130"/>
      <c r="D92" s="123"/>
      <c r="E92" s="123"/>
      <c r="F92" s="131"/>
      <c r="G92" s="132"/>
      <c r="H92" s="131"/>
      <c r="I92" s="131"/>
      <c r="J92" s="131"/>
      <c r="K92" s="131"/>
      <c r="L92" s="131"/>
    </row>
    <row r="93" spans="1:12" ht="20.100000000000001" customHeight="1" x14ac:dyDescent="0.45">
      <c r="A93" s="1"/>
      <c r="B93" s="1"/>
      <c r="C93" s="1"/>
      <c r="D93" s="79"/>
      <c r="E93" s="79"/>
      <c r="F93" s="82"/>
      <c r="G93" s="81"/>
      <c r="H93" s="82"/>
      <c r="I93" s="82"/>
      <c r="J93" s="82"/>
      <c r="K93" s="82"/>
      <c r="L93" s="82"/>
    </row>
    <row r="94" spans="1:12" s="3" customFormat="1" ht="20.100000000000001" customHeight="1" x14ac:dyDescent="0.45">
      <c r="A94" s="4"/>
      <c r="B94" s="4"/>
      <c r="C94" s="4"/>
      <c r="D94" s="91"/>
      <c r="E94" s="91"/>
      <c r="F94" s="266" t="s">
        <v>118</v>
      </c>
      <c r="G94" s="266"/>
      <c r="H94" s="266"/>
      <c r="I94" s="92"/>
      <c r="J94" s="266" t="s">
        <v>119</v>
      </c>
      <c r="K94" s="266"/>
      <c r="L94" s="266"/>
    </row>
    <row r="95" spans="1:12" s="3" customFormat="1" ht="20.100000000000001" customHeight="1" x14ac:dyDescent="0.45">
      <c r="A95" s="4"/>
      <c r="B95" s="4"/>
      <c r="C95" s="4"/>
      <c r="D95" s="91"/>
      <c r="E95" s="91"/>
      <c r="F95" s="5" t="s">
        <v>120</v>
      </c>
      <c r="G95" s="5"/>
      <c r="H95" s="5" t="s">
        <v>121</v>
      </c>
      <c r="I95" s="5"/>
      <c r="J95" s="5" t="s">
        <v>120</v>
      </c>
      <c r="K95" s="5"/>
      <c r="L95" s="5" t="s">
        <v>121</v>
      </c>
    </row>
    <row r="96" spans="1:12" ht="20.100000000000001" customHeight="1" x14ac:dyDescent="0.45">
      <c r="A96" s="6"/>
      <c r="B96" s="6"/>
      <c r="C96" s="6"/>
      <c r="D96" s="13"/>
      <c r="E96" s="6"/>
      <c r="F96" s="5" t="s">
        <v>171</v>
      </c>
      <c r="G96" s="5"/>
      <c r="H96" s="93" t="s">
        <v>111</v>
      </c>
      <c r="I96" s="5"/>
      <c r="J96" s="5" t="s">
        <v>171</v>
      </c>
      <c r="K96" s="5"/>
      <c r="L96" s="93" t="s">
        <v>111</v>
      </c>
    </row>
    <row r="97" spans="1:12" ht="20.100000000000001" customHeight="1" x14ac:dyDescent="0.45">
      <c r="A97" s="6"/>
      <c r="B97" s="6"/>
      <c r="C97" s="6"/>
      <c r="D97" s="13"/>
      <c r="E97" s="6"/>
      <c r="F97" s="7" t="s">
        <v>175</v>
      </c>
      <c r="G97" s="7"/>
      <c r="H97" s="7" t="s">
        <v>123</v>
      </c>
      <c r="I97" s="7"/>
      <c r="J97" s="7" t="s">
        <v>175</v>
      </c>
      <c r="K97" s="7"/>
      <c r="L97" s="7" t="s">
        <v>123</v>
      </c>
    </row>
    <row r="98" spans="1:12" ht="20.100000000000001" customHeight="1" x14ac:dyDescent="0.45">
      <c r="A98" s="6"/>
      <c r="B98" s="6"/>
      <c r="C98" s="6"/>
      <c r="D98" s="13"/>
      <c r="E98" s="6"/>
      <c r="F98" s="95" t="s">
        <v>122</v>
      </c>
      <c r="G98" s="7"/>
      <c r="H98" s="95" t="s">
        <v>122</v>
      </c>
      <c r="I98" s="7"/>
      <c r="J98" s="95" t="s">
        <v>122</v>
      </c>
      <c r="K98" s="96"/>
      <c r="L98" s="95" t="s">
        <v>122</v>
      </c>
    </row>
    <row r="99" spans="1:12" ht="20.100000000000001" customHeight="1" x14ac:dyDescent="0.45">
      <c r="A99" s="6"/>
      <c r="B99" s="6"/>
      <c r="C99" s="6"/>
      <c r="D99" s="97"/>
      <c r="E99" s="6"/>
      <c r="F99" s="98"/>
      <c r="G99" s="7"/>
      <c r="H99" s="5"/>
      <c r="I99" s="7"/>
      <c r="J99" s="98"/>
      <c r="K99" s="96"/>
      <c r="L99" s="5"/>
    </row>
    <row r="100" spans="1:12" ht="20.100000000000001" customHeight="1" x14ac:dyDescent="0.45">
      <c r="A100" s="14" t="s">
        <v>169</v>
      </c>
      <c r="B100" s="6"/>
      <c r="C100" s="6"/>
      <c r="D100" s="133"/>
      <c r="E100" s="134"/>
      <c r="F100" s="135"/>
      <c r="G100" s="7"/>
      <c r="H100" s="7"/>
      <c r="I100" s="7"/>
      <c r="J100" s="135"/>
      <c r="K100" s="7"/>
      <c r="L100" s="7"/>
    </row>
    <row r="101" spans="1:12" ht="8.25" customHeight="1" x14ac:dyDescent="0.45">
      <c r="A101" s="14"/>
      <c r="B101" s="6"/>
      <c r="C101" s="6"/>
      <c r="D101" s="133"/>
      <c r="E101" s="134"/>
      <c r="F101" s="135"/>
      <c r="G101" s="7"/>
      <c r="H101" s="7"/>
      <c r="I101" s="7"/>
      <c r="J101" s="135"/>
      <c r="K101" s="7"/>
      <c r="L101" s="7"/>
    </row>
    <row r="102" spans="1:12" ht="20.100000000000001" customHeight="1" x14ac:dyDescent="0.45">
      <c r="A102" s="9" t="s">
        <v>68</v>
      </c>
      <c r="D102" s="91"/>
      <c r="E102" s="79"/>
      <c r="F102" s="100"/>
      <c r="J102" s="100"/>
    </row>
    <row r="103" spans="1:12" ht="8.25" customHeight="1" x14ac:dyDescent="0.45">
      <c r="A103" s="1"/>
      <c r="B103" s="99"/>
      <c r="C103" s="99"/>
      <c r="D103" s="91"/>
      <c r="E103" s="79"/>
      <c r="F103" s="100"/>
      <c r="J103" s="100"/>
    </row>
    <row r="104" spans="1:12" ht="20.100000000000001" customHeight="1" x14ac:dyDescent="0.45">
      <c r="A104" s="2" t="s">
        <v>30</v>
      </c>
      <c r="D104" s="79"/>
      <c r="E104" s="79"/>
      <c r="F104" s="100"/>
      <c r="J104" s="100"/>
    </row>
    <row r="105" spans="1:12" ht="20.100000000000001" customHeight="1" x14ac:dyDescent="0.45">
      <c r="A105" s="3"/>
      <c r="B105" s="2" t="s">
        <v>31</v>
      </c>
      <c r="D105" s="79"/>
      <c r="E105" s="79"/>
      <c r="F105" s="100"/>
      <c r="J105" s="100"/>
    </row>
    <row r="106" spans="1:12" ht="20.100000000000001" customHeight="1" x14ac:dyDescent="0.45">
      <c r="A106" s="3"/>
      <c r="C106" s="2" t="s">
        <v>165</v>
      </c>
      <c r="D106" s="79"/>
      <c r="E106" s="79"/>
      <c r="F106" s="100"/>
      <c r="J106" s="100"/>
    </row>
    <row r="107" spans="1:12" ht="20.100000000000001" customHeight="1" thickBot="1" x14ac:dyDescent="0.5">
      <c r="A107" s="3"/>
      <c r="C107" s="2" t="s">
        <v>164</v>
      </c>
      <c r="D107" s="79"/>
      <c r="E107" s="79"/>
      <c r="F107" s="136">
        <v>18318200</v>
      </c>
      <c r="G107" s="119"/>
      <c r="H107" s="137">
        <v>18318200</v>
      </c>
      <c r="I107" s="102"/>
      <c r="J107" s="136">
        <v>18318200</v>
      </c>
      <c r="K107" s="102"/>
      <c r="L107" s="137">
        <v>18318200</v>
      </c>
    </row>
    <row r="108" spans="1:12" ht="8.25" customHeight="1" thickTop="1" x14ac:dyDescent="0.45">
      <c r="A108" s="1"/>
      <c r="B108" s="99"/>
      <c r="C108" s="99"/>
      <c r="D108" s="10"/>
      <c r="E108" s="10"/>
      <c r="F108" s="138"/>
      <c r="G108" s="103"/>
      <c r="H108" s="139"/>
      <c r="I108" s="103"/>
      <c r="J108" s="138"/>
      <c r="K108" s="103"/>
      <c r="L108" s="139"/>
    </row>
    <row r="109" spans="1:12" ht="20.100000000000001" customHeight="1" x14ac:dyDescent="0.45">
      <c r="A109" s="3"/>
      <c r="B109" s="2" t="s">
        <v>32</v>
      </c>
      <c r="D109" s="140"/>
      <c r="E109" s="140"/>
      <c r="F109" s="141"/>
      <c r="G109" s="119"/>
      <c r="H109" s="11"/>
      <c r="I109" s="119"/>
      <c r="J109" s="141"/>
      <c r="K109" s="119"/>
      <c r="L109" s="11"/>
    </row>
    <row r="110" spans="1:12" ht="20.100000000000001" customHeight="1" x14ac:dyDescent="0.45">
      <c r="A110" s="3"/>
      <c r="C110" s="2" t="s">
        <v>193</v>
      </c>
      <c r="D110" s="140"/>
      <c r="E110" s="140"/>
      <c r="F110" s="141"/>
      <c r="G110" s="119"/>
      <c r="H110" s="11"/>
      <c r="I110" s="11"/>
      <c r="J110" s="141"/>
      <c r="K110" s="11"/>
      <c r="L110" s="11"/>
    </row>
    <row r="111" spans="1:12" ht="20.100000000000001" customHeight="1" x14ac:dyDescent="0.45">
      <c r="A111" s="3"/>
      <c r="C111" s="2" t="s">
        <v>163</v>
      </c>
      <c r="D111" s="10"/>
      <c r="E111" s="140"/>
      <c r="F111" s="101">
        <v>17968200</v>
      </c>
      <c r="G111" s="103"/>
      <c r="H111" s="12">
        <v>17968200</v>
      </c>
      <c r="I111" s="102"/>
      <c r="J111" s="101">
        <v>17968200</v>
      </c>
      <c r="K111" s="102"/>
      <c r="L111" s="12">
        <v>17968200</v>
      </c>
    </row>
    <row r="112" spans="1:12" ht="20.100000000000001" customHeight="1" x14ac:dyDescent="0.45">
      <c r="A112" s="3" t="s">
        <v>33</v>
      </c>
      <c r="D112" s="140"/>
      <c r="E112" s="140"/>
      <c r="F112" s="101">
        <v>3335184</v>
      </c>
      <c r="G112" s="103"/>
      <c r="H112" s="12">
        <v>3335184</v>
      </c>
      <c r="I112" s="102"/>
      <c r="J112" s="101">
        <v>3335184</v>
      </c>
      <c r="K112" s="102"/>
      <c r="L112" s="12">
        <v>3335184</v>
      </c>
    </row>
    <row r="113" spans="1:12" ht="20.100000000000001" customHeight="1" x14ac:dyDescent="0.45">
      <c r="A113" s="2" t="s">
        <v>102</v>
      </c>
      <c r="B113" s="3"/>
      <c r="D113" s="142"/>
      <c r="E113" s="142"/>
      <c r="F113" s="101"/>
      <c r="G113" s="143"/>
      <c r="H113" s="12"/>
      <c r="I113" s="144"/>
      <c r="J113" s="101"/>
      <c r="K113" s="11"/>
      <c r="L113" s="12"/>
    </row>
    <row r="114" spans="1:12" ht="20.100000000000001" customHeight="1" x14ac:dyDescent="0.45">
      <c r="B114" s="3" t="s">
        <v>34</v>
      </c>
      <c r="D114" s="142"/>
      <c r="E114" s="142"/>
      <c r="F114" s="101">
        <v>-2119141</v>
      </c>
      <c r="G114" s="143"/>
      <c r="H114" s="12">
        <v>-2119141</v>
      </c>
      <c r="I114" s="144"/>
      <c r="J114" s="101">
        <v>0</v>
      </c>
      <c r="K114" s="11"/>
      <c r="L114" s="12">
        <v>0</v>
      </c>
    </row>
    <row r="115" spans="1:12" ht="20.100000000000001" customHeight="1" x14ac:dyDescent="0.45">
      <c r="A115" s="2" t="s">
        <v>180</v>
      </c>
      <c r="B115" s="3"/>
      <c r="D115" s="142"/>
      <c r="E115" s="142"/>
      <c r="F115" s="101">
        <v>11833</v>
      </c>
      <c r="G115" s="143"/>
      <c r="H115" s="12">
        <v>4733</v>
      </c>
      <c r="I115" s="144"/>
      <c r="J115" s="101">
        <v>11833</v>
      </c>
      <c r="K115" s="11"/>
      <c r="L115" s="12">
        <v>4733</v>
      </c>
    </row>
    <row r="116" spans="1:12" ht="20.100000000000001" customHeight="1" x14ac:dyDescent="0.45">
      <c r="A116" s="2" t="s">
        <v>140</v>
      </c>
      <c r="D116" s="10"/>
      <c r="E116" s="10"/>
      <c r="F116" s="101"/>
      <c r="G116" s="103"/>
      <c r="H116" s="12"/>
      <c r="I116" s="102"/>
      <c r="J116" s="101"/>
      <c r="K116" s="102"/>
      <c r="L116" s="12"/>
    </row>
    <row r="117" spans="1:12" ht="20.100000000000001" customHeight="1" x14ac:dyDescent="0.45">
      <c r="A117" s="3"/>
      <c r="B117" s="2" t="s">
        <v>36</v>
      </c>
      <c r="D117" s="10"/>
      <c r="E117" s="10"/>
      <c r="F117" s="101">
        <v>124436</v>
      </c>
      <c r="G117" s="119"/>
      <c r="H117" s="12">
        <v>-110711</v>
      </c>
      <c r="I117" s="144"/>
      <c r="J117" s="101">
        <v>-231464</v>
      </c>
      <c r="K117" s="11"/>
      <c r="L117" s="12">
        <v>-252970</v>
      </c>
    </row>
    <row r="118" spans="1:12" ht="20.100000000000001" customHeight="1" x14ac:dyDescent="0.45">
      <c r="A118" s="3" t="s">
        <v>69</v>
      </c>
      <c r="D118" s="10"/>
      <c r="E118" s="10"/>
      <c r="F118" s="107">
        <v>-206673</v>
      </c>
      <c r="G118" s="143"/>
      <c r="H118" s="106">
        <v>-1155481</v>
      </c>
      <c r="I118" s="145"/>
      <c r="J118" s="107">
        <v>0</v>
      </c>
      <c r="K118" s="145"/>
      <c r="L118" s="106">
        <v>0</v>
      </c>
    </row>
    <row r="119" spans="1:12" ht="8.25" customHeight="1" x14ac:dyDescent="0.45">
      <c r="A119" s="1"/>
      <c r="B119" s="99"/>
      <c r="C119" s="99"/>
      <c r="D119" s="10"/>
      <c r="E119" s="10"/>
      <c r="F119" s="146"/>
      <c r="G119" s="12"/>
      <c r="H119" s="12"/>
      <c r="I119" s="12"/>
      <c r="J119" s="146"/>
      <c r="K119" s="12"/>
      <c r="L119" s="12"/>
    </row>
    <row r="120" spans="1:12" ht="20.100000000000001" customHeight="1" x14ac:dyDescent="0.45">
      <c r="A120" s="1" t="s">
        <v>70</v>
      </c>
      <c r="B120" s="3"/>
      <c r="D120" s="10"/>
      <c r="E120" s="10"/>
      <c r="F120" s="147">
        <f>SUM(F111:F118)</f>
        <v>19113839</v>
      </c>
      <c r="G120" s="11"/>
      <c r="H120" s="148">
        <f>SUM(H111:H118)</f>
        <v>17922784</v>
      </c>
      <c r="I120" s="11"/>
      <c r="J120" s="147">
        <f>SUM(J111:J118)</f>
        <v>21083753</v>
      </c>
      <c r="K120" s="11"/>
      <c r="L120" s="148">
        <f>SUM(L111:L118)</f>
        <v>21055147</v>
      </c>
    </row>
    <row r="121" spans="1:12" ht="8.25" customHeight="1" x14ac:dyDescent="0.45">
      <c r="A121" s="1"/>
      <c r="B121" s="3"/>
      <c r="D121" s="10"/>
      <c r="E121" s="10"/>
      <c r="F121" s="141"/>
      <c r="G121" s="11"/>
      <c r="H121" s="11"/>
      <c r="I121" s="11"/>
      <c r="J121" s="141"/>
      <c r="K121" s="11"/>
      <c r="L121" s="11"/>
    </row>
    <row r="122" spans="1:12" ht="20.100000000000001" customHeight="1" thickBot="1" x14ac:dyDescent="0.5">
      <c r="A122" s="1" t="s">
        <v>71</v>
      </c>
      <c r="D122" s="10"/>
      <c r="E122" s="10"/>
      <c r="F122" s="116">
        <f>F83+F120</f>
        <v>31539139</v>
      </c>
      <c r="G122" s="11"/>
      <c r="H122" s="117">
        <f>H83+H120</f>
        <v>29161643</v>
      </c>
      <c r="I122" s="11"/>
      <c r="J122" s="116">
        <f>J83+J120</f>
        <v>21797269</v>
      </c>
      <c r="K122" s="11"/>
      <c r="L122" s="117">
        <f>L83+L120</f>
        <v>21796286</v>
      </c>
    </row>
    <row r="123" spans="1:12" ht="20.100000000000001" customHeight="1" thickTop="1" x14ac:dyDescent="0.45">
      <c r="A123" s="1"/>
      <c r="D123" s="10"/>
      <c r="E123" s="10"/>
      <c r="F123" s="11"/>
      <c r="G123" s="11"/>
      <c r="H123" s="11"/>
      <c r="I123" s="11"/>
      <c r="J123" s="11"/>
      <c r="K123" s="11"/>
      <c r="L123" s="11"/>
    </row>
    <row r="124" spans="1:12" ht="20.100000000000001" customHeight="1" x14ac:dyDescent="0.45">
      <c r="A124" s="1"/>
      <c r="D124" s="10"/>
      <c r="E124" s="10"/>
      <c r="F124" s="11"/>
      <c r="G124" s="11"/>
      <c r="H124" s="11"/>
      <c r="I124" s="11"/>
      <c r="J124" s="11"/>
      <c r="K124" s="11"/>
      <c r="L124" s="11"/>
    </row>
    <row r="125" spans="1:12" ht="20.100000000000001" customHeight="1" x14ac:dyDescent="0.45">
      <c r="A125" s="1"/>
      <c r="D125" s="10"/>
      <c r="E125" s="10"/>
      <c r="F125" s="11"/>
      <c r="G125" s="11"/>
      <c r="H125" s="11"/>
      <c r="I125" s="11"/>
      <c r="J125" s="11"/>
      <c r="K125" s="11"/>
      <c r="L125" s="11"/>
    </row>
    <row r="126" spans="1:12" ht="20.100000000000001" customHeight="1" x14ac:dyDescent="0.45">
      <c r="A126" s="1"/>
      <c r="D126" s="10"/>
      <c r="E126" s="10"/>
      <c r="F126" s="11"/>
      <c r="G126" s="11"/>
      <c r="H126" s="11"/>
      <c r="I126" s="11"/>
      <c r="J126" s="11"/>
      <c r="K126" s="11"/>
      <c r="L126" s="11"/>
    </row>
    <row r="127" spans="1:12" ht="20.100000000000001" customHeight="1" x14ac:dyDescent="0.45">
      <c r="A127" s="1"/>
      <c r="D127" s="10"/>
      <c r="E127" s="10"/>
      <c r="F127" s="11"/>
      <c r="G127" s="11"/>
      <c r="H127" s="11"/>
      <c r="I127" s="11"/>
      <c r="J127" s="11"/>
      <c r="K127" s="11"/>
      <c r="L127" s="11"/>
    </row>
    <row r="128" spans="1:12" ht="20.100000000000001" customHeight="1" x14ac:dyDescent="0.45">
      <c r="A128" s="1"/>
      <c r="D128" s="10"/>
      <c r="E128" s="10"/>
      <c r="F128" s="11"/>
      <c r="G128" s="11"/>
      <c r="H128" s="11"/>
      <c r="I128" s="11"/>
      <c r="J128" s="11"/>
      <c r="K128" s="11"/>
      <c r="L128" s="11"/>
    </row>
    <row r="129" spans="1:12" ht="20.100000000000001" customHeight="1" x14ac:dyDescent="0.45">
      <c r="A129" s="1"/>
      <c r="D129" s="10"/>
      <c r="E129" s="10"/>
      <c r="F129" s="11"/>
      <c r="G129" s="11"/>
      <c r="H129" s="11"/>
      <c r="I129" s="11"/>
      <c r="J129" s="11"/>
      <c r="K129" s="11"/>
      <c r="L129" s="11"/>
    </row>
    <row r="130" spans="1:12" ht="20.100000000000001" customHeight="1" x14ac:dyDescent="0.45">
      <c r="A130" s="1"/>
      <c r="D130" s="10"/>
      <c r="E130" s="10"/>
      <c r="F130" s="11"/>
      <c r="G130" s="11"/>
      <c r="H130" s="11"/>
      <c r="I130" s="11"/>
      <c r="J130" s="11"/>
      <c r="K130" s="11"/>
      <c r="L130" s="11"/>
    </row>
    <row r="131" spans="1:12" ht="12.75" customHeight="1" x14ac:dyDescent="0.45">
      <c r="A131" s="1"/>
      <c r="D131" s="10"/>
      <c r="E131" s="10"/>
      <c r="F131" s="11"/>
      <c r="G131" s="11"/>
      <c r="H131" s="11"/>
      <c r="I131" s="11"/>
      <c r="J131" s="11"/>
      <c r="K131" s="11"/>
      <c r="L131" s="11"/>
    </row>
    <row r="132" spans="1:12" s="124" customFormat="1" ht="21.95" customHeight="1" x14ac:dyDescent="0.45">
      <c r="A132" s="122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132" s="149"/>
      <c r="C132" s="149"/>
      <c r="D132" s="123"/>
      <c r="E132" s="123"/>
      <c r="F132" s="111"/>
      <c r="G132" s="111"/>
      <c r="H132" s="111"/>
      <c r="I132" s="111"/>
      <c r="J132" s="111"/>
      <c r="K132" s="111"/>
      <c r="L132" s="111"/>
    </row>
  </sheetData>
  <mergeCells count="7">
    <mergeCell ref="F94:H94"/>
    <mergeCell ref="J94:L94"/>
    <mergeCell ref="F5:H5"/>
    <mergeCell ref="J5:L5"/>
    <mergeCell ref="F51:H51"/>
    <mergeCell ref="J51:L51"/>
    <mergeCell ref="A46:L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94"/>
  <sheetViews>
    <sheetView topLeftCell="A82" zoomScale="93" zoomScaleNormal="93" zoomScaleSheetLayoutView="100" workbookViewId="0">
      <selection activeCell="F62" sqref="F62"/>
    </sheetView>
  </sheetViews>
  <sheetFormatPr defaultColWidth="14.6640625" defaultRowHeight="20.100000000000001" customHeight="1" x14ac:dyDescent="0.45"/>
  <cols>
    <col min="1" max="2" width="1.6640625" style="20" customWidth="1"/>
    <col min="3" max="3" width="34" style="20" customWidth="1"/>
    <col min="4" max="4" width="9.5" style="21" customWidth="1"/>
    <col min="5" max="5" width="0.6640625" style="21" customWidth="1"/>
    <col min="6" max="6" width="17.6640625" style="24" customWidth="1"/>
    <col min="7" max="7" width="0.6640625" style="24" customWidth="1"/>
    <col min="8" max="8" width="17.6640625" style="24" customWidth="1"/>
    <col min="9" max="9" width="0.6640625" style="21" customWidth="1"/>
    <col min="10" max="10" width="17.6640625" style="24" customWidth="1"/>
    <col min="11" max="11" width="0.6640625" style="24" customWidth="1"/>
    <col min="12" max="12" width="17.6640625" style="24" customWidth="1"/>
    <col min="13" max="55" width="9.33203125" style="16" customWidth="1"/>
    <col min="56" max="57" width="1.6640625" style="16" customWidth="1"/>
    <col min="58" max="58" width="32.1640625" style="16" customWidth="1"/>
    <col min="59" max="59" width="7.6640625" style="16" customWidth="1"/>
    <col min="60" max="60" width="1.33203125" style="16" customWidth="1"/>
    <col min="61" max="16384" width="14.6640625" style="16"/>
  </cols>
  <sheetData>
    <row r="1" spans="1:12" ht="21.75" customHeight="1" x14ac:dyDescent="0.45">
      <c r="A1" s="1" t="s">
        <v>149</v>
      </c>
      <c r="B1" s="173"/>
      <c r="C1" s="173"/>
      <c r="D1" s="15"/>
      <c r="E1" s="15"/>
      <c r="F1" s="214"/>
      <c r="G1" s="214"/>
      <c r="H1" s="214"/>
      <c r="I1" s="15"/>
      <c r="J1" s="214"/>
      <c r="K1" s="214"/>
      <c r="L1" s="214"/>
    </row>
    <row r="2" spans="1:12" ht="21.75" customHeight="1" x14ac:dyDescent="0.45">
      <c r="A2" s="173" t="s">
        <v>37</v>
      </c>
      <c r="B2" s="173"/>
      <c r="C2" s="173"/>
      <c r="D2" s="15"/>
      <c r="E2" s="15"/>
      <c r="F2" s="214"/>
      <c r="G2" s="214"/>
      <c r="H2" s="214"/>
      <c r="I2" s="15"/>
      <c r="J2" s="214"/>
      <c r="K2" s="214"/>
      <c r="L2" s="214"/>
    </row>
    <row r="3" spans="1:12" ht="21.75" customHeight="1" x14ac:dyDescent="0.45">
      <c r="A3" s="215" t="s">
        <v>178</v>
      </c>
      <c r="B3" s="215"/>
      <c r="C3" s="215"/>
      <c r="D3" s="216"/>
      <c r="E3" s="216"/>
      <c r="F3" s="217"/>
      <c r="G3" s="217"/>
      <c r="H3" s="217"/>
      <c r="I3" s="216"/>
      <c r="J3" s="217"/>
      <c r="K3" s="217"/>
      <c r="L3" s="217"/>
    </row>
    <row r="4" spans="1:12" s="17" customFormat="1" ht="15.75" customHeight="1" x14ac:dyDescent="0.45">
      <c r="D4" s="18"/>
      <c r="E4" s="18"/>
      <c r="F4" s="33"/>
      <c r="G4" s="19"/>
      <c r="H4" s="19"/>
      <c r="I4" s="18"/>
      <c r="J4" s="33"/>
      <c r="K4" s="19"/>
      <c r="L4" s="19"/>
    </row>
    <row r="5" spans="1:12" ht="20.100000000000001" customHeight="1" x14ac:dyDescent="0.45">
      <c r="A5" s="173"/>
      <c r="B5" s="173"/>
      <c r="C5" s="173"/>
      <c r="D5" s="15"/>
      <c r="E5" s="15"/>
      <c r="F5" s="268" t="s">
        <v>118</v>
      </c>
      <c r="G5" s="268"/>
      <c r="H5" s="268"/>
      <c r="I5" s="174"/>
      <c r="J5" s="266" t="s">
        <v>119</v>
      </c>
      <c r="K5" s="266"/>
      <c r="L5" s="266"/>
    </row>
    <row r="6" spans="1:12" s="17" customFormat="1" ht="20.100000000000001" customHeight="1" x14ac:dyDescent="0.45">
      <c r="F6" s="5" t="s">
        <v>120</v>
      </c>
      <c r="G6" s="175"/>
      <c r="H6" s="5" t="s">
        <v>120</v>
      </c>
      <c r="I6" s="174"/>
      <c r="J6" s="5" t="s">
        <v>120</v>
      </c>
      <c r="K6" s="175"/>
      <c r="L6" s="5" t="s">
        <v>120</v>
      </c>
    </row>
    <row r="7" spans="1:12" s="17" customFormat="1" ht="16.350000000000001" customHeight="1" x14ac:dyDescent="0.45">
      <c r="F7" s="7" t="s">
        <v>175</v>
      </c>
      <c r="G7" s="7"/>
      <c r="H7" s="7" t="s">
        <v>123</v>
      </c>
      <c r="I7" s="7"/>
      <c r="J7" s="7" t="s">
        <v>175</v>
      </c>
      <c r="K7" s="7"/>
      <c r="L7" s="7" t="s">
        <v>123</v>
      </c>
    </row>
    <row r="8" spans="1:12" s="17" customFormat="1" ht="20.100000000000001" customHeight="1" x14ac:dyDescent="0.45">
      <c r="D8" s="94" t="s">
        <v>1</v>
      </c>
      <c r="F8" s="95" t="s">
        <v>122</v>
      </c>
      <c r="G8" s="5"/>
      <c r="H8" s="95" t="s">
        <v>122</v>
      </c>
      <c r="J8" s="95" t="s">
        <v>122</v>
      </c>
      <c r="K8" s="5"/>
      <c r="L8" s="95" t="s">
        <v>122</v>
      </c>
    </row>
    <row r="9" spans="1:12" s="17" customFormat="1" ht="20.100000000000001" customHeight="1" x14ac:dyDescent="0.45">
      <c r="D9" s="18"/>
      <c r="E9" s="18"/>
      <c r="F9" s="176"/>
      <c r="G9" s="19"/>
      <c r="H9" s="19"/>
      <c r="I9" s="18"/>
      <c r="J9" s="176"/>
      <c r="K9" s="19"/>
      <c r="L9" s="19"/>
    </row>
    <row r="10" spans="1:12" ht="20.100000000000001" customHeight="1" x14ac:dyDescent="0.45">
      <c r="A10" s="20" t="s">
        <v>113</v>
      </c>
      <c r="F10" s="177">
        <v>1144948</v>
      </c>
      <c r="G10" s="178"/>
      <c r="H10" s="179">
        <v>973842</v>
      </c>
      <c r="J10" s="177">
        <v>10750</v>
      </c>
      <c r="K10" s="178"/>
      <c r="L10" s="179">
        <v>6370</v>
      </c>
    </row>
    <row r="11" spans="1:12" ht="20.100000000000001" customHeight="1" x14ac:dyDescent="0.45">
      <c r="A11" s="16" t="s">
        <v>114</v>
      </c>
      <c r="B11" s="16"/>
      <c r="C11" s="16"/>
      <c r="D11" s="15"/>
      <c r="E11" s="15"/>
      <c r="F11" s="180">
        <v>-764471</v>
      </c>
      <c r="G11" s="178"/>
      <c r="H11" s="181">
        <v>-549518</v>
      </c>
      <c r="J11" s="180">
        <v>-9377</v>
      </c>
      <c r="K11" s="178"/>
      <c r="L11" s="181">
        <v>-2872</v>
      </c>
    </row>
    <row r="12" spans="1:12" ht="8.25" customHeight="1" x14ac:dyDescent="0.45">
      <c r="A12" s="16"/>
      <c r="B12" s="16"/>
      <c r="C12" s="16"/>
      <c r="D12" s="15"/>
      <c r="E12" s="15"/>
      <c r="F12" s="177"/>
      <c r="G12" s="182"/>
      <c r="H12" s="178"/>
      <c r="I12" s="15"/>
      <c r="J12" s="177"/>
      <c r="K12" s="182"/>
      <c r="L12" s="178"/>
    </row>
    <row r="13" spans="1:12" ht="20.100000000000001" customHeight="1" x14ac:dyDescent="0.45">
      <c r="A13" s="183" t="s">
        <v>150</v>
      </c>
      <c r="B13" s="16"/>
      <c r="C13" s="16"/>
      <c r="D13" s="15"/>
      <c r="E13" s="15"/>
      <c r="F13" s="184">
        <f>SUM(F10:F12)</f>
        <v>380477</v>
      </c>
      <c r="G13" s="182"/>
      <c r="H13" s="185">
        <f>SUM(H10:H12)</f>
        <v>424324</v>
      </c>
      <c r="I13" s="15"/>
      <c r="J13" s="184">
        <f>SUM(J10:J12)</f>
        <v>1373</v>
      </c>
      <c r="K13" s="182"/>
      <c r="L13" s="185">
        <f>SUM(L10:L12)</f>
        <v>3498</v>
      </c>
    </row>
    <row r="14" spans="1:12" ht="20.100000000000001" customHeight="1" x14ac:dyDescent="0.45">
      <c r="A14" s="16" t="s">
        <v>38</v>
      </c>
      <c r="B14" s="16"/>
      <c r="C14" s="16"/>
      <c r="D14" s="15">
        <v>14</v>
      </c>
      <c r="E14" s="15"/>
      <c r="F14" s="177">
        <v>473464</v>
      </c>
      <c r="G14" s="185"/>
      <c r="H14" s="179">
        <v>35772</v>
      </c>
      <c r="J14" s="177">
        <v>69310</v>
      </c>
      <c r="K14" s="178"/>
      <c r="L14" s="179">
        <v>3927</v>
      </c>
    </row>
    <row r="15" spans="1:12" ht="20.100000000000001" customHeight="1" x14ac:dyDescent="0.45">
      <c r="A15" s="16" t="s">
        <v>39</v>
      </c>
      <c r="B15" s="16"/>
      <c r="C15" s="16"/>
      <c r="D15" s="15"/>
      <c r="E15" s="15"/>
      <c r="F15" s="177">
        <v>-93488</v>
      </c>
      <c r="G15" s="178"/>
      <c r="H15" s="179">
        <v>-75232</v>
      </c>
      <c r="J15" s="177">
        <v>-972</v>
      </c>
      <c r="K15" s="178"/>
      <c r="L15" s="179">
        <v>-210</v>
      </c>
    </row>
    <row r="16" spans="1:12" ht="20.100000000000001" customHeight="1" x14ac:dyDescent="0.45">
      <c r="A16" s="20" t="s">
        <v>40</v>
      </c>
      <c r="F16" s="177">
        <v>-349562</v>
      </c>
      <c r="G16" s="178"/>
      <c r="H16" s="179">
        <v>-229792</v>
      </c>
      <c r="J16" s="177">
        <v>-42160</v>
      </c>
      <c r="K16" s="178"/>
      <c r="L16" s="179">
        <v>-11778</v>
      </c>
    </row>
    <row r="17" spans="1:12" ht="20.100000000000001" customHeight="1" x14ac:dyDescent="0.45">
      <c r="A17" s="16" t="s">
        <v>151</v>
      </c>
      <c r="F17" s="177">
        <v>-100668</v>
      </c>
      <c r="G17" s="178"/>
      <c r="H17" s="179">
        <v>-113164</v>
      </c>
      <c r="J17" s="177">
        <v>-6221</v>
      </c>
      <c r="K17" s="178"/>
      <c r="L17" s="179">
        <v>-49718</v>
      </c>
    </row>
    <row r="18" spans="1:12" ht="20.100000000000001" customHeight="1" x14ac:dyDescent="0.45">
      <c r="A18" s="16" t="s">
        <v>195</v>
      </c>
      <c r="F18" s="177"/>
      <c r="G18" s="178"/>
      <c r="H18" s="179"/>
      <c r="J18" s="177"/>
      <c r="K18" s="178"/>
      <c r="L18" s="179"/>
    </row>
    <row r="19" spans="1:12" ht="20.100000000000001" customHeight="1" x14ac:dyDescent="0.45">
      <c r="A19" s="16"/>
      <c r="B19" s="16" t="s">
        <v>153</v>
      </c>
      <c r="D19" s="21">
        <v>10</v>
      </c>
      <c r="F19" s="180">
        <v>-111082</v>
      </c>
      <c r="G19" s="178"/>
      <c r="H19" s="181">
        <v>-75153</v>
      </c>
      <c r="J19" s="180">
        <v>0</v>
      </c>
      <c r="K19" s="178"/>
      <c r="L19" s="181">
        <v>0</v>
      </c>
    </row>
    <row r="20" spans="1:12" ht="8.25" customHeight="1" x14ac:dyDescent="0.45">
      <c r="A20" s="16"/>
      <c r="C20" s="16"/>
      <c r="D20" s="15"/>
      <c r="E20" s="15"/>
      <c r="F20" s="186"/>
      <c r="G20" s="182"/>
      <c r="H20" s="182"/>
      <c r="I20" s="15"/>
      <c r="J20" s="186"/>
      <c r="K20" s="182"/>
      <c r="L20" s="182"/>
    </row>
    <row r="21" spans="1:12" ht="20.100000000000001" customHeight="1" x14ac:dyDescent="0.45">
      <c r="A21" s="183" t="s">
        <v>41</v>
      </c>
      <c r="B21" s="16"/>
      <c r="C21" s="16"/>
      <c r="D21" s="15"/>
      <c r="E21" s="15"/>
      <c r="F21" s="187">
        <f>SUM(F13:F19)</f>
        <v>199141</v>
      </c>
      <c r="G21" s="182"/>
      <c r="H21" s="188">
        <f>SUM(H13:H19)</f>
        <v>-33245</v>
      </c>
      <c r="I21" s="15"/>
      <c r="J21" s="187">
        <f>SUM(J13:J19)</f>
        <v>21330</v>
      </c>
      <c r="K21" s="182"/>
      <c r="L21" s="188">
        <f>SUM(L13:L19)</f>
        <v>-54281</v>
      </c>
    </row>
    <row r="22" spans="1:12" ht="20.100000000000001" customHeight="1" x14ac:dyDescent="0.45">
      <c r="A22" s="20" t="s">
        <v>93</v>
      </c>
      <c r="B22" s="16"/>
      <c r="C22" s="16"/>
      <c r="D22" s="15">
        <v>12</v>
      </c>
      <c r="E22" s="15"/>
      <c r="F22" s="180">
        <v>35934</v>
      </c>
      <c r="G22" s="178"/>
      <c r="H22" s="181">
        <v>-12100</v>
      </c>
      <c r="J22" s="180">
        <v>176</v>
      </c>
      <c r="K22" s="178"/>
      <c r="L22" s="22">
        <v>343</v>
      </c>
    </row>
    <row r="23" spans="1:12" ht="8.25" customHeight="1" x14ac:dyDescent="0.45">
      <c r="A23" s="16"/>
      <c r="B23" s="16"/>
      <c r="C23" s="16"/>
      <c r="D23" s="15"/>
      <c r="E23" s="15"/>
      <c r="F23" s="187"/>
      <c r="G23" s="182"/>
      <c r="H23" s="188"/>
      <c r="I23" s="15"/>
      <c r="J23" s="187"/>
      <c r="K23" s="182"/>
      <c r="L23" s="188"/>
    </row>
    <row r="24" spans="1:12" ht="20.100000000000001" customHeight="1" x14ac:dyDescent="0.45">
      <c r="A24" s="183" t="s">
        <v>139</v>
      </c>
      <c r="B24" s="23"/>
      <c r="C24" s="23"/>
      <c r="D24" s="15"/>
      <c r="E24" s="15"/>
      <c r="F24" s="189">
        <f>SUM(F21:F22)</f>
        <v>235075</v>
      </c>
      <c r="G24" s="188"/>
      <c r="H24" s="190">
        <f>SUM(H21:H22)</f>
        <v>-45345</v>
      </c>
      <c r="I24" s="15"/>
      <c r="J24" s="189">
        <f>SUM(J21:J22)</f>
        <v>21506</v>
      </c>
      <c r="K24" s="188"/>
      <c r="L24" s="190">
        <f>SUM(L21:L22)</f>
        <v>-53938</v>
      </c>
    </row>
    <row r="25" spans="1:12" ht="20.100000000000001" customHeight="1" x14ac:dyDescent="0.45">
      <c r="B25" s="23"/>
      <c r="C25" s="23"/>
      <c r="D25" s="15"/>
      <c r="E25" s="15"/>
      <c r="F25" s="187"/>
      <c r="G25" s="188"/>
      <c r="H25" s="179"/>
      <c r="I25" s="188"/>
      <c r="J25" s="177"/>
      <c r="K25" s="15"/>
      <c r="L25" s="188"/>
    </row>
    <row r="26" spans="1:12" ht="20.100000000000001" customHeight="1" x14ac:dyDescent="0.45">
      <c r="A26" s="183" t="s">
        <v>159</v>
      </c>
      <c r="B26" s="191"/>
      <c r="C26" s="23"/>
      <c r="D26" s="15"/>
      <c r="E26" s="15"/>
      <c r="F26" s="187"/>
      <c r="G26" s="188"/>
      <c r="H26" s="179"/>
      <c r="I26" s="188"/>
      <c r="J26" s="177"/>
      <c r="K26" s="15"/>
      <c r="L26" s="188"/>
    </row>
    <row r="27" spans="1:12" ht="20.100000000000001" customHeight="1" x14ac:dyDescent="0.45">
      <c r="A27" s="16" t="s">
        <v>154</v>
      </c>
      <c r="B27" s="23"/>
      <c r="C27" s="23"/>
      <c r="D27" s="15"/>
      <c r="E27" s="15"/>
      <c r="F27" s="187"/>
      <c r="G27" s="188"/>
      <c r="H27" s="179"/>
      <c r="I27" s="188"/>
      <c r="J27" s="177"/>
      <c r="K27" s="15"/>
      <c r="L27" s="188"/>
    </row>
    <row r="28" spans="1:12" ht="20.100000000000001" customHeight="1" x14ac:dyDescent="0.45">
      <c r="A28" s="16"/>
      <c r="B28" s="16" t="s">
        <v>138</v>
      </c>
      <c r="C28" s="23"/>
      <c r="D28" s="15"/>
      <c r="E28" s="15"/>
      <c r="F28" s="187"/>
      <c r="G28" s="188"/>
      <c r="H28" s="179"/>
      <c r="I28" s="188"/>
      <c r="J28" s="177"/>
      <c r="K28" s="15"/>
      <c r="L28" s="188"/>
    </row>
    <row r="29" spans="1:12" ht="20.100000000000001" customHeight="1" x14ac:dyDescent="0.45">
      <c r="A29" s="16"/>
      <c r="B29" s="16" t="s">
        <v>63</v>
      </c>
      <c r="C29" s="16" t="s">
        <v>206</v>
      </c>
      <c r="D29" s="15"/>
      <c r="E29" s="15"/>
      <c r="F29" s="177">
        <v>-42695</v>
      </c>
      <c r="G29" s="188"/>
      <c r="H29" s="179">
        <v>0</v>
      </c>
      <c r="I29" s="192"/>
      <c r="J29" s="177">
        <v>0</v>
      </c>
      <c r="K29" s="188"/>
      <c r="L29" s="188">
        <v>0</v>
      </c>
    </row>
    <row r="30" spans="1:12" ht="20.100000000000001" customHeight="1" x14ac:dyDescent="0.45">
      <c r="A30" s="16"/>
      <c r="B30" s="16" t="s">
        <v>63</v>
      </c>
      <c r="C30" s="16" t="s">
        <v>132</v>
      </c>
      <c r="D30" s="15"/>
      <c r="E30" s="15"/>
      <c r="F30" s="193"/>
      <c r="G30" s="16"/>
      <c r="H30" s="179"/>
      <c r="I30" s="16"/>
      <c r="J30" s="177"/>
      <c r="K30" s="16"/>
      <c r="L30" s="16"/>
    </row>
    <row r="31" spans="1:12" ht="20.100000000000001" customHeight="1" x14ac:dyDescent="0.45">
      <c r="A31" s="16"/>
      <c r="B31" s="16"/>
      <c r="C31" s="16" t="s">
        <v>133</v>
      </c>
      <c r="D31" s="15"/>
      <c r="E31" s="15"/>
      <c r="F31" s="177">
        <v>0</v>
      </c>
      <c r="G31" s="188"/>
      <c r="H31" s="179">
        <v>86</v>
      </c>
      <c r="I31" s="192"/>
      <c r="J31" s="177">
        <v>0</v>
      </c>
      <c r="K31" s="188"/>
      <c r="L31" s="188">
        <v>0</v>
      </c>
    </row>
    <row r="32" spans="1:12" ht="20.100000000000001" customHeight="1" x14ac:dyDescent="0.45">
      <c r="A32" s="16"/>
      <c r="B32" s="194" t="s">
        <v>63</v>
      </c>
      <c r="C32" s="16" t="s">
        <v>134</v>
      </c>
      <c r="D32" s="15"/>
      <c r="E32" s="15"/>
      <c r="F32" s="195"/>
      <c r="G32" s="188"/>
      <c r="H32" s="179"/>
      <c r="I32" s="196"/>
      <c r="J32" s="177"/>
      <c r="K32" s="16"/>
    </row>
    <row r="33" spans="1:12" ht="20.100000000000001" customHeight="1" x14ac:dyDescent="0.45">
      <c r="A33" s="16"/>
      <c r="B33" s="16"/>
      <c r="C33" s="16" t="s">
        <v>135</v>
      </c>
      <c r="D33" s="15"/>
      <c r="E33" s="15"/>
      <c r="F33" s="177">
        <v>989420</v>
      </c>
      <c r="G33" s="188"/>
      <c r="H33" s="179">
        <v>-192963</v>
      </c>
      <c r="I33" s="192"/>
      <c r="J33" s="177">
        <v>0</v>
      </c>
      <c r="K33" s="188"/>
      <c r="L33" s="188">
        <v>0</v>
      </c>
    </row>
    <row r="34" spans="1:12" ht="20.100000000000001" customHeight="1" x14ac:dyDescent="0.45">
      <c r="A34" s="16"/>
      <c r="B34" s="16" t="s">
        <v>63</v>
      </c>
      <c r="C34" s="16" t="s">
        <v>170</v>
      </c>
      <c r="D34" s="15"/>
      <c r="E34" s="15"/>
      <c r="F34" s="195"/>
      <c r="H34" s="179"/>
      <c r="J34" s="177"/>
    </row>
    <row r="35" spans="1:12" ht="20.100000000000001" customHeight="1" x14ac:dyDescent="0.45">
      <c r="A35" s="16"/>
      <c r="B35" s="16"/>
      <c r="C35" s="16" t="s">
        <v>168</v>
      </c>
      <c r="D35" s="15"/>
      <c r="E35" s="15"/>
      <c r="F35" s="195"/>
      <c r="H35" s="179"/>
      <c r="J35" s="177"/>
    </row>
    <row r="36" spans="1:12" ht="20.100000000000001" customHeight="1" x14ac:dyDescent="0.45">
      <c r="A36" s="16"/>
      <c r="B36" s="16" t="s">
        <v>60</v>
      </c>
      <c r="C36" s="16" t="s">
        <v>136</v>
      </c>
      <c r="D36" s="15"/>
      <c r="E36" s="15"/>
      <c r="F36" s="180">
        <v>6404</v>
      </c>
      <c r="G36" s="188"/>
      <c r="H36" s="181">
        <v>-18</v>
      </c>
      <c r="I36" s="192"/>
      <c r="J36" s="180">
        <v>0</v>
      </c>
      <c r="K36" s="188"/>
      <c r="L36" s="22">
        <v>0</v>
      </c>
    </row>
    <row r="37" spans="1:12" ht="8.25" customHeight="1" x14ac:dyDescent="0.45">
      <c r="A37" s="16"/>
      <c r="B37" s="16"/>
      <c r="C37" s="16"/>
      <c r="D37" s="15"/>
      <c r="E37" s="15"/>
      <c r="F37" s="187"/>
      <c r="G37" s="188"/>
      <c r="H37" s="197"/>
      <c r="I37" s="192"/>
      <c r="J37" s="187"/>
      <c r="K37" s="188"/>
      <c r="L37" s="188"/>
    </row>
    <row r="38" spans="1:12" ht="20.100000000000001" customHeight="1" x14ac:dyDescent="0.45">
      <c r="A38" s="16" t="s">
        <v>137</v>
      </c>
      <c r="B38" s="23"/>
      <c r="C38" s="16"/>
      <c r="D38" s="15"/>
      <c r="E38" s="15"/>
      <c r="F38" s="187"/>
      <c r="G38" s="188"/>
      <c r="H38" s="188"/>
      <c r="I38" s="192"/>
      <c r="J38" s="187"/>
      <c r="K38" s="188"/>
      <c r="L38" s="188"/>
    </row>
    <row r="39" spans="1:12" ht="20.100000000000001" customHeight="1" x14ac:dyDescent="0.45">
      <c r="A39" s="16"/>
      <c r="B39" s="16" t="s">
        <v>138</v>
      </c>
      <c r="C39" s="16"/>
      <c r="D39" s="15"/>
      <c r="E39" s="15"/>
      <c r="F39" s="187"/>
      <c r="G39" s="188"/>
      <c r="H39" s="188"/>
      <c r="I39" s="192"/>
      <c r="J39" s="187"/>
      <c r="K39" s="188"/>
      <c r="L39" s="188"/>
    </row>
    <row r="40" spans="1:12" ht="20.100000000000001" customHeight="1" x14ac:dyDescent="0.45">
      <c r="A40" s="16"/>
      <c r="B40" s="194" t="s">
        <v>131</v>
      </c>
      <c r="C40" s="16"/>
      <c r="D40" s="15"/>
      <c r="E40" s="15"/>
      <c r="F40" s="180">
        <f>SUM(F29:F36)</f>
        <v>953129</v>
      </c>
      <c r="G40" s="188"/>
      <c r="H40" s="22">
        <f>SUM(H29:H36)</f>
        <v>-192895</v>
      </c>
      <c r="I40" s="192"/>
      <c r="J40" s="180">
        <f>SUM(J29:J36)</f>
        <v>0</v>
      </c>
      <c r="K40" s="188"/>
      <c r="L40" s="22">
        <f>SUM(L29:L36)</f>
        <v>0</v>
      </c>
    </row>
    <row r="41" spans="1:12" ht="8.25" customHeight="1" x14ac:dyDescent="0.45">
      <c r="A41" s="16"/>
      <c r="B41" s="16"/>
      <c r="C41" s="16"/>
      <c r="D41" s="15"/>
      <c r="E41" s="15"/>
      <c r="F41" s="187"/>
      <c r="G41" s="188"/>
      <c r="H41" s="188"/>
      <c r="I41" s="192"/>
      <c r="J41" s="187"/>
      <c r="K41" s="188"/>
      <c r="L41" s="188"/>
    </row>
    <row r="42" spans="1:12" ht="20.100000000000001" customHeight="1" x14ac:dyDescent="0.45">
      <c r="A42" s="183" t="s">
        <v>210</v>
      </c>
      <c r="B42" s="16"/>
      <c r="C42" s="16"/>
      <c r="D42" s="16"/>
      <c r="E42" s="16"/>
      <c r="F42" s="193"/>
      <c r="G42" s="16"/>
      <c r="H42" s="16"/>
      <c r="I42" s="16"/>
      <c r="J42" s="193"/>
      <c r="K42" s="16"/>
      <c r="L42" s="16"/>
    </row>
    <row r="43" spans="1:12" s="20" customFormat="1" ht="20.100000000000001" customHeight="1" x14ac:dyDescent="0.45">
      <c r="B43" s="191" t="s">
        <v>131</v>
      </c>
      <c r="C43" s="23"/>
      <c r="D43" s="15"/>
      <c r="E43" s="15"/>
      <c r="F43" s="180">
        <f>SUM(F40)</f>
        <v>953129</v>
      </c>
      <c r="G43" s="188"/>
      <c r="H43" s="22">
        <f>SUM(H40)</f>
        <v>-192895</v>
      </c>
      <c r="I43" s="192"/>
      <c r="J43" s="180">
        <f>SUM(J40)</f>
        <v>0</v>
      </c>
      <c r="K43" s="188"/>
      <c r="L43" s="22">
        <f>SUM(L40)</f>
        <v>0</v>
      </c>
    </row>
    <row r="44" spans="1:12" s="20" customFormat="1" ht="8.25" customHeight="1" x14ac:dyDescent="0.45">
      <c r="B44" s="23"/>
      <c r="C44" s="23"/>
      <c r="D44" s="15"/>
      <c r="E44" s="15"/>
      <c r="F44" s="198"/>
      <c r="G44" s="199"/>
      <c r="H44" s="199"/>
      <c r="I44" s="199"/>
      <c r="J44" s="198"/>
      <c r="K44" s="199"/>
      <c r="L44" s="199"/>
    </row>
    <row r="45" spans="1:12" ht="20.100000000000001" customHeight="1" thickBot="1" x14ac:dyDescent="0.5">
      <c r="A45" s="183" t="s">
        <v>129</v>
      </c>
      <c r="B45" s="183"/>
      <c r="C45" s="23"/>
      <c r="D45" s="15"/>
      <c r="E45" s="15"/>
      <c r="F45" s="200">
        <f>SUM(F24,F43)</f>
        <v>1188204</v>
      </c>
      <c r="G45" s="199"/>
      <c r="H45" s="201">
        <f>SUM(H24,H43)</f>
        <v>-238240</v>
      </c>
      <c r="I45" s="199"/>
      <c r="J45" s="200">
        <f>SUM(J24,J43)</f>
        <v>21506</v>
      </c>
      <c r="K45" s="199"/>
      <c r="L45" s="201">
        <f>SUM(L24,L43)</f>
        <v>-53938</v>
      </c>
    </row>
    <row r="46" spans="1:12" ht="20.100000000000001" customHeight="1" thickTop="1" x14ac:dyDescent="0.45">
      <c r="A46" s="183"/>
      <c r="B46" s="183"/>
      <c r="C46" s="23"/>
      <c r="D46" s="15"/>
      <c r="E46" s="15"/>
      <c r="F46" s="205"/>
      <c r="G46" s="199"/>
      <c r="H46" s="205"/>
      <c r="I46" s="199"/>
      <c r="J46" s="205"/>
      <c r="K46" s="199"/>
      <c r="L46" s="205"/>
    </row>
    <row r="47" spans="1:12" ht="17.25" customHeight="1" x14ac:dyDescent="0.45">
      <c r="A47" s="183"/>
      <c r="B47" s="183"/>
      <c r="C47" s="23"/>
      <c r="D47" s="15"/>
      <c r="E47" s="15"/>
      <c r="F47" s="205"/>
      <c r="G47" s="199"/>
      <c r="H47" s="205"/>
      <c r="I47" s="199"/>
      <c r="J47" s="205"/>
      <c r="K47" s="199"/>
      <c r="L47" s="205"/>
    </row>
    <row r="48" spans="1:12" ht="21.95" customHeight="1" x14ac:dyDescent="0.45">
      <c r="A48" s="218" t="str">
        <f>+'T2-4'!A46</f>
        <v>หมายเหตุประกอบข้อมูลทางการเงินระหว่างกาลเป็นส่วนหนึ่งของข้อมูลทางการเงินนี้</v>
      </c>
      <c r="B48" s="218"/>
      <c r="C48" s="218"/>
      <c r="D48" s="32"/>
      <c r="E48" s="32"/>
      <c r="F48" s="22"/>
      <c r="G48" s="22"/>
      <c r="H48" s="22"/>
      <c r="I48" s="32"/>
      <c r="J48" s="22"/>
      <c r="K48" s="22"/>
      <c r="L48" s="22"/>
    </row>
    <row r="49" spans="1:12" ht="21.75" customHeight="1" x14ac:dyDescent="0.45">
      <c r="A49" s="1" t="str">
        <f>+A1</f>
        <v>บริษัท เอส โฮเทล แอนด์ รีสอร์ท จำกัด (มหาชน)</v>
      </c>
      <c r="B49" s="173"/>
      <c r="C49" s="173"/>
      <c r="D49" s="15"/>
      <c r="E49" s="15"/>
      <c r="F49" s="214"/>
      <c r="G49" s="214"/>
      <c r="H49" s="214"/>
      <c r="I49" s="15"/>
      <c r="J49" s="214"/>
      <c r="K49" s="214"/>
      <c r="L49" s="214"/>
    </row>
    <row r="50" spans="1:12" ht="21.75" customHeight="1" x14ac:dyDescent="0.45">
      <c r="A50" s="173" t="s">
        <v>37</v>
      </c>
      <c r="B50" s="173"/>
      <c r="C50" s="173"/>
      <c r="D50" s="15"/>
      <c r="E50" s="15"/>
      <c r="F50" s="214"/>
      <c r="G50" s="214"/>
      <c r="H50" s="214"/>
      <c r="I50" s="15"/>
      <c r="J50" s="214"/>
      <c r="K50" s="214"/>
      <c r="L50" s="214"/>
    </row>
    <row r="51" spans="1:12" ht="21.75" customHeight="1" x14ac:dyDescent="0.45">
      <c r="A51" s="215" t="str">
        <f>A3</f>
        <v>สำหรับงวดสามเดือนสิ้นสุดวันที่ 31 มีนาคม พ.ศ. 2563</v>
      </c>
      <c r="B51" s="215"/>
      <c r="C51" s="215"/>
      <c r="D51" s="216"/>
      <c r="E51" s="216"/>
      <c r="F51" s="217"/>
      <c r="G51" s="217"/>
      <c r="H51" s="217"/>
      <c r="I51" s="216"/>
      <c r="J51" s="217"/>
      <c r="K51" s="217"/>
      <c r="L51" s="217"/>
    </row>
    <row r="52" spans="1:12" ht="20.100000000000001" customHeight="1" x14ac:dyDescent="0.45">
      <c r="A52" s="25"/>
      <c r="B52" s="25"/>
      <c r="C52" s="25"/>
      <c r="D52" s="26"/>
      <c r="E52" s="26"/>
      <c r="F52" s="27"/>
      <c r="G52" s="27"/>
      <c r="H52" s="27"/>
      <c r="I52" s="26"/>
      <c r="J52" s="27"/>
      <c r="K52" s="27"/>
      <c r="L52" s="27"/>
    </row>
    <row r="53" spans="1:12" ht="20.100000000000001" customHeight="1" x14ac:dyDescent="0.45">
      <c r="A53" s="173"/>
      <c r="B53" s="173"/>
      <c r="C53" s="173"/>
      <c r="D53" s="15"/>
      <c r="E53" s="15"/>
      <c r="F53" s="268" t="s">
        <v>118</v>
      </c>
      <c r="G53" s="268"/>
      <c r="H53" s="268"/>
      <c r="I53" s="174"/>
      <c r="J53" s="266" t="s">
        <v>119</v>
      </c>
      <c r="K53" s="266"/>
      <c r="L53" s="266"/>
    </row>
    <row r="54" spans="1:12" s="17" customFormat="1" ht="20.100000000000001" customHeight="1" x14ac:dyDescent="0.45">
      <c r="F54" s="5" t="s">
        <v>120</v>
      </c>
      <c r="G54" s="175"/>
      <c r="H54" s="5" t="s">
        <v>120</v>
      </c>
      <c r="I54" s="174"/>
      <c r="J54" s="5" t="s">
        <v>120</v>
      </c>
      <c r="K54" s="175"/>
      <c r="L54" s="5" t="s">
        <v>120</v>
      </c>
    </row>
    <row r="55" spans="1:12" s="17" customFormat="1" ht="20.100000000000001" customHeight="1" x14ac:dyDescent="0.45">
      <c r="F55" s="7" t="s">
        <v>175</v>
      </c>
      <c r="G55" s="7"/>
      <c r="H55" s="7" t="s">
        <v>123</v>
      </c>
      <c r="I55" s="7"/>
      <c r="J55" s="7" t="s">
        <v>175</v>
      </c>
      <c r="K55" s="7"/>
      <c r="L55" s="7" t="s">
        <v>123</v>
      </c>
    </row>
    <row r="56" spans="1:12" s="17" customFormat="1" ht="20.100000000000001" customHeight="1" x14ac:dyDescent="0.45">
      <c r="D56" s="94" t="s">
        <v>1</v>
      </c>
      <c r="F56" s="95" t="s">
        <v>122</v>
      </c>
      <c r="G56" s="5"/>
      <c r="H56" s="95" t="s">
        <v>122</v>
      </c>
      <c r="J56" s="95" t="s">
        <v>122</v>
      </c>
      <c r="K56" s="5"/>
      <c r="L56" s="95" t="s">
        <v>122</v>
      </c>
    </row>
    <row r="57" spans="1:12" ht="20.100000000000001" customHeight="1" x14ac:dyDescent="0.45">
      <c r="A57" s="16"/>
      <c r="B57" s="16"/>
      <c r="C57" s="16"/>
      <c r="D57" s="15"/>
      <c r="E57" s="15"/>
      <c r="F57" s="187"/>
      <c r="G57" s="182"/>
      <c r="H57" s="188"/>
      <c r="I57" s="15"/>
      <c r="J57" s="187"/>
      <c r="K57" s="182"/>
      <c r="L57" s="188"/>
    </row>
    <row r="58" spans="1:12" s="20" customFormat="1" ht="20.100000000000001" customHeight="1" x14ac:dyDescent="0.45">
      <c r="A58" s="202" t="s">
        <v>62</v>
      </c>
      <c r="D58" s="21"/>
      <c r="E58" s="21"/>
      <c r="F58" s="177"/>
      <c r="G58" s="24"/>
      <c r="H58" s="24"/>
      <c r="I58" s="21"/>
      <c r="J58" s="177"/>
      <c r="K58" s="24"/>
      <c r="L58" s="24"/>
    </row>
    <row r="59" spans="1:12" s="20" customFormat="1" ht="20.100000000000001" customHeight="1" x14ac:dyDescent="0.45">
      <c r="A59" s="2" t="s">
        <v>157</v>
      </c>
      <c r="B59" s="3"/>
      <c r="C59" s="23"/>
      <c r="D59" s="15"/>
      <c r="E59" s="15"/>
      <c r="F59" s="177">
        <f>+F24</f>
        <v>235075</v>
      </c>
      <c r="G59" s="199"/>
      <c r="H59" s="179">
        <v>-45345</v>
      </c>
      <c r="I59" s="21"/>
      <c r="J59" s="177">
        <f>+J24</f>
        <v>21506</v>
      </c>
      <c r="K59" s="178"/>
      <c r="L59" s="179">
        <v>-53938</v>
      </c>
    </row>
    <row r="60" spans="1:12" s="20" customFormat="1" ht="20.100000000000001" customHeight="1" x14ac:dyDescent="0.45">
      <c r="A60" s="2" t="s">
        <v>158</v>
      </c>
      <c r="B60" s="2"/>
      <c r="C60" s="23"/>
      <c r="D60" s="15"/>
      <c r="E60" s="15"/>
      <c r="F60" s="180">
        <v>0</v>
      </c>
      <c r="G60" s="199"/>
      <c r="H60" s="181">
        <v>0</v>
      </c>
      <c r="I60" s="21"/>
      <c r="J60" s="180">
        <v>0</v>
      </c>
      <c r="K60" s="178"/>
      <c r="L60" s="22">
        <v>0</v>
      </c>
    </row>
    <row r="61" spans="1:12" s="20" customFormat="1" ht="8.25" customHeight="1" x14ac:dyDescent="0.45">
      <c r="A61" s="2"/>
      <c r="B61" s="2"/>
      <c r="C61" s="23"/>
      <c r="D61" s="15"/>
      <c r="E61" s="15"/>
      <c r="F61" s="203"/>
      <c r="G61" s="204"/>
      <c r="H61" s="205"/>
      <c r="I61" s="204"/>
      <c r="J61" s="206"/>
      <c r="K61" s="204"/>
      <c r="L61" s="204"/>
    </row>
    <row r="62" spans="1:12" s="20" customFormat="1" ht="20.100000000000001" customHeight="1" thickBot="1" x14ac:dyDescent="0.5">
      <c r="A62" s="2"/>
      <c r="B62" s="2"/>
      <c r="C62" s="23"/>
      <c r="D62" s="15"/>
      <c r="E62" s="15"/>
      <c r="F62" s="200">
        <f>SUM(F59:F60)</f>
        <v>235075</v>
      </c>
      <c r="G62" s="199"/>
      <c r="H62" s="201">
        <f>SUM(H59:H60)</f>
        <v>-45345</v>
      </c>
      <c r="I62" s="199"/>
      <c r="J62" s="200">
        <f>SUM(J59:J61)</f>
        <v>21506</v>
      </c>
      <c r="K62" s="199"/>
      <c r="L62" s="201">
        <f>L24</f>
        <v>-53938</v>
      </c>
    </row>
    <row r="63" spans="1:12" s="20" customFormat="1" ht="20.100000000000001" customHeight="1" thickTop="1" x14ac:dyDescent="0.45">
      <c r="B63" s="23"/>
      <c r="C63" s="23"/>
      <c r="D63" s="15"/>
      <c r="E63" s="15"/>
      <c r="F63" s="198"/>
      <c r="G63" s="199"/>
      <c r="H63" s="24"/>
      <c r="I63" s="199"/>
      <c r="J63" s="198"/>
      <c r="K63" s="199"/>
      <c r="L63" s="199"/>
    </row>
    <row r="64" spans="1:12" s="20" customFormat="1" ht="20.100000000000001" customHeight="1" x14ac:dyDescent="0.45">
      <c r="A64" s="202" t="s">
        <v>160</v>
      </c>
      <c r="B64" s="202"/>
      <c r="D64" s="21"/>
      <c r="E64" s="21"/>
      <c r="F64" s="195"/>
      <c r="G64" s="24"/>
      <c r="H64" s="24"/>
      <c r="I64" s="21"/>
      <c r="J64" s="195"/>
      <c r="K64" s="24"/>
      <c r="L64" s="24"/>
    </row>
    <row r="65" spans="1:12" s="20" customFormat="1" ht="20.100000000000001" customHeight="1" x14ac:dyDescent="0.45">
      <c r="A65" s="2" t="s">
        <v>157</v>
      </c>
      <c r="B65" s="3"/>
      <c r="C65" s="23"/>
      <c r="D65" s="15"/>
      <c r="E65" s="15"/>
      <c r="F65" s="195">
        <f>+F45</f>
        <v>1188204</v>
      </c>
      <c r="G65" s="24"/>
      <c r="H65" s="179">
        <v>-238240</v>
      </c>
      <c r="I65" s="21"/>
      <c r="J65" s="195">
        <f>+J45</f>
        <v>21506</v>
      </c>
      <c r="K65" s="178"/>
      <c r="L65" s="179">
        <v>-53938</v>
      </c>
    </row>
    <row r="66" spans="1:12" s="20" customFormat="1" ht="20.100000000000001" customHeight="1" x14ac:dyDescent="0.45">
      <c r="A66" s="2" t="s">
        <v>158</v>
      </c>
      <c r="B66" s="2"/>
      <c r="C66" s="23"/>
      <c r="D66" s="15"/>
      <c r="E66" s="15"/>
      <c r="F66" s="207">
        <v>0</v>
      </c>
      <c r="G66" s="199"/>
      <c r="H66" s="208">
        <v>0</v>
      </c>
      <c r="I66" s="21"/>
      <c r="J66" s="209">
        <v>0</v>
      </c>
      <c r="K66" s="178"/>
      <c r="L66" s="210">
        <v>0</v>
      </c>
    </row>
    <row r="67" spans="1:12" s="20" customFormat="1" ht="8.25" customHeight="1" x14ac:dyDescent="0.45">
      <c r="A67" s="2"/>
      <c r="B67" s="2"/>
      <c r="C67" s="23"/>
      <c r="D67" s="15"/>
      <c r="E67" s="15"/>
      <c r="F67" s="206"/>
      <c r="G67" s="204"/>
      <c r="H67" s="204"/>
      <c r="I67" s="204"/>
      <c r="J67" s="206"/>
      <c r="K67" s="204"/>
      <c r="L67" s="204"/>
    </row>
    <row r="68" spans="1:12" s="20" customFormat="1" ht="20.100000000000001" customHeight="1" thickBot="1" x14ac:dyDescent="0.5">
      <c r="A68" s="2"/>
      <c r="B68" s="2"/>
      <c r="C68" s="23"/>
      <c r="D68" s="15"/>
      <c r="E68" s="15"/>
      <c r="F68" s="200">
        <f>SUM(F65:F66)</f>
        <v>1188204</v>
      </c>
      <c r="G68" s="199"/>
      <c r="H68" s="201">
        <f>SUM(H65:H66)</f>
        <v>-238240</v>
      </c>
      <c r="I68" s="199"/>
      <c r="J68" s="200">
        <f>SUM(J65:J66)</f>
        <v>21506</v>
      </c>
      <c r="K68" s="199"/>
      <c r="L68" s="201">
        <f>SUM(L65:L66)</f>
        <v>-53938</v>
      </c>
    </row>
    <row r="69" spans="1:12" s="20" customFormat="1" ht="20.100000000000001" customHeight="1" thickTop="1" x14ac:dyDescent="0.45">
      <c r="B69" s="23"/>
      <c r="C69" s="23"/>
      <c r="D69" s="15"/>
      <c r="E69" s="15"/>
      <c r="F69" s="198"/>
      <c r="G69" s="199"/>
      <c r="H69" s="24"/>
      <c r="I69" s="199"/>
      <c r="J69" s="198"/>
      <c r="K69" s="199"/>
      <c r="L69" s="199"/>
    </row>
    <row r="70" spans="1:12" s="20" customFormat="1" ht="20.100000000000001" customHeight="1" x14ac:dyDescent="0.45">
      <c r="A70" s="202" t="s">
        <v>42</v>
      </c>
      <c r="B70" s="23"/>
      <c r="C70" s="23"/>
      <c r="D70" s="15"/>
      <c r="E70" s="15"/>
      <c r="F70" s="198"/>
      <c r="G70" s="199"/>
      <c r="H70" s="199"/>
      <c r="I70" s="199"/>
      <c r="J70" s="198"/>
      <c r="K70" s="199"/>
      <c r="L70" s="199"/>
    </row>
    <row r="71" spans="1:12" s="20" customFormat="1" ht="20.100000000000001" customHeight="1" x14ac:dyDescent="0.45">
      <c r="A71" s="20" t="s">
        <v>141</v>
      </c>
      <c r="C71" s="23"/>
      <c r="D71" s="15">
        <v>13</v>
      </c>
      <c r="E71" s="15"/>
      <c r="F71" s="211">
        <f>+ROUND(F59/3593640,2)</f>
        <v>7.0000000000000007E-2</v>
      </c>
      <c r="G71" s="212"/>
      <c r="H71" s="212">
        <f>+ROUND(H59/2156184,2)</f>
        <v>-0.02</v>
      </c>
      <c r="I71" s="212"/>
      <c r="J71" s="211">
        <f>+ROUND(J59/3593640,2)</f>
        <v>0.01</v>
      </c>
      <c r="K71" s="212"/>
      <c r="L71" s="213">
        <f>+ROUND(L59/2156184,2)</f>
        <v>-0.03</v>
      </c>
    </row>
    <row r="72" spans="1:12" s="20" customFormat="1" ht="20.100000000000001" customHeight="1" x14ac:dyDescent="0.45">
      <c r="C72" s="23"/>
      <c r="D72" s="15"/>
      <c r="E72" s="15"/>
      <c r="F72" s="28"/>
      <c r="G72" s="29"/>
      <c r="H72" s="30"/>
      <c r="I72" s="29"/>
      <c r="J72" s="30"/>
      <c r="K72" s="29"/>
      <c r="L72" s="30"/>
    </row>
    <row r="73" spans="1:12" s="20" customFormat="1" ht="20.100000000000001" customHeight="1" x14ac:dyDescent="0.45">
      <c r="C73" s="23"/>
      <c r="D73" s="15"/>
      <c r="E73" s="15"/>
      <c r="F73" s="28"/>
      <c r="G73" s="29"/>
      <c r="H73" s="30"/>
      <c r="I73" s="29"/>
      <c r="J73" s="30"/>
      <c r="K73" s="29"/>
      <c r="L73" s="30"/>
    </row>
    <row r="74" spans="1:12" s="20" customFormat="1" ht="20.100000000000001" customHeight="1" x14ac:dyDescent="0.45">
      <c r="C74" s="23"/>
      <c r="D74" s="15"/>
      <c r="E74" s="15"/>
      <c r="F74" s="28"/>
      <c r="G74" s="29"/>
      <c r="H74" s="30"/>
      <c r="I74" s="29"/>
      <c r="J74" s="30"/>
      <c r="K74" s="29"/>
      <c r="L74" s="30"/>
    </row>
    <row r="75" spans="1:12" s="20" customFormat="1" ht="20.100000000000001" customHeight="1" x14ac:dyDescent="0.45">
      <c r="C75" s="23"/>
      <c r="D75" s="15"/>
      <c r="E75" s="15"/>
      <c r="F75" s="28"/>
      <c r="G75" s="29"/>
      <c r="H75" s="30"/>
      <c r="I75" s="29"/>
      <c r="J75" s="30"/>
      <c r="K75" s="29"/>
      <c r="L75" s="30"/>
    </row>
    <row r="76" spans="1:12" s="20" customFormat="1" ht="20.100000000000001" customHeight="1" x14ac:dyDescent="0.45">
      <c r="C76" s="23"/>
      <c r="D76" s="15"/>
      <c r="E76" s="15"/>
      <c r="F76" s="28"/>
      <c r="G76" s="29"/>
      <c r="H76" s="30"/>
      <c r="I76" s="29"/>
      <c r="J76" s="30"/>
      <c r="K76" s="29"/>
      <c r="L76" s="30"/>
    </row>
    <row r="77" spans="1:12" s="20" customFormat="1" ht="20.100000000000001" customHeight="1" x14ac:dyDescent="0.45">
      <c r="C77" s="23"/>
      <c r="D77" s="15"/>
      <c r="E77" s="15"/>
      <c r="F77" s="28"/>
      <c r="G77" s="29"/>
      <c r="H77" s="30"/>
      <c r="I77" s="29"/>
      <c r="J77" s="30"/>
      <c r="K77" s="29"/>
      <c r="L77" s="30"/>
    </row>
    <row r="78" spans="1:12" s="20" customFormat="1" ht="20.100000000000001" customHeight="1" x14ac:dyDescent="0.45">
      <c r="C78" s="23"/>
      <c r="D78" s="15"/>
      <c r="E78" s="15"/>
      <c r="F78" s="28"/>
      <c r="G78" s="29"/>
      <c r="H78" s="30"/>
      <c r="I78" s="29"/>
      <c r="J78" s="30"/>
      <c r="K78" s="29"/>
      <c r="L78" s="30"/>
    </row>
    <row r="79" spans="1:12" s="20" customFormat="1" ht="20.100000000000001" customHeight="1" x14ac:dyDescent="0.45">
      <c r="C79" s="23"/>
      <c r="D79" s="15"/>
      <c r="E79" s="15"/>
      <c r="F79" s="28"/>
      <c r="G79" s="29"/>
      <c r="H79" s="30"/>
      <c r="I79" s="29"/>
      <c r="J79" s="30"/>
      <c r="K79" s="29"/>
      <c r="L79" s="30"/>
    </row>
    <row r="80" spans="1:12" s="20" customFormat="1" ht="20.100000000000001" customHeight="1" x14ac:dyDescent="0.45">
      <c r="C80" s="23"/>
      <c r="D80" s="15"/>
      <c r="E80" s="15"/>
      <c r="F80" s="28"/>
      <c r="G80" s="29"/>
      <c r="H80" s="30"/>
      <c r="I80" s="29"/>
      <c r="J80" s="30"/>
      <c r="K80" s="29"/>
      <c r="L80" s="30"/>
    </row>
    <row r="81" spans="1:12" s="20" customFormat="1" ht="20.100000000000001" customHeight="1" x14ac:dyDescent="0.45">
      <c r="C81" s="23"/>
      <c r="D81" s="15"/>
      <c r="E81" s="15"/>
      <c r="F81" s="28"/>
      <c r="G81" s="29"/>
      <c r="H81" s="30"/>
      <c r="I81" s="29"/>
      <c r="J81" s="30"/>
      <c r="K81" s="29"/>
      <c r="L81" s="30"/>
    </row>
    <row r="82" spans="1:12" s="20" customFormat="1" ht="20.100000000000001" customHeight="1" x14ac:dyDescent="0.45">
      <c r="C82" s="23"/>
      <c r="D82" s="15"/>
      <c r="E82" s="15"/>
      <c r="F82" s="28"/>
      <c r="G82" s="29"/>
      <c r="H82" s="30"/>
      <c r="I82" s="29"/>
      <c r="J82" s="30"/>
      <c r="K82" s="29"/>
      <c r="L82" s="30"/>
    </row>
    <row r="83" spans="1:12" s="20" customFormat="1" ht="20.100000000000001" customHeight="1" x14ac:dyDescent="0.45">
      <c r="C83" s="23"/>
      <c r="D83" s="15"/>
      <c r="E83" s="15"/>
      <c r="F83" s="28"/>
      <c r="G83" s="29"/>
      <c r="H83" s="30"/>
      <c r="I83" s="29"/>
      <c r="J83" s="30"/>
      <c r="K83" s="29"/>
      <c r="L83" s="30"/>
    </row>
    <row r="84" spans="1:12" s="20" customFormat="1" ht="20.100000000000001" customHeight="1" x14ac:dyDescent="0.45">
      <c r="C84" s="23"/>
      <c r="D84" s="15"/>
      <c r="E84" s="15"/>
      <c r="F84" s="28"/>
      <c r="G84" s="29"/>
      <c r="H84" s="30"/>
      <c r="I84" s="29"/>
      <c r="J84" s="30"/>
      <c r="K84" s="29"/>
      <c r="L84" s="30"/>
    </row>
    <row r="85" spans="1:12" s="20" customFormat="1" ht="20.100000000000001" customHeight="1" x14ac:dyDescent="0.45">
      <c r="C85" s="23"/>
      <c r="D85" s="15"/>
      <c r="E85" s="15"/>
      <c r="F85" s="28"/>
      <c r="G85" s="29"/>
      <c r="H85" s="30"/>
      <c r="I85" s="29"/>
      <c r="J85" s="30"/>
      <c r="K85" s="29"/>
      <c r="L85" s="30"/>
    </row>
    <row r="86" spans="1:12" s="20" customFormat="1" ht="20.100000000000001" customHeight="1" x14ac:dyDescent="0.45">
      <c r="C86" s="23"/>
      <c r="D86" s="15"/>
      <c r="E86" s="15"/>
      <c r="F86" s="28"/>
      <c r="G86" s="29"/>
      <c r="H86" s="30"/>
      <c r="I86" s="29"/>
      <c r="J86" s="30"/>
      <c r="K86" s="29"/>
      <c r="L86" s="30"/>
    </row>
    <row r="87" spans="1:12" s="20" customFormat="1" ht="20.100000000000001" customHeight="1" x14ac:dyDescent="0.45">
      <c r="C87" s="23"/>
      <c r="D87" s="15"/>
      <c r="E87" s="15"/>
      <c r="F87" s="28"/>
      <c r="G87" s="29"/>
      <c r="H87" s="30"/>
      <c r="I87" s="29"/>
      <c r="J87" s="30"/>
      <c r="K87" s="29"/>
      <c r="L87" s="30"/>
    </row>
    <row r="88" spans="1:12" s="20" customFormat="1" ht="20.100000000000001" customHeight="1" x14ac:dyDescent="0.45">
      <c r="C88" s="23"/>
      <c r="D88" s="15"/>
      <c r="E88" s="15"/>
      <c r="F88" s="28"/>
      <c r="G88" s="29"/>
      <c r="H88" s="30"/>
      <c r="I88" s="29"/>
      <c r="J88" s="30"/>
      <c r="K88" s="29"/>
      <c r="L88" s="30"/>
    </row>
    <row r="89" spans="1:12" s="20" customFormat="1" ht="20.100000000000001" customHeight="1" x14ac:dyDescent="0.45">
      <c r="C89" s="23"/>
      <c r="D89" s="15"/>
      <c r="E89" s="15"/>
      <c r="F89" s="28"/>
      <c r="G89" s="29"/>
      <c r="H89" s="30"/>
      <c r="I89" s="29"/>
      <c r="J89" s="30"/>
      <c r="K89" s="29"/>
      <c r="L89" s="30"/>
    </row>
    <row r="90" spans="1:12" s="20" customFormat="1" ht="20.100000000000001" customHeight="1" x14ac:dyDescent="0.45">
      <c r="C90" s="23"/>
      <c r="D90" s="15"/>
      <c r="E90" s="15"/>
      <c r="F90" s="28"/>
      <c r="G90" s="29"/>
      <c r="H90" s="30"/>
      <c r="I90" s="29"/>
      <c r="J90" s="30"/>
      <c r="K90" s="29"/>
      <c r="L90" s="30"/>
    </row>
    <row r="91" spans="1:12" s="20" customFormat="1" ht="20.100000000000001" customHeight="1" x14ac:dyDescent="0.45">
      <c r="C91" s="23"/>
      <c r="D91" s="15"/>
      <c r="E91" s="15"/>
      <c r="F91" s="28"/>
      <c r="G91" s="29"/>
      <c r="H91" s="30"/>
      <c r="I91" s="29"/>
      <c r="J91" s="30"/>
      <c r="K91" s="29"/>
      <c r="L91" s="30"/>
    </row>
    <row r="92" spans="1:12" s="20" customFormat="1" ht="20.100000000000001" customHeight="1" x14ac:dyDescent="0.45">
      <c r="C92" s="23"/>
      <c r="D92" s="15"/>
      <c r="E92" s="15"/>
      <c r="F92" s="28"/>
      <c r="G92" s="29"/>
      <c r="H92" s="30"/>
      <c r="I92" s="29"/>
      <c r="J92" s="30"/>
      <c r="K92" s="29"/>
      <c r="L92" s="30"/>
    </row>
    <row r="93" spans="1:12" s="20" customFormat="1" ht="3.75" customHeight="1" x14ac:dyDescent="0.45">
      <c r="C93" s="23"/>
      <c r="D93" s="15"/>
      <c r="E93" s="15"/>
      <c r="F93" s="28"/>
      <c r="G93" s="29"/>
      <c r="H93" s="30"/>
      <c r="I93" s="29"/>
      <c r="J93" s="30"/>
      <c r="K93" s="29"/>
      <c r="L93" s="30"/>
    </row>
    <row r="94" spans="1:12" ht="21.95" customHeight="1" x14ac:dyDescent="0.45">
      <c r="A94" s="218" t="str">
        <f>+'T2-4'!A46</f>
        <v>หมายเหตุประกอบข้อมูลทางการเงินระหว่างกาลเป็นส่วนหนึ่งของข้อมูลทางการเงินนี้</v>
      </c>
      <c r="B94" s="31"/>
      <c r="C94" s="31"/>
      <c r="D94" s="32"/>
      <c r="E94" s="32"/>
      <c r="F94" s="22"/>
      <c r="G94" s="22"/>
      <c r="H94" s="22"/>
      <c r="I94" s="32"/>
      <c r="J94" s="22"/>
      <c r="K94" s="22"/>
      <c r="L94" s="2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Z41"/>
  <sheetViews>
    <sheetView tabSelected="1" topLeftCell="A7" zoomScaleNormal="100" zoomScaleSheetLayoutView="100" workbookViewId="0">
      <selection activeCell="A13" sqref="A13"/>
    </sheetView>
  </sheetViews>
  <sheetFormatPr defaultColWidth="9.33203125" defaultRowHeight="20.100000000000001" customHeight="1" x14ac:dyDescent="0.45"/>
  <cols>
    <col min="1" max="2" width="2" style="3" customWidth="1"/>
    <col min="3" max="3" width="34" style="3" customWidth="1"/>
    <col min="4" max="4" width="12.1640625" style="34" customWidth="1"/>
    <col min="5" max="5" width="0.6640625" style="34" customWidth="1"/>
    <col min="6" max="6" width="10.6640625" style="34" customWidth="1"/>
    <col min="7" max="7" width="0.6640625" style="34" customWidth="1"/>
    <col min="8" max="8" width="14.1640625" style="34" customWidth="1"/>
    <col min="9" max="9" width="0.6640625" style="34" customWidth="1"/>
    <col min="10" max="10" width="12.33203125" style="34" customWidth="1"/>
    <col min="11" max="11" width="0.6640625" style="34" customWidth="1"/>
    <col min="12" max="12" width="13.33203125" style="34" customWidth="1"/>
    <col min="13" max="13" width="0.6640625" style="34" customWidth="1"/>
    <col min="14" max="14" width="12.1640625" style="34" customWidth="1"/>
    <col min="15" max="15" width="0.6640625" style="34" customWidth="1"/>
    <col min="16" max="16" width="11.83203125" style="34" customWidth="1"/>
    <col min="17" max="17" width="0.6640625" style="34" customWidth="1"/>
    <col min="18" max="18" width="15" style="34" customWidth="1"/>
    <col min="19" max="19" width="0.6640625" style="34" customWidth="1"/>
    <col min="20" max="20" width="16.83203125" style="34" customWidth="1"/>
    <col min="21" max="21" width="0.6640625" style="34" customWidth="1"/>
    <col min="22" max="22" width="12.83203125" style="34" customWidth="1"/>
    <col min="23" max="23" width="0.6640625" style="34" customWidth="1"/>
    <col min="24" max="24" width="11.83203125" style="34" customWidth="1"/>
    <col min="25" max="25" width="0.6640625" style="34" customWidth="1"/>
    <col min="26" max="26" width="12.83203125" style="34" bestFit="1" customWidth="1"/>
    <col min="27" max="16384" width="9.33203125" style="3"/>
  </cols>
  <sheetData>
    <row r="1" spans="1:26" s="49" customFormat="1" ht="21.75" customHeight="1" x14ac:dyDescent="0.45">
      <c r="A1" s="46" t="s">
        <v>149</v>
      </c>
      <c r="B1" s="46"/>
      <c r="C1" s="4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60"/>
    </row>
    <row r="2" spans="1:26" s="49" customFormat="1" ht="21.75" customHeight="1" x14ac:dyDescent="0.45">
      <c r="A2" s="46" t="s">
        <v>72</v>
      </c>
      <c r="B2" s="46"/>
      <c r="C2" s="4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</row>
    <row r="3" spans="1:26" s="49" customFormat="1" ht="21.75" customHeight="1" x14ac:dyDescent="0.45">
      <c r="A3" s="57" t="str">
        <f>'T5-6 (3M)'!A3</f>
        <v>สำหรับงวดสามเดือนสิ้นสุดวันที่ 31 มีนาคม พ.ศ. 2563</v>
      </c>
      <c r="B3" s="48"/>
      <c r="C3" s="4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20.100000000000001" customHeight="1" x14ac:dyDescent="0.45">
      <c r="A4" s="4"/>
      <c r="B4" s="4"/>
      <c r="C4" s="4"/>
    </row>
    <row r="5" spans="1:26" ht="20.100000000000001" customHeight="1" x14ac:dyDescent="0.45">
      <c r="A5" s="4"/>
      <c r="B5" s="4"/>
      <c r="C5" s="4"/>
      <c r="D5" s="266" t="s">
        <v>126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</row>
    <row r="6" spans="1:26" ht="20.100000000000001" customHeight="1" x14ac:dyDescent="0.45">
      <c r="A6" s="4"/>
      <c r="B6" s="4"/>
      <c r="C6" s="4"/>
      <c r="D6" s="269" t="s">
        <v>73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36"/>
      <c r="X6" s="37"/>
      <c r="Y6" s="37"/>
      <c r="Z6" s="37"/>
    </row>
    <row r="7" spans="1:26" s="154" customFormat="1" ht="20.100000000000001" customHeight="1" x14ac:dyDescent="0.4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270" t="s">
        <v>69</v>
      </c>
      <c r="O7" s="270"/>
      <c r="P7" s="270"/>
      <c r="Q7" s="270"/>
      <c r="R7" s="270"/>
      <c r="S7" s="270"/>
      <c r="T7" s="270"/>
      <c r="U7" s="153"/>
      <c r="V7" s="153"/>
      <c r="W7" s="153"/>
      <c r="X7" s="153"/>
      <c r="Y7" s="153"/>
      <c r="Z7" s="153"/>
    </row>
    <row r="8" spans="1:26" s="154" customFormat="1" ht="20.100000000000001" customHeight="1" x14ac:dyDescent="0.45">
      <c r="A8" s="152"/>
      <c r="B8" s="152"/>
      <c r="C8" s="152"/>
      <c r="D8" s="153"/>
      <c r="E8" s="153"/>
      <c r="F8" s="153"/>
      <c r="G8" s="153"/>
      <c r="H8" s="155" t="s">
        <v>100</v>
      </c>
      <c r="I8" s="153"/>
      <c r="J8" s="155"/>
      <c r="K8" s="153"/>
      <c r="L8" s="153"/>
      <c r="M8" s="153"/>
      <c r="N8" s="271" t="s">
        <v>81</v>
      </c>
      <c r="O8" s="271"/>
      <c r="P8" s="271"/>
      <c r="Q8" s="271"/>
      <c r="R8" s="271"/>
      <c r="S8" s="153"/>
      <c r="T8" s="153"/>
      <c r="U8" s="153"/>
      <c r="V8" s="153"/>
      <c r="W8" s="153"/>
      <c r="X8" s="153"/>
      <c r="Y8" s="153"/>
      <c r="Z8" s="153"/>
    </row>
    <row r="9" spans="1:26" s="154" customFormat="1" ht="20.100000000000001" customHeight="1" x14ac:dyDescent="0.45">
      <c r="A9" s="152"/>
      <c r="B9" s="152"/>
      <c r="C9" s="152"/>
      <c r="D9" s="153"/>
      <c r="E9" s="153"/>
      <c r="F9" s="153"/>
      <c r="G9" s="153"/>
      <c r="H9" s="155" t="s">
        <v>101</v>
      </c>
      <c r="I9" s="153"/>
      <c r="J9" s="155"/>
      <c r="K9" s="153"/>
      <c r="L9" s="156"/>
      <c r="M9" s="153"/>
      <c r="N9" s="157" t="s">
        <v>96</v>
      </c>
      <c r="O9" s="153"/>
      <c r="P9" s="157"/>
      <c r="Q9" s="153"/>
      <c r="R9" s="157" t="s">
        <v>116</v>
      </c>
      <c r="S9" s="153"/>
      <c r="T9" s="153"/>
      <c r="U9" s="153"/>
      <c r="V9" s="153"/>
      <c r="W9" s="153"/>
      <c r="X9" s="153"/>
      <c r="Y9" s="153"/>
      <c r="Z9" s="153"/>
    </row>
    <row r="10" spans="1:26" s="158" customFormat="1" ht="20.100000000000001" customHeight="1" x14ac:dyDescent="0.45">
      <c r="D10" s="155"/>
      <c r="E10" s="155"/>
      <c r="F10" s="155"/>
      <c r="G10" s="157"/>
      <c r="H10" s="150" t="s">
        <v>103</v>
      </c>
      <c r="I10" s="157"/>
      <c r="J10" s="150" t="s">
        <v>181</v>
      </c>
      <c r="K10" s="157"/>
      <c r="M10" s="157"/>
      <c r="N10" s="157" t="s">
        <v>97</v>
      </c>
      <c r="O10" s="157"/>
      <c r="P10" s="157" t="s">
        <v>200</v>
      </c>
      <c r="Q10" s="157"/>
      <c r="R10" s="155" t="s">
        <v>115</v>
      </c>
      <c r="S10" s="157"/>
      <c r="T10" s="156"/>
      <c r="U10" s="157"/>
      <c r="V10" s="157" t="s">
        <v>95</v>
      </c>
      <c r="W10" s="157"/>
      <c r="X10" s="157" t="s">
        <v>77</v>
      </c>
      <c r="Y10" s="157"/>
      <c r="Z10" s="155"/>
    </row>
    <row r="11" spans="1:26" s="158" customFormat="1" ht="20.100000000000001" customHeight="1" x14ac:dyDescent="0.45">
      <c r="D11" s="155" t="s">
        <v>43</v>
      </c>
      <c r="E11" s="155"/>
      <c r="F11" s="155" t="s">
        <v>86</v>
      </c>
      <c r="G11" s="157"/>
      <c r="H11" s="151" t="s">
        <v>104</v>
      </c>
      <c r="I11" s="157"/>
      <c r="J11" s="151" t="s">
        <v>182</v>
      </c>
      <c r="K11" s="157"/>
      <c r="L11" s="157" t="s">
        <v>35</v>
      </c>
      <c r="M11" s="155"/>
      <c r="N11" s="157" t="s">
        <v>98</v>
      </c>
      <c r="O11" s="155"/>
      <c r="P11" s="157" t="s">
        <v>201</v>
      </c>
      <c r="Q11" s="155"/>
      <c r="R11" s="157" t="s">
        <v>74</v>
      </c>
      <c r="S11" s="155"/>
      <c r="T11" s="157" t="s">
        <v>61</v>
      </c>
      <c r="U11" s="155"/>
      <c r="V11" s="157" t="s">
        <v>75</v>
      </c>
      <c r="W11" s="155"/>
      <c r="X11" s="157" t="s">
        <v>78</v>
      </c>
      <c r="Y11" s="155"/>
      <c r="Z11" s="155" t="s">
        <v>44</v>
      </c>
    </row>
    <row r="12" spans="1:26" s="158" customFormat="1" ht="20.100000000000001" customHeight="1" x14ac:dyDescent="0.45">
      <c r="D12" s="157" t="s">
        <v>45</v>
      </c>
      <c r="E12" s="157"/>
      <c r="F12" s="157" t="s">
        <v>85</v>
      </c>
      <c r="G12" s="157"/>
      <c r="H12" s="151" t="s">
        <v>105</v>
      </c>
      <c r="I12" s="157"/>
      <c r="J12" s="151" t="s">
        <v>183</v>
      </c>
      <c r="K12" s="157"/>
      <c r="L12" s="157" t="s">
        <v>36</v>
      </c>
      <c r="M12" s="157"/>
      <c r="N12" s="157" t="s">
        <v>84</v>
      </c>
      <c r="O12" s="157"/>
      <c r="P12" s="157" t="s">
        <v>202</v>
      </c>
      <c r="Q12" s="157"/>
      <c r="R12" s="157" t="s">
        <v>144</v>
      </c>
      <c r="S12" s="157"/>
      <c r="T12" s="155" t="s">
        <v>80</v>
      </c>
      <c r="U12" s="157"/>
      <c r="V12" s="157" t="s">
        <v>76</v>
      </c>
      <c r="W12" s="157"/>
      <c r="X12" s="157" t="s">
        <v>79</v>
      </c>
      <c r="Y12" s="157"/>
      <c r="Z12" s="157" t="s">
        <v>64</v>
      </c>
    </row>
    <row r="13" spans="1:26" s="158" customFormat="1" ht="20.100000000000001" customHeight="1" x14ac:dyDescent="0.45">
      <c r="D13" s="159" t="s">
        <v>122</v>
      </c>
      <c r="E13" s="157"/>
      <c r="F13" s="159" t="s">
        <v>122</v>
      </c>
      <c r="G13" s="157"/>
      <c r="H13" s="159" t="s">
        <v>122</v>
      </c>
      <c r="I13" s="157"/>
      <c r="J13" s="159" t="s">
        <v>122</v>
      </c>
      <c r="K13" s="157"/>
      <c r="L13" s="159" t="s">
        <v>122</v>
      </c>
      <c r="M13" s="157"/>
      <c r="N13" s="159" t="s">
        <v>122</v>
      </c>
      <c r="O13" s="157"/>
      <c r="P13" s="159" t="s">
        <v>122</v>
      </c>
      <c r="Q13" s="157"/>
      <c r="R13" s="159" t="s">
        <v>122</v>
      </c>
      <c r="S13" s="157"/>
      <c r="T13" s="159" t="s">
        <v>122</v>
      </c>
      <c r="U13" s="157"/>
      <c r="V13" s="159" t="s">
        <v>122</v>
      </c>
      <c r="W13" s="157"/>
      <c r="X13" s="159" t="s">
        <v>122</v>
      </c>
      <c r="Y13" s="157"/>
      <c r="Z13" s="159" t="s">
        <v>122</v>
      </c>
    </row>
    <row r="14" spans="1:26" s="158" customFormat="1" ht="8.25" customHeight="1" x14ac:dyDescent="0.45">
      <c r="A14" s="160"/>
      <c r="D14" s="161"/>
      <c r="E14" s="162"/>
      <c r="F14" s="161"/>
      <c r="G14" s="162"/>
      <c r="H14" s="161"/>
      <c r="I14" s="162"/>
      <c r="J14" s="161"/>
      <c r="K14" s="162"/>
      <c r="L14" s="161"/>
      <c r="M14" s="156"/>
      <c r="N14" s="161"/>
      <c r="O14" s="156"/>
      <c r="P14" s="161"/>
      <c r="Q14" s="156"/>
      <c r="R14" s="161"/>
      <c r="S14" s="156"/>
      <c r="T14" s="161"/>
      <c r="U14" s="156"/>
      <c r="V14" s="161"/>
      <c r="W14" s="156"/>
      <c r="X14" s="161"/>
      <c r="Y14" s="156"/>
      <c r="Z14" s="161"/>
    </row>
    <row r="15" spans="1:26" s="158" customFormat="1" ht="20.100000000000001" customHeight="1" x14ac:dyDescent="0.45">
      <c r="B15" s="160"/>
      <c r="C15" s="163"/>
      <c r="D15" s="164"/>
      <c r="F15" s="164"/>
      <c r="H15" s="164"/>
      <c r="J15" s="164"/>
      <c r="L15" s="164"/>
      <c r="N15" s="164"/>
      <c r="P15" s="164"/>
      <c r="R15" s="164"/>
      <c r="T15" s="164"/>
      <c r="V15" s="164"/>
      <c r="X15" s="164"/>
      <c r="Z15" s="164"/>
    </row>
    <row r="16" spans="1:26" s="158" customFormat="1" ht="20.100000000000001" customHeight="1" x14ac:dyDescent="0.45">
      <c r="A16" s="160" t="s">
        <v>207</v>
      </c>
      <c r="B16" s="160"/>
      <c r="C16" s="163"/>
      <c r="D16" s="164"/>
      <c r="F16" s="164"/>
      <c r="H16" s="164"/>
      <c r="J16" s="164"/>
      <c r="L16" s="164"/>
      <c r="N16" s="164"/>
      <c r="P16" s="164"/>
      <c r="R16" s="164"/>
      <c r="T16" s="164"/>
      <c r="V16" s="164"/>
      <c r="X16" s="164"/>
      <c r="Z16" s="164"/>
    </row>
    <row r="17" spans="1:26" s="158" customFormat="1" ht="20.100000000000001" customHeight="1" x14ac:dyDescent="0.45">
      <c r="A17" s="160"/>
      <c r="B17" s="160" t="s">
        <v>208</v>
      </c>
      <c r="C17" s="163"/>
      <c r="D17" s="164">
        <v>17968200</v>
      </c>
      <c r="F17" s="164">
        <v>3335184</v>
      </c>
      <c r="H17" s="164">
        <v>-2119141</v>
      </c>
      <c r="J17" s="164">
        <v>4733</v>
      </c>
      <c r="L17" s="164">
        <v>-110711</v>
      </c>
      <c r="N17" s="164">
        <v>72</v>
      </c>
      <c r="P17" s="161">
        <f>SUM(P13:P15)</f>
        <v>0</v>
      </c>
      <c r="R17" s="164">
        <v>-1155553</v>
      </c>
      <c r="T17" s="164">
        <f t="shared" ref="T17:T19" si="0">SUM(N17:R17)</f>
        <v>-1155481</v>
      </c>
      <c r="V17" s="164">
        <f t="shared" ref="V17" si="1">SUM(D17:L17)+T17</f>
        <v>17922784</v>
      </c>
      <c r="X17" s="161">
        <f>SUM(X13:X15)</f>
        <v>0</v>
      </c>
      <c r="Z17" s="164">
        <f t="shared" ref="Z17:Z19" si="2">SUM(V17:X17)</f>
        <v>17922784</v>
      </c>
    </row>
    <row r="18" spans="1:26" s="158" customFormat="1" ht="20.100000000000001" customHeight="1" x14ac:dyDescent="0.45">
      <c r="A18" s="158" t="s">
        <v>203</v>
      </c>
      <c r="B18" s="160"/>
      <c r="C18" s="163"/>
      <c r="D18" s="164"/>
      <c r="F18" s="164"/>
      <c r="H18" s="164"/>
      <c r="J18" s="164"/>
      <c r="L18" s="164"/>
      <c r="N18" s="164"/>
      <c r="P18" s="161"/>
      <c r="R18" s="164"/>
      <c r="T18" s="164"/>
      <c r="V18" s="164"/>
      <c r="X18" s="161"/>
      <c r="Z18" s="164"/>
    </row>
    <row r="19" spans="1:26" s="158" customFormat="1" ht="20.100000000000001" customHeight="1" x14ac:dyDescent="0.45">
      <c r="B19" s="158" t="s">
        <v>220</v>
      </c>
      <c r="D19" s="167">
        <v>0</v>
      </c>
      <c r="E19" s="162"/>
      <c r="F19" s="167">
        <v>0</v>
      </c>
      <c r="G19" s="162"/>
      <c r="H19" s="167">
        <v>0</v>
      </c>
      <c r="I19" s="162"/>
      <c r="J19" s="167">
        <v>0</v>
      </c>
      <c r="K19" s="162"/>
      <c r="L19" s="167">
        <v>72</v>
      </c>
      <c r="M19" s="162"/>
      <c r="N19" s="167">
        <v>-72</v>
      </c>
      <c r="O19" s="162"/>
      <c r="P19" s="167">
        <v>-4249</v>
      </c>
      <c r="Q19" s="162"/>
      <c r="R19" s="167">
        <v>0</v>
      </c>
      <c r="S19" s="162"/>
      <c r="T19" s="167">
        <f t="shared" si="0"/>
        <v>-4321</v>
      </c>
      <c r="U19" s="162"/>
      <c r="V19" s="167">
        <f>SUM(D19:L19)+T19</f>
        <v>-4249</v>
      </c>
      <c r="W19" s="162"/>
      <c r="X19" s="167">
        <v>0</v>
      </c>
      <c r="Y19" s="162"/>
      <c r="Z19" s="167">
        <f t="shared" si="2"/>
        <v>-4249</v>
      </c>
    </row>
    <row r="20" spans="1:26" s="158" customFormat="1" ht="8.25" customHeight="1" x14ac:dyDescent="0.45">
      <c r="D20" s="161"/>
      <c r="E20" s="156"/>
      <c r="F20" s="161"/>
      <c r="G20" s="156"/>
      <c r="H20" s="161"/>
      <c r="I20" s="156"/>
      <c r="J20" s="161"/>
      <c r="K20" s="156"/>
      <c r="L20" s="161"/>
      <c r="M20" s="156"/>
      <c r="N20" s="161"/>
      <c r="O20" s="156"/>
      <c r="P20" s="161"/>
      <c r="Q20" s="156"/>
      <c r="R20" s="161"/>
      <c r="S20" s="156"/>
      <c r="T20" s="161"/>
      <c r="U20" s="156"/>
      <c r="V20" s="161"/>
      <c r="W20" s="156"/>
      <c r="X20" s="161"/>
      <c r="Y20" s="156"/>
      <c r="Z20" s="161"/>
    </row>
    <row r="21" spans="1:26" s="158" customFormat="1" ht="20.100000000000001" customHeight="1" x14ac:dyDescent="0.45">
      <c r="A21" s="160" t="s">
        <v>176</v>
      </c>
      <c r="B21" s="168"/>
      <c r="D21" s="161"/>
      <c r="E21" s="156"/>
      <c r="F21" s="161"/>
      <c r="G21" s="156"/>
      <c r="H21" s="161"/>
      <c r="I21" s="156"/>
      <c r="J21" s="161"/>
      <c r="K21" s="156"/>
      <c r="L21" s="161"/>
      <c r="M21" s="156"/>
      <c r="N21" s="161"/>
      <c r="O21" s="156"/>
      <c r="P21" s="161"/>
      <c r="Q21" s="156"/>
      <c r="R21" s="161"/>
      <c r="S21" s="156"/>
      <c r="T21" s="161"/>
      <c r="U21" s="156"/>
      <c r="V21" s="161"/>
      <c r="W21" s="156"/>
      <c r="X21" s="161"/>
      <c r="Y21" s="156"/>
      <c r="Z21" s="161"/>
    </row>
    <row r="22" spans="1:26" s="158" customFormat="1" ht="20.100000000000001" customHeight="1" x14ac:dyDescent="0.45">
      <c r="B22" s="168" t="s">
        <v>209</v>
      </c>
      <c r="D22" s="161">
        <f>SUM(D17:D20)</f>
        <v>17968200</v>
      </c>
      <c r="E22" s="156"/>
      <c r="F22" s="161">
        <f>SUM(F17:F20)</f>
        <v>3335184</v>
      </c>
      <c r="G22" s="156"/>
      <c r="H22" s="161">
        <f>SUM(H17:H20)</f>
        <v>-2119141</v>
      </c>
      <c r="I22" s="156"/>
      <c r="J22" s="161">
        <f>SUM(J17:J20)</f>
        <v>4733</v>
      </c>
      <c r="K22" s="156"/>
      <c r="L22" s="161">
        <f>SUM(L17:L20)</f>
        <v>-110639</v>
      </c>
      <c r="M22" s="156"/>
      <c r="N22" s="161">
        <f>SUM(N17:N20)</f>
        <v>0</v>
      </c>
      <c r="O22" s="156"/>
      <c r="P22" s="161">
        <f>SUM(P17:P20)</f>
        <v>-4249</v>
      </c>
      <c r="Q22" s="156"/>
      <c r="R22" s="161">
        <f>SUM(R17:R20)</f>
        <v>-1155553</v>
      </c>
      <c r="S22" s="156"/>
      <c r="T22" s="161">
        <f>SUM(T17:T20)</f>
        <v>-1159802</v>
      </c>
      <c r="U22" s="156"/>
      <c r="V22" s="161">
        <f>SUM(V17:V20)</f>
        <v>17918535</v>
      </c>
      <c r="W22" s="156"/>
      <c r="X22" s="161">
        <f>SUM(X17:X20)</f>
        <v>0</v>
      </c>
      <c r="Y22" s="156"/>
      <c r="Z22" s="161">
        <f>SUM(Z17:Z20)</f>
        <v>17918535</v>
      </c>
    </row>
    <row r="23" spans="1:26" s="158" customFormat="1" ht="20.100000000000001" customHeight="1" x14ac:dyDescent="0.45">
      <c r="A23" s="163" t="s">
        <v>184</v>
      </c>
      <c r="B23" s="160"/>
      <c r="C23" s="163"/>
      <c r="D23" s="165">
        <v>0</v>
      </c>
      <c r="E23" s="162"/>
      <c r="F23" s="165">
        <v>0</v>
      </c>
      <c r="G23" s="166"/>
      <c r="H23" s="165">
        <v>0</v>
      </c>
      <c r="I23" s="166"/>
      <c r="J23" s="165">
        <v>7100</v>
      </c>
      <c r="K23" s="166"/>
      <c r="L23" s="165">
        <v>0</v>
      </c>
      <c r="M23" s="162"/>
      <c r="N23" s="165">
        <v>0</v>
      </c>
      <c r="O23" s="166"/>
      <c r="P23" s="165">
        <v>0</v>
      </c>
      <c r="Q23" s="166"/>
      <c r="R23" s="165">
        <v>0</v>
      </c>
      <c r="S23" s="166"/>
      <c r="T23" s="165">
        <f>SUM(N23:R23)</f>
        <v>0</v>
      </c>
      <c r="U23" s="166"/>
      <c r="V23" s="165">
        <f>SUM(D23:L23)+T23</f>
        <v>7100</v>
      </c>
      <c r="W23" s="166"/>
      <c r="X23" s="165">
        <v>0</v>
      </c>
      <c r="Y23" s="162"/>
      <c r="Z23" s="165">
        <f>SUM(V23:X23)</f>
        <v>7100</v>
      </c>
    </row>
    <row r="24" spans="1:26" s="158" customFormat="1" ht="20.100000000000001" customHeight="1" x14ac:dyDescent="0.45">
      <c r="A24" s="158" t="s">
        <v>129</v>
      </c>
      <c r="D24" s="167">
        <v>0</v>
      </c>
      <c r="E24" s="162"/>
      <c r="F24" s="167">
        <v>0</v>
      </c>
      <c r="G24" s="162"/>
      <c r="H24" s="167">
        <v>0</v>
      </c>
      <c r="I24" s="162"/>
      <c r="J24" s="167">
        <v>0</v>
      </c>
      <c r="K24" s="162"/>
      <c r="L24" s="167">
        <f>+'T5-6 (3M)'!F59</f>
        <v>235075</v>
      </c>
      <c r="M24" s="162"/>
      <c r="N24" s="167">
        <v>0</v>
      </c>
      <c r="O24" s="162"/>
      <c r="P24" s="167">
        <v>-36291</v>
      </c>
      <c r="Q24" s="162"/>
      <c r="R24" s="167">
        <f>+'T5-6 (3M)'!F33</f>
        <v>989420</v>
      </c>
      <c r="S24" s="162"/>
      <c r="T24" s="167">
        <f>SUM(N24:R24)</f>
        <v>953129</v>
      </c>
      <c r="U24" s="162"/>
      <c r="V24" s="167">
        <f>SUM(D24:L24)+T24</f>
        <v>1188204</v>
      </c>
      <c r="W24" s="162"/>
      <c r="X24" s="167">
        <v>0</v>
      </c>
      <c r="Y24" s="162"/>
      <c r="Z24" s="167">
        <f>V24+X24</f>
        <v>1188204</v>
      </c>
    </row>
    <row r="25" spans="1:26" s="158" customFormat="1" ht="8.25" customHeight="1" x14ac:dyDescent="0.45">
      <c r="D25" s="161"/>
      <c r="E25" s="156"/>
      <c r="F25" s="161"/>
      <c r="G25" s="156"/>
      <c r="H25" s="161"/>
      <c r="I25" s="156"/>
      <c r="J25" s="161"/>
      <c r="K25" s="156"/>
      <c r="L25" s="161"/>
      <c r="M25" s="156"/>
      <c r="N25" s="161"/>
      <c r="O25" s="156"/>
      <c r="P25" s="161"/>
      <c r="Q25" s="156"/>
      <c r="R25" s="161"/>
      <c r="S25" s="156"/>
      <c r="T25" s="161"/>
      <c r="U25" s="156"/>
      <c r="V25" s="161"/>
      <c r="W25" s="156"/>
      <c r="X25" s="161"/>
      <c r="Y25" s="156"/>
      <c r="Z25" s="161"/>
    </row>
    <row r="26" spans="1:26" s="158" customFormat="1" ht="20.100000000000001" customHeight="1" thickBot="1" x14ac:dyDescent="0.5">
      <c r="A26" s="160" t="s">
        <v>177</v>
      </c>
      <c r="B26" s="168"/>
      <c r="D26" s="169">
        <f>SUM(D22:D25)</f>
        <v>17968200</v>
      </c>
      <c r="E26" s="162"/>
      <c r="F26" s="169">
        <f>SUM(F22:F25)</f>
        <v>3335184</v>
      </c>
      <c r="G26" s="162"/>
      <c r="H26" s="169">
        <f>SUM(H22:H25)</f>
        <v>-2119141</v>
      </c>
      <c r="I26" s="162"/>
      <c r="J26" s="169">
        <f>SUM(J22:J25)</f>
        <v>11833</v>
      </c>
      <c r="K26" s="162"/>
      <c r="L26" s="169">
        <f>SUM(L22:L25)</f>
        <v>124436</v>
      </c>
      <c r="M26" s="156"/>
      <c r="N26" s="169">
        <f>SUM(N22:N25)</f>
        <v>0</v>
      </c>
      <c r="O26" s="156"/>
      <c r="P26" s="169">
        <f>SUM(P22:P25)</f>
        <v>-40540</v>
      </c>
      <c r="Q26" s="156"/>
      <c r="R26" s="169">
        <f>SUM(R22:R25)</f>
        <v>-166133</v>
      </c>
      <c r="S26" s="156"/>
      <c r="T26" s="169">
        <f>SUM(T22:T25)</f>
        <v>-206673</v>
      </c>
      <c r="U26" s="156"/>
      <c r="V26" s="169">
        <f>SUM(V22:V25)</f>
        <v>19113839</v>
      </c>
      <c r="W26" s="156"/>
      <c r="X26" s="169">
        <f>SUM(X22:X25)</f>
        <v>0</v>
      </c>
      <c r="Y26" s="156"/>
      <c r="Z26" s="169">
        <f>SUM(Z22:Z25)</f>
        <v>19113839</v>
      </c>
    </row>
    <row r="27" spans="1:26" s="158" customFormat="1" ht="20.100000000000001" customHeight="1" thickTop="1" x14ac:dyDescent="0.45">
      <c r="A27" s="160"/>
      <c r="B27" s="168"/>
      <c r="D27" s="156"/>
      <c r="E27" s="162"/>
      <c r="F27" s="156"/>
      <c r="G27" s="162"/>
      <c r="H27" s="156"/>
      <c r="I27" s="162"/>
      <c r="J27" s="156"/>
      <c r="K27" s="162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1:26" s="158" customFormat="1" ht="20.100000000000001" customHeight="1" x14ac:dyDescent="0.45">
      <c r="A28" s="160" t="s">
        <v>124</v>
      </c>
      <c r="B28" s="168"/>
      <c r="D28" s="162">
        <v>10780920</v>
      </c>
      <c r="E28" s="162"/>
      <c r="F28" s="162">
        <v>3255791</v>
      </c>
      <c r="G28" s="166"/>
      <c r="H28" s="162">
        <v>-2119141</v>
      </c>
      <c r="I28" s="166"/>
      <c r="J28" s="162">
        <v>0</v>
      </c>
      <c r="K28" s="166"/>
      <c r="L28" s="162">
        <v>356144</v>
      </c>
      <c r="M28" s="162"/>
      <c r="N28" s="162">
        <v>155</v>
      </c>
      <c r="O28" s="166"/>
      <c r="P28" s="162">
        <v>0</v>
      </c>
      <c r="Q28" s="166"/>
      <c r="R28" s="162">
        <v>-290149</v>
      </c>
      <c r="S28" s="166"/>
      <c r="T28" s="158">
        <v>-289994</v>
      </c>
      <c r="U28" s="166"/>
      <c r="V28" s="162">
        <f>SUM(D28:L28)+T28</f>
        <v>11983720</v>
      </c>
      <c r="W28" s="166"/>
      <c r="X28" s="162">
        <v>0</v>
      </c>
      <c r="Y28" s="162"/>
      <c r="Z28" s="162">
        <f>SUM(V28:X28)</f>
        <v>11983720</v>
      </c>
    </row>
    <row r="29" spans="1:26" s="158" customFormat="1" ht="20.100000000000001" customHeight="1" x14ac:dyDescent="0.45">
      <c r="A29" s="158" t="s">
        <v>129</v>
      </c>
      <c r="D29" s="170">
        <v>0</v>
      </c>
      <c r="E29" s="162"/>
      <c r="F29" s="170">
        <v>0</v>
      </c>
      <c r="G29" s="162"/>
      <c r="H29" s="170">
        <v>0</v>
      </c>
      <c r="I29" s="162"/>
      <c r="J29" s="170">
        <v>0</v>
      </c>
      <c r="K29" s="162"/>
      <c r="L29" s="170">
        <v>-45345</v>
      </c>
      <c r="M29" s="162"/>
      <c r="N29" s="170">
        <v>68</v>
      </c>
      <c r="O29" s="162"/>
      <c r="P29" s="170">
        <v>0</v>
      </c>
      <c r="Q29" s="162"/>
      <c r="R29" s="170">
        <v>-192963</v>
      </c>
      <c r="S29" s="162"/>
      <c r="T29" s="170">
        <f>SUM(N29:R29)</f>
        <v>-192895</v>
      </c>
      <c r="U29" s="162"/>
      <c r="V29" s="170">
        <f>SUM(D29:L29)+T29</f>
        <v>-238240</v>
      </c>
      <c r="W29" s="162"/>
      <c r="X29" s="170">
        <v>0</v>
      </c>
      <c r="Y29" s="162"/>
      <c r="Z29" s="170">
        <f>V29+X29</f>
        <v>-238240</v>
      </c>
    </row>
    <row r="30" spans="1:26" s="158" customFormat="1" ht="8.25" customHeight="1" x14ac:dyDescent="0.45">
      <c r="D30" s="156"/>
      <c r="E30" s="162"/>
      <c r="F30" s="156"/>
      <c r="G30" s="162"/>
      <c r="H30" s="156"/>
      <c r="I30" s="162"/>
      <c r="J30" s="156"/>
      <c r="K30" s="162"/>
      <c r="L30" s="156"/>
      <c r="M30" s="166"/>
      <c r="N30" s="156"/>
      <c r="O30" s="162"/>
      <c r="P30" s="156"/>
      <c r="Q30" s="162"/>
      <c r="R30" s="156"/>
      <c r="S30" s="162"/>
      <c r="T30" s="156"/>
      <c r="U30" s="162"/>
      <c r="V30" s="156"/>
      <c r="W30" s="162"/>
      <c r="X30" s="156"/>
      <c r="Y30" s="162"/>
      <c r="Z30" s="156"/>
    </row>
    <row r="31" spans="1:26" s="158" customFormat="1" ht="20.100000000000001" customHeight="1" thickBot="1" x14ac:dyDescent="0.5">
      <c r="A31" s="160" t="s">
        <v>172</v>
      </c>
      <c r="B31" s="168"/>
      <c r="D31" s="171">
        <f>SUM(D28:D29)</f>
        <v>10780920</v>
      </c>
      <c r="E31" s="162"/>
      <c r="F31" s="171">
        <f>SUM(F28:F29)</f>
        <v>3255791</v>
      </c>
      <c r="G31" s="162"/>
      <c r="H31" s="171">
        <f>SUM(H28:H29)</f>
        <v>-2119141</v>
      </c>
      <c r="I31" s="162"/>
      <c r="J31" s="171">
        <f>SUM(J28:J29)</f>
        <v>0</v>
      </c>
      <c r="K31" s="162"/>
      <c r="L31" s="171">
        <f>SUM(L28:L29)</f>
        <v>310799</v>
      </c>
      <c r="M31" s="156"/>
      <c r="N31" s="171">
        <f>SUM(N28:N29)</f>
        <v>223</v>
      </c>
      <c r="O31" s="156"/>
      <c r="P31" s="171">
        <f>SUM(P28:P29)</f>
        <v>0</v>
      </c>
      <c r="Q31" s="156"/>
      <c r="R31" s="171">
        <f>SUM(R28:R29)</f>
        <v>-483112</v>
      </c>
      <c r="S31" s="156"/>
      <c r="T31" s="171">
        <f>SUM(T28:T29)</f>
        <v>-482889</v>
      </c>
      <c r="U31" s="156"/>
      <c r="V31" s="171">
        <f>SUM(V28:V29)</f>
        <v>11745480</v>
      </c>
      <c r="W31" s="156"/>
      <c r="X31" s="171">
        <f>SUM(X28:X29)</f>
        <v>0</v>
      </c>
      <c r="Y31" s="156"/>
      <c r="Z31" s="171">
        <f>SUM(Z28:Z29)</f>
        <v>11745480</v>
      </c>
    </row>
    <row r="32" spans="1:26" s="158" customFormat="1" ht="20.100000000000001" customHeight="1" thickTop="1" x14ac:dyDescent="0.45">
      <c r="A32" s="160"/>
      <c r="B32" s="168"/>
      <c r="D32" s="156"/>
      <c r="E32" s="162"/>
      <c r="F32" s="156"/>
      <c r="G32" s="162"/>
      <c r="H32" s="156"/>
      <c r="I32" s="162"/>
      <c r="J32" s="156"/>
      <c r="K32" s="162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s="158" customFormat="1" ht="14.25" customHeight="1" x14ac:dyDescent="0.45">
      <c r="A33" s="160"/>
      <c r="B33" s="168"/>
      <c r="D33" s="156"/>
      <c r="E33" s="162"/>
      <c r="F33" s="156"/>
      <c r="G33" s="162"/>
      <c r="H33" s="156"/>
      <c r="I33" s="162"/>
      <c r="J33" s="156"/>
      <c r="K33" s="162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s="13" customFormat="1" ht="21.95" customHeight="1" x14ac:dyDescent="0.45">
      <c r="A34" s="62" t="str">
        <f>'T5-6 (3M)'!A48</f>
        <v>หมายเหตุประกอบข้อมูลทางการเงินระหว่างกาลเป็นส่วนหนึ่งของข้อมูลทางการเงินนี้</v>
      </c>
      <c r="B34" s="40"/>
      <c r="C34" s="39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7" spans="1:26" ht="20.100000000000001" customHeight="1" x14ac:dyDescent="0.45">
      <c r="C37" s="41"/>
    </row>
    <row r="41" spans="1:26" ht="20.100000000000001" customHeight="1" x14ac:dyDescent="0.45">
      <c r="C41" s="41"/>
    </row>
  </sheetData>
  <mergeCells count="4">
    <mergeCell ref="D5:Z5"/>
    <mergeCell ref="D6:V6"/>
    <mergeCell ref="N7:T7"/>
    <mergeCell ref="N8:R8"/>
  </mergeCells>
  <pageMargins left="0.35" right="0.35" top="0.5" bottom="0.6" header="0.49" footer="0.4"/>
  <pageSetup paperSize="9" scale="85" firstPageNumber="2" fitToHeight="0" orientation="landscape" useFirstPageNumber="1" horizontalDpi="1200" verticalDpi="1200" r:id="rId1"/>
  <headerFooter>
    <oddFooter>&amp;R&amp;"Browallia New,Regular"&amp;13 7</oddFooter>
  </headerFooter>
  <ignoredErrors>
    <ignoredError sqref="T25 V27 V25:V26 V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  <pageSetUpPr fitToPage="1"/>
  </sheetPr>
  <dimension ref="A1:N44"/>
  <sheetViews>
    <sheetView topLeftCell="A10" zoomScale="90" zoomScaleNormal="90" zoomScaleSheetLayoutView="100" workbookViewId="0">
      <selection activeCell="N24" sqref="N24"/>
    </sheetView>
  </sheetViews>
  <sheetFormatPr defaultColWidth="9.33203125" defaultRowHeight="21.75" customHeight="1" x14ac:dyDescent="0.45"/>
  <cols>
    <col min="1" max="2" width="1.6640625" style="49" customWidth="1"/>
    <col min="3" max="3" width="33" style="49" customWidth="1"/>
    <col min="4" max="4" width="4.83203125" style="49" customWidth="1"/>
    <col min="5" max="5" width="2.1640625" style="49" customWidth="1"/>
    <col min="6" max="6" width="13.6640625" style="63" customWidth="1"/>
    <col min="7" max="7" width="1" style="63" customWidth="1"/>
    <col min="8" max="8" width="13.1640625" style="63" customWidth="1"/>
    <col min="9" max="9" width="1" style="63" customWidth="1"/>
    <col min="10" max="10" width="15.5" style="63" customWidth="1"/>
    <col min="11" max="11" width="1" style="63" customWidth="1"/>
    <col min="12" max="12" width="15" style="63" customWidth="1"/>
    <col min="13" max="13" width="1" style="63" customWidth="1"/>
    <col min="14" max="14" width="15.6640625" style="63" customWidth="1"/>
    <col min="15" max="16384" width="9.33203125" style="49"/>
  </cols>
  <sheetData>
    <row r="1" spans="1:14" ht="21.75" customHeight="1" x14ac:dyDescent="0.45">
      <c r="A1" s="46" t="str">
        <f>'7 Change Conso'!A1</f>
        <v>บริษัท เอส โฮเทล แอนด์ รีสอร์ท จำกัด (มหาชน)</v>
      </c>
      <c r="B1" s="46"/>
      <c r="C1" s="46"/>
      <c r="D1" s="46"/>
      <c r="E1" s="46"/>
      <c r="N1" s="64"/>
    </row>
    <row r="2" spans="1:14" ht="21.75" customHeight="1" x14ac:dyDescent="0.45">
      <c r="A2" s="46" t="s">
        <v>72</v>
      </c>
      <c r="B2" s="46"/>
      <c r="C2" s="46"/>
      <c r="D2" s="46"/>
      <c r="E2" s="46"/>
      <c r="N2" s="64"/>
    </row>
    <row r="3" spans="1:14" ht="21.75" customHeight="1" x14ac:dyDescent="0.45">
      <c r="A3" s="57" t="str">
        <f>'7 Change Conso'!A3</f>
        <v>สำหรับงวดสามเดือนสิ้นสุดวันที่ 31 มีนาคม พ.ศ. 2563</v>
      </c>
      <c r="B3" s="48"/>
      <c r="C3" s="48"/>
      <c r="D3" s="48"/>
      <c r="E3" s="48"/>
      <c r="F3" s="65"/>
      <c r="G3" s="65"/>
      <c r="H3" s="65"/>
      <c r="I3" s="65"/>
      <c r="J3" s="65"/>
      <c r="K3" s="65"/>
      <c r="L3" s="65"/>
      <c r="M3" s="65"/>
      <c r="N3" s="65"/>
    </row>
    <row r="4" spans="1:14" ht="21.75" customHeight="1" x14ac:dyDescent="0.45">
      <c r="A4" s="50"/>
      <c r="B4" s="50"/>
      <c r="C4" s="50"/>
      <c r="D4" s="50"/>
      <c r="E4" s="50"/>
    </row>
    <row r="5" spans="1:14" ht="21.75" customHeight="1" x14ac:dyDescent="0.45">
      <c r="A5" s="50"/>
      <c r="B5" s="50"/>
      <c r="C5" s="50"/>
      <c r="D5" s="50"/>
      <c r="E5" s="50"/>
      <c r="F5" s="272" t="s">
        <v>125</v>
      </c>
      <c r="G5" s="272"/>
      <c r="H5" s="272"/>
      <c r="I5" s="272"/>
      <c r="J5" s="272"/>
      <c r="K5" s="272"/>
      <c r="L5" s="272"/>
      <c r="M5" s="272"/>
      <c r="N5" s="272"/>
    </row>
    <row r="6" spans="1:14" ht="21.75" customHeight="1" x14ac:dyDescent="0.45">
      <c r="A6" s="50"/>
      <c r="B6" s="50"/>
      <c r="C6" s="50"/>
      <c r="D6" s="50"/>
      <c r="E6" s="50"/>
      <c r="F6" s="172"/>
      <c r="G6" s="172"/>
      <c r="H6" s="172"/>
      <c r="I6" s="172"/>
      <c r="J6" s="66" t="s">
        <v>181</v>
      </c>
      <c r="K6" s="172"/>
      <c r="L6" s="68" t="s">
        <v>185</v>
      </c>
      <c r="M6" s="172"/>
      <c r="N6" s="172"/>
    </row>
    <row r="7" spans="1:14" s="53" customFormat="1" ht="21.75" customHeight="1" x14ac:dyDescent="0.45">
      <c r="A7" s="51"/>
      <c r="B7" s="51"/>
      <c r="C7" s="51"/>
      <c r="E7" s="51"/>
      <c r="F7" s="66" t="s">
        <v>82</v>
      </c>
      <c r="G7" s="66"/>
      <c r="H7" s="66" t="s">
        <v>86</v>
      </c>
      <c r="I7" s="66"/>
      <c r="J7" s="66" t="s">
        <v>182</v>
      </c>
      <c r="K7" s="67"/>
      <c r="L7" s="67" t="s">
        <v>186</v>
      </c>
      <c r="N7" s="66" t="s">
        <v>44</v>
      </c>
    </row>
    <row r="8" spans="1:14" s="53" customFormat="1" ht="21.75" customHeight="1" x14ac:dyDescent="0.45">
      <c r="A8" s="51"/>
      <c r="B8" s="51"/>
      <c r="C8" s="51"/>
      <c r="E8" s="51"/>
      <c r="F8" s="67" t="s">
        <v>83</v>
      </c>
      <c r="G8" s="67"/>
      <c r="H8" s="67" t="s">
        <v>85</v>
      </c>
      <c r="I8" s="67"/>
      <c r="J8" s="67" t="s">
        <v>183</v>
      </c>
      <c r="K8" s="67"/>
      <c r="L8" s="67" t="s">
        <v>187</v>
      </c>
      <c r="M8" s="66"/>
      <c r="N8" s="66" t="s">
        <v>64</v>
      </c>
    </row>
    <row r="9" spans="1:14" s="53" customFormat="1" ht="21.75" customHeight="1" x14ac:dyDescent="0.45">
      <c r="A9" s="51"/>
      <c r="B9" s="51"/>
      <c r="C9" s="51"/>
      <c r="D9" s="52"/>
      <c r="E9" s="51"/>
      <c r="F9" s="69" t="s">
        <v>122</v>
      </c>
      <c r="G9" s="67"/>
      <c r="H9" s="69" t="s">
        <v>122</v>
      </c>
      <c r="I9" s="67"/>
      <c r="J9" s="69" t="s">
        <v>122</v>
      </c>
      <c r="K9" s="67"/>
      <c r="L9" s="69" t="s">
        <v>122</v>
      </c>
      <c r="M9" s="67"/>
      <c r="N9" s="69" t="s">
        <v>122</v>
      </c>
    </row>
    <row r="10" spans="1:14" s="53" customFormat="1" ht="21.75" customHeight="1" x14ac:dyDescent="0.45">
      <c r="A10" s="54"/>
      <c r="B10" s="51"/>
      <c r="C10" s="51"/>
      <c r="D10" s="55"/>
      <c r="E10" s="51"/>
      <c r="F10" s="70"/>
      <c r="G10" s="59"/>
      <c r="H10" s="70"/>
      <c r="I10" s="59"/>
      <c r="J10" s="70"/>
      <c r="K10" s="59"/>
      <c r="L10" s="70"/>
      <c r="M10" s="59"/>
      <c r="N10" s="70"/>
    </row>
    <row r="11" spans="1:14" s="53" customFormat="1" ht="21.75" customHeight="1" x14ac:dyDescent="0.45">
      <c r="A11" s="54" t="s">
        <v>176</v>
      </c>
      <c r="B11" s="51"/>
      <c r="C11" s="51"/>
      <c r="D11" s="55"/>
      <c r="E11" s="51"/>
      <c r="F11" s="71">
        <v>17968200</v>
      </c>
      <c r="G11" s="59"/>
      <c r="H11" s="71">
        <v>3335184</v>
      </c>
      <c r="I11" s="59"/>
      <c r="J11" s="71">
        <v>4733</v>
      </c>
      <c r="K11" s="59"/>
      <c r="L11" s="71">
        <v>-252970</v>
      </c>
      <c r="M11" s="60"/>
      <c r="N11" s="71">
        <f>SUM(F11:L11)</f>
        <v>21055147</v>
      </c>
    </row>
    <row r="12" spans="1:14" s="53" customFormat="1" ht="21.75" customHeight="1" x14ac:dyDescent="0.45">
      <c r="A12" s="51" t="s">
        <v>184</v>
      </c>
      <c r="B12" s="51"/>
      <c r="C12" s="51"/>
      <c r="D12" s="55"/>
      <c r="E12" s="51"/>
      <c r="F12" s="71">
        <v>0</v>
      </c>
      <c r="G12" s="59"/>
      <c r="H12" s="71">
        <v>0</v>
      </c>
      <c r="I12" s="59"/>
      <c r="J12" s="71">
        <v>7100</v>
      </c>
      <c r="K12" s="59"/>
      <c r="L12" s="71">
        <v>0</v>
      </c>
      <c r="M12" s="60"/>
      <c r="N12" s="71">
        <f>SUM(F12:L12)</f>
        <v>7100</v>
      </c>
    </row>
    <row r="13" spans="1:14" s="53" customFormat="1" ht="21.75" customHeight="1" x14ac:dyDescent="0.45">
      <c r="A13" s="51" t="s">
        <v>194</v>
      </c>
      <c r="C13" s="51"/>
      <c r="D13" s="55"/>
      <c r="E13" s="51"/>
      <c r="F13" s="72">
        <v>0</v>
      </c>
      <c r="G13" s="59"/>
      <c r="H13" s="72">
        <v>0</v>
      </c>
      <c r="I13" s="59"/>
      <c r="J13" s="72">
        <v>0</v>
      </c>
      <c r="K13" s="59"/>
      <c r="L13" s="72">
        <f>+'T5-6 (3M)'!J24</f>
        <v>21506</v>
      </c>
      <c r="M13" s="73"/>
      <c r="N13" s="72">
        <f>SUM(F13:L13)</f>
        <v>21506</v>
      </c>
    </row>
    <row r="14" spans="1:14" s="53" customFormat="1" ht="8.25" customHeight="1" x14ac:dyDescent="0.45">
      <c r="A14" s="51"/>
      <c r="B14" s="51"/>
      <c r="C14" s="51"/>
      <c r="D14" s="56"/>
      <c r="E14" s="51"/>
      <c r="F14" s="71"/>
      <c r="G14" s="59"/>
      <c r="H14" s="71"/>
      <c r="I14" s="59"/>
      <c r="J14" s="71"/>
      <c r="K14" s="59"/>
      <c r="L14" s="71"/>
      <c r="M14" s="60"/>
      <c r="N14" s="71"/>
    </row>
    <row r="15" spans="1:14" s="53" customFormat="1" ht="21.75" customHeight="1" thickBot="1" x14ac:dyDescent="0.5">
      <c r="A15" s="54" t="s">
        <v>177</v>
      </c>
      <c r="B15" s="51"/>
      <c r="C15" s="51"/>
      <c r="D15" s="56"/>
      <c r="E15" s="51"/>
      <c r="F15" s="74">
        <f>SUM(F11:F14)</f>
        <v>17968200</v>
      </c>
      <c r="G15" s="59"/>
      <c r="H15" s="74">
        <f>SUM(H11:H14)</f>
        <v>3335184</v>
      </c>
      <c r="I15" s="59"/>
      <c r="J15" s="74">
        <f>SUM(J11:J14)</f>
        <v>11833</v>
      </c>
      <c r="K15" s="59"/>
      <c r="L15" s="74">
        <f>SUM(L11:L14)</f>
        <v>-231464</v>
      </c>
      <c r="M15" s="59"/>
      <c r="N15" s="74">
        <f>SUM(N11:N14)</f>
        <v>21083753</v>
      </c>
    </row>
    <row r="16" spans="1:14" s="53" customFormat="1" ht="21.75" customHeight="1" thickTop="1" x14ac:dyDescent="0.45">
      <c r="A16" s="54"/>
      <c r="B16" s="51"/>
      <c r="C16" s="51"/>
      <c r="D16" s="56"/>
      <c r="E16" s="51"/>
      <c r="F16" s="59"/>
      <c r="G16" s="59"/>
      <c r="H16" s="59"/>
      <c r="I16" s="59"/>
      <c r="J16" s="59"/>
      <c r="K16" s="59"/>
      <c r="L16" s="59"/>
      <c r="M16" s="59"/>
      <c r="N16" s="59"/>
    </row>
    <row r="17" spans="1:14" s="53" customFormat="1" ht="21.75" customHeight="1" x14ac:dyDescent="0.45">
      <c r="A17" s="54" t="s">
        <v>124</v>
      </c>
      <c r="B17" s="51"/>
      <c r="C17" s="51"/>
      <c r="D17" s="47"/>
      <c r="E17" s="51"/>
      <c r="F17" s="60">
        <v>10780920</v>
      </c>
      <c r="G17" s="59"/>
      <c r="H17" s="60">
        <v>3255791</v>
      </c>
      <c r="I17" s="59">
        <v>0</v>
      </c>
      <c r="J17" s="60">
        <v>0</v>
      </c>
      <c r="K17" s="59"/>
      <c r="L17" s="60">
        <v>21316</v>
      </c>
      <c r="M17" s="60"/>
      <c r="N17" s="60">
        <f>SUM(F17:L17)</f>
        <v>14058027</v>
      </c>
    </row>
    <row r="18" spans="1:14" s="53" customFormat="1" ht="21.75" customHeight="1" x14ac:dyDescent="0.45">
      <c r="A18" s="51" t="s">
        <v>152</v>
      </c>
      <c r="B18" s="51"/>
      <c r="C18" s="51"/>
      <c r="D18" s="56"/>
      <c r="E18" s="51"/>
      <c r="F18" s="75">
        <v>0</v>
      </c>
      <c r="G18" s="73"/>
      <c r="H18" s="75">
        <v>0</v>
      </c>
      <c r="I18" s="73"/>
      <c r="J18" s="75">
        <v>0</v>
      </c>
      <c r="K18" s="73"/>
      <c r="L18" s="75">
        <v>-53938</v>
      </c>
      <c r="M18" s="59"/>
      <c r="N18" s="75">
        <f>SUM(F18:M18)</f>
        <v>-53938</v>
      </c>
    </row>
    <row r="19" spans="1:14" s="53" customFormat="1" ht="8.25" customHeight="1" x14ac:dyDescent="0.45">
      <c r="A19" s="51"/>
      <c r="B19" s="51"/>
      <c r="C19" s="51"/>
      <c r="D19" s="56"/>
      <c r="E19" s="51"/>
      <c r="F19" s="60"/>
      <c r="G19" s="59"/>
      <c r="H19" s="60"/>
      <c r="I19" s="59"/>
      <c r="J19" s="60"/>
      <c r="K19" s="59"/>
      <c r="L19" s="60"/>
      <c r="M19" s="60"/>
      <c r="N19" s="60"/>
    </row>
    <row r="20" spans="1:14" s="53" customFormat="1" ht="21.75" customHeight="1" thickBot="1" x14ac:dyDescent="0.5">
      <c r="A20" s="54" t="s">
        <v>172</v>
      </c>
      <c r="B20" s="51"/>
      <c r="C20" s="51"/>
      <c r="D20" s="56"/>
      <c r="E20" s="51"/>
      <c r="F20" s="76">
        <f>SUM(F17:F19)</f>
        <v>10780920</v>
      </c>
      <c r="G20" s="59"/>
      <c r="H20" s="76">
        <f>SUM(H17:H19)</f>
        <v>3255791</v>
      </c>
      <c r="I20" s="59"/>
      <c r="J20" s="76">
        <f>SUM(J17:J19)</f>
        <v>0</v>
      </c>
      <c r="K20" s="59"/>
      <c r="L20" s="76">
        <f>SUM(L17:L19)</f>
        <v>-32622</v>
      </c>
      <c r="M20" s="59"/>
      <c r="N20" s="76">
        <f>SUM(N17:N19)</f>
        <v>14004089</v>
      </c>
    </row>
    <row r="21" spans="1:14" s="53" customFormat="1" ht="21.75" customHeight="1" thickTop="1" x14ac:dyDescent="0.45">
      <c r="A21" s="54"/>
      <c r="B21" s="51"/>
      <c r="C21" s="51"/>
      <c r="D21" s="56"/>
      <c r="E21" s="51"/>
    </row>
    <row r="22" spans="1:14" s="53" customFormat="1" ht="21.75" customHeight="1" x14ac:dyDescent="0.45">
      <c r="A22" s="54"/>
      <c r="B22" s="51"/>
      <c r="C22" s="51"/>
      <c r="D22" s="56"/>
      <c r="E22" s="51"/>
    </row>
    <row r="23" spans="1:14" s="53" customFormat="1" ht="21.75" customHeight="1" x14ac:dyDescent="0.45">
      <c r="A23" s="54"/>
      <c r="B23" s="51"/>
      <c r="C23" s="51"/>
      <c r="D23" s="56"/>
      <c r="E23" s="51"/>
    </row>
    <row r="24" spans="1:14" s="53" customFormat="1" ht="21.75" customHeight="1" x14ac:dyDescent="0.45">
      <c r="A24" s="54"/>
      <c r="B24" s="51"/>
      <c r="C24" s="51"/>
      <c r="D24" s="56"/>
      <c r="E24" s="51"/>
    </row>
    <row r="25" spans="1:14" s="53" customFormat="1" ht="21.75" customHeight="1" x14ac:dyDescent="0.45">
      <c r="A25" s="54"/>
      <c r="B25" s="51"/>
      <c r="C25" s="51"/>
      <c r="D25" s="56"/>
      <c r="E25" s="51"/>
    </row>
    <row r="26" spans="1:14" s="53" customFormat="1" ht="21.75" customHeight="1" x14ac:dyDescent="0.45">
      <c r="A26" s="54"/>
      <c r="B26" s="51"/>
      <c r="C26" s="51"/>
      <c r="D26" s="56"/>
      <c r="E26" s="51"/>
    </row>
    <row r="27" spans="1:14" s="53" customFormat="1" ht="21.75" customHeight="1" x14ac:dyDescent="0.45">
      <c r="A27" s="54"/>
      <c r="B27" s="51"/>
      <c r="C27" s="51"/>
      <c r="D27" s="56"/>
      <c r="E27" s="51"/>
    </row>
    <row r="28" spans="1:14" s="53" customFormat="1" ht="21.75" customHeight="1" x14ac:dyDescent="0.45">
      <c r="A28" s="54"/>
      <c r="B28" s="51"/>
      <c r="C28" s="51"/>
      <c r="D28" s="56"/>
      <c r="E28" s="51"/>
    </row>
    <row r="29" spans="1:14" s="53" customFormat="1" ht="21.75" customHeight="1" x14ac:dyDescent="0.45">
      <c r="A29" s="54"/>
      <c r="B29" s="51"/>
      <c r="C29" s="51"/>
      <c r="D29" s="56"/>
      <c r="E29" s="51"/>
    </row>
    <row r="30" spans="1:14" s="53" customFormat="1" ht="21.75" customHeight="1" x14ac:dyDescent="0.45">
      <c r="A30" s="54"/>
      <c r="B30" s="51"/>
      <c r="C30" s="51"/>
      <c r="D30" s="56"/>
      <c r="E30" s="51"/>
    </row>
    <row r="31" spans="1:14" s="53" customFormat="1" ht="21.75" customHeight="1" x14ac:dyDescent="0.45">
      <c r="A31" s="54"/>
      <c r="B31" s="51"/>
      <c r="C31" s="51"/>
      <c r="D31" s="56"/>
      <c r="E31" s="51"/>
    </row>
    <row r="32" spans="1:14" s="53" customFormat="1" ht="21.75" customHeight="1" x14ac:dyDescent="0.45">
      <c r="A32" s="54"/>
      <c r="B32" s="51"/>
      <c r="C32" s="51"/>
      <c r="D32" s="56"/>
      <c r="E32" s="51"/>
    </row>
    <row r="33" spans="1:14" s="53" customFormat="1" ht="21.75" customHeight="1" x14ac:dyDescent="0.45">
      <c r="A33" s="54"/>
      <c r="B33" s="51"/>
      <c r="C33" s="51"/>
      <c r="D33" s="56"/>
      <c r="E33" s="51"/>
    </row>
    <row r="34" spans="1:14" s="53" customFormat="1" ht="21.75" customHeight="1" x14ac:dyDescent="0.45">
      <c r="A34" s="54"/>
      <c r="B34" s="51"/>
      <c r="C34" s="51"/>
      <c r="D34" s="56"/>
      <c r="E34" s="51"/>
    </row>
    <row r="35" spans="1:14" s="53" customFormat="1" ht="21.75" customHeight="1" x14ac:dyDescent="0.45">
      <c r="A35" s="54"/>
      <c r="B35" s="51"/>
      <c r="C35" s="51"/>
      <c r="D35" s="56"/>
      <c r="E35" s="51"/>
    </row>
    <row r="36" spans="1:14" s="53" customFormat="1" ht="21.75" customHeight="1" x14ac:dyDescent="0.45">
      <c r="A36" s="54"/>
      <c r="B36" s="51"/>
      <c r="C36" s="51"/>
      <c r="D36" s="56"/>
      <c r="E36" s="51"/>
    </row>
    <row r="37" spans="1:14" s="53" customFormat="1" ht="21.75" customHeight="1" x14ac:dyDescent="0.45">
      <c r="A37" s="54"/>
      <c r="B37" s="51"/>
      <c r="C37" s="51"/>
      <c r="D37" s="56"/>
      <c r="E37" s="51"/>
    </row>
    <row r="38" spans="1:14" s="53" customFormat="1" ht="21.75" customHeight="1" x14ac:dyDescent="0.45">
      <c r="A38" s="54"/>
      <c r="B38" s="51"/>
      <c r="C38" s="51"/>
      <c r="D38" s="56"/>
      <c r="E38" s="51"/>
    </row>
    <row r="39" spans="1:14" s="53" customFormat="1" ht="21.75" customHeight="1" x14ac:dyDescent="0.45">
      <c r="A39" s="54"/>
      <c r="B39" s="51"/>
      <c r="C39" s="51"/>
      <c r="D39" s="56"/>
      <c r="E39" s="51"/>
    </row>
    <row r="40" spans="1:14" s="53" customFormat="1" ht="21.75" customHeight="1" x14ac:dyDescent="0.45">
      <c r="A40" s="54"/>
      <c r="B40" s="51"/>
      <c r="C40" s="51"/>
      <c r="D40" s="56"/>
      <c r="E40" s="51"/>
    </row>
    <row r="41" spans="1:14" s="53" customFormat="1" ht="18.95" customHeight="1" x14ac:dyDescent="0.45">
      <c r="A41" s="54"/>
      <c r="B41" s="51"/>
      <c r="C41" s="51"/>
      <c r="D41" s="56"/>
      <c r="E41" s="51"/>
    </row>
    <row r="42" spans="1:14" s="53" customFormat="1" ht="3.75" customHeight="1" x14ac:dyDescent="0.45">
      <c r="A42" s="54"/>
      <c r="B42" s="51"/>
      <c r="C42" s="51"/>
      <c r="D42" s="56"/>
      <c r="E42" s="51"/>
    </row>
    <row r="43" spans="1:14" ht="21.95" customHeight="1" x14ac:dyDescent="0.45">
      <c r="A43" s="58" t="str">
        <f>'7 Change Conso'!A34</f>
        <v>หมายเหตุประกอบข้อมูลทางการเงินระหว่างกาลเป็นส่วนหนึ่งของข้อมูลทางการเงินนี้</v>
      </c>
      <c r="B43" s="77"/>
      <c r="C43" s="77"/>
      <c r="D43" s="77"/>
      <c r="E43" s="77"/>
      <c r="F43" s="65"/>
      <c r="G43" s="65"/>
      <c r="H43" s="65"/>
      <c r="I43" s="65"/>
      <c r="J43" s="65"/>
      <c r="K43" s="65"/>
      <c r="L43" s="65"/>
      <c r="M43" s="65"/>
      <c r="N43" s="65"/>
    </row>
    <row r="44" spans="1:14" ht="21.75" customHeight="1" x14ac:dyDescent="0.45">
      <c r="G44" s="64"/>
      <c r="I44" s="64"/>
      <c r="K44" s="64"/>
    </row>
  </sheetData>
  <mergeCells count="1">
    <mergeCell ref="F5:N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zoomScale="90" zoomScaleNormal="90" zoomScaleSheetLayoutView="100" workbookViewId="0">
      <selection activeCell="F8" sqref="F8"/>
    </sheetView>
  </sheetViews>
  <sheetFormatPr defaultColWidth="9.33203125" defaultRowHeight="20.100000000000001" customHeight="1" x14ac:dyDescent="0.45"/>
  <cols>
    <col min="1" max="2" width="1" style="2" customWidth="1"/>
    <col min="3" max="3" width="47.5" style="2" customWidth="1"/>
    <col min="4" max="4" width="17.33203125" style="8" customWidth="1"/>
    <col min="5" max="5" width="0.5" style="8" customWidth="1"/>
    <col min="6" max="6" width="17.33203125" style="8" customWidth="1"/>
    <col min="7" max="7" width="0.5" style="8" customWidth="1"/>
    <col min="8" max="8" width="17.33203125" style="8" customWidth="1"/>
    <col min="9" max="9" width="0.5" style="8" customWidth="1"/>
    <col min="10" max="10" width="17.33203125" style="8" customWidth="1"/>
    <col min="11" max="16384" width="9.33203125" style="2"/>
  </cols>
  <sheetData>
    <row r="1" spans="1:10" ht="20.100000000000001" customHeight="1" x14ac:dyDescent="0.45">
      <c r="A1" s="1" t="s">
        <v>149</v>
      </c>
      <c r="B1" s="1"/>
      <c r="C1" s="1"/>
      <c r="D1" s="80"/>
      <c r="E1" s="82"/>
      <c r="F1" s="80"/>
      <c r="G1" s="82"/>
      <c r="H1" s="219"/>
      <c r="I1" s="81"/>
      <c r="J1" s="219"/>
    </row>
    <row r="2" spans="1:10" ht="20.100000000000001" customHeight="1" x14ac:dyDescent="0.45">
      <c r="A2" s="1" t="s">
        <v>46</v>
      </c>
      <c r="B2" s="1"/>
      <c r="C2" s="1"/>
      <c r="D2" s="82"/>
      <c r="E2" s="82"/>
      <c r="F2" s="82"/>
      <c r="G2" s="82"/>
      <c r="H2" s="81"/>
      <c r="I2" s="81"/>
      <c r="J2" s="81"/>
    </row>
    <row r="3" spans="1:10" ht="20.100000000000001" customHeight="1" x14ac:dyDescent="0.45">
      <c r="A3" s="220" t="str">
        <f>'T5-6 (3M)'!A3</f>
        <v>สำหรับงวดสามเดือนสิ้นสุดวันที่ 31 มีนาคม พ.ศ. 2563</v>
      </c>
      <c r="B3" s="220"/>
      <c r="C3" s="220"/>
      <c r="D3" s="221"/>
      <c r="E3" s="221"/>
      <c r="F3" s="221"/>
      <c r="G3" s="221"/>
      <c r="H3" s="222"/>
      <c r="I3" s="222"/>
      <c r="J3" s="222"/>
    </row>
    <row r="4" spans="1:10" ht="20.100000000000001" customHeight="1" x14ac:dyDescent="0.45">
      <c r="A4" s="4"/>
      <c r="B4" s="4"/>
      <c r="C4" s="4"/>
      <c r="D4" s="42"/>
      <c r="E4" s="42"/>
      <c r="F4" s="42"/>
      <c r="G4" s="42"/>
      <c r="H4" s="43"/>
      <c r="I4" s="43"/>
      <c r="J4" s="43"/>
    </row>
    <row r="5" spans="1:10" ht="20.100000000000001" customHeight="1" x14ac:dyDescent="0.45">
      <c r="A5" s="4"/>
      <c r="B5" s="4"/>
      <c r="C5" s="4"/>
      <c r="D5" s="266" t="s">
        <v>118</v>
      </c>
      <c r="E5" s="266"/>
      <c r="F5" s="266"/>
      <c r="G5" s="92"/>
      <c r="H5" s="266" t="s">
        <v>119</v>
      </c>
      <c r="I5" s="266"/>
      <c r="J5" s="266"/>
    </row>
    <row r="6" spans="1:10" ht="20.100000000000001" customHeight="1" x14ac:dyDescent="0.45">
      <c r="A6" s="6"/>
      <c r="B6" s="6"/>
      <c r="C6" s="6"/>
      <c r="D6" s="5" t="s">
        <v>120</v>
      </c>
      <c r="E6" s="175"/>
      <c r="F6" s="5" t="s">
        <v>120</v>
      </c>
      <c r="G6" s="174"/>
      <c r="H6" s="5" t="s">
        <v>120</v>
      </c>
      <c r="I6" s="175"/>
      <c r="J6" s="5" t="s">
        <v>120</v>
      </c>
    </row>
    <row r="7" spans="1:10" ht="20.100000000000001" customHeight="1" x14ac:dyDescent="0.45">
      <c r="A7" s="6"/>
      <c r="B7" s="6"/>
      <c r="C7" s="6"/>
      <c r="D7" s="7" t="s">
        <v>175</v>
      </c>
      <c r="E7" s="7"/>
      <c r="F7" s="7" t="s">
        <v>123</v>
      </c>
      <c r="G7" s="7"/>
      <c r="H7" s="7" t="s">
        <v>175</v>
      </c>
      <c r="I7" s="7"/>
      <c r="J7" s="7" t="s">
        <v>123</v>
      </c>
    </row>
    <row r="8" spans="1:10" ht="20.100000000000001" customHeight="1" x14ac:dyDescent="0.45">
      <c r="A8" s="6"/>
      <c r="B8" s="6"/>
      <c r="C8" s="6"/>
      <c r="D8" s="95" t="s">
        <v>122</v>
      </c>
      <c r="E8" s="7"/>
      <c r="F8" s="95" t="s">
        <v>122</v>
      </c>
      <c r="G8" s="7"/>
      <c r="H8" s="95" t="s">
        <v>122</v>
      </c>
      <c r="I8" s="7"/>
      <c r="J8" s="95" t="s">
        <v>122</v>
      </c>
    </row>
    <row r="9" spans="1:10" ht="20.100000000000001" customHeight="1" x14ac:dyDescent="0.45">
      <c r="A9" s="1" t="s">
        <v>47</v>
      </c>
      <c r="B9" s="99"/>
      <c r="C9" s="99"/>
      <c r="D9" s="100"/>
      <c r="H9" s="100"/>
    </row>
    <row r="10" spans="1:10" ht="20.100000000000001" customHeight="1" x14ac:dyDescent="0.45">
      <c r="A10" s="20" t="s">
        <v>130</v>
      </c>
      <c r="B10" s="9"/>
      <c r="C10" s="9"/>
      <c r="D10" s="100">
        <v>199141</v>
      </c>
      <c r="F10" s="8">
        <f>'T5-6 (3M)'!H21</f>
        <v>-33245</v>
      </c>
      <c r="H10" s="100">
        <v>21330</v>
      </c>
      <c r="J10" s="8">
        <f>'T5-6 (3M)'!L21</f>
        <v>-54281</v>
      </c>
    </row>
    <row r="11" spans="1:10" ht="20.100000000000001" customHeight="1" x14ac:dyDescent="0.45">
      <c r="A11" s="1" t="s">
        <v>155</v>
      </c>
      <c r="C11" s="99"/>
      <c r="D11" s="100"/>
      <c r="H11" s="100"/>
    </row>
    <row r="12" spans="1:10" ht="20.100000000000001" customHeight="1" x14ac:dyDescent="0.45">
      <c r="A12" s="1"/>
      <c r="B12" s="9" t="s">
        <v>161</v>
      </c>
      <c r="C12" s="99"/>
      <c r="D12" s="100"/>
      <c r="H12" s="100"/>
    </row>
    <row r="13" spans="1:10" ht="20.100000000000001" customHeight="1" x14ac:dyDescent="0.45">
      <c r="B13" s="2" t="s">
        <v>48</v>
      </c>
      <c r="D13" s="100">
        <v>237280</v>
      </c>
      <c r="F13" s="223">
        <v>146342</v>
      </c>
      <c r="H13" s="100">
        <v>386</v>
      </c>
      <c r="I13" s="2"/>
      <c r="J13" s="223">
        <v>0</v>
      </c>
    </row>
    <row r="14" spans="1:10" ht="20.100000000000001" customHeight="1" x14ac:dyDescent="0.45">
      <c r="B14" s="2" t="s">
        <v>108</v>
      </c>
      <c r="D14" s="100">
        <v>2160</v>
      </c>
      <c r="F14" s="223">
        <v>566</v>
      </c>
      <c r="H14" s="100">
        <v>0</v>
      </c>
      <c r="I14" s="2"/>
      <c r="J14" s="223">
        <v>0</v>
      </c>
    </row>
    <row r="15" spans="1:10" ht="20.100000000000001" customHeight="1" x14ac:dyDescent="0.45">
      <c r="B15" s="2" t="s">
        <v>199</v>
      </c>
      <c r="D15" s="100">
        <v>-191</v>
      </c>
      <c r="F15" s="223">
        <v>-324</v>
      </c>
      <c r="H15" s="100">
        <v>0</v>
      </c>
      <c r="I15" s="2"/>
      <c r="J15" s="223">
        <v>0</v>
      </c>
    </row>
    <row r="16" spans="1:10" ht="20.100000000000001" customHeight="1" x14ac:dyDescent="0.45">
      <c r="B16" s="2" t="s">
        <v>213</v>
      </c>
      <c r="D16" s="100">
        <v>-326367</v>
      </c>
      <c r="F16" s="223">
        <v>0</v>
      </c>
      <c r="H16" s="100">
        <v>0</v>
      </c>
      <c r="I16" s="2"/>
      <c r="J16" s="223">
        <v>0</v>
      </c>
    </row>
    <row r="17" spans="1:10" ht="20.100000000000001" customHeight="1" x14ac:dyDescent="0.45">
      <c r="B17" s="2" t="s">
        <v>184</v>
      </c>
      <c r="D17" s="100">
        <v>2818</v>
      </c>
      <c r="F17" s="223">
        <v>0</v>
      </c>
      <c r="H17" s="100">
        <v>2475</v>
      </c>
      <c r="I17" s="2"/>
      <c r="J17" s="223">
        <v>0</v>
      </c>
    </row>
    <row r="18" spans="1:10" ht="20.100000000000001" customHeight="1" x14ac:dyDescent="0.45">
      <c r="B18" s="2" t="s">
        <v>25</v>
      </c>
      <c r="D18" s="224">
        <v>2062</v>
      </c>
      <c r="E18" s="2"/>
      <c r="F18" s="225">
        <v>1934</v>
      </c>
      <c r="G18" s="2"/>
      <c r="H18" s="224">
        <v>402</v>
      </c>
      <c r="I18" s="2"/>
      <c r="J18" s="223">
        <v>0</v>
      </c>
    </row>
    <row r="19" spans="1:10" ht="20.100000000000001" customHeight="1" x14ac:dyDescent="0.45">
      <c r="B19" s="2" t="s">
        <v>225</v>
      </c>
      <c r="D19" s="224">
        <v>-96970</v>
      </c>
      <c r="E19" s="2"/>
      <c r="F19" s="225">
        <v>0</v>
      </c>
      <c r="G19" s="2"/>
      <c r="H19" s="224">
        <v>0</v>
      </c>
      <c r="I19" s="2"/>
      <c r="J19" s="223">
        <v>0</v>
      </c>
    </row>
    <row r="20" spans="1:10" ht="20.100000000000001" customHeight="1" x14ac:dyDescent="0.45">
      <c r="B20" s="2" t="s">
        <v>216</v>
      </c>
      <c r="D20" s="224">
        <v>92</v>
      </c>
      <c r="E20" s="2"/>
      <c r="F20" s="225">
        <v>2159</v>
      </c>
      <c r="G20" s="2"/>
      <c r="H20" s="224">
        <v>0</v>
      </c>
      <c r="I20" s="2"/>
      <c r="J20" s="223">
        <v>0</v>
      </c>
    </row>
    <row r="21" spans="1:10" ht="20.100000000000001" customHeight="1" x14ac:dyDescent="0.45">
      <c r="B21" s="2" t="s">
        <v>196</v>
      </c>
      <c r="D21" s="224">
        <v>111082</v>
      </c>
      <c r="E21" s="2"/>
      <c r="F21" s="225">
        <v>75153</v>
      </c>
      <c r="G21" s="2"/>
      <c r="H21" s="224">
        <v>0</v>
      </c>
      <c r="I21" s="2"/>
      <c r="J21" s="223">
        <v>0</v>
      </c>
    </row>
    <row r="22" spans="1:10" ht="20.100000000000001" customHeight="1" x14ac:dyDescent="0.45">
      <c r="B22" s="2" t="s">
        <v>211</v>
      </c>
      <c r="D22" s="224">
        <v>29241</v>
      </c>
      <c r="E22" s="2"/>
      <c r="F22" s="225">
        <v>18091</v>
      </c>
      <c r="G22" s="2"/>
      <c r="H22" s="224">
        <v>-55194</v>
      </c>
      <c r="I22" s="2"/>
      <c r="J22" s="225">
        <v>399</v>
      </c>
    </row>
    <row r="23" spans="1:10" ht="20.100000000000001" customHeight="1" x14ac:dyDescent="0.45">
      <c r="B23" s="2" t="s">
        <v>198</v>
      </c>
      <c r="D23" s="224">
        <v>1838</v>
      </c>
      <c r="E23" s="2"/>
      <c r="F23" s="225">
        <v>0</v>
      </c>
      <c r="G23" s="2"/>
      <c r="H23" s="224">
        <v>0</v>
      </c>
      <c r="I23" s="2"/>
      <c r="J23" s="225">
        <v>0</v>
      </c>
    </row>
    <row r="24" spans="1:10" ht="20.100000000000001" customHeight="1" x14ac:dyDescent="0.45">
      <c r="B24" s="2" t="s">
        <v>49</v>
      </c>
      <c r="D24" s="224">
        <v>-34430</v>
      </c>
      <c r="E24" s="2"/>
      <c r="F24" s="225">
        <v>-30162</v>
      </c>
      <c r="G24" s="2"/>
      <c r="H24" s="224">
        <v>-14351</v>
      </c>
      <c r="I24" s="2"/>
      <c r="J24" s="223">
        <v>-3888</v>
      </c>
    </row>
    <row r="25" spans="1:10" ht="20.100000000000001" customHeight="1" x14ac:dyDescent="0.45">
      <c r="B25" s="2" t="s">
        <v>50</v>
      </c>
      <c r="D25" s="226">
        <v>100668</v>
      </c>
      <c r="E25" s="2"/>
      <c r="F25" s="227">
        <v>113164</v>
      </c>
      <c r="G25" s="2"/>
      <c r="H25" s="226">
        <v>6221</v>
      </c>
      <c r="I25" s="2"/>
      <c r="J25" s="227">
        <v>49718</v>
      </c>
    </row>
    <row r="26" spans="1:10" ht="6" customHeight="1" x14ac:dyDescent="0.45">
      <c r="B26" s="3"/>
      <c r="C26" s="9"/>
      <c r="D26" s="100"/>
      <c r="E26" s="2"/>
      <c r="G26" s="2"/>
      <c r="H26" s="228"/>
      <c r="I26" s="2"/>
      <c r="J26" s="2"/>
    </row>
    <row r="27" spans="1:10" ht="20.100000000000001" customHeight="1" x14ac:dyDescent="0.45">
      <c r="A27" s="9" t="s">
        <v>51</v>
      </c>
      <c r="D27" s="229">
        <f>SUM(D10:D25)</f>
        <v>228424</v>
      </c>
      <c r="E27" s="96"/>
      <c r="F27" s="96">
        <f>SUM(F10:F25)</f>
        <v>293678</v>
      </c>
      <c r="G27" s="96"/>
      <c r="H27" s="229">
        <f>SUM(H10:H25)</f>
        <v>-38731</v>
      </c>
      <c r="I27" s="96"/>
      <c r="J27" s="96">
        <f>SUM(J10:J25)</f>
        <v>-8052</v>
      </c>
    </row>
    <row r="28" spans="1:10" ht="20.100000000000001" customHeight="1" x14ac:dyDescent="0.45">
      <c r="B28" s="9" t="s">
        <v>52</v>
      </c>
      <c r="D28" s="100"/>
      <c r="H28" s="100"/>
    </row>
    <row r="29" spans="1:10" ht="20.100000000000001" customHeight="1" x14ac:dyDescent="0.45">
      <c r="A29" s="1"/>
      <c r="B29" s="2" t="s">
        <v>53</v>
      </c>
      <c r="D29" s="224">
        <v>6941</v>
      </c>
      <c r="F29" s="225">
        <v>40153</v>
      </c>
      <c r="H29" s="224">
        <v>-4931</v>
      </c>
      <c r="J29" s="223">
        <v>-11</v>
      </c>
    </row>
    <row r="30" spans="1:10" ht="20.100000000000001" customHeight="1" x14ac:dyDescent="0.45">
      <c r="A30" s="1"/>
      <c r="B30" s="2" t="s">
        <v>6</v>
      </c>
      <c r="D30" s="224">
        <v>-137221</v>
      </c>
      <c r="F30" s="225">
        <v>-11969</v>
      </c>
      <c r="H30" s="224">
        <v>2809</v>
      </c>
      <c r="J30" s="223">
        <v>-6495</v>
      </c>
    </row>
    <row r="31" spans="1:10" ht="20.100000000000001" customHeight="1" x14ac:dyDescent="0.45">
      <c r="A31" s="1"/>
      <c r="B31" s="2" t="s">
        <v>7</v>
      </c>
      <c r="D31" s="224">
        <v>-14949</v>
      </c>
      <c r="F31" s="225">
        <v>-18864</v>
      </c>
      <c r="H31" s="224">
        <v>0</v>
      </c>
      <c r="J31" s="223">
        <v>0</v>
      </c>
    </row>
    <row r="32" spans="1:10" ht="20.100000000000001" customHeight="1" x14ac:dyDescent="0.45">
      <c r="B32" s="2" t="s">
        <v>8</v>
      </c>
      <c r="D32" s="224">
        <v>9397</v>
      </c>
      <c r="F32" s="225">
        <v>-109998</v>
      </c>
      <c r="H32" s="224">
        <v>-2036</v>
      </c>
      <c r="J32" s="223">
        <v>-1020</v>
      </c>
    </row>
    <row r="33" spans="1:10" ht="20.100000000000001" customHeight="1" x14ac:dyDescent="0.45">
      <c r="B33" s="2" t="s">
        <v>14</v>
      </c>
      <c r="D33" s="224">
        <v>-25444</v>
      </c>
      <c r="E33" s="96"/>
      <c r="F33" s="225">
        <v>105149</v>
      </c>
      <c r="G33" s="96"/>
      <c r="H33" s="224">
        <v>-1</v>
      </c>
      <c r="I33" s="96"/>
      <c r="J33" s="223">
        <v>-742</v>
      </c>
    </row>
    <row r="34" spans="1:10" ht="20.100000000000001" customHeight="1" x14ac:dyDescent="0.45">
      <c r="B34" s="2" t="s">
        <v>18</v>
      </c>
      <c r="D34" s="224">
        <v>15648</v>
      </c>
      <c r="F34" s="225">
        <v>334787</v>
      </c>
      <c r="H34" s="224">
        <v>-33500</v>
      </c>
      <c r="J34" s="223">
        <v>-4136</v>
      </c>
    </row>
    <row r="35" spans="1:10" ht="20.100000000000001" customHeight="1" x14ac:dyDescent="0.45">
      <c r="A35" s="1"/>
      <c r="B35" s="2" t="s">
        <v>19</v>
      </c>
      <c r="D35" s="224">
        <v>270779</v>
      </c>
      <c r="F35" s="225">
        <v>21745</v>
      </c>
      <c r="H35" s="224">
        <v>2885</v>
      </c>
      <c r="J35" s="223">
        <v>9700</v>
      </c>
    </row>
    <row r="36" spans="1:10" ht="20.100000000000001" customHeight="1" x14ac:dyDescent="0.45">
      <c r="A36" s="1"/>
      <c r="B36" s="2" t="s">
        <v>21</v>
      </c>
      <c r="D36" s="224">
        <v>43895</v>
      </c>
      <c r="F36" s="225">
        <v>23767</v>
      </c>
      <c r="H36" s="224">
        <v>0</v>
      </c>
      <c r="J36" s="223">
        <v>0</v>
      </c>
    </row>
    <row r="37" spans="1:10" ht="20.100000000000001" customHeight="1" x14ac:dyDescent="0.45">
      <c r="A37" s="9"/>
      <c r="B37" s="2" t="s">
        <v>54</v>
      </c>
      <c r="D37" s="224">
        <v>-184882</v>
      </c>
      <c r="F37" s="225">
        <v>-191825</v>
      </c>
      <c r="H37" s="224">
        <v>-2110</v>
      </c>
      <c r="J37" s="223">
        <v>496</v>
      </c>
    </row>
    <row r="38" spans="1:10" ht="20.100000000000001" customHeight="1" x14ac:dyDescent="0.45">
      <c r="A38" s="9"/>
      <c r="B38" s="2" t="s">
        <v>24</v>
      </c>
      <c r="D38" s="230">
        <v>1398</v>
      </c>
      <c r="E38" s="231"/>
      <c r="F38" s="232">
        <v>-271</v>
      </c>
      <c r="G38" s="231"/>
      <c r="H38" s="230">
        <v>0</v>
      </c>
      <c r="I38" s="231"/>
      <c r="J38" s="227">
        <v>0</v>
      </c>
    </row>
    <row r="39" spans="1:10" ht="6" customHeight="1" x14ac:dyDescent="0.45">
      <c r="A39" s="9"/>
      <c r="D39" s="100"/>
      <c r="E39" s="2"/>
      <c r="G39" s="2"/>
      <c r="H39" s="228"/>
      <c r="I39" s="2"/>
      <c r="J39" s="2"/>
    </row>
    <row r="40" spans="1:10" ht="20.100000000000001" customHeight="1" x14ac:dyDescent="0.45">
      <c r="A40" s="9" t="s">
        <v>107</v>
      </c>
      <c r="D40" s="229">
        <f>SUM(D27:D38)</f>
        <v>213986</v>
      </c>
      <c r="E40" s="96"/>
      <c r="F40" s="96">
        <f>SUM(F27:F38)</f>
        <v>486352</v>
      </c>
      <c r="G40" s="96"/>
      <c r="H40" s="229">
        <f>SUM(H27:H38)</f>
        <v>-75615</v>
      </c>
      <c r="I40" s="96"/>
      <c r="J40" s="96">
        <f>SUM(J27:J38)</f>
        <v>-10260</v>
      </c>
    </row>
    <row r="41" spans="1:10" ht="20.100000000000001" customHeight="1" x14ac:dyDescent="0.45">
      <c r="A41" s="9"/>
      <c r="B41" s="2" t="s">
        <v>117</v>
      </c>
      <c r="D41" s="229">
        <v>-135</v>
      </c>
      <c r="E41" s="96"/>
      <c r="F41" s="225">
        <v>-1108</v>
      </c>
      <c r="G41" s="96"/>
      <c r="H41" s="233">
        <v>0</v>
      </c>
      <c r="I41" s="96"/>
      <c r="J41" s="225">
        <v>0</v>
      </c>
    </row>
    <row r="42" spans="1:10" ht="20.100000000000001" customHeight="1" x14ac:dyDescent="0.45">
      <c r="A42" s="9"/>
      <c r="B42" s="2" t="s">
        <v>55</v>
      </c>
      <c r="D42" s="229">
        <v>-92235</v>
      </c>
      <c r="E42" s="96"/>
      <c r="F42" s="225">
        <v>-51329</v>
      </c>
      <c r="G42" s="96"/>
      <c r="H42" s="233">
        <v>-4686</v>
      </c>
      <c r="I42" s="96"/>
      <c r="J42" s="225">
        <v>0</v>
      </c>
    </row>
    <row r="43" spans="1:10" ht="20.100000000000001" customHeight="1" x14ac:dyDescent="0.45">
      <c r="A43" s="9"/>
      <c r="B43" s="234" t="s">
        <v>148</v>
      </c>
      <c r="D43" s="235">
        <v>-4598</v>
      </c>
      <c r="E43" s="44"/>
      <c r="F43" s="236">
        <v>0</v>
      </c>
      <c r="G43" s="44"/>
      <c r="H43" s="235">
        <v>-531</v>
      </c>
      <c r="I43" s="44"/>
      <c r="J43" s="236">
        <v>0</v>
      </c>
    </row>
    <row r="44" spans="1:10" ht="6" customHeight="1" x14ac:dyDescent="0.45">
      <c r="A44" s="9"/>
      <c r="D44" s="229"/>
      <c r="F44" s="96"/>
      <c r="H44" s="229"/>
      <c r="J44" s="96"/>
    </row>
    <row r="45" spans="1:10" ht="20.100000000000001" customHeight="1" x14ac:dyDescent="0.45">
      <c r="A45" s="9" t="s">
        <v>94</v>
      </c>
      <c r="D45" s="237">
        <f>SUM(D40:D43)</f>
        <v>117018</v>
      </c>
      <c r="E45" s="44"/>
      <c r="F45" s="238">
        <f>SUM(F40:F43)</f>
        <v>433915</v>
      </c>
      <c r="G45" s="44"/>
      <c r="H45" s="237">
        <f>SUM(H40:H43)</f>
        <v>-80832</v>
      </c>
      <c r="I45" s="44"/>
      <c r="J45" s="238">
        <f>SUM(J40:J43)</f>
        <v>-10260</v>
      </c>
    </row>
    <row r="46" spans="1:10" ht="7.5" customHeight="1" x14ac:dyDescent="0.45">
      <c r="A46" s="9"/>
      <c r="D46" s="44"/>
      <c r="E46" s="44"/>
      <c r="F46" s="44"/>
      <c r="G46" s="44"/>
      <c r="H46" s="44"/>
      <c r="I46" s="44"/>
      <c r="J46" s="44"/>
    </row>
    <row r="47" spans="1:10" ht="21.95" customHeight="1" x14ac:dyDescent="0.45">
      <c r="A47" s="239" t="str">
        <f>'T2-4'!A46</f>
        <v>หมายเหตุประกอบข้อมูลทางการเงินระหว่างกาลเป็นส่วนหนึ่งของข้อมูลทางการเงินนี้</v>
      </c>
      <c r="B47" s="239"/>
      <c r="C47" s="239"/>
      <c r="D47" s="240"/>
      <c r="E47" s="240"/>
      <c r="F47" s="240"/>
      <c r="G47" s="240"/>
      <c r="H47" s="240"/>
      <c r="I47" s="240"/>
      <c r="J47" s="240"/>
    </row>
    <row r="48" spans="1:10" ht="20.100000000000001" customHeight="1" x14ac:dyDescent="0.45">
      <c r="A48" s="1" t="s">
        <v>149</v>
      </c>
      <c r="B48" s="1"/>
      <c r="C48" s="1"/>
      <c r="D48" s="80"/>
      <c r="E48" s="82"/>
      <c r="F48" s="80"/>
      <c r="G48" s="82"/>
      <c r="H48" s="219"/>
      <c r="I48" s="81"/>
      <c r="J48" s="219"/>
    </row>
    <row r="49" spans="1:10" ht="20.100000000000001" customHeight="1" x14ac:dyDescent="0.45">
      <c r="A49" s="1" t="s">
        <v>46</v>
      </c>
      <c r="B49" s="1"/>
      <c r="C49" s="1"/>
      <c r="D49" s="82"/>
      <c r="E49" s="82"/>
      <c r="F49" s="82"/>
      <c r="G49" s="82"/>
      <c r="H49" s="81"/>
      <c r="I49" s="81"/>
      <c r="J49" s="81"/>
    </row>
    <row r="50" spans="1:10" ht="20.100000000000001" customHeight="1" x14ac:dyDescent="0.45">
      <c r="A50" s="83" t="str">
        <f>A3</f>
        <v>สำหรับงวดสามเดือนสิ้นสุดวันที่ 31 มีนาคม พ.ศ. 2563</v>
      </c>
      <c r="B50" s="83"/>
      <c r="C50" s="83"/>
      <c r="D50" s="85"/>
      <c r="E50" s="85"/>
      <c r="F50" s="85"/>
      <c r="G50" s="85"/>
      <c r="H50" s="86"/>
      <c r="I50" s="86"/>
      <c r="J50" s="86"/>
    </row>
    <row r="51" spans="1:10" ht="20.100000000000001" customHeight="1" x14ac:dyDescent="0.45">
      <c r="D51" s="35"/>
      <c r="E51" s="35"/>
      <c r="F51" s="35"/>
      <c r="G51" s="35"/>
      <c r="H51" s="45"/>
      <c r="I51" s="35"/>
      <c r="J51" s="45"/>
    </row>
    <row r="52" spans="1:10" ht="20.100000000000001" customHeight="1" x14ac:dyDescent="0.45">
      <c r="A52" s="4"/>
      <c r="B52" s="4"/>
      <c r="C52" s="4"/>
      <c r="D52" s="266" t="s">
        <v>118</v>
      </c>
      <c r="E52" s="266"/>
      <c r="F52" s="266"/>
      <c r="G52" s="92"/>
      <c r="H52" s="266" t="s">
        <v>119</v>
      </c>
      <c r="I52" s="266"/>
      <c r="J52" s="266"/>
    </row>
    <row r="53" spans="1:10" ht="20.100000000000001" customHeight="1" x14ac:dyDescent="0.45">
      <c r="A53" s="6"/>
      <c r="B53" s="6"/>
      <c r="C53" s="6"/>
      <c r="D53" s="5" t="s">
        <v>120</v>
      </c>
      <c r="E53" s="175"/>
      <c r="F53" s="5" t="s">
        <v>120</v>
      </c>
      <c r="G53" s="174"/>
      <c r="H53" s="5" t="s">
        <v>120</v>
      </c>
      <c r="I53" s="175"/>
      <c r="J53" s="5" t="s">
        <v>120</v>
      </c>
    </row>
    <row r="54" spans="1:10" ht="20.100000000000001" customHeight="1" x14ac:dyDescent="0.45">
      <c r="A54" s="6"/>
      <c r="B54" s="6"/>
      <c r="C54" s="6"/>
      <c r="D54" s="7" t="s">
        <v>175</v>
      </c>
      <c r="E54" s="7"/>
      <c r="F54" s="7" t="s">
        <v>123</v>
      </c>
      <c r="G54" s="7"/>
      <c r="H54" s="7" t="s">
        <v>175</v>
      </c>
      <c r="I54" s="7"/>
      <c r="J54" s="7" t="s">
        <v>123</v>
      </c>
    </row>
    <row r="55" spans="1:10" ht="20.100000000000001" customHeight="1" x14ac:dyDescent="0.45">
      <c r="A55" s="6"/>
      <c r="B55" s="6"/>
      <c r="C55" s="6"/>
      <c r="D55" s="95" t="s">
        <v>122</v>
      </c>
      <c r="E55" s="7"/>
      <c r="F55" s="95" t="s">
        <v>122</v>
      </c>
      <c r="G55" s="7"/>
      <c r="H55" s="95" t="s">
        <v>122</v>
      </c>
      <c r="I55" s="7"/>
      <c r="J55" s="95" t="s">
        <v>122</v>
      </c>
    </row>
    <row r="56" spans="1:10" ht="20.100000000000001" customHeight="1" x14ac:dyDescent="0.45">
      <c r="A56" s="1" t="s">
        <v>56</v>
      </c>
      <c r="B56" s="99"/>
      <c r="C56" s="99"/>
      <c r="D56" s="100"/>
      <c r="H56" s="100"/>
    </row>
    <row r="57" spans="1:10" ht="20.100000000000001" customHeight="1" x14ac:dyDescent="0.45">
      <c r="B57" s="2" t="s">
        <v>99</v>
      </c>
      <c r="D57" s="224">
        <v>-284400</v>
      </c>
      <c r="E57" s="35"/>
      <c r="F57" s="225">
        <v>-233399</v>
      </c>
      <c r="G57" s="35"/>
      <c r="H57" s="224">
        <v>0</v>
      </c>
      <c r="I57" s="35"/>
      <c r="J57" s="8">
        <v>0</v>
      </c>
    </row>
    <row r="58" spans="1:10" ht="20.100000000000001" customHeight="1" x14ac:dyDescent="0.45">
      <c r="B58" s="2" t="s">
        <v>221</v>
      </c>
      <c r="D58" s="224">
        <v>207679</v>
      </c>
      <c r="E58" s="35"/>
      <c r="F58" s="225">
        <v>154521</v>
      </c>
      <c r="G58" s="35"/>
      <c r="H58" s="224">
        <v>0</v>
      </c>
      <c r="I58" s="35"/>
      <c r="J58" s="8">
        <v>0</v>
      </c>
    </row>
    <row r="59" spans="1:10" ht="20.100000000000001" customHeight="1" x14ac:dyDescent="0.45">
      <c r="B59" s="2" t="s">
        <v>217</v>
      </c>
      <c r="D59" s="224"/>
      <c r="E59" s="35"/>
      <c r="F59" s="225"/>
      <c r="G59" s="35"/>
      <c r="H59" s="224"/>
      <c r="I59" s="35"/>
    </row>
    <row r="60" spans="1:10" ht="20.100000000000001" customHeight="1" x14ac:dyDescent="0.45">
      <c r="A60" s="1"/>
      <c r="B60" s="2" t="s">
        <v>218</v>
      </c>
      <c r="D60" s="224">
        <v>0</v>
      </c>
      <c r="E60" s="35"/>
      <c r="F60" s="223">
        <v>0</v>
      </c>
      <c r="G60" s="35"/>
      <c r="H60" s="224">
        <v>0</v>
      </c>
      <c r="I60" s="35"/>
      <c r="J60" s="223">
        <v>-21900</v>
      </c>
    </row>
    <row r="61" spans="1:10" ht="20.100000000000001" customHeight="1" x14ac:dyDescent="0.45">
      <c r="A61" s="1"/>
      <c r="B61" s="2" t="s">
        <v>214</v>
      </c>
      <c r="D61" s="224">
        <v>508560</v>
      </c>
      <c r="E61" s="35"/>
      <c r="F61" s="223">
        <v>0</v>
      </c>
      <c r="G61" s="35"/>
      <c r="H61" s="224">
        <v>0</v>
      </c>
      <c r="I61" s="35"/>
      <c r="J61" s="223">
        <v>0</v>
      </c>
    </row>
    <row r="62" spans="1:10" ht="20.100000000000001" customHeight="1" x14ac:dyDescent="0.45">
      <c r="B62" s="2" t="s">
        <v>57</v>
      </c>
      <c r="D62" s="224">
        <v>-248</v>
      </c>
      <c r="E62" s="35"/>
      <c r="F62" s="225">
        <v>-1562</v>
      </c>
      <c r="G62" s="35"/>
      <c r="H62" s="224">
        <v>0</v>
      </c>
      <c r="I62" s="35"/>
      <c r="J62" s="8">
        <v>0</v>
      </c>
    </row>
    <row r="63" spans="1:10" ht="20.100000000000001" customHeight="1" x14ac:dyDescent="0.45">
      <c r="B63" s="2" t="s">
        <v>65</v>
      </c>
      <c r="D63" s="224">
        <v>-344997</v>
      </c>
      <c r="E63" s="35"/>
      <c r="F63" s="225">
        <v>-1546868</v>
      </c>
      <c r="G63" s="35"/>
      <c r="H63" s="224">
        <v>-128</v>
      </c>
      <c r="I63" s="35"/>
      <c r="J63" s="8">
        <v>0</v>
      </c>
    </row>
    <row r="64" spans="1:10" ht="20.100000000000001" customHeight="1" x14ac:dyDescent="0.45">
      <c r="B64" s="2" t="s">
        <v>58</v>
      </c>
      <c r="D64" s="237">
        <v>2105</v>
      </c>
      <c r="F64" s="38">
        <v>1122</v>
      </c>
      <c r="H64" s="237">
        <v>0</v>
      </c>
      <c r="J64" s="241">
        <v>2606</v>
      </c>
    </row>
    <row r="65" spans="1:10" ht="6" customHeight="1" x14ac:dyDescent="0.45">
      <c r="D65" s="224"/>
      <c r="E65" s="35"/>
      <c r="F65" s="35"/>
      <c r="G65" s="35"/>
      <c r="H65" s="242"/>
      <c r="I65" s="35"/>
      <c r="J65" s="45"/>
    </row>
    <row r="66" spans="1:10" ht="20.100000000000001" customHeight="1" x14ac:dyDescent="0.45">
      <c r="A66" s="9" t="s">
        <v>219</v>
      </c>
      <c r="D66" s="243">
        <f>SUM(D57:D65)</f>
        <v>88699</v>
      </c>
      <c r="E66" s="35"/>
      <c r="F66" s="244">
        <f>SUM(F57:F65)</f>
        <v>-1626186</v>
      </c>
      <c r="G66" s="35"/>
      <c r="H66" s="243">
        <f>SUM(H57:H65)</f>
        <v>-128</v>
      </c>
      <c r="I66" s="35"/>
      <c r="J66" s="244">
        <f>SUM(J57:J65)</f>
        <v>-19294</v>
      </c>
    </row>
    <row r="67" spans="1:10" ht="20.100000000000001" customHeight="1" x14ac:dyDescent="0.45">
      <c r="D67" s="224"/>
      <c r="E67" s="35"/>
      <c r="F67" s="35"/>
      <c r="G67" s="35"/>
      <c r="H67" s="242"/>
      <c r="I67" s="35"/>
      <c r="J67" s="45"/>
    </row>
    <row r="68" spans="1:10" ht="20.100000000000001" customHeight="1" x14ac:dyDescent="0.45">
      <c r="A68" s="245" t="s">
        <v>59</v>
      </c>
      <c r="B68" s="3"/>
      <c r="C68" s="3"/>
      <c r="D68" s="246"/>
      <c r="E68" s="96"/>
      <c r="F68" s="247"/>
      <c r="G68" s="96"/>
      <c r="H68" s="246"/>
      <c r="I68" s="96"/>
      <c r="J68" s="247"/>
    </row>
    <row r="69" spans="1:10" ht="20.100000000000001" customHeight="1" x14ac:dyDescent="0.45">
      <c r="B69" s="2" t="s">
        <v>109</v>
      </c>
      <c r="D69" s="224">
        <v>0</v>
      </c>
      <c r="E69" s="231"/>
      <c r="F69" s="35">
        <v>62000</v>
      </c>
      <c r="G69" s="231"/>
      <c r="H69" s="224">
        <v>0</v>
      </c>
      <c r="I69" s="231"/>
      <c r="J69" s="223">
        <v>62000</v>
      </c>
    </row>
    <row r="70" spans="1:10" ht="20.100000000000001" customHeight="1" x14ac:dyDescent="0.45">
      <c r="B70" s="2" t="s">
        <v>106</v>
      </c>
      <c r="D70" s="224">
        <v>24898</v>
      </c>
      <c r="E70" s="231"/>
      <c r="F70" s="35">
        <v>2083021</v>
      </c>
      <c r="G70" s="231"/>
      <c r="H70" s="224">
        <v>0</v>
      </c>
      <c r="I70" s="231"/>
      <c r="J70" s="8">
        <v>0</v>
      </c>
    </row>
    <row r="71" spans="1:10" ht="20.100000000000001" customHeight="1" x14ac:dyDescent="0.45">
      <c r="B71" s="2" t="s">
        <v>110</v>
      </c>
      <c r="D71" s="224">
        <v>-78195</v>
      </c>
      <c r="E71" s="231"/>
      <c r="F71" s="35">
        <v>-597952</v>
      </c>
      <c r="G71" s="231"/>
      <c r="H71" s="224">
        <v>0</v>
      </c>
      <c r="I71" s="231"/>
      <c r="J71" s="8">
        <v>0</v>
      </c>
    </row>
    <row r="72" spans="1:10" ht="20.100000000000001" customHeight="1" x14ac:dyDescent="0.45">
      <c r="B72" s="2" t="s">
        <v>192</v>
      </c>
      <c r="D72" s="237">
        <v>-13637</v>
      </c>
      <c r="E72" s="231"/>
      <c r="F72" s="38">
        <v>0</v>
      </c>
      <c r="G72" s="231"/>
      <c r="H72" s="230">
        <v>-260</v>
      </c>
      <c r="I72" s="231"/>
      <c r="J72" s="227">
        <v>0</v>
      </c>
    </row>
    <row r="73" spans="1:10" ht="6" customHeight="1" x14ac:dyDescent="0.45">
      <c r="D73" s="224"/>
      <c r="E73" s="248"/>
      <c r="F73" s="35"/>
      <c r="G73" s="248"/>
      <c r="H73" s="249"/>
      <c r="I73" s="248"/>
      <c r="J73" s="248"/>
    </row>
    <row r="74" spans="1:10" ht="20.100000000000001" customHeight="1" x14ac:dyDescent="0.45">
      <c r="A74" s="9" t="s">
        <v>197</v>
      </c>
      <c r="B74" s="99"/>
      <c r="C74" s="99"/>
      <c r="D74" s="250">
        <f>SUM(D69:D73)</f>
        <v>-66934</v>
      </c>
      <c r="F74" s="251">
        <f>SUM(F69:F73)</f>
        <v>1547069</v>
      </c>
      <c r="H74" s="250">
        <f>SUM(H69:H73)</f>
        <v>-260</v>
      </c>
      <c r="J74" s="251">
        <f>SUM(J69:J73)</f>
        <v>62000</v>
      </c>
    </row>
    <row r="75" spans="1:10" ht="20.100000000000001" customHeight="1" x14ac:dyDescent="0.45">
      <c r="D75" s="252"/>
      <c r="F75" s="44"/>
      <c r="H75" s="252"/>
      <c r="J75" s="44"/>
    </row>
    <row r="76" spans="1:10" ht="20.100000000000001" customHeight="1" x14ac:dyDescent="0.45">
      <c r="A76" s="9" t="s">
        <v>162</v>
      </c>
      <c r="B76" s="9"/>
      <c r="D76" s="252">
        <f>SUM(D74,D66,D45)</f>
        <v>138783</v>
      </c>
      <c r="F76" s="44">
        <f>SUM(F74,F66,F45)</f>
        <v>354798</v>
      </c>
      <c r="H76" s="252">
        <f>SUM(H74,H66,H45)</f>
        <v>-81220</v>
      </c>
      <c r="J76" s="44">
        <f>SUM(J74,J66,J45)</f>
        <v>32446</v>
      </c>
    </row>
    <row r="77" spans="1:10" ht="20.100000000000001" customHeight="1" x14ac:dyDescent="0.45">
      <c r="A77" s="2" t="s">
        <v>212</v>
      </c>
      <c r="D77" s="252"/>
      <c r="F77" s="44"/>
      <c r="G77" s="231"/>
      <c r="H77" s="224"/>
      <c r="I77" s="231"/>
      <c r="J77" s="35"/>
    </row>
    <row r="78" spans="1:10" ht="20.100000000000001" customHeight="1" x14ac:dyDescent="0.45">
      <c r="B78" s="2" t="s">
        <v>87</v>
      </c>
      <c r="D78" s="224">
        <v>-187318</v>
      </c>
      <c r="F78" s="35">
        <v>-102806</v>
      </c>
      <c r="G78" s="231"/>
      <c r="H78" s="224">
        <v>0</v>
      </c>
      <c r="I78" s="231"/>
      <c r="J78" s="223">
        <v>0</v>
      </c>
    </row>
    <row r="79" spans="1:10" ht="20.100000000000001" customHeight="1" x14ac:dyDescent="0.45">
      <c r="A79" s="2" t="s">
        <v>142</v>
      </c>
      <c r="D79" s="250">
        <v>3591606</v>
      </c>
      <c r="F79" s="251">
        <v>1892904</v>
      </c>
      <c r="H79" s="250">
        <f>+'T2-4'!L15</f>
        <v>1730962</v>
      </c>
      <c r="J79" s="253">
        <v>1001</v>
      </c>
    </row>
    <row r="80" spans="1:10" ht="6" customHeight="1" x14ac:dyDescent="0.45">
      <c r="D80" s="252"/>
      <c r="F80" s="44"/>
      <c r="H80" s="224"/>
      <c r="J80" s="35"/>
    </row>
    <row r="81" spans="1:10" ht="20.100000000000001" customHeight="1" thickBot="1" x14ac:dyDescent="0.5">
      <c r="A81" s="9" t="s">
        <v>143</v>
      </c>
      <c r="D81" s="254">
        <f>SUM(D76:D79)</f>
        <v>3543071</v>
      </c>
      <c r="F81" s="255">
        <f>SUM(F76:F79)</f>
        <v>2144896</v>
      </c>
      <c r="H81" s="254">
        <f>SUM(H76:H79)</f>
        <v>1649742</v>
      </c>
      <c r="J81" s="255">
        <f>SUM(J76:J79)</f>
        <v>33447</v>
      </c>
    </row>
    <row r="82" spans="1:10" ht="20.100000000000001" customHeight="1" thickTop="1" x14ac:dyDescent="0.45">
      <c r="D82" s="224"/>
      <c r="E82" s="35"/>
      <c r="F82" s="225"/>
      <c r="G82" s="35"/>
      <c r="H82" s="242"/>
      <c r="I82" s="35"/>
      <c r="J82" s="256"/>
    </row>
    <row r="83" spans="1:10" ht="20.100000000000001" customHeight="1" x14ac:dyDescent="0.45">
      <c r="A83" s="257" t="s">
        <v>145</v>
      </c>
      <c r="B83" s="258"/>
      <c r="C83" s="258"/>
      <c r="D83" s="252"/>
      <c r="E83" s="44"/>
      <c r="F83" s="44"/>
      <c r="G83" s="44"/>
      <c r="H83" s="252"/>
      <c r="I83" s="44"/>
      <c r="J83" s="44"/>
    </row>
    <row r="84" spans="1:10" ht="20.100000000000001" customHeight="1" x14ac:dyDescent="0.45">
      <c r="A84" s="258" t="s">
        <v>147</v>
      </c>
      <c r="B84" s="258"/>
      <c r="C84" s="258"/>
      <c r="D84" s="259"/>
      <c r="E84" s="260"/>
      <c r="F84" s="261"/>
      <c r="G84" s="260"/>
      <c r="H84" s="259"/>
      <c r="I84" s="262"/>
      <c r="J84" s="261"/>
    </row>
    <row r="85" spans="1:10" ht="20.100000000000001" customHeight="1" x14ac:dyDescent="0.45">
      <c r="A85" s="258"/>
      <c r="B85" s="258" t="s">
        <v>173</v>
      </c>
      <c r="C85" s="258"/>
      <c r="D85" s="259"/>
      <c r="E85" s="260"/>
      <c r="F85" s="261"/>
      <c r="G85" s="260"/>
      <c r="H85" s="259"/>
      <c r="I85" s="262"/>
      <c r="J85" s="261"/>
    </row>
    <row r="86" spans="1:10" ht="20.100000000000001" customHeight="1" x14ac:dyDescent="0.45">
      <c r="A86" s="258"/>
      <c r="B86" s="258" t="s">
        <v>222</v>
      </c>
      <c r="D86" s="224">
        <v>0</v>
      </c>
      <c r="E86" s="263"/>
      <c r="F86" s="35">
        <v>40223</v>
      </c>
      <c r="G86" s="263"/>
      <c r="H86" s="224">
        <v>0</v>
      </c>
      <c r="I86" s="264"/>
      <c r="J86" s="35">
        <v>0</v>
      </c>
    </row>
    <row r="87" spans="1:10" ht="20.100000000000001" customHeight="1" x14ac:dyDescent="0.45">
      <c r="B87" s="258" t="s">
        <v>223</v>
      </c>
      <c r="D87" s="224">
        <v>25510</v>
      </c>
      <c r="E87" s="263"/>
      <c r="F87" s="35">
        <v>0</v>
      </c>
      <c r="G87" s="263"/>
      <c r="H87" s="224">
        <v>0</v>
      </c>
      <c r="I87" s="264"/>
      <c r="J87" s="35">
        <v>0</v>
      </c>
    </row>
    <row r="88" spans="1:10" ht="20.100000000000001" customHeight="1" x14ac:dyDescent="0.45">
      <c r="B88" s="258" t="s">
        <v>215</v>
      </c>
      <c r="D88" s="224"/>
      <c r="E88" s="263"/>
      <c r="F88" s="35"/>
      <c r="G88" s="263"/>
      <c r="H88" s="224"/>
      <c r="I88" s="264"/>
      <c r="J88" s="35"/>
    </row>
    <row r="89" spans="1:10" ht="20.100000000000001" customHeight="1" x14ac:dyDescent="0.45">
      <c r="B89" s="258"/>
      <c r="C89" s="2" t="s">
        <v>224</v>
      </c>
      <c r="D89" s="224">
        <v>488393</v>
      </c>
      <c r="E89" s="263"/>
      <c r="F89" s="35">
        <v>0</v>
      </c>
      <c r="G89" s="263"/>
      <c r="H89" s="224">
        <v>0</v>
      </c>
      <c r="I89" s="264"/>
      <c r="J89" s="35">
        <v>0</v>
      </c>
    </row>
    <row r="90" spans="1:10" ht="20.100000000000001" customHeight="1" x14ac:dyDescent="0.45">
      <c r="B90" s="258"/>
      <c r="D90" s="35"/>
      <c r="E90" s="263"/>
      <c r="F90" s="35"/>
      <c r="G90" s="263"/>
      <c r="H90" s="35"/>
      <c r="I90" s="264"/>
      <c r="J90" s="35"/>
    </row>
    <row r="91" spans="1:10" ht="20.100000000000001" customHeight="1" x14ac:dyDescent="0.45">
      <c r="D91" s="35"/>
      <c r="E91" s="35"/>
      <c r="F91" s="35"/>
      <c r="G91" s="35"/>
      <c r="H91" s="45"/>
      <c r="I91" s="35"/>
      <c r="J91" s="45"/>
    </row>
    <row r="92" spans="1:10" ht="26.25" customHeight="1" x14ac:dyDescent="0.45">
      <c r="D92" s="35"/>
      <c r="E92" s="35"/>
      <c r="F92" s="35"/>
      <c r="G92" s="35"/>
      <c r="H92" s="45"/>
      <c r="I92" s="35"/>
      <c r="J92" s="45"/>
    </row>
    <row r="93" spans="1:10" ht="21.95" customHeight="1" x14ac:dyDescent="0.45">
      <c r="A93" s="239" t="str">
        <f>'T2-4'!A46</f>
        <v>หมายเหตุประกอบข้อมูลทางการเงินระหว่างกาลเป็นส่วนหนึ่งของข้อมูลทางการเงินนี้</v>
      </c>
      <c r="B93" s="239"/>
      <c r="C93" s="239"/>
      <c r="D93" s="265"/>
      <c r="E93" s="240"/>
      <c r="F93" s="265"/>
      <c r="G93" s="240"/>
      <c r="H93" s="265"/>
      <c r="I93" s="240"/>
      <c r="J93" s="265"/>
    </row>
  </sheetData>
  <mergeCells count="4">
    <mergeCell ref="D5:F5"/>
    <mergeCell ref="H5:J5"/>
    <mergeCell ref="D52:F52"/>
    <mergeCell ref="H52:J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T2-4</vt:lpstr>
      <vt:lpstr>T5-6 (3M)</vt:lpstr>
      <vt:lpstr>7 Change Conso</vt:lpstr>
      <vt:lpstr>8 Change Company</vt:lpstr>
      <vt:lpstr>9-10</vt:lpstr>
      <vt:lpstr>'7 Change Conso'!Print_Area</vt:lpstr>
      <vt:lpstr>'8 Change Company'!Print_Area</vt:lpstr>
      <vt:lpstr>'9-10'!Print_Area</vt:lpstr>
      <vt:lpstr>'T2-4'!Print_Area</vt:lpstr>
      <vt:lpstr>'T5-6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2020-05-14T11:07:03Z</cp:lastPrinted>
  <dcterms:created xsi:type="dcterms:W3CDTF">2014-10-29T17:36:30Z</dcterms:created>
  <dcterms:modified xsi:type="dcterms:W3CDTF">2020-05-14T11:21:12Z</dcterms:modified>
</cp:coreProperties>
</file>