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2020\Q1'2020\CNT\"/>
    </mc:Choice>
  </mc:AlternateContent>
  <xr:revisionPtr revIDLastSave="0" documentId="13_ncr:1_{55B41C25-E79F-4873-AC49-F927ED4D2B7B}" xr6:coauthVersionLast="36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BS" sheetId="1" r:id="rId1"/>
    <sheet name="PL" sheetId="10" r:id="rId2"/>
    <sheet name="Consolidated" sheetId="11" r:id="rId3"/>
    <sheet name="The Company Only" sheetId="12" r:id="rId4"/>
  </sheets>
  <externalReferences>
    <externalReference r:id="rId5"/>
  </externalReferences>
  <definedNames>
    <definedName name="_xlnm.Print_Area" localSheetId="0">BS!$A$1:$K$105</definedName>
    <definedName name="_xlnm.Print_Area" localSheetId="2">Consolidated!$A$1:$AE$34</definedName>
    <definedName name="_xlnm.Print_Area" localSheetId="1">PL!$A$1:$K$147</definedName>
    <definedName name="_xlnm.Print_Area" localSheetId="3">'The Company Only'!$A$1:$U$29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30" i="11" l="1"/>
  <c r="Q19" i="11"/>
  <c r="AC28" i="11" l="1"/>
  <c r="Q25" i="12" l="1"/>
  <c r="K66" i="1" l="1"/>
  <c r="I66" i="1"/>
  <c r="E66" i="1"/>
  <c r="K53" i="1"/>
  <c r="G53" i="1"/>
  <c r="Q22" i="11" l="1"/>
  <c r="S26" i="12"/>
  <c r="S20" i="12"/>
  <c r="S17" i="12"/>
  <c r="S13" i="12"/>
  <c r="S21" i="12"/>
  <c r="Q22" i="12"/>
  <c r="G63" i="1" l="1"/>
  <c r="G66" i="1" s="1"/>
  <c r="Q27" i="12" l="1"/>
  <c r="O31" i="11"/>
  <c r="U31" i="11" s="1"/>
  <c r="Q16" i="12" l="1"/>
  <c r="Q18" i="12" s="1"/>
  <c r="O22" i="12"/>
  <c r="M22" i="12"/>
  <c r="K91" i="1" s="1"/>
  <c r="K22" i="12"/>
  <c r="I22" i="12"/>
  <c r="G22" i="12"/>
  <c r="U21" i="12"/>
  <c r="AC27" i="11"/>
  <c r="Y27" i="11"/>
  <c r="W27" i="11"/>
  <c r="S27" i="11"/>
  <c r="Q27" i="11"/>
  <c r="O27" i="11"/>
  <c r="M27" i="11"/>
  <c r="G91" i="1" s="1"/>
  <c r="K27" i="11"/>
  <c r="I27" i="11"/>
  <c r="G27" i="11"/>
  <c r="U26" i="11"/>
  <c r="AA26" i="11" s="1"/>
  <c r="AE26" i="11" s="1"/>
  <c r="Q32" i="11" l="1"/>
  <c r="U17" i="11"/>
  <c r="G123" i="10"/>
  <c r="K123" i="10"/>
  <c r="K55" i="10"/>
  <c r="K56" i="10" s="1"/>
  <c r="G55" i="10"/>
  <c r="G56" i="10" s="1"/>
  <c r="O18" i="11" s="1"/>
  <c r="K18" i="10"/>
  <c r="K13" i="10"/>
  <c r="G18" i="10"/>
  <c r="G13" i="10"/>
  <c r="K59" i="1"/>
  <c r="U24" i="11"/>
  <c r="G92" i="1" s="1"/>
  <c r="U16" i="11"/>
  <c r="AE21" i="11"/>
  <c r="U21" i="11"/>
  <c r="U27" i="11" l="1"/>
  <c r="G19" i="10"/>
  <c r="G22" i="10" s="1"/>
  <c r="G24" i="10" s="1"/>
  <c r="G29" i="10" s="1"/>
  <c r="G27" i="10" s="1"/>
  <c r="G32" i="10" s="1"/>
  <c r="K19" i="10"/>
  <c r="K22" i="10" s="1"/>
  <c r="K24" i="10" s="1"/>
  <c r="K27" i="10" s="1"/>
  <c r="K32" i="10" s="1"/>
  <c r="M17" i="11" l="1"/>
  <c r="AA17" i="11" s="1"/>
  <c r="AE31" i="11" l="1"/>
  <c r="G94" i="1" l="1"/>
  <c r="G96" i="1"/>
  <c r="G93" i="1"/>
  <c r="AA24" i="11"/>
  <c r="K21" i="1"/>
  <c r="G21" i="1"/>
  <c r="AA16" i="11"/>
  <c r="U13" i="12" l="1"/>
  <c r="U20" i="12"/>
  <c r="U22" i="12" s="1"/>
  <c r="K92" i="1"/>
  <c r="S22" i="12"/>
  <c r="AE16" i="11"/>
  <c r="AE24" i="11"/>
  <c r="AE27" i="11" s="1"/>
  <c r="AA27" i="11"/>
  <c r="U26" i="12"/>
  <c r="U20" i="11"/>
  <c r="AA20" i="11" s="1"/>
  <c r="AE20" i="11" s="1"/>
  <c r="G88" i="1"/>
  <c r="K88" i="1"/>
  <c r="S15" i="12"/>
  <c r="U15" i="12" s="1"/>
  <c r="S14" i="12"/>
  <c r="I25" i="12"/>
  <c r="I27" i="12" s="1"/>
  <c r="I88" i="1" s="1"/>
  <c r="I16" i="12"/>
  <c r="I18" i="12" s="1"/>
  <c r="I30" i="11"/>
  <c r="I32" i="11" s="1"/>
  <c r="I19" i="11"/>
  <c r="I22" i="11" s="1"/>
  <c r="G90" i="1"/>
  <c r="G87" i="1"/>
  <c r="Y30" i="11"/>
  <c r="Y32" i="11" s="1"/>
  <c r="W30" i="11"/>
  <c r="W32" i="11" s="1"/>
  <c r="K30" i="11"/>
  <c r="K32" i="11" s="1"/>
  <c r="K90" i="1"/>
  <c r="K87" i="1"/>
  <c r="O19" i="11"/>
  <c r="O22" i="11" s="1"/>
  <c r="U28" i="11"/>
  <c r="S25" i="12"/>
  <c r="K25" i="12"/>
  <c r="K27" i="12" s="1"/>
  <c r="I90" i="1" s="1"/>
  <c r="G25" i="12"/>
  <c r="O25" i="12"/>
  <c r="O27" i="12" s="1"/>
  <c r="U24" i="12"/>
  <c r="U17" i="12"/>
  <c r="K16" i="12"/>
  <c r="K18" i="12" s="1"/>
  <c r="G16" i="12"/>
  <c r="G18" i="12" s="1"/>
  <c r="O16" i="12"/>
  <c r="O18" i="12" s="1"/>
  <c r="S30" i="11"/>
  <c r="S32" i="11" s="1"/>
  <c r="G30" i="11"/>
  <c r="G32" i="11" s="1"/>
  <c r="Y19" i="11"/>
  <c r="Y22" i="11" s="1"/>
  <c r="W19" i="11"/>
  <c r="W22" i="11" s="1"/>
  <c r="K19" i="11"/>
  <c r="K22" i="11" s="1"/>
  <c r="G19" i="11"/>
  <c r="G22" i="11" s="1"/>
  <c r="U18" i="11"/>
  <c r="AA18" i="11" s="1"/>
  <c r="AE18" i="11" s="1"/>
  <c r="AC19" i="11"/>
  <c r="AC22" i="11" s="1"/>
  <c r="S19" i="11"/>
  <c r="S22" i="11" s="1"/>
  <c r="I55" i="10"/>
  <c r="I56" i="10" s="1"/>
  <c r="G27" i="12" l="1"/>
  <c r="I87" i="1" s="1"/>
  <c r="S27" i="12"/>
  <c r="I92" i="1" s="1"/>
  <c r="E93" i="1"/>
  <c r="E87" i="1"/>
  <c r="E90" i="1"/>
  <c r="E88" i="1"/>
  <c r="S16" i="12"/>
  <c r="S18" i="12" s="1"/>
  <c r="E94" i="1"/>
  <c r="U19" i="11"/>
  <c r="U22" i="11" s="1"/>
  <c r="K67" i="1"/>
  <c r="K95" i="1"/>
  <c r="K97" i="1" s="1"/>
  <c r="G95" i="1"/>
  <c r="G97" i="1" s="1"/>
  <c r="K76" i="10"/>
  <c r="K88" i="10" s="1"/>
  <c r="K101" i="10" s="1"/>
  <c r="G76" i="10"/>
  <c r="G88" i="10" s="1"/>
  <c r="G101" i="10" s="1"/>
  <c r="K98" i="1" l="1"/>
  <c r="K47" i="10"/>
  <c r="K58" i="10" s="1"/>
  <c r="K105" i="10"/>
  <c r="G105" i="10"/>
  <c r="G47" i="10"/>
  <c r="G58" i="10" s="1"/>
  <c r="G63" i="10" s="1"/>
  <c r="G61" i="10" s="1"/>
  <c r="K61" i="10" l="1"/>
  <c r="M14" i="12"/>
  <c r="U14" i="12" l="1"/>
  <c r="U16" i="12" s="1"/>
  <c r="U18" i="12" s="1"/>
  <c r="AE17" i="11"/>
  <c r="AE19" i="11" s="1"/>
  <c r="AE22" i="11" s="1"/>
  <c r="M19" i="11"/>
  <c r="M22" i="11" s="1"/>
  <c r="M16" i="12" l="1"/>
  <c r="M18" i="12" s="1"/>
  <c r="AA19" i="11"/>
  <c r="AA22" i="11" s="1"/>
  <c r="E13" i="10" l="1"/>
  <c r="I13" i="10"/>
  <c r="E55" i="10" l="1"/>
  <c r="E56" i="10" s="1"/>
  <c r="O29" i="11" l="1"/>
  <c r="O30" i="11" l="1"/>
  <c r="O32" i="11" s="1"/>
  <c r="U29" i="11"/>
  <c r="U30" i="11" s="1"/>
  <c r="U32" i="11" s="1"/>
  <c r="E92" i="1" s="1"/>
  <c r="AA29" i="11" l="1"/>
  <c r="AE29" i="11" l="1"/>
  <c r="I21" i="1" l="1"/>
  <c r="G31" i="1" l="1"/>
  <c r="G32" i="1" s="1"/>
  <c r="K31" i="1"/>
  <c r="K32" i="1" s="1"/>
  <c r="K99" i="1" s="1"/>
  <c r="I31" i="1" l="1"/>
  <c r="I32" i="1" s="1"/>
  <c r="I59" i="1" l="1"/>
  <c r="E21" i="1" l="1"/>
  <c r="I18" i="10" l="1"/>
  <c r="I19" i="10" s="1"/>
  <c r="I22" i="10" s="1"/>
  <c r="I76" i="10" l="1"/>
  <c r="E18" i="10" l="1"/>
  <c r="E19" i="10" s="1"/>
  <c r="E22" i="10" s="1"/>
  <c r="E76" i="10" l="1"/>
  <c r="E59" i="1" l="1"/>
  <c r="E31" i="1" l="1"/>
  <c r="E32" i="1" s="1"/>
  <c r="I67" i="1" l="1"/>
  <c r="E67" i="1"/>
  <c r="I24" i="10" l="1"/>
  <c r="I47" i="10" l="1"/>
  <c r="I58" i="10" s="1"/>
  <c r="I27" i="10"/>
  <c r="I32" i="10" s="1"/>
  <c r="E24" i="10"/>
  <c r="M23" i="12" l="1"/>
  <c r="I61" i="10"/>
  <c r="E29" i="10"/>
  <c r="E27" i="10" s="1"/>
  <c r="E47" i="10"/>
  <c r="E58" i="10" s="1"/>
  <c r="E63" i="10" s="1"/>
  <c r="E61" i="10" s="1"/>
  <c r="M28" i="11" l="1"/>
  <c r="E32" i="10"/>
  <c r="M25" i="12"/>
  <c r="M27" i="12" s="1"/>
  <c r="I91" i="1" s="1"/>
  <c r="I95" i="1" s="1"/>
  <c r="I97" i="1" s="1"/>
  <c r="I98" i="1" s="1"/>
  <c r="I99" i="1" s="1"/>
  <c r="U23" i="12"/>
  <c r="U25" i="12" s="1"/>
  <c r="U27" i="12" s="1"/>
  <c r="M30" i="11" l="1"/>
  <c r="M32" i="11" s="1"/>
  <c r="E91" i="1" s="1"/>
  <c r="E95" i="1" s="1"/>
  <c r="AA28" i="11"/>
  <c r="AA30" i="11" l="1"/>
  <c r="AA32" i="11" s="1"/>
  <c r="K131" i="10" l="1"/>
  <c r="K133" i="10" s="1"/>
  <c r="K135" i="10" s="1"/>
  <c r="K136" i="10" s="1"/>
  <c r="G131" i="10"/>
  <c r="G133" i="10" s="1"/>
  <c r="G135" i="10" s="1"/>
  <c r="G136" i="10" s="1"/>
  <c r="I88" i="10" l="1"/>
  <c r="I123" i="10" l="1"/>
  <c r="I131" i="10" l="1"/>
  <c r="E123" i="10" l="1"/>
  <c r="E131" i="10" l="1"/>
  <c r="E88" i="10" l="1"/>
  <c r="I101" i="10" l="1"/>
  <c r="I105" i="10" s="1"/>
  <c r="I133" i="10" s="1"/>
  <c r="I135" i="10" s="1"/>
  <c r="I136" i="10" s="1"/>
  <c r="E101" i="10" l="1"/>
  <c r="E105" i="10" s="1"/>
  <c r="E133" i="10" s="1"/>
  <c r="E135" i="10" s="1"/>
  <c r="E136" i="10" s="1"/>
  <c r="G51" i="1" l="1"/>
  <c r="G59" i="1" s="1"/>
  <c r="G67" i="1" s="1"/>
  <c r="G98" i="1" s="1"/>
  <c r="G99" i="1" s="1"/>
  <c r="AC30" i="11" l="1"/>
  <c r="AC32" i="11" s="1"/>
  <c r="E96" i="1" s="1"/>
  <c r="E97" i="1" s="1"/>
  <c r="E98" i="1" s="1"/>
  <c r="E99" i="1" s="1"/>
  <c r="AE28" i="11"/>
  <c r="AE30" i="11" l="1"/>
  <c r="AE32" i="11" s="1"/>
</calcChain>
</file>

<file path=xl/sharedStrings.xml><?xml version="1.0" encoding="utf-8"?>
<sst xmlns="http://schemas.openxmlformats.org/spreadsheetml/2006/main" count="362" uniqueCount="233">
  <si>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</si>
  <si>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</si>
  <si>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</si>
  <si>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</si>
  <si>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</si>
  <si>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</si>
  <si>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</si>
  <si>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</si>
  <si>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</si>
  <si>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</si>
  <si>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</si>
  <si>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</si>
  <si>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</si>
  <si>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</si>
  <si>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</si>
  <si>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</si>
  <si>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</si>
  <si>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</si>
  <si>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</si>
  <si>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</si>
  <si>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</si>
  <si>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</si>
  <si>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</si>
  <si>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</si>
  <si>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</si>
  <si>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</si>
  <si>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</si>
  <si>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</si>
  <si>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</si>
  <si>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</si>
  <si>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</si>
  <si>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</si>
  <si>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</si>
  <si>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Interest expenses</t>
  </si>
  <si>
    <t xml:space="preserve">   Other current assets</t>
  </si>
  <si>
    <t xml:space="preserve">   Other current liabilities</t>
  </si>
  <si>
    <t xml:space="preserve">   Cash paid for interest expenses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</si>
  <si>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</si>
  <si>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</si>
  <si>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</si>
  <si>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</si>
  <si>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</si>
  <si>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Total other</t>
  </si>
  <si>
    <t>share capital</t>
  </si>
  <si>
    <t>Unappropriated</t>
  </si>
  <si>
    <t>Transferred to retained earnings</t>
  </si>
  <si>
    <t>Other components of shareholders' equity</t>
  </si>
  <si>
    <t>Equity attributable to owners of the Company</t>
  </si>
  <si>
    <t>Equity holders of the Company</t>
  </si>
  <si>
    <t>components of</t>
  </si>
  <si>
    <t>assets</t>
  </si>
  <si>
    <t>Other comprehensive income:</t>
  </si>
  <si>
    <t>shareholders'</t>
  </si>
  <si>
    <t>equity</t>
  </si>
  <si>
    <t>the Company</t>
  </si>
  <si>
    <t>Trade and other payables</t>
  </si>
  <si>
    <t>Construction income</t>
  </si>
  <si>
    <t>Cost of construction</t>
  </si>
  <si>
    <t xml:space="preserve">   operating assets and liabilities</t>
  </si>
  <si>
    <t>Decrease (increase) in operating assets</t>
  </si>
  <si>
    <t>Increase (decrease) in operating liabilities</t>
  </si>
  <si>
    <t>statutory reserve</t>
  </si>
  <si>
    <t>interests of</t>
  </si>
  <si>
    <t>surplus on</t>
  </si>
  <si>
    <t>Revaluation</t>
  </si>
  <si>
    <t>(Unit: Thousand Baht)</t>
  </si>
  <si>
    <t>Withholding tax deducted at source</t>
  </si>
  <si>
    <t xml:space="preserve">   Registered</t>
  </si>
  <si>
    <t>(Unaudited</t>
  </si>
  <si>
    <t>but reviewed)</t>
  </si>
  <si>
    <t>(Audited)</t>
  </si>
  <si>
    <t>Current portion of long-term loans</t>
  </si>
  <si>
    <t>Short-term provisions</t>
  </si>
  <si>
    <t xml:space="preserve">   Issued and fully paid up</t>
  </si>
  <si>
    <t>(Unit: Thousand Baht except earnings per share presented in Baht)</t>
  </si>
  <si>
    <t>Other comprehensive income for the period</t>
  </si>
  <si>
    <t>Total comprehensive income for the period</t>
  </si>
  <si>
    <t>Total comprehensive income attributable to:</t>
  </si>
  <si>
    <t xml:space="preserve">   Depreciation and amortisation</t>
  </si>
  <si>
    <t>(Unaudited but reviewed)</t>
  </si>
  <si>
    <t>Cash and cash equivalents at beginning of period</t>
  </si>
  <si>
    <t>Statements of financial position</t>
  </si>
  <si>
    <t>Statements of financial position (continued)</t>
  </si>
  <si>
    <t>Income statements</t>
  </si>
  <si>
    <t>Statements of comprehensive income</t>
  </si>
  <si>
    <t>Cash flow statements</t>
  </si>
  <si>
    <t>Cash flow statements (continued)</t>
  </si>
  <si>
    <t xml:space="preserve"> paid-up</t>
  </si>
  <si>
    <t>sales of</t>
  </si>
  <si>
    <t>subsidiary</t>
  </si>
  <si>
    <t>investment in</t>
  </si>
  <si>
    <t>Total equity</t>
  </si>
  <si>
    <t>attributable</t>
  </si>
  <si>
    <t>to owners of</t>
  </si>
  <si>
    <t>non-controlling</t>
  </si>
  <si>
    <t xml:space="preserve"> attributable to </t>
  </si>
  <si>
    <t>Equity</t>
  </si>
  <si>
    <t>component of</t>
  </si>
  <si>
    <t xml:space="preserve">   Construction contracts in progress</t>
  </si>
  <si>
    <t xml:space="preserve">   Interest income</t>
  </si>
  <si>
    <t xml:space="preserve">   Trade and other payables</t>
  </si>
  <si>
    <t xml:space="preserve">   Provision for long-term employee benefits</t>
  </si>
  <si>
    <t>Premium on</t>
  </si>
  <si>
    <t>Trade and other receivables</t>
  </si>
  <si>
    <t xml:space="preserve">   Appropriated - statutory reserve</t>
  </si>
  <si>
    <t xml:space="preserve">   Weighted average number of ordinary shares (Thousand shares)</t>
  </si>
  <si>
    <t>Appropriated -</t>
  </si>
  <si>
    <t xml:space="preserve">   Trade and other receivables</t>
  </si>
  <si>
    <t xml:space="preserve">   Advances payments to subcontractors</t>
  </si>
  <si>
    <t xml:space="preserve">   Inventories </t>
  </si>
  <si>
    <t xml:space="preserve">   Cash paid for income tax</t>
  </si>
  <si>
    <t xml:space="preserve">Cash and cash equivalents at end of period </t>
  </si>
  <si>
    <t>by subsidiary</t>
  </si>
  <si>
    <t>Investment properties</t>
  </si>
  <si>
    <t>Property, plant and equipment</t>
  </si>
  <si>
    <t xml:space="preserve">   net of current portion</t>
  </si>
  <si>
    <t xml:space="preserve">Retained earnings </t>
  </si>
  <si>
    <t xml:space="preserve">   Unappropriated </t>
  </si>
  <si>
    <t>Provision for long-term employee benefits</t>
  </si>
  <si>
    <t>Premium on sales of own shares held by subsidiary</t>
  </si>
  <si>
    <t>Net cash used in investing activities</t>
  </si>
  <si>
    <t>Statements of changes in shareholders' equity</t>
  </si>
  <si>
    <t xml:space="preserve">   provided by (paid from) operating activities</t>
  </si>
  <si>
    <t>Intangible assets</t>
  </si>
  <si>
    <t>Non-cash transactions</t>
  </si>
  <si>
    <t>Profit for the period</t>
  </si>
  <si>
    <t xml:space="preserve">Other comprehensive income for the period </t>
  </si>
  <si>
    <t xml:space="preserve">Total comprehensive income for the period </t>
  </si>
  <si>
    <t>Cash paid for intangible assets</t>
  </si>
  <si>
    <t>Restricted bank deposits and investments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</si>
  <si>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</si>
  <si>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</si>
  <si>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</si>
  <si>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>Other comprehensive income</t>
  </si>
  <si>
    <t>differences on</t>
  </si>
  <si>
    <t xml:space="preserve">translation of </t>
  </si>
  <si>
    <t>financial statements</t>
  </si>
  <si>
    <t>in foreign currency</t>
  </si>
  <si>
    <t xml:space="preserve">Exchange </t>
  </si>
  <si>
    <t xml:space="preserve">Christiani &amp; Nielsen (Thai) Public Company Limited and its subsidiaries </t>
  </si>
  <si>
    <t>Investments in subsidiaries</t>
  </si>
  <si>
    <t>Non-controlling interests of the subsidiaries</t>
  </si>
  <si>
    <t xml:space="preserve">   financial statements in foreign currency </t>
  </si>
  <si>
    <t xml:space="preserve">     to profit or loss in subsequent periods</t>
  </si>
  <si>
    <t>the subsidiaries</t>
  </si>
  <si>
    <t xml:space="preserve"> sales of own</t>
  </si>
  <si>
    <t>shares held</t>
  </si>
  <si>
    <t>Premium on sales of investment in subsidiary</t>
  </si>
  <si>
    <t>Cash paid for acquisitions of plant and equipment</t>
  </si>
  <si>
    <t>Supplemental disclosure of cash flows information</t>
  </si>
  <si>
    <t xml:space="preserve">Profit from operating activities before changes in </t>
  </si>
  <si>
    <t xml:space="preserve">      1,102,904,144 ordinary shares of Baht 1 each </t>
  </si>
  <si>
    <t>Share</t>
  </si>
  <si>
    <t>Share premium</t>
  </si>
  <si>
    <t xml:space="preserve">      1,027,904,144 ordinary shares of Baht 1 each</t>
  </si>
  <si>
    <t>Profit (loss) attributable to:</t>
  </si>
  <si>
    <t xml:space="preserve">Cash paid for long-term loans </t>
  </si>
  <si>
    <t>premium</t>
  </si>
  <si>
    <t>(Increase) decrease in restricted bank deposits</t>
  </si>
  <si>
    <t>Increase in current investments</t>
  </si>
  <si>
    <t>Balance as at 1 January 2019</t>
  </si>
  <si>
    <t>Balance as at 31 March 2019</t>
  </si>
  <si>
    <t>Non-controlling interest of new subsidiary</t>
  </si>
  <si>
    <t xml:space="preserve">   Cash received from interest income</t>
  </si>
  <si>
    <t>Increase in investment in subsidiary</t>
  </si>
  <si>
    <t>Cash received from non-controlling interest of subsidiary</t>
  </si>
  <si>
    <t xml:space="preserve">Current portion of long-term loans to </t>
  </si>
  <si>
    <t xml:space="preserve">   related parties</t>
  </si>
  <si>
    <t>As at 31 March 2020</t>
  </si>
  <si>
    <t>31 March 2020</t>
  </si>
  <si>
    <t>For the three-month period ended 31 March 2020</t>
  </si>
  <si>
    <t>Balance as at 1 January 2020</t>
  </si>
  <si>
    <t>Balance as at 31 March 2020</t>
  </si>
  <si>
    <t>31 December 2019</t>
  </si>
  <si>
    <t xml:space="preserve">Bank overdraft and short-term loans from </t>
  </si>
  <si>
    <t xml:space="preserve">   financial institutions</t>
  </si>
  <si>
    <t>Deferred tax liabilities</t>
  </si>
  <si>
    <t>Contract assets</t>
  </si>
  <si>
    <t>Inventories</t>
  </si>
  <si>
    <t>Short-term loan to related party</t>
  </si>
  <si>
    <t>Advance payments to subcontractors</t>
  </si>
  <si>
    <t>Other non-current financial assets</t>
  </si>
  <si>
    <t>Finance income</t>
  </si>
  <si>
    <t>Balance as at 1 January 2020 - as restated</t>
  </si>
  <si>
    <t>3, 5</t>
  </si>
  <si>
    <t>Revenue from sales and services</t>
  </si>
  <si>
    <t>Cost of sales and services</t>
  </si>
  <si>
    <t>Cash received from short term loan from subsidiary</t>
  </si>
  <si>
    <t>Right-of-use assets</t>
  </si>
  <si>
    <t>3, 15</t>
  </si>
  <si>
    <t>Contract liabilities</t>
  </si>
  <si>
    <t>Other long-term investments</t>
  </si>
  <si>
    <t xml:space="preserve">Current portion of liabilities under </t>
  </si>
  <si>
    <t xml:space="preserve">   finance lease agreements</t>
  </si>
  <si>
    <t>Liabilities under finance lease agreements -</t>
  </si>
  <si>
    <t>Profit from operating activities</t>
  </si>
  <si>
    <t>Earnings per share</t>
  </si>
  <si>
    <t>Basic earnings per share</t>
  </si>
  <si>
    <t xml:space="preserve">   Profit attributable to equity holders of the Company (Baht)</t>
  </si>
  <si>
    <t>Profit before tax</t>
  </si>
  <si>
    <t>Adjustments to reconcile profit before tax to net cash</t>
  </si>
  <si>
    <t xml:space="preserve">   Estimated expenses for construction projects (reversal)</t>
  </si>
  <si>
    <t xml:space="preserve">   Unrealised loss (gain) on exchange rate</t>
  </si>
  <si>
    <t>Net cash from (used in) operating activities</t>
  </si>
  <si>
    <t>Net cash from (used in) financing activities</t>
  </si>
  <si>
    <t>Net increase (decrease) in cash and cash equivalents</t>
  </si>
  <si>
    <t>at FVOCI</t>
  </si>
  <si>
    <t>Fair value</t>
  </si>
  <si>
    <t xml:space="preserve"> reserve of</t>
  </si>
  <si>
    <t xml:space="preserve"> financial assets </t>
  </si>
  <si>
    <t xml:space="preserve"> Cumulative effect of change in accounting policy (Note 2)</t>
  </si>
  <si>
    <t xml:space="preserve"> Balance as at 1 January 2020 - as restated</t>
  </si>
  <si>
    <t xml:space="preserve">   Contract assets</t>
  </si>
  <si>
    <t xml:space="preserve">   Contract liabilities</t>
  </si>
  <si>
    <t>Income tax</t>
  </si>
  <si>
    <t>Profit before income tax</t>
  </si>
  <si>
    <t>Short-term loans from related party</t>
  </si>
  <si>
    <t>Decrease (increase) in long-term loans to related parties</t>
  </si>
  <si>
    <t>Cash paid for liabilities under lease/financial lease agreements</t>
  </si>
  <si>
    <t xml:space="preserve">Increase (decrease) in translation adjustments </t>
  </si>
  <si>
    <t xml:space="preserve">Cumulative effect of change in </t>
  </si>
  <si>
    <t xml:space="preserve">   accounting policy (Note 2)</t>
  </si>
  <si>
    <t xml:space="preserve">      and right-of-use assets</t>
  </si>
  <si>
    <t xml:space="preserve">  from financial institutions</t>
  </si>
  <si>
    <t xml:space="preserve">Net increase in bank overdraft and short-term loans </t>
  </si>
  <si>
    <t xml:space="preserve">   Transfer right-of-use assets to plant and equipment</t>
  </si>
  <si>
    <t xml:space="preserve">Proceeds from disposals of equipment </t>
  </si>
  <si>
    <t>Current portion of lease liabilities</t>
  </si>
  <si>
    <t>Lease liabilities - net of current portion</t>
  </si>
  <si>
    <t>Cash from (used in) operating activities</t>
  </si>
  <si>
    <t xml:space="preserve">   Right-of-use assets acquired during the period/</t>
  </si>
  <si>
    <t xml:space="preserve">      assets acquired under finance lease agreements</t>
  </si>
  <si>
    <t xml:space="preserve">   Gain on disposals and write-off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</si>
</sst>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;\(#,##0\)"/>
    <numFmt numFmtId="167" formatCode="_-* #,##0.00_-;[Red]\(#,##0.00\);_-* &quot;-&quot;??_-;_-@_-"/>
    <numFmt numFmtId="168" formatCode="#,##0\ &quot;DM&quot;;[Red]\-#,##0\ &quot;DM&quot;"/>
    <numFmt numFmtId="169" formatCode="#,##0.00\ &quot;DM&quot;;[Red]\-#,##0.00\ &quot;DM&quot;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\$#,##0.00;\(\$#,##0.00\)"/>
    <numFmt numFmtId="175" formatCode="\$#,##0;\(\$#,##0\)"/>
    <numFmt numFmtId="176" formatCode="_(* #,##0.000_);_(* \(#,##0.000\);_(* &quot;-&quot;??_);_(@_)"/>
  </numFmts>
  <fonts count="7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sz val="10"/>
      <name val="ApFont"/>
    </font>
    <font>
      <sz val="10"/>
      <name val="Arial"/>
      <family val="2"/>
    </font>
    <font>
      <b/>
      <sz val="9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9"/>
      <name val="Arial"/>
      <family val="2"/>
    </font>
    <font>
      <i/>
      <sz val="9"/>
      <name val="Arial"/>
      <family val="2"/>
    </font>
    <font>
      <u val="singleAccounting"/>
      <sz val="9"/>
      <name val="Arial"/>
      <family val="2"/>
    </font>
    <font>
      <u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9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b/>
      <sz val="9"/>
      <color rgb="FFFF0000"/>
      <name val="Arial"/>
      <family val="2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435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19" fillId="0" borderId="0"/>
    <xf numFmtId="0" fontId="30" fillId="33" borderId="0" applyNumberFormat="0" applyBorder="0" applyAlignment="0" applyProtection="0"/>
    <xf numFmtId="0" fontId="49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49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49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49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49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49" fillId="30" borderId="0" applyNumberFormat="0" applyBorder="0" applyAlignment="0" applyProtection="0"/>
    <xf numFmtId="0" fontId="30" fillId="38" borderId="0" applyNumberFormat="0" applyBorder="0" applyAlignment="0" applyProtection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30" fillId="39" borderId="0" applyNumberFormat="0" applyBorder="0" applyAlignment="0" applyProtection="0"/>
    <xf numFmtId="0" fontId="49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49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49" fillId="19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49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49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49" fillId="31" borderId="0" applyNumberFormat="0" applyBorder="0" applyAlignment="0" applyProtection="0"/>
    <xf numFmtId="0" fontId="30" fillId="42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33" fillId="43" borderId="0" applyNumberFormat="0" applyBorder="0" applyAlignment="0" applyProtection="0"/>
    <xf numFmtId="0" fontId="50" fillId="12" borderId="0" applyNumberFormat="0" applyBorder="0" applyAlignment="0" applyProtection="0"/>
    <xf numFmtId="0" fontId="33" fillId="43" borderId="0" applyNumberFormat="0" applyBorder="0" applyAlignment="0" applyProtection="0"/>
    <xf numFmtId="0" fontId="33" fillId="40" borderId="0" applyNumberFormat="0" applyBorder="0" applyAlignment="0" applyProtection="0"/>
    <xf numFmtId="0" fontId="50" fillId="16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50" fillId="20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50" fillId="24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50" fillId="28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50" fillId="32" borderId="0" applyNumberFormat="0" applyBorder="0" applyAlignment="0" applyProtection="0"/>
    <xf numFmtId="0" fontId="33" fillId="46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33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1" fillId="4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20" fillId="51" borderId="0" applyNumberFormat="0" applyBorder="0" applyAlignment="0" applyProtection="0"/>
    <xf numFmtId="0" fontId="20" fillId="52" borderId="0" applyNumberFormat="0" applyBorder="0" applyAlignment="0" applyProtection="0"/>
    <xf numFmtId="0" fontId="21" fillId="5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20" fillId="51" borderId="0" applyNumberFormat="0" applyBorder="0" applyAlignment="0" applyProtection="0"/>
    <xf numFmtId="0" fontId="20" fillId="55" borderId="0" applyNumberFormat="0" applyBorder="0" applyAlignment="0" applyProtection="0"/>
    <xf numFmtId="0" fontId="21" fillId="52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54" borderId="0" applyNumberFormat="0" applyBorder="0" applyAlignment="0" applyProtection="0"/>
    <xf numFmtId="0" fontId="33" fillId="44" borderId="0" applyNumberFormat="0" applyBorder="0" applyAlignment="0" applyProtection="0"/>
    <xf numFmtId="0" fontId="20" fillId="48" borderId="0" applyNumberFormat="0" applyBorder="0" applyAlignment="0" applyProtection="0"/>
    <xf numFmtId="0" fontId="20" fillId="52" borderId="0" applyNumberFormat="0" applyBorder="0" applyAlignment="0" applyProtection="0"/>
    <xf numFmtId="0" fontId="21" fillId="52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20" fillId="56" borderId="0" applyNumberFormat="0" applyBorder="0" applyAlignment="0" applyProtection="0"/>
    <xf numFmtId="0" fontId="20" fillId="48" borderId="0" applyNumberFormat="0" applyBorder="0" applyAlignment="0" applyProtection="0"/>
    <xf numFmtId="0" fontId="21" fillId="49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45" borderId="0" applyNumberFormat="0" applyBorder="0" applyAlignment="0" applyProtection="0"/>
    <xf numFmtId="0" fontId="33" fillId="57" borderId="0" applyNumberFormat="0" applyBorder="0" applyAlignment="0" applyProtection="0"/>
    <xf numFmtId="0" fontId="20" fillId="51" borderId="0" applyNumberFormat="0" applyBorder="0" applyAlignment="0" applyProtection="0"/>
    <xf numFmtId="0" fontId="20" fillId="58" borderId="0" applyNumberFormat="0" applyBorder="0" applyAlignment="0" applyProtection="0"/>
    <xf numFmtId="0" fontId="21" fillId="58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57" borderId="0" applyNumberFormat="0" applyBorder="0" applyAlignment="0" applyProtection="0"/>
    <xf numFmtId="0" fontId="34" fillId="34" borderId="0" applyNumberFormat="0" applyBorder="0" applyAlignment="0" applyProtection="0"/>
    <xf numFmtId="0" fontId="51" fillId="3" borderId="0" applyNumberFormat="0" applyBorder="0" applyAlignment="0" applyProtection="0"/>
    <xf numFmtId="0" fontId="34" fillId="34" borderId="0" applyNumberFormat="0" applyBorder="0" applyAlignment="0" applyProtection="0"/>
    <xf numFmtId="0" fontId="35" fillId="59" borderId="15" applyNumberFormat="0" applyAlignment="0" applyProtection="0"/>
    <xf numFmtId="0" fontId="52" fillId="6" borderId="9" applyNumberFormat="0" applyAlignment="0" applyProtection="0"/>
    <xf numFmtId="0" fontId="35" fillId="59" borderId="15" applyNumberFormat="0" applyAlignment="0" applyProtection="0"/>
    <xf numFmtId="0" fontId="36" fillId="60" borderId="16" applyNumberFormat="0" applyAlignment="0" applyProtection="0"/>
    <xf numFmtId="0" fontId="53" fillId="7" borderId="12" applyNumberFormat="0" applyAlignment="0" applyProtection="0"/>
    <xf numFmtId="0" fontId="36" fillId="60" borderId="16" applyNumberFormat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4" fillId="0" borderId="0"/>
    <xf numFmtId="166" fontId="47" fillId="0" borderId="0"/>
    <xf numFmtId="171" fontId="14" fillId="0" borderId="0"/>
    <xf numFmtId="174" fontId="47" fillId="0" borderId="0"/>
    <xf numFmtId="170" fontId="14" fillId="0" borderId="0"/>
    <xf numFmtId="175" fontId="47" fillId="0" borderId="0"/>
    <xf numFmtId="0" fontId="22" fillId="0" borderId="0" applyNumberFormat="0" applyFill="0" applyBorder="0" applyAlignment="0" applyProtection="0"/>
    <xf numFmtId="0" fontId="23" fillId="61" borderId="0" applyNumberFormat="0" applyBorder="0" applyAlignment="0" applyProtection="0"/>
    <xf numFmtId="0" fontId="23" fillId="62" borderId="0" applyNumberFormat="0" applyBorder="0" applyAlignment="0" applyProtection="0"/>
    <xf numFmtId="0" fontId="23" fillId="63" borderId="0" applyNumberFormat="0" applyBorder="0" applyAlignment="0" applyProtection="0"/>
    <xf numFmtId="0" fontId="3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35" borderId="0" applyNumberFormat="0" applyBorder="0" applyAlignment="0" applyProtection="0"/>
    <xf numFmtId="0" fontId="55" fillId="2" borderId="0" applyNumberFormat="0" applyBorder="0" applyAlignment="0" applyProtection="0"/>
    <xf numFmtId="0" fontId="38" fillId="35" borderId="0" applyNumberFormat="0" applyBorder="0" applyAlignment="0" applyProtection="0"/>
    <xf numFmtId="38" fontId="11" fillId="64" borderId="0" applyNumberFormat="0" applyBorder="0" applyAlignment="0" applyProtection="0"/>
    <xf numFmtId="38" fontId="11" fillId="64" borderId="0" applyNumberFormat="0" applyBorder="0" applyAlignment="0" applyProtection="0"/>
    <xf numFmtId="0" fontId="16" fillId="0" borderId="0" applyNumberFormat="0" applyFill="0" applyBorder="0" applyAlignment="0" applyProtection="0"/>
    <xf numFmtId="0" fontId="39" fillId="0" borderId="17" applyNumberFormat="0" applyFill="0" applyAlignment="0" applyProtection="0"/>
    <xf numFmtId="0" fontId="56" fillId="0" borderId="6" applyNumberFormat="0" applyFill="0" applyAlignment="0" applyProtection="0"/>
    <xf numFmtId="0" fontId="39" fillId="0" borderId="17" applyNumberFormat="0" applyFill="0" applyAlignment="0" applyProtection="0"/>
    <xf numFmtId="0" fontId="40" fillId="0" borderId="18" applyNumberFormat="0" applyFill="0" applyAlignment="0" applyProtection="0"/>
    <xf numFmtId="0" fontId="57" fillId="0" borderId="7" applyNumberFormat="0" applyFill="0" applyAlignment="0" applyProtection="0"/>
    <xf numFmtId="0" fontId="40" fillId="0" borderId="18" applyNumberFormat="0" applyFill="0" applyAlignment="0" applyProtection="0"/>
    <xf numFmtId="0" fontId="41" fillId="0" borderId="19" applyNumberFormat="0" applyFill="0" applyAlignment="0" applyProtection="0"/>
    <xf numFmtId="0" fontId="58" fillId="0" borderId="8" applyNumberFormat="0" applyFill="0" applyAlignment="0" applyProtection="0"/>
    <xf numFmtId="0" fontId="41" fillId="0" borderId="19" applyNumberFormat="0" applyFill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38" borderId="15" applyNumberFormat="0" applyAlignment="0" applyProtection="0"/>
    <xf numFmtId="10" fontId="11" fillId="65" borderId="20" applyNumberFormat="0" applyBorder="0" applyAlignment="0" applyProtection="0"/>
    <xf numFmtId="10" fontId="11" fillId="65" borderId="20" applyNumberFormat="0" applyBorder="0" applyAlignment="0" applyProtection="0"/>
    <xf numFmtId="0" fontId="59" fillId="5" borderId="9" applyNumberFormat="0" applyAlignment="0" applyProtection="0"/>
    <xf numFmtId="0" fontId="59" fillId="5" borderId="9" applyNumberFormat="0" applyAlignment="0" applyProtection="0"/>
    <xf numFmtId="0" fontId="42" fillId="38" borderId="15" applyNumberFormat="0" applyAlignment="0" applyProtection="0"/>
    <xf numFmtId="0" fontId="43" fillId="0" borderId="21" applyNumberFormat="0" applyFill="0" applyAlignment="0" applyProtection="0"/>
    <xf numFmtId="0" fontId="60" fillId="0" borderId="11" applyNumberFormat="0" applyFill="0" applyAlignment="0" applyProtection="0"/>
    <xf numFmtId="0" fontId="43" fillId="0" borderId="21" applyNumberFormat="0" applyFill="0" applyAlignment="0" applyProtection="0"/>
    <xf numFmtId="0" fontId="44" fillId="66" borderId="0" applyNumberFormat="0" applyBorder="0" applyAlignment="0" applyProtection="0"/>
    <xf numFmtId="0" fontId="61" fillId="4" borderId="0" applyNumberFormat="0" applyBorder="0" applyAlignment="0" applyProtection="0"/>
    <xf numFmtId="0" fontId="44" fillId="66" borderId="0" applyNumberFormat="0" applyBorder="0" applyAlignment="0" applyProtection="0"/>
    <xf numFmtId="37" fontId="24" fillId="0" borderId="0"/>
    <xf numFmtId="172" fontId="25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3" fillId="0" borderId="0"/>
    <xf numFmtId="0" fontId="13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13" fillId="67" borderId="22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49" fillId="8" borderId="13" applyNumberFormat="0" applyFont="0" applyAlignment="0" applyProtection="0"/>
    <xf numFmtId="0" fontId="13" fillId="67" borderId="22" applyNumberFormat="0" applyFont="0" applyAlignment="0" applyProtection="0"/>
    <xf numFmtId="0" fontId="45" fillId="59" borderId="23" applyNumberFormat="0" applyAlignment="0" applyProtection="0"/>
    <xf numFmtId="0" fontId="62" fillId="6" borderId="10" applyNumberFormat="0" applyAlignment="0" applyProtection="0"/>
    <xf numFmtId="0" fontId="45" fillId="59" borderId="23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8" fillId="0" borderId="24" applyNumberFormat="0" applyFill="0" applyAlignment="0" applyProtection="0">
      <alignment horizontal="center" vertical="center"/>
    </xf>
    <xf numFmtId="1" fontId="8" fillId="0" borderId="24" applyNumberFormat="0" applyFill="0" applyAlignment="0" applyProtection="0">
      <alignment horizontal="center" vertical="center"/>
    </xf>
    <xf numFmtId="0" fontId="26" fillId="0" borderId="0" applyNumberFormat="0" applyFill="0" applyBorder="0" applyAlignment="0" applyProtection="0"/>
    <xf numFmtId="0" fontId="17" fillId="0" borderId="0"/>
    <xf numFmtId="0" fontId="27" fillId="0" borderId="0"/>
    <xf numFmtId="0" fontId="4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1" fillId="0" borderId="25" applyNumberFormat="0" applyFill="0" applyAlignment="0" applyProtection="0"/>
    <xf numFmtId="0" fontId="64" fillId="0" borderId="14" applyNumberFormat="0" applyFill="0" applyAlignment="0" applyProtection="0"/>
    <xf numFmtId="0" fontId="31" fillId="0" borderId="25" applyNumberFormat="0" applyFill="0" applyAlignment="0" applyProtection="0"/>
    <xf numFmtId="0" fontId="3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52" fillId="6" borderId="9" applyNumberFormat="0" applyAlignment="0" applyProtection="0"/>
    <xf numFmtId="0" fontId="6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9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53" fillId="7" borderId="12" applyNumberFormat="0" applyAlignment="0" applyProtection="0"/>
    <xf numFmtId="0" fontId="60" fillId="0" borderId="11" applyNumberFormat="0" applyFill="0" applyAlignment="0" applyProtection="0"/>
    <xf numFmtId="0" fontId="55" fillId="2" borderId="0" applyNumberFormat="0" applyBorder="0" applyAlignment="0" applyProtection="0"/>
    <xf numFmtId="0" fontId="14" fillId="0" borderId="0"/>
    <xf numFmtId="0" fontId="13" fillId="0" borderId="0"/>
    <xf numFmtId="0" fontId="10" fillId="0" borderId="0"/>
    <xf numFmtId="0" fontId="10" fillId="0" borderId="0"/>
    <xf numFmtId="0" fontId="14" fillId="0" borderId="0"/>
    <xf numFmtId="0" fontId="8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6" fillId="0" borderId="0"/>
    <xf numFmtId="0" fontId="7" fillId="0" borderId="0"/>
    <xf numFmtId="0" fontId="3" fillId="0" borderId="0"/>
    <xf numFmtId="0" fontId="49" fillId="0" borderId="0"/>
    <xf numFmtId="0" fontId="18" fillId="0" borderId="0"/>
    <xf numFmtId="167" fontId="48" fillId="0" borderId="0"/>
    <xf numFmtId="0" fontId="59" fillId="5" borderId="9" applyNumberFormat="0" applyAlignment="0" applyProtection="0"/>
    <xf numFmtId="0" fontId="61" fillId="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4" fillId="0" borderId="14" applyNumberFormat="0" applyFill="0" applyAlignment="0" applyProtection="0"/>
    <xf numFmtId="0" fontId="51" fillId="3" borderId="0" applyNumberFormat="0" applyBorder="0" applyAlignment="0" applyProtection="0"/>
    <xf numFmtId="0" fontId="50" fillId="9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0" fillId="25" borderId="0" applyNumberFormat="0" applyBorder="0" applyAlignment="0" applyProtection="0"/>
    <xf numFmtId="0" fontId="50" fillId="29" borderId="0" applyNumberFormat="0" applyBorder="0" applyAlignment="0" applyProtection="0"/>
    <xf numFmtId="0" fontId="62" fillId="6" borderId="10" applyNumberFormat="0" applyAlignment="0" applyProtection="0"/>
    <xf numFmtId="0" fontId="49" fillId="8" borderId="13" applyNumberFormat="0" applyFont="0" applyAlignment="0" applyProtection="0"/>
    <xf numFmtId="0" fontId="56" fillId="0" borderId="6" applyNumberFormat="0" applyFill="0" applyAlignment="0" applyProtection="0"/>
    <xf numFmtId="0" fontId="57" fillId="0" borderId="7" applyNumberFormat="0" applyFill="0" applyAlignment="0" applyProtection="0"/>
    <xf numFmtId="0" fontId="58" fillId="0" borderId="8" applyNumberFormat="0" applyFill="0" applyAlignment="0" applyProtection="0"/>
    <xf numFmtId="0" fontId="58" fillId="0" borderId="0" applyNumberFormat="0" applyFill="0" applyBorder="0" applyAlignment="0" applyProtection="0"/>
    <xf numFmtId="0" fontId="29" fillId="0" borderId="0"/>
    <xf numFmtId="0" fontId="7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73" fontId="18" fillId="0" borderId="0"/>
    <xf numFmtId="171" fontId="18" fillId="0" borderId="0"/>
    <xf numFmtId="170" fontId="18" fillId="0" borderId="0"/>
    <xf numFmtId="37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47" fillId="0" borderId="0"/>
    <xf numFmtId="174" fontId="47" fillId="0" borderId="0"/>
    <xf numFmtId="175" fontId="47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18" fillId="0" borderId="0"/>
    <xf numFmtId="0" fontId="8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10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4" applyNumberFormat="0" applyFill="0" applyAlignment="0" applyProtection="0">
      <alignment horizontal="center" vertical="center"/>
    </xf>
    <xf numFmtId="0" fontId="8" fillId="0" borderId="0"/>
    <xf numFmtId="0" fontId="1" fillId="0" borderId="0"/>
    <xf numFmtId="39" fontId="48" fillId="0" borderId="0"/>
    <xf numFmtId="43" fontId="8" fillId="0" borderId="0" applyFont="0" applyFill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8" fillId="0" borderId="0"/>
    <xf numFmtId="0" fontId="8" fillId="0" borderId="0"/>
    <xf numFmtId="0" fontId="8" fillId="0" borderId="0"/>
  </cellStyleXfs>
  <cellXfs count="153">
    <xf numFmtId="0" fontId="0" fillId="0" borderId="0" xfId="0"/>
    <xf numFmtId="164" fontId="66" fillId="0" borderId="0" xfId="0" applyNumberFormat="1" applyFont="1" applyFill="1" applyAlignment="1"/>
    <xf numFmtId="164" fontId="66" fillId="0" borderId="0" xfId="0" applyNumberFormat="1" applyFont="1" applyFill="1" applyBorder="1" applyAlignment="1"/>
    <xf numFmtId="164" fontId="9" fillId="0" borderId="0" xfId="0" applyNumberFormat="1" applyFont="1" applyFill="1" applyAlignment="1"/>
    <xf numFmtId="164" fontId="66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/>
    <xf numFmtId="37" fontId="66" fillId="0" borderId="0" xfId="0" applyNumberFormat="1" applyFont="1" applyFill="1" applyAlignment="1">
      <alignment horizontal="center"/>
    </xf>
    <xf numFmtId="37" fontId="66" fillId="0" borderId="0" xfId="0" applyNumberFormat="1" applyFont="1" applyFill="1" applyBorder="1" applyAlignment="1">
      <alignment horizontal="center"/>
    </xf>
    <xf numFmtId="38" fontId="66" fillId="0" borderId="0" xfId="0" applyNumberFormat="1" applyFont="1" applyFill="1" applyAlignment="1">
      <alignment horizontal="center"/>
    </xf>
    <xf numFmtId="38" fontId="66" fillId="0" borderId="0" xfId="0" applyNumberFormat="1" applyFont="1" applyFill="1" applyBorder="1" applyAlignment="1">
      <alignment horizontal="center"/>
    </xf>
    <xf numFmtId="37" fontId="66" fillId="0" borderId="0" xfId="0" applyNumberFormat="1" applyFont="1" applyFill="1" applyAlignment="1">
      <alignment horizontal="centerContinuous"/>
    </xf>
    <xf numFmtId="37" fontId="66" fillId="0" borderId="0" xfId="0" applyNumberFormat="1" applyFont="1" applyFill="1" applyBorder="1" applyAlignment="1">
      <alignment horizontal="centerContinuous"/>
    </xf>
    <xf numFmtId="37" fontId="66" fillId="0" borderId="0" xfId="0" applyNumberFormat="1" applyFont="1" applyFill="1" applyAlignment="1">
      <alignment horizontal="right"/>
    </xf>
    <xf numFmtId="164" fontId="9" fillId="0" borderId="0" xfId="0" applyNumberFormat="1" applyFont="1" applyFill="1" applyAlignment="1">
      <alignment horizontal="center"/>
    </xf>
    <xf numFmtId="164" fontId="9" fillId="0" borderId="0" xfId="0" applyNumberFormat="1" applyFont="1" applyFill="1" applyBorder="1" applyAlignment="1"/>
    <xf numFmtId="164" fontId="9" fillId="0" borderId="0" xfId="0" applyNumberFormat="1" applyFont="1" applyFill="1" applyBorder="1" applyAlignment="1">
      <alignment horizontal="center"/>
    </xf>
    <xf numFmtId="164" fontId="66" fillId="0" borderId="0" xfId="0" applyNumberFormat="1" applyFont="1" applyFill="1" applyAlignment="1">
      <alignment horizontal="center"/>
    </xf>
    <xf numFmtId="164" fontId="66" fillId="0" borderId="0" xfId="0" applyNumberFormat="1" applyFont="1" applyFill="1" applyBorder="1" applyAlignment="1">
      <alignment horizontal="center"/>
    </xf>
    <xf numFmtId="164" fontId="68" fillId="0" borderId="0" xfId="0" applyNumberFormat="1" applyFont="1" applyFill="1" applyAlignment="1">
      <alignment horizontal="center"/>
    </xf>
    <xf numFmtId="164" fontId="66" fillId="0" borderId="0" xfId="0" quotePrefix="1" applyNumberFormat="1" applyFont="1" applyFill="1" applyAlignment="1">
      <alignment horizontal="left"/>
    </xf>
    <xf numFmtId="0" fontId="9" fillId="0" borderId="0" xfId="0" applyFont="1" applyFill="1" applyAlignment="1"/>
    <xf numFmtId="38" fontId="66" fillId="0" borderId="0" xfId="0" applyNumberFormat="1" applyFont="1" applyFill="1" applyAlignment="1">
      <alignment horizontal="centerContinuous"/>
    </xf>
    <xf numFmtId="38" fontId="66" fillId="0" borderId="0" xfId="0" applyNumberFormat="1" applyFont="1" applyFill="1" applyBorder="1" applyAlignment="1">
      <alignment horizontal="centerContinuous"/>
    </xf>
    <xf numFmtId="164" fontId="66" fillId="0" borderId="0" xfId="0" quotePrefix="1" applyNumberFormat="1" applyFont="1" applyFill="1" applyAlignment="1">
      <alignment horizontal="centerContinuous"/>
    </xf>
    <xf numFmtId="0" fontId="66" fillId="0" borderId="0" xfId="0" applyNumberFormat="1" applyFont="1" applyFill="1" applyAlignment="1">
      <alignment horizontal="centerContinuous"/>
    </xf>
    <xf numFmtId="164" fontId="66" fillId="0" borderId="0" xfId="0" applyNumberFormat="1" applyFont="1" applyFill="1" applyAlignment="1">
      <alignment horizontal="centerContinuous"/>
    </xf>
    <xf numFmtId="164" fontId="66" fillId="0" borderId="0" xfId="0" applyNumberFormat="1" applyFont="1" applyFill="1" applyAlignment="1">
      <alignment horizontal="left"/>
    </xf>
    <xf numFmtId="0" fontId="66" fillId="0" borderId="0" xfId="0" applyNumberFormat="1" applyFont="1" applyFill="1" applyAlignment="1">
      <alignment horizontal="right"/>
    </xf>
    <xf numFmtId="0" fontId="66" fillId="0" borderId="0" xfId="0" applyNumberFormat="1" applyFont="1" applyFill="1" applyAlignment="1"/>
    <xf numFmtId="164" fontId="69" fillId="0" borderId="0" xfId="0" applyNumberFormat="1" applyFont="1" applyFill="1" applyAlignment="1">
      <alignment horizontal="center"/>
    </xf>
    <xf numFmtId="0" fontId="66" fillId="0" borderId="0" xfId="0" applyFont="1" applyFill="1" applyAlignment="1"/>
    <xf numFmtId="0" fontId="67" fillId="0" borderId="0" xfId="0" applyNumberFormat="1" applyFont="1" applyFill="1" applyAlignment="1">
      <alignment horizontal="center"/>
    </xf>
    <xf numFmtId="0" fontId="66" fillId="0" borderId="0" xfId="0" quotePrefix="1" applyNumberFormat="1" applyFont="1" applyFill="1" applyAlignment="1">
      <alignment horizontal="center"/>
    </xf>
    <xf numFmtId="41" fontId="66" fillId="0" borderId="0" xfId="0" applyNumberFormat="1" applyFont="1" applyFill="1" applyAlignment="1"/>
    <xf numFmtId="41" fontId="66" fillId="0" borderId="0" xfId="0" applyNumberFormat="1" applyFont="1" applyFill="1" applyBorder="1" applyAlignment="1"/>
    <xf numFmtId="0" fontId="66" fillId="0" borderId="0" xfId="0" applyNumberFormat="1" applyFont="1" applyFill="1" applyBorder="1" applyAlignment="1"/>
    <xf numFmtId="0" fontId="66" fillId="0" borderId="0" xfId="0" applyNumberFormat="1" applyFont="1" applyFill="1" applyAlignment="1">
      <alignment horizontal="center"/>
    </xf>
    <xf numFmtId="0" fontId="66" fillId="0" borderId="0" xfId="0" applyNumberFormat="1" applyFont="1" applyFill="1" applyAlignment="1">
      <alignment horizontal="left"/>
    </xf>
    <xf numFmtId="0" fontId="66" fillId="0" borderId="0" xfId="0" applyNumberFormat="1" applyFont="1" applyFill="1" applyBorder="1" applyAlignment="1">
      <alignment horizontal="center"/>
    </xf>
    <xf numFmtId="37" fontId="9" fillId="0" borderId="0" xfId="2" applyNumberFormat="1" applyFont="1" applyFill="1" applyAlignment="1">
      <alignment horizontal="left"/>
    </xf>
    <xf numFmtId="37" fontId="66" fillId="0" borderId="0" xfId="0" applyNumberFormat="1" applyFont="1" applyFill="1" applyAlignment="1">
      <alignment horizontal="left"/>
    </xf>
    <xf numFmtId="0" fontId="66" fillId="0" borderId="0" xfId="0" quotePrefix="1" applyNumberFormat="1" applyFont="1" applyFill="1" applyAlignment="1">
      <alignment horizontal="left"/>
    </xf>
    <xf numFmtId="0" fontId="66" fillId="0" borderId="5" xfId="0" applyNumberFormat="1" applyFont="1" applyFill="1" applyBorder="1" applyAlignment="1"/>
    <xf numFmtId="41" fontId="66" fillId="0" borderId="0" xfId="1" applyNumberFormat="1" applyFont="1" applyFill="1" applyAlignment="1">
      <alignment horizontal="right"/>
    </xf>
    <xf numFmtId="41" fontId="66" fillId="0" borderId="0" xfId="0" applyNumberFormat="1" applyFont="1" applyFill="1" applyAlignment="1">
      <alignment horizontal="center"/>
    </xf>
    <xf numFmtId="41" fontId="66" fillId="0" borderId="0" xfId="0" applyNumberFormat="1" applyFont="1" applyFill="1" applyBorder="1" applyAlignment="1">
      <alignment horizontal="center"/>
    </xf>
    <xf numFmtId="41" fontId="66" fillId="0" borderId="3" xfId="0" applyNumberFormat="1" applyFont="1" applyFill="1" applyBorder="1" applyAlignment="1">
      <alignment horizontal="center"/>
    </xf>
    <xf numFmtId="41" fontId="66" fillId="0" borderId="0" xfId="1" applyNumberFormat="1" applyFont="1" applyFill="1" applyAlignment="1"/>
    <xf numFmtId="0" fontId="69" fillId="0" borderId="0" xfId="0" applyNumberFormat="1" applyFont="1" applyFill="1" applyAlignment="1">
      <alignment horizontal="center"/>
    </xf>
    <xf numFmtId="0" fontId="69" fillId="0" borderId="0" xfId="0" applyNumberFormat="1" applyFont="1" applyFill="1" applyBorder="1" applyAlignment="1">
      <alignment horizontal="center"/>
    </xf>
    <xf numFmtId="0" fontId="69" fillId="0" borderId="0" xfId="0" applyNumberFormat="1" applyFont="1" applyFill="1" applyAlignment="1">
      <alignment horizontal="right"/>
    </xf>
    <xf numFmtId="41" fontId="66" fillId="0" borderId="2" xfId="0" applyNumberFormat="1" applyFont="1" applyFill="1" applyBorder="1" applyAlignment="1">
      <alignment horizontal="center"/>
    </xf>
    <xf numFmtId="49" fontId="70" fillId="0" borderId="0" xfId="0" applyNumberFormat="1" applyFont="1" applyFill="1" applyAlignment="1"/>
    <xf numFmtId="41" fontId="66" fillId="0" borderId="1" xfId="0" applyNumberFormat="1" applyFont="1" applyFill="1" applyBorder="1" applyAlignment="1"/>
    <xf numFmtId="49" fontId="71" fillId="0" borderId="0" xfId="0" applyNumberFormat="1" applyFont="1" applyFill="1" applyAlignment="1"/>
    <xf numFmtId="41" fontId="66" fillId="0" borderId="4" xfId="0" applyNumberFormat="1" applyFont="1" applyFill="1" applyBorder="1" applyAlignment="1"/>
    <xf numFmtId="41" fontId="66" fillId="0" borderId="3" xfId="0" applyNumberFormat="1" applyFont="1" applyFill="1" applyBorder="1" applyAlignment="1"/>
    <xf numFmtId="49" fontId="9" fillId="0" borderId="0" xfId="0" applyNumberFormat="1" applyFont="1" applyFill="1" applyAlignment="1"/>
    <xf numFmtId="0" fontId="9" fillId="0" borderId="0" xfId="0" applyNumberFormat="1" applyFont="1" applyFill="1" applyAlignment="1">
      <alignment horizontal="center"/>
    </xf>
    <xf numFmtId="49" fontId="66" fillId="0" borderId="0" xfId="0" applyNumberFormat="1" applyFont="1" applyFill="1" applyAlignment="1"/>
    <xf numFmtId="0" fontId="9" fillId="0" borderId="0" xfId="0" applyNumberFormat="1" applyFont="1" applyFill="1" applyAlignment="1">
      <alignment horizontal="left"/>
    </xf>
    <xf numFmtId="0" fontId="9" fillId="0" borderId="0" xfId="0" applyNumberFormat="1" applyFont="1" applyFill="1" applyAlignment="1"/>
    <xf numFmtId="0" fontId="9" fillId="0" borderId="0" xfId="209" applyFont="1" applyFill="1" applyAlignment="1"/>
    <xf numFmtId="38" fontId="69" fillId="0" borderId="0" xfId="209" applyNumberFormat="1" applyFont="1" applyFill="1" applyAlignment="1">
      <alignment horizontal="center"/>
    </xf>
    <xf numFmtId="0" fontId="66" fillId="0" borderId="0" xfId="297" applyNumberFormat="1" applyFont="1" applyFill="1" applyBorder="1" applyAlignment="1">
      <alignment horizontal="center"/>
    </xf>
    <xf numFmtId="38" fontId="66" fillId="0" borderId="0" xfId="209" applyNumberFormat="1" applyFont="1" applyFill="1" applyAlignment="1"/>
    <xf numFmtId="41" fontId="66" fillId="0" borderId="0" xfId="209" applyNumberFormat="1" applyFont="1" applyFill="1" applyBorder="1" applyAlignment="1"/>
    <xf numFmtId="41" fontId="66" fillId="0" borderId="0" xfId="328" applyNumberFormat="1" applyFont="1" applyFill="1" applyAlignment="1">
      <alignment horizontal="left"/>
    </xf>
    <xf numFmtId="38" fontId="66" fillId="0" borderId="0" xfId="0" applyNumberFormat="1" applyFont="1" applyFill="1" applyAlignment="1"/>
    <xf numFmtId="38" fontId="67" fillId="0" borderId="0" xfId="0" applyNumberFormat="1" applyFont="1" applyFill="1" applyBorder="1" applyAlignment="1">
      <alignment horizontal="center"/>
    </xf>
    <xf numFmtId="41" fontId="66" fillId="0" borderId="0" xfId="328" applyNumberFormat="1" applyFont="1" applyFill="1" applyBorder="1" applyAlignment="1">
      <alignment horizontal="left"/>
    </xf>
    <xf numFmtId="41" fontId="66" fillId="0" borderId="1" xfId="328" applyNumberFormat="1" applyFont="1" applyFill="1" applyBorder="1" applyAlignment="1">
      <alignment horizontal="left"/>
    </xf>
    <xf numFmtId="41" fontId="66" fillId="0" borderId="2" xfId="328" applyNumberFormat="1" applyFont="1" applyFill="1" applyBorder="1" applyAlignment="1">
      <alignment horizontal="left"/>
    </xf>
    <xf numFmtId="41" fontId="66" fillId="0" borderId="0" xfId="0" applyNumberFormat="1" applyFont="1" applyFill="1" applyAlignment="1">
      <alignment horizontal="left"/>
    </xf>
    <xf numFmtId="38" fontId="66" fillId="0" borderId="0" xfId="0" applyNumberFormat="1" applyFont="1" applyFill="1" applyBorder="1" applyAlignment="1"/>
    <xf numFmtId="41" fontId="66" fillId="0" borderId="4" xfId="328" applyNumberFormat="1" applyFont="1" applyFill="1" applyBorder="1" applyAlignment="1">
      <alignment horizontal="left"/>
    </xf>
    <xf numFmtId="38" fontId="66" fillId="0" borderId="0" xfId="209" applyNumberFormat="1" applyFont="1" applyFill="1" applyAlignment="1">
      <alignment horizontal="left"/>
    </xf>
    <xf numFmtId="41" fontId="66" fillId="0" borderId="0" xfId="209" applyNumberFormat="1" applyFont="1" applyFill="1" applyAlignment="1"/>
    <xf numFmtId="40" fontId="9" fillId="0" borderId="0" xfId="209" applyNumberFormat="1" applyFont="1" applyFill="1" applyAlignment="1"/>
    <xf numFmtId="0" fontId="66" fillId="0" borderId="0" xfId="209" applyFont="1" applyFill="1" applyAlignment="1"/>
    <xf numFmtId="0" fontId="9" fillId="0" borderId="0" xfId="209" applyFont="1" applyFill="1" applyBorder="1" applyAlignment="1"/>
    <xf numFmtId="38" fontId="67" fillId="0" borderId="0" xfId="209" applyNumberFormat="1" applyFont="1" applyFill="1" applyBorder="1" applyAlignment="1">
      <alignment horizontal="center"/>
    </xf>
    <xf numFmtId="38" fontId="66" fillId="0" borderId="0" xfId="209" applyNumberFormat="1" applyFont="1" applyFill="1" applyBorder="1" applyAlignment="1">
      <alignment horizontal="left"/>
    </xf>
    <xf numFmtId="41" fontId="66" fillId="0" borderId="0" xfId="328" applyNumberFormat="1" applyFont="1" applyFill="1" applyAlignment="1"/>
    <xf numFmtId="41" fontId="66" fillId="0" borderId="4" xfId="0" applyNumberFormat="1" applyFont="1" applyFill="1" applyBorder="1" applyAlignment="1">
      <alignment horizontal="center"/>
    </xf>
    <xf numFmtId="41" fontId="66" fillId="0" borderId="0" xfId="1" quotePrefix="1" applyNumberFormat="1" applyFont="1" applyFill="1" applyAlignment="1" applyProtection="1">
      <alignment horizontal="center"/>
    </xf>
    <xf numFmtId="41" fontId="66" fillId="0" borderId="0" xfId="0" applyNumberFormat="1" applyFont="1" applyFill="1" applyAlignment="1">
      <alignment horizontal="right"/>
    </xf>
    <xf numFmtId="41" fontId="66" fillId="0" borderId="4" xfId="0" applyNumberFormat="1" applyFont="1" applyFill="1" applyBorder="1" applyAlignment="1">
      <alignment horizontal="right"/>
    </xf>
    <xf numFmtId="41" fontId="66" fillId="0" borderId="0" xfId="209" applyNumberFormat="1" applyFont="1" applyFill="1" applyBorder="1" applyAlignment="1">
      <alignment horizontal="left"/>
    </xf>
    <xf numFmtId="164" fontId="72" fillId="0" borderId="0" xfId="0" applyNumberFormat="1" applyFont="1" applyFill="1" applyAlignment="1"/>
    <xf numFmtId="0" fontId="67" fillId="0" borderId="0" xfId="209" applyFont="1" applyFill="1" applyAlignment="1">
      <alignment horizontal="center"/>
    </xf>
    <xf numFmtId="0" fontId="66" fillId="0" borderId="0" xfId="209" applyFont="1" applyFill="1" applyBorder="1" applyAlignment="1">
      <alignment horizontal="center"/>
    </xf>
    <xf numFmtId="41" fontId="73" fillId="0" borderId="0" xfId="209" applyNumberFormat="1" applyFont="1" applyFill="1" applyAlignment="1"/>
    <xf numFmtId="0" fontId="67" fillId="0" borderId="0" xfId="0" applyFont="1" applyFill="1" applyAlignment="1"/>
    <xf numFmtId="41" fontId="66" fillId="0" borderId="1" xfId="1" quotePrefix="1" applyNumberFormat="1" applyFont="1" applyFill="1" applyBorder="1" applyAlignment="1" applyProtection="1">
      <alignment horizontal="center"/>
    </xf>
    <xf numFmtId="41" fontId="66" fillId="0" borderId="1" xfId="0" applyNumberFormat="1" applyFont="1" applyFill="1" applyBorder="1" applyAlignment="1">
      <alignment horizontal="right"/>
    </xf>
    <xf numFmtId="41" fontId="73" fillId="0" borderId="0" xfId="0" applyNumberFormat="1" applyFont="1" applyFill="1" applyAlignment="1">
      <alignment horizontal="center"/>
    </xf>
    <xf numFmtId="41" fontId="73" fillId="0" borderId="0" xfId="0" applyNumberFormat="1" applyFont="1" applyFill="1" applyBorder="1" applyAlignment="1">
      <alignment horizontal="center"/>
    </xf>
    <xf numFmtId="41" fontId="73" fillId="0" borderId="0" xfId="1" quotePrefix="1" applyNumberFormat="1" applyFont="1" applyFill="1" applyAlignment="1" applyProtection="1">
      <alignment horizontal="center"/>
    </xf>
    <xf numFmtId="41" fontId="73" fillId="0" borderId="0" xfId="0" applyNumberFormat="1" applyFont="1" applyFill="1" applyBorder="1" applyAlignment="1"/>
    <xf numFmtId="164" fontId="9" fillId="0" borderId="0" xfId="307" applyNumberFormat="1" applyFont="1" applyFill="1" applyAlignment="1" applyProtection="1">
      <alignment horizontal="left"/>
    </xf>
    <xf numFmtId="164" fontId="9" fillId="0" borderId="0" xfId="0" applyNumberFormat="1" applyFont="1" applyFill="1" applyAlignment="1">
      <alignment horizontal="centerContinuous"/>
    </xf>
    <xf numFmtId="164" fontId="66" fillId="0" borderId="0" xfId="0" applyNumberFormat="1" applyFont="1" applyFill="1" applyBorder="1" applyAlignment="1">
      <alignment horizontal="centerContinuous"/>
    </xf>
    <xf numFmtId="41" fontId="73" fillId="0" borderId="0" xfId="0" applyNumberFormat="1" applyFont="1" applyFill="1" applyAlignment="1"/>
    <xf numFmtId="41" fontId="73" fillId="0" borderId="0" xfId="0" applyNumberFormat="1" applyFont="1" applyFill="1" applyAlignment="1">
      <alignment horizontal="centerContinuous"/>
    </xf>
    <xf numFmtId="41" fontId="66" fillId="0" borderId="0" xfId="0" applyNumberFormat="1" applyFont="1" applyFill="1" applyAlignment="1">
      <alignment horizontal="centerContinuous"/>
    </xf>
    <xf numFmtId="41" fontId="73" fillId="0" borderId="1" xfId="0" applyNumberFormat="1" applyFont="1" applyFill="1" applyBorder="1" applyAlignment="1">
      <alignment horizontal="center"/>
    </xf>
    <xf numFmtId="41" fontId="69" fillId="0" borderId="0" xfId="0" applyNumberFormat="1" applyFont="1" applyFill="1" applyBorder="1" applyAlignment="1">
      <alignment horizontal="center"/>
    </xf>
    <xf numFmtId="41" fontId="69" fillId="0" borderId="0" xfId="0" applyNumberFormat="1" applyFont="1" applyFill="1" applyAlignment="1">
      <alignment horizontal="right"/>
    </xf>
    <xf numFmtId="41" fontId="69" fillId="0" borderId="0" xfId="0" applyNumberFormat="1" applyFont="1" applyFill="1" applyAlignment="1">
      <alignment horizontal="center"/>
    </xf>
    <xf numFmtId="41" fontId="66" fillId="0" borderId="26" xfId="0" applyNumberFormat="1" applyFont="1" applyFill="1" applyBorder="1" applyAlignment="1">
      <alignment horizontal="right"/>
    </xf>
    <xf numFmtId="41" fontId="73" fillId="0" borderId="0" xfId="0" applyNumberFormat="1" applyFont="1" applyFill="1" applyBorder="1" applyAlignment="1">
      <alignment horizontal="right"/>
    </xf>
    <xf numFmtId="41" fontId="66" fillId="0" borderId="0" xfId="0" applyNumberFormat="1" applyFont="1" applyFill="1" applyBorder="1" applyAlignment="1">
      <alignment horizontal="right"/>
    </xf>
    <xf numFmtId="41" fontId="75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/>
    <xf numFmtId="41" fontId="66" fillId="0" borderId="1" xfId="0" quotePrefix="1" applyNumberFormat="1" applyFont="1" applyFill="1" applyBorder="1" applyAlignment="1">
      <alignment horizontal="center"/>
    </xf>
    <xf numFmtId="41" fontId="66" fillId="0" borderId="0" xfId="297" applyNumberFormat="1" applyFont="1" applyFill="1" applyBorder="1" applyAlignment="1">
      <alignment horizontal="center"/>
    </xf>
    <xf numFmtId="41" fontId="66" fillId="0" borderId="0" xfId="209" applyNumberFormat="1" applyFont="1" applyFill="1" applyBorder="1" applyAlignment="1">
      <alignment horizontal="center"/>
    </xf>
    <xf numFmtId="41" fontId="67" fillId="0" borderId="0" xfId="0" applyNumberFormat="1" applyFont="1" applyFill="1" applyAlignment="1">
      <alignment horizontal="center"/>
    </xf>
    <xf numFmtId="41" fontId="67" fillId="0" borderId="0" xfId="0" applyNumberFormat="1" applyFont="1" applyFill="1" applyBorder="1" applyAlignment="1">
      <alignment horizontal="center"/>
    </xf>
    <xf numFmtId="41" fontId="66" fillId="0" borderId="1" xfId="209" applyNumberFormat="1" applyFont="1" applyFill="1" applyBorder="1" applyAlignment="1">
      <alignment horizontal="left"/>
    </xf>
    <xf numFmtId="49" fontId="69" fillId="0" borderId="0" xfId="0" applyNumberFormat="1" applyFont="1" applyFill="1" applyBorder="1" applyAlignment="1">
      <alignment horizontal="center"/>
    </xf>
    <xf numFmtId="49" fontId="69" fillId="0" borderId="0" xfId="0" applyNumberFormat="1" applyFont="1" applyFill="1" applyAlignment="1">
      <alignment horizontal="right"/>
    </xf>
    <xf numFmtId="164" fontId="74" fillId="0" borderId="0" xfId="0" applyNumberFormat="1" applyFont="1" applyFill="1" applyAlignment="1">
      <alignment horizontal="left"/>
    </xf>
    <xf numFmtId="43" fontId="66" fillId="0" borderId="0" xfId="0" applyNumberFormat="1" applyFont="1" applyFill="1" applyAlignment="1"/>
    <xf numFmtId="49" fontId="66" fillId="0" borderId="0" xfId="0" applyNumberFormat="1" applyFont="1" applyFill="1" applyBorder="1" applyAlignment="1"/>
    <xf numFmtId="38" fontId="67" fillId="0" borderId="0" xfId="209" applyNumberFormat="1" applyFont="1" applyFill="1" applyAlignment="1">
      <alignment horizontal="center"/>
    </xf>
    <xf numFmtId="38" fontId="67" fillId="0" borderId="0" xfId="0" applyNumberFormat="1" applyFont="1" applyFill="1" applyAlignment="1">
      <alignment horizontal="center"/>
    </xf>
    <xf numFmtId="41" fontId="66" fillId="0" borderId="1" xfId="0" applyNumberFormat="1" applyFont="1" applyFill="1" applyBorder="1" applyAlignment="1">
      <alignment horizontal="center"/>
    </xf>
    <xf numFmtId="164" fontId="66" fillId="0" borderId="1" xfId="0" applyNumberFormat="1" applyFont="1" applyFill="1" applyBorder="1" applyAlignment="1">
      <alignment horizontal="center"/>
    </xf>
    <xf numFmtId="176" fontId="66" fillId="0" borderId="4" xfId="0" applyNumberFormat="1" applyFont="1" applyFill="1" applyBorder="1" applyAlignment="1">
      <alignment horizontal="right"/>
    </xf>
    <xf numFmtId="0" fontId="66" fillId="0" borderId="0" xfId="0" applyFont="1" applyFill="1" applyBorder="1" applyAlignment="1"/>
    <xf numFmtId="41" fontId="66" fillId="0" borderId="1" xfId="0" applyNumberFormat="1" applyFont="1" applyFill="1" applyBorder="1" applyAlignment="1">
      <alignment horizontal="center"/>
    </xf>
    <xf numFmtId="41" fontId="66" fillId="0" borderId="1" xfId="0" applyNumberFormat="1" applyFont="1" applyFill="1" applyBorder="1" applyAlignment="1">
      <alignment horizontal="center"/>
    </xf>
    <xf numFmtId="41" fontId="66" fillId="0" borderId="1" xfId="0" applyNumberFormat="1" applyFont="1" applyFill="1" applyBorder="1" applyAlignment="1">
      <alignment horizontal="center"/>
    </xf>
    <xf numFmtId="164" fontId="66" fillId="0" borderId="1" xfId="0" applyNumberFormat="1" applyFont="1" applyFill="1" applyBorder="1" applyAlignment="1">
      <alignment horizontal="center"/>
    </xf>
    <xf numFmtId="164" fontId="66" fillId="0" borderId="0" xfId="0" applyNumberFormat="1" applyFont="1" applyFill="1" applyBorder="1" applyAlignment="1">
      <alignment horizontal="center"/>
    </xf>
    <xf numFmtId="41" fontId="66" fillId="0" borderId="1" xfId="0" applyNumberFormat="1" applyFont="1" applyFill="1" applyBorder="1" applyAlignment="1">
      <alignment horizontal="center"/>
    </xf>
    <xf numFmtId="0" fontId="66" fillId="0" borderId="0" xfId="337" applyFont="1" applyFill="1" applyBorder="1" applyAlignment="1">
      <alignment horizontal="center"/>
    </xf>
    <xf numFmtId="37" fontId="66" fillId="0" borderId="1" xfId="337" applyNumberFormat="1" applyFont="1" applyFill="1" applyBorder="1" applyAlignment="1">
      <alignment horizontal="center"/>
    </xf>
    <xf numFmtId="41" fontId="66" fillId="0" borderId="1" xfId="0" applyNumberFormat="1" applyFont="1" applyFill="1" applyBorder="1" applyAlignment="1">
      <alignment horizontal="center"/>
    </xf>
    <xf numFmtId="38" fontId="66" fillId="0" borderId="0" xfId="209" applyNumberFormat="1" applyFont="1" applyFill="1" applyAlignment="1">
      <alignment horizontal="center"/>
    </xf>
    <xf numFmtId="38" fontId="66" fillId="0" borderId="0" xfId="209" applyNumberFormat="1" applyFont="1" applyFill="1" applyBorder="1" applyAlignment="1"/>
    <xf numFmtId="164" fontId="66" fillId="0" borderId="1" xfId="0" applyNumberFormat="1" applyFont="1" applyFill="1" applyBorder="1" applyAlignment="1">
      <alignment horizontal="center"/>
    </xf>
    <xf numFmtId="164" fontId="66" fillId="0" borderId="0" xfId="1" applyNumberFormat="1" applyFont="1" applyFill="1" applyAlignment="1">
      <alignment horizontal="center"/>
    </xf>
    <xf numFmtId="164" fontId="73" fillId="0" borderId="0" xfId="1" applyNumberFormat="1" applyFont="1" applyFill="1" applyAlignment="1">
      <alignment horizontal="center"/>
    </xf>
    <xf numFmtId="41" fontId="66" fillId="0" borderId="1" xfId="0" applyNumberFormat="1" applyFont="1" applyFill="1" applyBorder="1" applyAlignment="1">
      <alignment horizontal="center"/>
    </xf>
    <xf numFmtId="40" fontId="9" fillId="0" borderId="0" xfId="307" applyNumberFormat="1" applyFont="1" applyFill="1" applyAlignment="1" applyProtection="1">
      <alignment horizontal="left"/>
    </xf>
    <xf numFmtId="38" fontId="66" fillId="0" borderId="0" xfId="209" applyNumberFormat="1" applyFont="1" applyFill="1" applyAlignment="1">
      <alignment horizontal="center"/>
    </xf>
    <xf numFmtId="38" fontId="66" fillId="0" borderId="0" xfId="209" applyNumberFormat="1" applyFont="1" applyFill="1" applyBorder="1" applyAlignment="1"/>
    <xf numFmtId="164" fontId="66" fillId="0" borderId="1" xfId="0" applyNumberFormat="1" applyFont="1" applyFill="1" applyBorder="1" applyAlignment="1">
      <alignment horizontal="center"/>
    </xf>
    <xf numFmtId="164" fontId="66" fillId="0" borderId="2" xfId="0" applyNumberFormat="1" applyFont="1" applyFill="1" applyBorder="1" applyAlignment="1">
      <alignment horizontal="center"/>
    </xf>
  </cellXfs>
  <cellStyles count="435">
    <cellStyle name="0,0_x000d__x000a_NA_x000d__x000a_" xfId="6" xr:uid="{00000000-0005-0000-0000-000000000000}"/>
    <cellStyle name="20% - Accent1 2" xfId="8" xr:uid="{00000000-0005-0000-0000-000001000000}"/>
    <cellStyle name="20% - Accent1 3" xfId="9" xr:uid="{00000000-0005-0000-0000-000002000000}"/>
    <cellStyle name="20% - Accent1 4" xfId="7" xr:uid="{00000000-0005-0000-0000-000003000000}"/>
    <cellStyle name="20% - Accent2 2" xfId="11" xr:uid="{00000000-0005-0000-0000-000004000000}"/>
    <cellStyle name="20% - Accent2 3" xfId="12" xr:uid="{00000000-0005-0000-0000-000005000000}"/>
    <cellStyle name="20% - Accent2 4" xfId="10" xr:uid="{00000000-0005-0000-0000-000006000000}"/>
    <cellStyle name="20% - Accent3 2" xfId="14" xr:uid="{00000000-0005-0000-0000-000007000000}"/>
    <cellStyle name="20% - Accent3 3" xfId="15" xr:uid="{00000000-0005-0000-0000-000008000000}"/>
    <cellStyle name="20% - Accent3 4" xfId="13" xr:uid="{00000000-0005-0000-0000-000009000000}"/>
    <cellStyle name="20% - Accent4 2" xfId="17" xr:uid="{00000000-0005-0000-0000-00000A000000}"/>
    <cellStyle name="20% - Accent4 3" xfId="18" xr:uid="{00000000-0005-0000-0000-00000B000000}"/>
    <cellStyle name="20% - Accent4 4" xfId="16" xr:uid="{00000000-0005-0000-0000-00000C000000}"/>
    <cellStyle name="20% - Accent5 2" xfId="20" xr:uid="{00000000-0005-0000-0000-00000D000000}"/>
    <cellStyle name="20% - Accent5 3" xfId="21" xr:uid="{00000000-0005-0000-0000-00000E000000}"/>
    <cellStyle name="20% - Accent5 4" xfId="19" xr:uid="{00000000-0005-0000-0000-00000F000000}"/>
    <cellStyle name="20% - Accent6 2" xfId="23" xr:uid="{00000000-0005-0000-0000-000010000000}"/>
    <cellStyle name="20% - Accent6 3" xfId="24" xr:uid="{00000000-0005-0000-0000-000011000000}"/>
    <cellStyle name="20% - Accent6 4" xfId="22" xr:uid="{00000000-0005-0000-0000-000012000000}"/>
    <cellStyle name="20% - ส่วนที่ถูกเน้น1 2" xfId="25" xr:uid="{00000000-0005-0000-0000-000013000000}"/>
    <cellStyle name="20% - ส่วนที่ถูกเน้น2 2" xfId="26" xr:uid="{00000000-0005-0000-0000-000014000000}"/>
    <cellStyle name="20% - ส่วนที่ถูกเน้น3 2" xfId="27" xr:uid="{00000000-0005-0000-0000-000015000000}"/>
    <cellStyle name="20% - ส่วนที่ถูกเน้น4 2" xfId="28" xr:uid="{00000000-0005-0000-0000-000016000000}"/>
    <cellStyle name="20% - ส่วนที่ถูกเน้น5 2" xfId="29" xr:uid="{00000000-0005-0000-0000-000017000000}"/>
    <cellStyle name="20% - ส่วนที่ถูกเน้น6 2" xfId="30" xr:uid="{00000000-0005-0000-0000-000018000000}"/>
    <cellStyle name="40% - Accent1 2" xfId="32" xr:uid="{00000000-0005-0000-0000-000019000000}"/>
    <cellStyle name="40% - Accent1 3" xfId="33" xr:uid="{00000000-0005-0000-0000-00001A000000}"/>
    <cellStyle name="40% - Accent1 4" xfId="31" xr:uid="{00000000-0005-0000-0000-00001B000000}"/>
    <cellStyle name="40% - Accent2 2" xfId="35" xr:uid="{00000000-0005-0000-0000-00001C000000}"/>
    <cellStyle name="40% - Accent2 3" xfId="36" xr:uid="{00000000-0005-0000-0000-00001D000000}"/>
    <cellStyle name="40% - Accent2 4" xfId="34" xr:uid="{00000000-0005-0000-0000-00001E000000}"/>
    <cellStyle name="40% - Accent3 2" xfId="38" xr:uid="{00000000-0005-0000-0000-00001F000000}"/>
    <cellStyle name="40% - Accent3 3" xfId="39" xr:uid="{00000000-0005-0000-0000-000020000000}"/>
    <cellStyle name="40% - Accent3 4" xfId="37" xr:uid="{00000000-0005-0000-0000-000021000000}"/>
    <cellStyle name="40% - Accent4 2" xfId="41" xr:uid="{00000000-0005-0000-0000-000022000000}"/>
    <cellStyle name="40% - Accent4 3" xfId="42" xr:uid="{00000000-0005-0000-0000-000023000000}"/>
    <cellStyle name="40% - Accent4 4" xfId="40" xr:uid="{00000000-0005-0000-0000-000024000000}"/>
    <cellStyle name="40% - Accent5 2" xfId="44" xr:uid="{00000000-0005-0000-0000-000025000000}"/>
    <cellStyle name="40% - Accent5 3" xfId="45" xr:uid="{00000000-0005-0000-0000-000026000000}"/>
    <cellStyle name="40% - Accent5 4" xfId="43" xr:uid="{00000000-0005-0000-0000-000027000000}"/>
    <cellStyle name="40% - Accent6 2" xfId="47" xr:uid="{00000000-0005-0000-0000-000028000000}"/>
    <cellStyle name="40% - Accent6 3" xfId="48" xr:uid="{00000000-0005-0000-0000-000029000000}"/>
    <cellStyle name="40% - Accent6 4" xfId="46" xr:uid="{00000000-0005-0000-0000-00002A000000}"/>
    <cellStyle name="40% - ส่วนที่ถูกเน้น1 2" xfId="49" xr:uid="{00000000-0005-0000-0000-00002B000000}"/>
    <cellStyle name="40% - ส่วนที่ถูกเน้น2 2" xfId="50" xr:uid="{00000000-0005-0000-0000-00002C000000}"/>
    <cellStyle name="40% - ส่วนที่ถูกเน้น3 2" xfId="51" xr:uid="{00000000-0005-0000-0000-00002D000000}"/>
    <cellStyle name="40% - ส่วนที่ถูกเน้น4 2" xfId="52" xr:uid="{00000000-0005-0000-0000-00002E000000}"/>
    <cellStyle name="40% - ส่วนที่ถูกเน้น5 2" xfId="53" xr:uid="{00000000-0005-0000-0000-00002F000000}"/>
    <cellStyle name="40% - ส่วนที่ถูกเน้น6 2" xfId="54" xr:uid="{00000000-0005-0000-0000-000030000000}"/>
    <cellStyle name="60% - Accent1 2" xfId="56" xr:uid="{00000000-0005-0000-0000-000031000000}"/>
    <cellStyle name="60% - Accent1 3" xfId="57" xr:uid="{00000000-0005-0000-0000-000032000000}"/>
    <cellStyle name="60% - Accent1 4" xfId="55" xr:uid="{00000000-0005-0000-0000-000033000000}"/>
    <cellStyle name="60% - Accent2 2" xfId="59" xr:uid="{00000000-0005-0000-0000-000034000000}"/>
    <cellStyle name="60% - Accent2 3" xfId="60" xr:uid="{00000000-0005-0000-0000-000035000000}"/>
    <cellStyle name="60% - Accent2 4" xfId="58" xr:uid="{00000000-0005-0000-0000-000036000000}"/>
    <cellStyle name="60% - Accent3 2" xfId="62" xr:uid="{00000000-0005-0000-0000-000037000000}"/>
    <cellStyle name="60% - Accent3 3" xfId="63" xr:uid="{00000000-0005-0000-0000-000038000000}"/>
    <cellStyle name="60% - Accent3 4" xfId="61" xr:uid="{00000000-0005-0000-0000-000039000000}"/>
    <cellStyle name="60% - Accent4 2" xfId="65" xr:uid="{00000000-0005-0000-0000-00003A000000}"/>
    <cellStyle name="60% - Accent4 3" xfId="66" xr:uid="{00000000-0005-0000-0000-00003B000000}"/>
    <cellStyle name="60% - Accent4 4" xfId="64" xr:uid="{00000000-0005-0000-0000-00003C000000}"/>
    <cellStyle name="60% - Accent5 2" xfId="68" xr:uid="{00000000-0005-0000-0000-00003D000000}"/>
    <cellStyle name="60% - Accent5 3" xfId="69" xr:uid="{00000000-0005-0000-0000-00003E000000}"/>
    <cellStyle name="60% - Accent5 4" xfId="67" xr:uid="{00000000-0005-0000-0000-00003F000000}"/>
    <cellStyle name="60% - Accent6 2" xfId="71" xr:uid="{00000000-0005-0000-0000-000040000000}"/>
    <cellStyle name="60% - Accent6 3" xfId="72" xr:uid="{00000000-0005-0000-0000-000041000000}"/>
    <cellStyle name="60% - Accent6 4" xfId="70" xr:uid="{00000000-0005-0000-0000-000042000000}"/>
    <cellStyle name="60% - ส่วนที่ถูกเน้น1 2" xfId="73" xr:uid="{00000000-0005-0000-0000-000043000000}"/>
    <cellStyle name="60% - ส่วนที่ถูกเน้น2 2" xfId="74" xr:uid="{00000000-0005-0000-0000-000044000000}"/>
    <cellStyle name="60% - ส่วนที่ถูกเน้น3 2" xfId="75" xr:uid="{00000000-0005-0000-0000-000045000000}"/>
    <cellStyle name="60% - ส่วนที่ถูกเน้น4 2" xfId="76" xr:uid="{00000000-0005-0000-0000-000046000000}"/>
    <cellStyle name="60% - ส่วนที่ถูกเน้น5 2" xfId="77" xr:uid="{00000000-0005-0000-0000-000047000000}"/>
    <cellStyle name="60% - ส่วนที่ถูกเน้น6 2" xfId="78" xr:uid="{00000000-0005-0000-0000-000048000000}"/>
    <cellStyle name="Accent1 - 20%" xfId="80" xr:uid="{00000000-0005-0000-0000-000049000000}"/>
    <cellStyle name="Accent1 - 40%" xfId="81" xr:uid="{00000000-0005-0000-0000-00004A000000}"/>
    <cellStyle name="Accent1 - 60%" xfId="82" xr:uid="{00000000-0005-0000-0000-00004B000000}"/>
    <cellStyle name="Accent1 2" xfId="83" xr:uid="{00000000-0005-0000-0000-00004C000000}"/>
    <cellStyle name="Accent1 3" xfId="84" xr:uid="{00000000-0005-0000-0000-00004D000000}"/>
    <cellStyle name="Accent1 4" xfId="85" xr:uid="{00000000-0005-0000-0000-00004E000000}"/>
    <cellStyle name="Accent1 5" xfId="79" xr:uid="{00000000-0005-0000-0000-00004F000000}"/>
    <cellStyle name="Accent1 6" xfId="405" xr:uid="{00000000-0005-0000-0000-000049000000}"/>
    <cellStyle name="Accent1 7" xfId="430" xr:uid="{00000000-0005-0000-0000-000049000000}"/>
    <cellStyle name="Accent1 8" xfId="404" xr:uid="{00000000-0005-0000-0000-000049000000}"/>
    <cellStyle name="Accent1 9" xfId="431" xr:uid="{00000000-0005-0000-0000-000049000000}"/>
    <cellStyle name="Accent2 - 20%" xfId="87" xr:uid="{00000000-0005-0000-0000-000050000000}"/>
    <cellStyle name="Accent2 - 40%" xfId="88" xr:uid="{00000000-0005-0000-0000-000051000000}"/>
    <cellStyle name="Accent2 - 60%" xfId="89" xr:uid="{00000000-0005-0000-0000-000052000000}"/>
    <cellStyle name="Accent2 2" xfId="90" xr:uid="{00000000-0005-0000-0000-000053000000}"/>
    <cellStyle name="Accent2 3" xfId="91" xr:uid="{00000000-0005-0000-0000-000054000000}"/>
    <cellStyle name="Accent2 4" xfId="92" xr:uid="{00000000-0005-0000-0000-000055000000}"/>
    <cellStyle name="Accent2 5" xfId="86" xr:uid="{00000000-0005-0000-0000-000056000000}"/>
    <cellStyle name="Accent2 6" xfId="407" xr:uid="{00000000-0005-0000-0000-000050000000}"/>
    <cellStyle name="Accent2 7" xfId="428" xr:uid="{00000000-0005-0000-0000-000050000000}"/>
    <cellStyle name="Accent2 8" xfId="406" xr:uid="{00000000-0005-0000-0000-000050000000}"/>
    <cellStyle name="Accent2 9" xfId="429" xr:uid="{00000000-0005-0000-0000-000050000000}"/>
    <cellStyle name="Accent3 - 20%" xfId="94" xr:uid="{00000000-0005-0000-0000-000057000000}"/>
    <cellStyle name="Accent3 - 40%" xfId="95" xr:uid="{00000000-0005-0000-0000-000058000000}"/>
    <cellStyle name="Accent3 - 60%" xfId="96" xr:uid="{00000000-0005-0000-0000-000059000000}"/>
    <cellStyle name="Accent3 2" xfId="97" xr:uid="{00000000-0005-0000-0000-00005A000000}"/>
    <cellStyle name="Accent3 3" xfId="98" xr:uid="{00000000-0005-0000-0000-00005B000000}"/>
    <cellStyle name="Accent3 4" xfId="99" xr:uid="{00000000-0005-0000-0000-00005C000000}"/>
    <cellStyle name="Accent3 5" xfId="93" xr:uid="{00000000-0005-0000-0000-00005D000000}"/>
    <cellStyle name="Accent3 6" xfId="409" xr:uid="{00000000-0005-0000-0000-000057000000}"/>
    <cellStyle name="Accent3 7" xfId="426" xr:uid="{00000000-0005-0000-0000-000057000000}"/>
    <cellStyle name="Accent3 8" xfId="408" xr:uid="{00000000-0005-0000-0000-000057000000}"/>
    <cellStyle name="Accent3 9" xfId="427" xr:uid="{00000000-0005-0000-0000-000057000000}"/>
    <cellStyle name="Accent4 - 20%" xfId="101" xr:uid="{00000000-0005-0000-0000-00005E000000}"/>
    <cellStyle name="Accent4 - 40%" xfId="102" xr:uid="{00000000-0005-0000-0000-00005F000000}"/>
    <cellStyle name="Accent4 - 60%" xfId="103" xr:uid="{00000000-0005-0000-0000-000060000000}"/>
    <cellStyle name="Accent4 2" xfId="104" xr:uid="{00000000-0005-0000-0000-000061000000}"/>
    <cellStyle name="Accent4 3" xfId="105" xr:uid="{00000000-0005-0000-0000-000062000000}"/>
    <cellStyle name="Accent4 4" xfId="106" xr:uid="{00000000-0005-0000-0000-000063000000}"/>
    <cellStyle name="Accent4 5" xfId="100" xr:uid="{00000000-0005-0000-0000-000064000000}"/>
    <cellStyle name="Accent4 6" xfId="411" xr:uid="{00000000-0005-0000-0000-00005E000000}"/>
    <cellStyle name="Accent4 7" xfId="424" xr:uid="{00000000-0005-0000-0000-00005E000000}"/>
    <cellStyle name="Accent4 8" xfId="410" xr:uid="{00000000-0005-0000-0000-00005E000000}"/>
    <cellStyle name="Accent4 9" xfId="425" xr:uid="{00000000-0005-0000-0000-00005E000000}"/>
    <cellStyle name="Accent5 - 20%" xfId="108" xr:uid="{00000000-0005-0000-0000-000065000000}"/>
    <cellStyle name="Accent5 - 40%" xfId="109" xr:uid="{00000000-0005-0000-0000-000066000000}"/>
    <cellStyle name="Accent5 - 60%" xfId="110" xr:uid="{00000000-0005-0000-0000-000067000000}"/>
    <cellStyle name="Accent5 2" xfId="111" xr:uid="{00000000-0005-0000-0000-000068000000}"/>
    <cellStyle name="Accent5 3" xfId="112" xr:uid="{00000000-0005-0000-0000-000069000000}"/>
    <cellStyle name="Accent5 4" xfId="113" xr:uid="{00000000-0005-0000-0000-00006A000000}"/>
    <cellStyle name="Accent5 5" xfId="107" xr:uid="{00000000-0005-0000-0000-00006B000000}"/>
    <cellStyle name="Accent5 6" xfId="413" xr:uid="{00000000-0005-0000-0000-000065000000}"/>
    <cellStyle name="Accent5 7" xfId="422" xr:uid="{00000000-0005-0000-0000-000065000000}"/>
    <cellStyle name="Accent5 8" xfId="412" xr:uid="{00000000-0005-0000-0000-000065000000}"/>
    <cellStyle name="Accent5 9" xfId="423" xr:uid="{00000000-0005-0000-0000-000065000000}"/>
    <cellStyle name="Accent6 - 20%" xfId="115" xr:uid="{00000000-0005-0000-0000-00006C000000}"/>
    <cellStyle name="Accent6 - 40%" xfId="116" xr:uid="{00000000-0005-0000-0000-00006D000000}"/>
    <cellStyle name="Accent6 - 60%" xfId="117" xr:uid="{00000000-0005-0000-0000-00006E000000}"/>
    <cellStyle name="Accent6 2" xfId="118" xr:uid="{00000000-0005-0000-0000-00006F000000}"/>
    <cellStyle name="Accent6 3" xfId="119" xr:uid="{00000000-0005-0000-0000-000070000000}"/>
    <cellStyle name="Accent6 4" xfId="120" xr:uid="{00000000-0005-0000-0000-000071000000}"/>
    <cellStyle name="Accent6 5" xfId="114" xr:uid="{00000000-0005-0000-0000-000072000000}"/>
    <cellStyle name="Accent6 6" xfId="415" xr:uid="{00000000-0005-0000-0000-00006C000000}"/>
    <cellStyle name="Accent6 7" xfId="420" xr:uid="{00000000-0005-0000-0000-00006C000000}"/>
    <cellStyle name="Accent6 8" xfId="414" xr:uid="{00000000-0005-0000-0000-00006C000000}"/>
    <cellStyle name="Accent6 9" xfId="421" xr:uid="{00000000-0005-0000-0000-00006C000000}"/>
    <cellStyle name="Bad 2" xfId="122" xr:uid="{00000000-0005-0000-0000-000073000000}"/>
    <cellStyle name="Bad 3" xfId="123" xr:uid="{00000000-0005-0000-0000-000074000000}"/>
    <cellStyle name="Bad 4" xfId="121" xr:uid="{00000000-0005-0000-0000-000075000000}"/>
    <cellStyle name="Calculation 2" xfId="125" xr:uid="{00000000-0005-0000-0000-000076000000}"/>
    <cellStyle name="Calculation 3" xfId="126" xr:uid="{00000000-0005-0000-0000-000077000000}"/>
    <cellStyle name="Calculation 4" xfId="124" xr:uid="{00000000-0005-0000-0000-000078000000}"/>
    <cellStyle name="Check Cell 2" xfId="128" xr:uid="{00000000-0005-0000-0000-000079000000}"/>
    <cellStyle name="Check Cell 3" xfId="129" xr:uid="{00000000-0005-0000-0000-00007A000000}"/>
    <cellStyle name="Check Cell 4" xfId="127" xr:uid="{00000000-0005-0000-0000-00007B000000}"/>
    <cellStyle name="Comma" xfId="1" builtinId="3"/>
    <cellStyle name="Comma 10" xfId="130" xr:uid="{00000000-0005-0000-0000-00007D000000}"/>
    <cellStyle name="Comma 10 2" xfId="131" xr:uid="{00000000-0005-0000-0000-00007E000000}"/>
    <cellStyle name="Comma 10 2 2" xfId="331" xr:uid="{00000000-0005-0000-0000-00007F000000}"/>
    <cellStyle name="Comma 10 2 3" xfId="371" xr:uid="{00000000-0005-0000-0000-00007E000000}"/>
    <cellStyle name="Comma 11" xfId="132" xr:uid="{00000000-0005-0000-0000-000080000000}"/>
    <cellStyle name="Comma 12" xfId="133" xr:uid="{00000000-0005-0000-0000-000081000000}"/>
    <cellStyle name="Comma 13" xfId="134" xr:uid="{00000000-0005-0000-0000-000082000000}"/>
    <cellStyle name="Comma 14" xfId="135" xr:uid="{00000000-0005-0000-0000-000083000000}"/>
    <cellStyle name="Comma 15" xfId="136" xr:uid="{00000000-0005-0000-0000-000084000000}"/>
    <cellStyle name="Comma 16" xfId="403" xr:uid="{00000000-0005-0000-0000-0000DD000000}"/>
    <cellStyle name="Comma 2" xfId="3" xr:uid="{00000000-0005-0000-0000-000085000000}"/>
    <cellStyle name="Comma 2 2" xfId="138" xr:uid="{00000000-0005-0000-0000-000086000000}"/>
    <cellStyle name="Comma 2 2 2" xfId="139" xr:uid="{00000000-0005-0000-0000-000087000000}"/>
    <cellStyle name="Comma 2 3" xfId="140" xr:uid="{00000000-0005-0000-0000-000088000000}"/>
    <cellStyle name="Comma 2 4" xfId="141" xr:uid="{00000000-0005-0000-0000-000089000000}"/>
    <cellStyle name="Comma 2 4 2" xfId="332" xr:uid="{00000000-0005-0000-0000-00008A000000}"/>
    <cellStyle name="Comma 2 4 3" xfId="372" xr:uid="{00000000-0005-0000-0000-000088000000}"/>
    <cellStyle name="Comma 2 5" xfId="137" xr:uid="{00000000-0005-0000-0000-00008B000000}"/>
    <cellStyle name="Comma 2 6" xfId="329" xr:uid="{00000000-0005-0000-0000-00008C000000}"/>
    <cellStyle name="Comma 2 7" xfId="341" xr:uid="{00000000-0005-0000-0000-000001000000}"/>
    <cellStyle name="Comma 3" xfId="142" xr:uid="{00000000-0005-0000-0000-00008D000000}"/>
    <cellStyle name="Comma 3 2" xfId="143" xr:uid="{00000000-0005-0000-0000-00008E000000}"/>
    <cellStyle name="Comma 3 3" xfId="373" xr:uid="{00000000-0005-0000-0000-000089000000}"/>
    <cellStyle name="Comma 3 4" xfId="351" xr:uid="{00000000-0005-0000-0000-000002000000}"/>
    <cellStyle name="Comma 4" xfId="144" xr:uid="{00000000-0005-0000-0000-00008F000000}"/>
    <cellStyle name="Comma 4 2" xfId="145" xr:uid="{00000000-0005-0000-0000-000090000000}"/>
    <cellStyle name="Comma 4 2 2" xfId="146" xr:uid="{00000000-0005-0000-0000-000091000000}"/>
    <cellStyle name="Comma 4 3" xfId="147" xr:uid="{00000000-0005-0000-0000-000092000000}"/>
    <cellStyle name="Comma 5" xfId="148" xr:uid="{00000000-0005-0000-0000-000093000000}"/>
    <cellStyle name="Comma 5 2" xfId="149" xr:uid="{00000000-0005-0000-0000-000094000000}"/>
    <cellStyle name="Comma 6" xfId="150" xr:uid="{00000000-0005-0000-0000-000095000000}"/>
    <cellStyle name="Comma 7" xfId="151" xr:uid="{00000000-0005-0000-0000-000096000000}"/>
    <cellStyle name="Comma 7 2" xfId="152" xr:uid="{00000000-0005-0000-0000-000097000000}"/>
    <cellStyle name="Comma 8" xfId="153" xr:uid="{00000000-0005-0000-0000-000098000000}"/>
    <cellStyle name="Comma 9" xfId="154" xr:uid="{00000000-0005-0000-0000-000099000000}"/>
    <cellStyle name="comma zerodec" xfId="155" xr:uid="{00000000-0005-0000-0000-00009A000000}"/>
    <cellStyle name="comma zerodec 2" xfId="156" xr:uid="{00000000-0005-0000-0000-00009B000000}"/>
    <cellStyle name="comma zerodec 2 2" xfId="374" xr:uid="{00000000-0005-0000-0000-000097000000}"/>
    <cellStyle name="comma zerodec 2 3" xfId="343" xr:uid="{00000000-0005-0000-0000-000004000000}"/>
    <cellStyle name="Currency1" xfId="157" xr:uid="{00000000-0005-0000-0000-00009C000000}"/>
    <cellStyle name="Currency1 2" xfId="158" xr:uid="{00000000-0005-0000-0000-00009D000000}"/>
    <cellStyle name="Currency1 2 2" xfId="375" xr:uid="{00000000-0005-0000-0000-000099000000}"/>
    <cellStyle name="Currency1 2 3" xfId="344" xr:uid="{00000000-0005-0000-0000-000006000000}"/>
    <cellStyle name="Dollar (zero dec)" xfId="159" xr:uid="{00000000-0005-0000-0000-00009E000000}"/>
    <cellStyle name="Dollar (zero dec) 2" xfId="160" xr:uid="{00000000-0005-0000-0000-00009F000000}"/>
    <cellStyle name="Dollar (zero dec) 2 2" xfId="376" xr:uid="{00000000-0005-0000-0000-00009B000000}"/>
    <cellStyle name="Dollar (zero dec) 2 3" xfId="345" xr:uid="{00000000-0005-0000-0000-000008000000}"/>
    <cellStyle name="E&amp;Y House" xfId="161" xr:uid="{00000000-0005-0000-0000-0000A0000000}"/>
    <cellStyle name="Emphasis 1" xfId="162" xr:uid="{00000000-0005-0000-0000-0000A1000000}"/>
    <cellStyle name="Emphasis 2" xfId="163" xr:uid="{00000000-0005-0000-0000-0000A2000000}"/>
    <cellStyle name="Emphasis 3" xfId="164" xr:uid="{00000000-0005-0000-0000-0000A3000000}"/>
    <cellStyle name="Explanatory Text 2" xfId="166" xr:uid="{00000000-0005-0000-0000-0000A4000000}"/>
    <cellStyle name="Explanatory Text 3" xfId="167" xr:uid="{00000000-0005-0000-0000-0000A5000000}"/>
    <cellStyle name="Explanatory Text 4" xfId="165" xr:uid="{00000000-0005-0000-0000-0000A6000000}"/>
    <cellStyle name="Good 2" xfId="169" xr:uid="{00000000-0005-0000-0000-0000A7000000}"/>
    <cellStyle name="Good 3" xfId="170" xr:uid="{00000000-0005-0000-0000-0000A8000000}"/>
    <cellStyle name="Good 4" xfId="168" xr:uid="{00000000-0005-0000-0000-0000A9000000}"/>
    <cellStyle name="Grey" xfId="171" xr:uid="{00000000-0005-0000-0000-0000AA000000}"/>
    <cellStyle name="Grey 2" xfId="172" xr:uid="{00000000-0005-0000-0000-0000AB000000}"/>
    <cellStyle name="Heading" xfId="173" xr:uid="{00000000-0005-0000-0000-0000AC000000}"/>
    <cellStyle name="Heading 1 2" xfId="175" xr:uid="{00000000-0005-0000-0000-0000AD000000}"/>
    <cellStyle name="Heading 1 3" xfId="176" xr:uid="{00000000-0005-0000-0000-0000AE000000}"/>
    <cellStyle name="Heading 1 4" xfId="174" xr:uid="{00000000-0005-0000-0000-0000AF000000}"/>
    <cellStyle name="Heading 2 2" xfId="178" xr:uid="{00000000-0005-0000-0000-0000B0000000}"/>
    <cellStyle name="Heading 2 3" xfId="179" xr:uid="{00000000-0005-0000-0000-0000B1000000}"/>
    <cellStyle name="Heading 2 4" xfId="177" xr:uid="{00000000-0005-0000-0000-0000B2000000}"/>
    <cellStyle name="Heading 3 2" xfId="181" xr:uid="{00000000-0005-0000-0000-0000B3000000}"/>
    <cellStyle name="Heading 3 3" xfId="182" xr:uid="{00000000-0005-0000-0000-0000B4000000}"/>
    <cellStyle name="Heading 3 4" xfId="180" xr:uid="{00000000-0005-0000-0000-0000B5000000}"/>
    <cellStyle name="Heading 4 2" xfId="184" xr:uid="{00000000-0005-0000-0000-0000B6000000}"/>
    <cellStyle name="Heading 4 3" xfId="185" xr:uid="{00000000-0005-0000-0000-0000B7000000}"/>
    <cellStyle name="Heading 4 4" xfId="183" xr:uid="{00000000-0005-0000-0000-0000B8000000}"/>
    <cellStyle name="Input [yellow]" xfId="187" xr:uid="{00000000-0005-0000-0000-0000B9000000}"/>
    <cellStyle name="Input [yellow] 2" xfId="188" xr:uid="{00000000-0005-0000-0000-0000BA000000}"/>
    <cellStyle name="Input 2" xfId="189" xr:uid="{00000000-0005-0000-0000-0000BB000000}"/>
    <cellStyle name="Input 3" xfId="190" xr:uid="{00000000-0005-0000-0000-0000BC000000}"/>
    <cellStyle name="Input 4" xfId="191" xr:uid="{00000000-0005-0000-0000-0000BD000000}"/>
    <cellStyle name="Input 5" xfId="186" xr:uid="{00000000-0005-0000-0000-0000BE000000}"/>
    <cellStyle name="Input 6" xfId="418" xr:uid="{00000000-0005-0000-0000-0000B6000000}"/>
    <cellStyle name="Input 7" xfId="417" xr:uid="{00000000-0005-0000-0000-0000B6000000}"/>
    <cellStyle name="Input 8" xfId="419" xr:uid="{00000000-0005-0000-0000-0000B6000000}"/>
    <cellStyle name="Input 9" xfId="416" xr:uid="{00000000-0005-0000-0000-0000B6000000}"/>
    <cellStyle name="Linked Cell 2" xfId="193" xr:uid="{00000000-0005-0000-0000-0000BF000000}"/>
    <cellStyle name="Linked Cell 3" xfId="194" xr:uid="{00000000-0005-0000-0000-0000C0000000}"/>
    <cellStyle name="Linked Cell 4" xfId="192" xr:uid="{00000000-0005-0000-0000-0000C1000000}"/>
    <cellStyle name="Neutral 2" xfId="196" xr:uid="{00000000-0005-0000-0000-0000C2000000}"/>
    <cellStyle name="Neutral 3" xfId="197" xr:uid="{00000000-0005-0000-0000-0000C3000000}"/>
    <cellStyle name="Neutral 4" xfId="195" xr:uid="{00000000-0005-0000-0000-0000C4000000}"/>
    <cellStyle name="no dec" xfId="198" xr:uid="{00000000-0005-0000-0000-0000C5000000}"/>
    <cellStyle name="no dec 2" xfId="346" xr:uid="{00000000-0005-0000-0000-00000C000000}"/>
    <cellStyle name="Normal" xfId="0" builtinId="0"/>
    <cellStyle name="Normal - Style1" xfId="199" xr:uid="{00000000-0005-0000-0000-0000C7000000}"/>
    <cellStyle name="Normal 10" xfId="200" xr:uid="{00000000-0005-0000-0000-0000C8000000}"/>
    <cellStyle name="Normal 10 2" xfId="377" xr:uid="{00000000-0005-0000-0000-0000C5000000}"/>
    <cellStyle name="Normal 10 3" xfId="354" xr:uid="{00000000-0005-0000-0000-00000F000000}"/>
    <cellStyle name="Normal 11" xfId="201" xr:uid="{00000000-0005-0000-0000-0000C9000000}"/>
    <cellStyle name="Normal 11 2" xfId="378" xr:uid="{00000000-0005-0000-0000-0000C6000000}"/>
    <cellStyle name="Normal 11 3" xfId="355" xr:uid="{00000000-0005-0000-0000-000010000000}"/>
    <cellStyle name="Normal 12" xfId="202" xr:uid="{00000000-0005-0000-0000-0000CA000000}"/>
    <cellStyle name="Normal 12 2" xfId="379" xr:uid="{00000000-0005-0000-0000-0000C7000000}"/>
    <cellStyle name="Normal 12 3" xfId="356" xr:uid="{00000000-0005-0000-0000-000011000000}"/>
    <cellStyle name="Normal 13" xfId="203" xr:uid="{00000000-0005-0000-0000-0000CB000000}"/>
    <cellStyle name="Normal 13 2" xfId="380" xr:uid="{00000000-0005-0000-0000-0000C8000000}"/>
    <cellStyle name="Normal 13 3" xfId="357" xr:uid="{00000000-0005-0000-0000-000012000000}"/>
    <cellStyle name="Normal 14" xfId="204" xr:uid="{00000000-0005-0000-0000-0000CC000000}"/>
    <cellStyle name="Normal 14 2" xfId="381" xr:uid="{00000000-0005-0000-0000-0000C9000000}"/>
    <cellStyle name="Normal 14 3" xfId="352" xr:uid="{00000000-0005-0000-0000-000013000000}"/>
    <cellStyle name="Normal 15" xfId="205" xr:uid="{00000000-0005-0000-0000-0000CD000000}"/>
    <cellStyle name="Normal 15 2" xfId="382" xr:uid="{00000000-0005-0000-0000-0000CA000000}"/>
    <cellStyle name="Normal 15 3" xfId="358" xr:uid="{00000000-0005-0000-0000-000014000000}"/>
    <cellStyle name="Normal 16" xfId="206" xr:uid="{00000000-0005-0000-0000-0000CE000000}"/>
    <cellStyle name="Normal 16 2" xfId="383" xr:uid="{00000000-0005-0000-0000-0000CB000000}"/>
    <cellStyle name="Normal 16 3" xfId="360" xr:uid="{00000000-0005-0000-0000-000015000000}"/>
    <cellStyle name="Normal 17" xfId="207" xr:uid="{00000000-0005-0000-0000-0000CF000000}"/>
    <cellStyle name="Normal 17 2" xfId="208" xr:uid="{00000000-0005-0000-0000-0000D0000000}"/>
    <cellStyle name="Normal 17 3" xfId="384" xr:uid="{00000000-0005-0000-0000-0000CC000000}"/>
    <cellStyle name="Normal 17 4" xfId="361" xr:uid="{00000000-0005-0000-0000-000016000000}"/>
    <cellStyle name="Normal 18" xfId="209" xr:uid="{00000000-0005-0000-0000-0000D1000000}"/>
    <cellStyle name="Normal 19" xfId="210" xr:uid="{00000000-0005-0000-0000-0000D2000000}"/>
    <cellStyle name="Normal 19 2" xfId="385" xr:uid="{00000000-0005-0000-0000-0000CF000000}"/>
    <cellStyle name="Normal 19 3" xfId="362" xr:uid="{00000000-0005-0000-0000-000018000000}"/>
    <cellStyle name="Normal 2" xfId="4" xr:uid="{00000000-0005-0000-0000-0000D3000000}"/>
    <cellStyle name="Normal 2 2" xfId="212" xr:uid="{00000000-0005-0000-0000-0000D4000000}"/>
    <cellStyle name="Normal 2 2 2" xfId="213" xr:uid="{00000000-0005-0000-0000-0000D5000000}"/>
    <cellStyle name="Normal 2 3" xfId="214" xr:uid="{00000000-0005-0000-0000-0000D6000000}"/>
    <cellStyle name="Normal 2 4" xfId="215" xr:uid="{00000000-0005-0000-0000-0000D7000000}"/>
    <cellStyle name="Normal 2 4 2" xfId="333" xr:uid="{00000000-0005-0000-0000-0000D8000000}"/>
    <cellStyle name="Normal 2 4 3" xfId="386" xr:uid="{00000000-0005-0000-0000-0000D4000000}"/>
    <cellStyle name="Normal 2 5" xfId="211" xr:uid="{00000000-0005-0000-0000-0000D9000000}"/>
    <cellStyle name="Normal 2 6" xfId="330" xr:uid="{00000000-0005-0000-0000-0000DA000000}"/>
    <cellStyle name="Normal 2 7" xfId="340" xr:uid="{00000000-0005-0000-0000-000019000000}"/>
    <cellStyle name="Normal 2_010120090107T03" xfId="216" xr:uid="{00000000-0005-0000-0000-0000DB000000}"/>
    <cellStyle name="Normal 20" xfId="217" xr:uid="{00000000-0005-0000-0000-0000DC000000}"/>
    <cellStyle name="Normal 20 2" xfId="387" xr:uid="{00000000-0005-0000-0000-0000D6000000}"/>
    <cellStyle name="Normal 20 3" xfId="359" xr:uid="{00000000-0005-0000-0000-00001A000000}"/>
    <cellStyle name="Normal 21" xfId="218" xr:uid="{00000000-0005-0000-0000-0000DD000000}"/>
    <cellStyle name="Normal 21 2" xfId="388" xr:uid="{00000000-0005-0000-0000-0000D7000000}"/>
    <cellStyle name="Normal 21 3" xfId="363" xr:uid="{00000000-0005-0000-0000-00001B000000}"/>
    <cellStyle name="Normal 22" xfId="5" xr:uid="{00000000-0005-0000-0000-0000DE000000}"/>
    <cellStyle name="Normal 22 2" xfId="364" xr:uid="{00000000-0005-0000-0000-00001C000000}"/>
    <cellStyle name="Normal 23" xfId="337" xr:uid="{00000000-0005-0000-0000-00007E010000}"/>
    <cellStyle name="Normal 24" xfId="365" xr:uid="{00000000-0005-0000-0000-00001E000000}"/>
    <cellStyle name="Normal 25" xfId="366" xr:uid="{00000000-0005-0000-0000-00001F000000}"/>
    <cellStyle name="Normal 26" xfId="367" xr:uid="{00000000-0005-0000-0000-000020000000}"/>
    <cellStyle name="Normal 27" xfId="368" xr:uid="{00000000-0005-0000-0000-000021000000}"/>
    <cellStyle name="Normal 28" xfId="369" xr:uid="{00000000-0005-0000-0000-000022000000}"/>
    <cellStyle name="Normal 29" xfId="370" xr:uid="{00000000-0005-0000-0000-00001E010000}"/>
    <cellStyle name="Normal 3" xfId="219" xr:uid="{00000000-0005-0000-0000-0000DF000000}"/>
    <cellStyle name="Normal 3 2" xfId="220" xr:uid="{00000000-0005-0000-0000-0000E0000000}"/>
    <cellStyle name="Normal 3 2 2" xfId="390" xr:uid="{00000000-0005-0000-0000-0000D9000000}"/>
    <cellStyle name="Normal 3 2 3" xfId="353" xr:uid="{00000000-0005-0000-0000-000024000000}"/>
    <cellStyle name="Normal 3 3" xfId="389" xr:uid="{00000000-0005-0000-0000-0000D8000000}"/>
    <cellStyle name="Normal 3 4" xfId="339" xr:uid="{00000000-0005-0000-0000-000023000000}"/>
    <cellStyle name="Normal 30" xfId="400" xr:uid="{00000000-0005-0000-0000-0000A2010000}"/>
    <cellStyle name="Normal 31" xfId="432" xr:uid="{00000000-0005-0000-0000-0000AA010000}"/>
    <cellStyle name="Normal 32" xfId="433" xr:uid="{00000000-0005-0000-0000-0000B2010000}"/>
    <cellStyle name="Normal 33" xfId="434" xr:uid="{00000000-0005-0000-0000-0000BA010000}"/>
    <cellStyle name="Normal 4" xfId="221" xr:uid="{00000000-0005-0000-0000-0000E1000000}"/>
    <cellStyle name="Normal 4 2" xfId="222" xr:uid="{00000000-0005-0000-0000-0000E2000000}"/>
    <cellStyle name="Normal 4 3" xfId="391" xr:uid="{00000000-0005-0000-0000-0000DA000000}"/>
    <cellStyle name="Normal 4 4" xfId="338" xr:uid="{00000000-0005-0000-0000-000025000000}"/>
    <cellStyle name="Normal 5" xfId="223" xr:uid="{00000000-0005-0000-0000-0000E3000000}"/>
    <cellStyle name="Normal 5 2" xfId="224" xr:uid="{00000000-0005-0000-0000-0000E4000000}"/>
    <cellStyle name="Normal 5 3" xfId="334" xr:uid="{00000000-0005-0000-0000-0000E5000000}"/>
    <cellStyle name="Normal 5 3 2" xfId="392" xr:uid="{00000000-0005-0000-0000-0000DC000000}"/>
    <cellStyle name="Normal 5 4" xfId="342" xr:uid="{00000000-0005-0000-0000-000026000000}"/>
    <cellStyle name="Normal 6" xfId="225" xr:uid="{00000000-0005-0000-0000-0000E6000000}"/>
    <cellStyle name="Normal 6 2" xfId="393" xr:uid="{00000000-0005-0000-0000-0000DE000000}"/>
    <cellStyle name="Normal 6 3" xfId="347" xr:uid="{00000000-0005-0000-0000-000027000000}"/>
    <cellStyle name="Normal 7" xfId="226" xr:uid="{00000000-0005-0000-0000-0000E7000000}"/>
    <cellStyle name="Normal 7 2" xfId="394" xr:uid="{00000000-0005-0000-0000-0000DF000000}"/>
    <cellStyle name="Normal 7 3" xfId="348" xr:uid="{00000000-0005-0000-0000-000028000000}"/>
    <cellStyle name="Normal 8" xfId="227" xr:uid="{00000000-0005-0000-0000-0000E8000000}"/>
    <cellStyle name="Normal 8 2" xfId="395" xr:uid="{00000000-0005-0000-0000-0000E0000000}"/>
    <cellStyle name="Normal 8 3" xfId="349" xr:uid="{00000000-0005-0000-0000-000029000000}"/>
    <cellStyle name="Normal 9" xfId="228" xr:uid="{00000000-0005-0000-0000-0000E9000000}"/>
    <cellStyle name="Normal 9 2" xfId="229" xr:uid="{00000000-0005-0000-0000-0000EA000000}"/>
    <cellStyle name="Normal 9 3" xfId="396" xr:uid="{00000000-0005-0000-0000-0000E1000000}"/>
    <cellStyle name="Normal 9 4" xfId="350" xr:uid="{00000000-0005-0000-0000-00002A000000}"/>
    <cellStyle name="Normal_BS - E" xfId="2" xr:uid="{00000000-0005-0000-0000-0000EB000000}"/>
    <cellStyle name="Normal_BS&amp;PL (2)" xfId="328" xr:uid="{00000000-0005-0000-0000-0000EC000000}"/>
    <cellStyle name="Note 2" xfId="231" xr:uid="{00000000-0005-0000-0000-0000ED000000}"/>
    <cellStyle name="Note 2 2" xfId="232" xr:uid="{00000000-0005-0000-0000-0000EE000000}"/>
    <cellStyle name="Note 2 2 2" xfId="233" xr:uid="{00000000-0005-0000-0000-0000EF000000}"/>
    <cellStyle name="Note 2 3" xfId="234" xr:uid="{00000000-0005-0000-0000-0000F0000000}"/>
    <cellStyle name="Note 3" xfId="235" xr:uid="{00000000-0005-0000-0000-0000F1000000}"/>
    <cellStyle name="Note 4" xfId="236" xr:uid="{00000000-0005-0000-0000-0000F2000000}"/>
    <cellStyle name="Note 5" xfId="230" xr:uid="{00000000-0005-0000-0000-0000F3000000}"/>
    <cellStyle name="Output 2" xfId="238" xr:uid="{00000000-0005-0000-0000-0000F4000000}"/>
    <cellStyle name="Output 3" xfId="239" xr:uid="{00000000-0005-0000-0000-0000F5000000}"/>
    <cellStyle name="Output 4" xfId="237" xr:uid="{00000000-0005-0000-0000-0000F6000000}"/>
    <cellStyle name="Percent [2]" xfId="240" xr:uid="{00000000-0005-0000-0000-0000F7000000}"/>
    <cellStyle name="Percent [2] 2" xfId="241" xr:uid="{00000000-0005-0000-0000-0000F8000000}"/>
    <cellStyle name="Percent [2] 2 2" xfId="397" xr:uid="{00000000-0005-0000-0000-0000F1000000}"/>
    <cellStyle name="Percent 10" xfId="242" xr:uid="{00000000-0005-0000-0000-0000F9000000}"/>
    <cellStyle name="Percent 2" xfId="243" xr:uid="{00000000-0005-0000-0000-0000FA000000}"/>
    <cellStyle name="Percent 2 2" xfId="244" xr:uid="{00000000-0005-0000-0000-0000FB000000}"/>
    <cellStyle name="Percent 2 3" xfId="245" xr:uid="{00000000-0005-0000-0000-0000FC000000}"/>
    <cellStyle name="Percent 2 3 2" xfId="335" xr:uid="{00000000-0005-0000-0000-0000FD000000}"/>
    <cellStyle name="Percent 2 3 3" xfId="398" xr:uid="{00000000-0005-0000-0000-0000F5000000}"/>
    <cellStyle name="Percent 3" xfId="246" xr:uid="{00000000-0005-0000-0000-0000FE000000}"/>
    <cellStyle name="Percent 4" xfId="247" xr:uid="{00000000-0005-0000-0000-0000FF000000}"/>
    <cellStyle name="Percent 4 2" xfId="248" xr:uid="{00000000-0005-0000-0000-000000010000}"/>
    <cellStyle name="Percent 5" xfId="249" xr:uid="{00000000-0005-0000-0000-000001010000}"/>
    <cellStyle name="Percent 6" xfId="250" xr:uid="{00000000-0005-0000-0000-000002010000}"/>
    <cellStyle name="Percent 7" xfId="251" xr:uid="{00000000-0005-0000-0000-000003010000}"/>
    <cellStyle name="Percent 8" xfId="252" xr:uid="{00000000-0005-0000-0000-000004010000}"/>
    <cellStyle name="Percent 9" xfId="253" xr:uid="{00000000-0005-0000-0000-000005010000}"/>
    <cellStyle name="Quantity" xfId="254" xr:uid="{00000000-0005-0000-0000-000006010000}"/>
    <cellStyle name="Quantity 2" xfId="255" xr:uid="{00000000-0005-0000-0000-000007010000}"/>
    <cellStyle name="Quantity 2 2" xfId="399" xr:uid="{00000000-0005-0000-0000-0000FF000000}"/>
    <cellStyle name="Sheet Title" xfId="256" xr:uid="{00000000-0005-0000-0000-000008010000}"/>
    <cellStyle name="Standard_OPTIMIR1 (deutsch)" xfId="257" xr:uid="{00000000-0005-0000-0000-000009010000}"/>
    <cellStyle name="Style 1" xfId="258" xr:uid="{00000000-0005-0000-0000-00000A010000}"/>
    <cellStyle name="Title 2" xfId="260" xr:uid="{00000000-0005-0000-0000-00000B010000}"/>
    <cellStyle name="Title 3" xfId="261" xr:uid="{00000000-0005-0000-0000-00000C010000}"/>
    <cellStyle name="Title 4" xfId="259" xr:uid="{00000000-0005-0000-0000-00000D010000}"/>
    <cellStyle name="Total 2" xfId="263" xr:uid="{00000000-0005-0000-0000-00000E010000}"/>
    <cellStyle name="Total 3" xfId="264" xr:uid="{00000000-0005-0000-0000-00000F010000}"/>
    <cellStyle name="Total 4" xfId="262" xr:uid="{00000000-0005-0000-0000-000010010000}"/>
    <cellStyle name="Warning Text 2" xfId="266" xr:uid="{00000000-0005-0000-0000-000011010000}"/>
    <cellStyle name="Warning Text 3" xfId="267" xr:uid="{00000000-0005-0000-0000-000012010000}"/>
    <cellStyle name="Warning Text 4" xfId="265" xr:uid="{00000000-0005-0000-0000-000013010000}"/>
    <cellStyle name="Wไhrung [0]_OPTIMIR1 (deutsch)" xfId="268" xr:uid="{00000000-0005-0000-0000-000014010000}"/>
    <cellStyle name="Wไhrung_OPTIMIR1 (deutsch)" xfId="269" xr:uid="{00000000-0005-0000-0000-000015010000}"/>
    <cellStyle name="เครื่องหมายจุลภาค 2" xfId="273" xr:uid="{00000000-0005-0000-0000-000016010000}"/>
    <cellStyle name="เครื่องหมายจุลภาค 2 2" xfId="274" xr:uid="{00000000-0005-0000-0000-000017010000}"/>
    <cellStyle name="เครื่องหมายจุลภาค 2 3" xfId="275" xr:uid="{00000000-0005-0000-0000-000018010000}"/>
    <cellStyle name="เครื่องหมายจุลภาค 3" xfId="276" xr:uid="{00000000-0005-0000-0000-000019010000}"/>
    <cellStyle name="เครื่องหมายจุลภาค 3 2" xfId="277" xr:uid="{00000000-0005-0000-0000-00001A010000}"/>
    <cellStyle name="เครื่องหมายจุลภาค 3 3" xfId="278" xr:uid="{00000000-0005-0000-0000-00001B010000}"/>
    <cellStyle name="เครื่องหมายจุลภาค 4" xfId="279" xr:uid="{00000000-0005-0000-0000-00001C010000}"/>
    <cellStyle name="เครื่องหมายจุลภาค 5" xfId="280" xr:uid="{00000000-0005-0000-0000-00001D010000}"/>
    <cellStyle name="เครื่องหมายจุลภาค 5 2" xfId="281" xr:uid="{00000000-0005-0000-0000-00001E010000}"/>
    <cellStyle name="เครื่องหมายจุลภาค 6" xfId="282" xr:uid="{00000000-0005-0000-0000-00001F010000}"/>
    <cellStyle name="เครื่องหมายจุลภาค 7" xfId="283" xr:uid="{00000000-0005-0000-0000-000020010000}"/>
    <cellStyle name="เครื่องหมายจุลภาค 8" xfId="284" xr:uid="{00000000-0005-0000-0000-000021010000}"/>
    <cellStyle name="เครื่องหมายจุลภาค 8 2" xfId="285" xr:uid="{00000000-0005-0000-0000-000022010000}"/>
    <cellStyle name="เครื่องหมายจุลภาค 9" xfId="286" xr:uid="{00000000-0005-0000-0000-000023010000}"/>
    <cellStyle name="เชื่อมโยงหลายมิติ_bud&amp;act'49-ฝ่ายเทคโนโลยี่ฯ-Oct-REVISED" xfId="288" xr:uid="{00000000-0005-0000-0000-000024010000}"/>
    <cellStyle name="เซลล์ตรวจสอบ 2" xfId="289" xr:uid="{00000000-0005-0000-0000-000025010000}"/>
    <cellStyle name="เซลล์ที่มีการเชื่อมโยง 2" xfId="290" xr:uid="{00000000-0005-0000-0000-000026010000}"/>
    <cellStyle name="เปอร์เซ็นต์ 2" xfId="310" xr:uid="{00000000-0005-0000-0000-000027010000}"/>
    <cellStyle name="เปอร์เซ็นต์ 3" xfId="311" xr:uid="{00000000-0005-0000-0000-000028010000}"/>
    <cellStyle name="เปอร์เซ็นต์ 3 2" xfId="312" xr:uid="{00000000-0005-0000-0000-000029010000}"/>
    <cellStyle name="แย่ 2" xfId="314" xr:uid="{00000000-0005-0000-0000-00002A010000}"/>
    <cellStyle name="แสดงผล 2" xfId="321" xr:uid="{00000000-0005-0000-0000-00002B010000}"/>
    <cellStyle name="การคำนวณ 2" xfId="270" xr:uid="{00000000-0005-0000-0000-00002C010000}"/>
    <cellStyle name="ข้อความเตือน 2" xfId="271" xr:uid="{00000000-0005-0000-0000-00002D010000}"/>
    <cellStyle name="ข้อความอธิบาย 2" xfId="272" xr:uid="{00000000-0005-0000-0000-00002E010000}"/>
    <cellStyle name="ชื่อเรื่อง 2" xfId="287" xr:uid="{00000000-0005-0000-0000-00002F010000}"/>
    <cellStyle name="ดี 2" xfId="291" xr:uid="{00000000-0005-0000-0000-000030010000}"/>
    <cellStyle name="ปกติ 2" xfId="292" xr:uid="{00000000-0005-0000-0000-000031010000}"/>
    <cellStyle name="ปกติ 2 2" xfId="293" xr:uid="{00000000-0005-0000-0000-000032010000}"/>
    <cellStyle name="ปกติ 2 2 2" xfId="294" xr:uid="{00000000-0005-0000-0000-000033010000}"/>
    <cellStyle name="ปกติ 2 3" xfId="295" xr:uid="{00000000-0005-0000-0000-000034010000}"/>
    <cellStyle name="ปกติ 2 4" xfId="296" xr:uid="{00000000-0005-0000-0000-000035010000}"/>
    <cellStyle name="ปกติ 2 5" xfId="297" xr:uid="{00000000-0005-0000-0000-000036010000}"/>
    <cellStyle name="ปกติ 3" xfId="298" xr:uid="{00000000-0005-0000-0000-000037010000}"/>
    <cellStyle name="ปกติ 3 2" xfId="299" xr:uid="{00000000-0005-0000-0000-000038010000}"/>
    <cellStyle name="ปกติ 4" xfId="300" xr:uid="{00000000-0005-0000-0000-000039010000}"/>
    <cellStyle name="ปกติ 4 2" xfId="301" xr:uid="{00000000-0005-0000-0000-00003A010000}"/>
    <cellStyle name="ปกติ 5" xfId="302" xr:uid="{00000000-0005-0000-0000-00003B010000}"/>
    <cellStyle name="ปกติ 6" xfId="303" xr:uid="{00000000-0005-0000-0000-00003C010000}"/>
    <cellStyle name="ปกติ 6 2" xfId="304" xr:uid="{00000000-0005-0000-0000-00003D010000}"/>
    <cellStyle name="ปกติ 6 2 2" xfId="336" xr:uid="{00000000-0005-0000-0000-00003E010000}"/>
    <cellStyle name="ปกติ 6 2 3" xfId="401" xr:uid="{00000000-0005-0000-0000-000035010000}"/>
    <cellStyle name="ปกติ 7" xfId="305" xr:uid="{00000000-0005-0000-0000-00003F010000}"/>
    <cellStyle name="ปกติ 8" xfId="306" xr:uid="{00000000-0005-0000-0000-000040010000}"/>
    <cellStyle name="ปกติ_Sheet1" xfId="402" xr:uid="{00000000-0005-0000-0000-000038010000}"/>
    <cellStyle name="ปกติ_Sheet1 2" xfId="307" xr:uid="{00000000-0005-0000-0000-000041010000}"/>
    <cellStyle name="ป้อนค่า 2" xfId="308" xr:uid="{00000000-0005-0000-0000-000042010000}"/>
    <cellStyle name="ปานกลาง 2" xfId="309" xr:uid="{00000000-0005-0000-0000-000043010000}"/>
    <cellStyle name="ผลรวม 2" xfId="313" xr:uid="{00000000-0005-0000-0000-000044010000}"/>
    <cellStyle name="ส่วนที่ถูกเน้น1 2" xfId="315" xr:uid="{00000000-0005-0000-0000-000045010000}"/>
    <cellStyle name="ส่วนที่ถูกเน้น2 2" xfId="316" xr:uid="{00000000-0005-0000-0000-000046010000}"/>
    <cellStyle name="ส่วนที่ถูกเน้น3 2" xfId="317" xr:uid="{00000000-0005-0000-0000-000047010000}"/>
    <cellStyle name="ส่วนที่ถูกเน้น4 2" xfId="318" xr:uid="{00000000-0005-0000-0000-000048010000}"/>
    <cellStyle name="ส่วนที่ถูกเน้น5 2" xfId="319" xr:uid="{00000000-0005-0000-0000-000049010000}"/>
    <cellStyle name="ส่วนที่ถูกเน้น6 2" xfId="320" xr:uid="{00000000-0005-0000-0000-00004A010000}"/>
    <cellStyle name="หมายเหตุ 2" xfId="322" xr:uid="{00000000-0005-0000-0000-00004B010000}"/>
    <cellStyle name="หัวเรื่อง 1 2" xfId="323" xr:uid="{00000000-0005-0000-0000-00004C010000}"/>
    <cellStyle name="หัวเรื่อง 2 2" xfId="324" xr:uid="{00000000-0005-0000-0000-00004D010000}"/>
    <cellStyle name="หัวเรื่อง 3 2" xfId="325" xr:uid="{00000000-0005-0000-0000-00004E010000}"/>
    <cellStyle name="หัวเรื่อง 4 2" xfId="326" xr:uid="{00000000-0005-0000-0000-00004F010000}"/>
    <cellStyle name="표준_E3500-C62-코오롱정보통신" xfId="327" xr:uid="{00000000-0005-0000-0000-00005001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wanjira.tanomwongta\Documents\My%20Job\CNT\2020\FS\Q1'20\7%20May%202020\CNT_Bs&amp;PlT_Q1'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lidated"/>
      <sheetName val="The Company"/>
    </sheetNames>
    <sheetDataSet>
      <sheetData sheetId="0">
        <row r="50">
          <cell r="G50">
            <v>0</v>
          </cell>
        </row>
        <row r="52">
          <cell r="G52">
            <v>136302</v>
          </cell>
        </row>
        <row r="61">
          <cell r="G61"/>
        </row>
      </sheetData>
      <sheetData sheetId="1"/>
      <sheetData sheetId="2">
        <row r="33">
          <cell r="M33"/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6"/>
  <sheetViews>
    <sheetView showGridLines="0" tabSelected="1" view="pageBreakPreview" zoomScale="85" zoomScaleNormal="100" zoomScaleSheetLayoutView="85" workbookViewId="0">
      <selection activeCell="A61" sqref="A61"/>
    </sheetView>
  </sheetViews>
  <sheetFormatPr defaultColWidth="10.85546875" defaultRowHeight="21" customHeight="1"/>
  <cols>
    <col min="1" max="1" width="35.140625" style="28" customWidth="1"/>
    <col min="2" max="2" width="0.85546875" style="1" customWidth="1"/>
    <col min="3" max="3" width="5.7109375" style="28" customWidth="1"/>
    <col min="4" max="4" width="0.85546875" style="1" customWidth="1"/>
    <col min="5" max="5" width="15.140625" style="33" customWidth="1"/>
    <col min="6" max="6" width="0.85546875" style="33" customWidth="1"/>
    <col min="7" max="7" width="15.140625" style="33" customWidth="1"/>
    <col min="8" max="8" width="0.85546875" style="33" customWidth="1"/>
    <col min="9" max="9" width="15.140625" style="33" customWidth="1"/>
    <col min="10" max="10" width="0.85546875" style="33" customWidth="1"/>
    <col min="11" max="11" width="15.140625" style="33" customWidth="1"/>
    <col min="12" max="12" width="0.85546875" style="1" customWidth="1"/>
    <col min="13" max="16384" width="10.85546875" style="1"/>
  </cols>
  <sheetData>
    <row r="1" spans="1:12" s="26" customFormat="1" ht="21" customHeight="1">
      <c r="A1" s="20" t="s">
        <v>139</v>
      </c>
      <c r="B1" s="23"/>
      <c r="C1" s="24"/>
      <c r="D1" s="25"/>
      <c r="E1" s="105"/>
      <c r="F1" s="105"/>
      <c r="G1" s="105"/>
      <c r="H1" s="105"/>
      <c r="I1" s="105"/>
      <c r="J1" s="105"/>
      <c r="K1" s="105"/>
    </row>
    <row r="2" spans="1:12" s="26" customFormat="1" ht="21" customHeight="1">
      <c r="A2" s="20" t="s">
        <v>81</v>
      </c>
      <c r="B2" s="25"/>
      <c r="C2" s="24"/>
      <c r="D2" s="25"/>
      <c r="E2" s="105"/>
      <c r="F2" s="105"/>
      <c r="G2" s="105"/>
      <c r="H2" s="105"/>
      <c r="I2" s="105"/>
      <c r="J2" s="105"/>
      <c r="K2" s="105"/>
    </row>
    <row r="3" spans="1:12" s="26" customFormat="1" ht="21" customHeight="1">
      <c r="A3" s="39" t="s">
        <v>168</v>
      </c>
      <c r="B3" s="25"/>
      <c r="C3" s="24"/>
      <c r="D3" s="25"/>
      <c r="E3" s="105"/>
      <c r="F3" s="105"/>
      <c r="G3" s="105"/>
      <c r="H3" s="105"/>
      <c r="I3" s="105"/>
      <c r="J3" s="105"/>
      <c r="K3" s="105"/>
    </row>
    <row r="4" spans="1:12" s="26" customFormat="1" ht="21" customHeight="1">
      <c r="B4" s="25"/>
      <c r="C4" s="24"/>
      <c r="D4" s="25"/>
      <c r="E4" s="105"/>
      <c r="F4" s="105"/>
      <c r="G4" s="105"/>
      <c r="H4" s="105"/>
      <c r="I4" s="105"/>
      <c r="J4" s="105"/>
      <c r="K4" s="86" t="s">
        <v>65</v>
      </c>
    </row>
    <row r="5" spans="1:12" ht="21" customHeight="1">
      <c r="E5" s="147" t="s">
        <v>0</v>
      </c>
      <c r="F5" s="147"/>
      <c r="G5" s="147"/>
      <c r="I5" s="147" t="s">
        <v>1</v>
      </c>
      <c r="J5" s="147"/>
      <c r="K5" s="147"/>
    </row>
    <row r="6" spans="1:12" ht="21" customHeight="1">
      <c r="C6" s="29" t="s">
        <v>2</v>
      </c>
      <c r="E6" s="116" t="s">
        <v>169</v>
      </c>
      <c r="F6" s="108"/>
      <c r="G6" s="116" t="s">
        <v>173</v>
      </c>
      <c r="H6" s="108"/>
      <c r="I6" s="116" t="s">
        <v>169</v>
      </c>
      <c r="J6" s="108"/>
      <c r="K6" s="116" t="s">
        <v>173</v>
      </c>
    </row>
    <row r="7" spans="1:12" ht="21" customHeight="1">
      <c r="C7" s="29"/>
      <c r="E7" s="45" t="s">
        <v>68</v>
      </c>
      <c r="F7" s="108"/>
      <c r="G7" s="44" t="s">
        <v>70</v>
      </c>
      <c r="H7" s="108"/>
      <c r="I7" s="45" t="s">
        <v>68</v>
      </c>
      <c r="J7" s="108"/>
      <c r="K7" s="44" t="s">
        <v>70</v>
      </c>
    </row>
    <row r="8" spans="1:12" ht="21" customHeight="1">
      <c r="C8" s="29"/>
      <c r="E8" s="45" t="s">
        <v>69</v>
      </c>
      <c r="F8" s="108"/>
      <c r="G8" s="73"/>
      <c r="H8" s="108"/>
      <c r="I8" s="45" t="s">
        <v>69</v>
      </c>
      <c r="J8" s="108"/>
      <c r="K8" s="73"/>
    </row>
    <row r="9" spans="1:12" s="142" customFormat="1" ht="21" customHeight="1">
      <c r="A9" s="62" t="s">
        <v>3</v>
      </c>
      <c r="D9" s="63"/>
      <c r="E9" s="117"/>
      <c r="F9" s="117"/>
      <c r="G9" s="118"/>
      <c r="H9" s="118"/>
      <c r="I9" s="117"/>
      <c r="J9" s="117"/>
      <c r="K9" s="118"/>
      <c r="L9" s="64"/>
    </row>
    <row r="10" spans="1:12" s="65" customFormat="1" ht="21" customHeight="1">
      <c r="A10" s="62" t="s">
        <v>4</v>
      </c>
      <c r="C10" s="127"/>
      <c r="D10" s="127"/>
      <c r="E10" s="66"/>
      <c r="F10" s="66"/>
      <c r="G10" s="117"/>
      <c r="H10" s="66"/>
      <c r="I10" s="66"/>
      <c r="J10" s="66"/>
      <c r="K10" s="117"/>
      <c r="L10" s="66"/>
    </row>
    <row r="11" spans="1:12" s="65" customFormat="1" ht="21" customHeight="1">
      <c r="A11" s="65" t="s">
        <v>5</v>
      </c>
      <c r="C11" s="128">
        <v>4</v>
      </c>
      <c r="D11" s="8"/>
      <c r="E11" s="67">
        <v>123590</v>
      </c>
      <c r="F11" s="119"/>
      <c r="G11" s="67">
        <v>181906</v>
      </c>
      <c r="H11" s="128"/>
      <c r="I11" s="67">
        <v>101748</v>
      </c>
      <c r="J11" s="128"/>
      <c r="K11" s="67">
        <v>101327</v>
      </c>
      <c r="L11" s="67"/>
    </row>
    <row r="12" spans="1:12" s="65" customFormat="1" ht="21" customHeight="1">
      <c r="A12" s="65" t="s">
        <v>103</v>
      </c>
      <c r="C12" s="128" t="s">
        <v>184</v>
      </c>
      <c r="D12" s="68"/>
      <c r="E12" s="67">
        <v>1280643</v>
      </c>
      <c r="F12" s="119"/>
      <c r="G12" s="67">
        <v>928734</v>
      </c>
      <c r="H12" s="128"/>
      <c r="I12" s="67">
        <v>1280634</v>
      </c>
      <c r="J12" s="128"/>
      <c r="K12" s="67">
        <v>928411</v>
      </c>
      <c r="L12" s="67"/>
    </row>
    <row r="13" spans="1:12" s="65" customFormat="1" ht="21" customHeight="1">
      <c r="A13" s="65" t="s">
        <v>177</v>
      </c>
      <c r="C13" s="128">
        <v>6</v>
      </c>
      <c r="D13" s="68"/>
      <c r="E13" s="67">
        <v>2557320</v>
      </c>
      <c r="F13" s="119"/>
      <c r="G13" s="67">
        <v>2540666</v>
      </c>
      <c r="H13" s="128"/>
      <c r="I13" s="67">
        <v>2553017</v>
      </c>
      <c r="J13" s="128"/>
      <c r="K13" s="67">
        <v>2538964</v>
      </c>
      <c r="L13" s="67"/>
    </row>
    <row r="14" spans="1:12" s="65" customFormat="1" ht="21" customHeight="1">
      <c r="A14" s="65" t="s">
        <v>178</v>
      </c>
      <c r="C14" s="128"/>
      <c r="D14" s="68"/>
      <c r="E14" s="67">
        <v>97126</v>
      </c>
      <c r="F14" s="119"/>
      <c r="G14" s="33">
        <v>79072</v>
      </c>
      <c r="H14" s="128"/>
      <c r="I14" s="68">
        <v>95743</v>
      </c>
      <c r="J14" s="128"/>
      <c r="K14" s="33">
        <v>78048</v>
      </c>
      <c r="L14" s="67"/>
    </row>
    <row r="15" spans="1:12" s="65" customFormat="1" ht="21" customHeight="1">
      <c r="A15" s="65" t="s">
        <v>179</v>
      </c>
      <c r="C15" s="128">
        <v>3</v>
      </c>
      <c r="D15" s="128"/>
      <c r="E15" s="67">
        <v>0</v>
      </c>
      <c r="F15" s="67"/>
      <c r="G15" s="33">
        <v>0</v>
      </c>
      <c r="H15" s="128"/>
      <c r="I15" s="68">
        <v>7000</v>
      </c>
      <c r="J15" s="128"/>
      <c r="K15" s="33">
        <v>7000</v>
      </c>
      <c r="L15" s="67"/>
    </row>
    <row r="16" spans="1:12" s="65" customFormat="1" ht="21" customHeight="1">
      <c r="A16" s="65" t="s">
        <v>166</v>
      </c>
      <c r="C16" s="128"/>
      <c r="D16" s="128"/>
      <c r="E16" s="67"/>
      <c r="F16" s="67"/>
      <c r="G16" s="68"/>
      <c r="H16" s="67"/>
      <c r="I16" s="67"/>
      <c r="J16" s="67"/>
      <c r="K16" s="73"/>
      <c r="L16" s="67"/>
    </row>
    <row r="17" spans="1:14" s="143" customFormat="1" ht="21" customHeight="1">
      <c r="A17" s="143" t="s">
        <v>167</v>
      </c>
      <c r="C17" s="128">
        <v>3</v>
      </c>
      <c r="D17" s="69"/>
      <c r="E17" s="67">
        <v>627</v>
      </c>
      <c r="F17" s="120"/>
      <c r="G17" s="33">
        <v>764</v>
      </c>
      <c r="H17" s="69"/>
      <c r="I17" s="33">
        <v>0</v>
      </c>
      <c r="J17" s="69"/>
      <c r="K17" s="33">
        <v>0</v>
      </c>
      <c r="L17" s="70"/>
      <c r="N17" s="65"/>
    </row>
    <row r="18" spans="1:14" s="65" customFormat="1" ht="21" customHeight="1">
      <c r="A18" s="65" t="s">
        <v>180</v>
      </c>
      <c r="C18" s="128"/>
      <c r="D18" s="128"/>
      <c r="E18" s="67">
        <v>371220</v>
      </c>
      <c r="F18" s="119"/>
      <c r="G18" s="33">
        <v>386132</v>
      </c>
      <c r="H18" s="128"/>
      <c r="I18" s="68">
        <v>371602</v>
      </c>
      <c r="J18" s="128"/>
      <c r="K18" s="33">
        <v>384088</v>
      </c>
      <c r="L18" s="67"/>
    </row>
    <row r="19" spans="1:14" s="65" customFormat="1" ht="21" customHeight="1">
      <c r="A19" s="65" t="s">
        <v>66</v>
      </c>
      <c r="C19" s="128"/>
      <c r="D19" s="128"/>
      <c r="E19" s="67">
        <v>409254</v>
      </c>
      <c r="F19" s="119"/>
      <c r="G19" s="33">
        <v>374914</v>
      </c>
      <c r="H19" s="128"/>
      <c r="I19" s="68">
        <v>408679</v>
      </c>
      <c r="J19" s="128"/>
      <c r="K19" s="33">
        <v>374500</v>
      </c>
      <c r="L19" s="67"/>
    </row>
    <row r="20" spans="1:14" s="65" customFormat="1" ht="21" customHeight="1">
      <c r="A20" s="143" t="s">
        <v>6</v>
      </c>
      <c r="C20" s="128"/>
      <c r="D20" s="128"/>
      <c r="E20" s="67">
        <v>49351</v>
      </c>
      <c r="F20" s="119"/>
      <c r="G20" s="71">
        <v>57825</v>
      </c>
      <c r="H20" s="128"/>
      <c r="I20" s="71">
        <v>48755</v>
      </c>
      <c r="J20" s="128"/>
      <c r="K20" s="71">
        <v>57352</v>
      </c>
      <c r="L20" s="67"/>
    </row>
    <row r="21" spans="1:14" s="65" customFormat="1" ht="21" customHeight="1">
      <c r="A21" s="62" t="s">
        <v>7</v>
      </c>
      <c r="C21" s="128"/>
      <c r="D21" s="128"/>
      <c r="E21" s="72">
        <f>SUM(E11:E20)</f>
        <v>4889131</v>
      </c>
      <c r="F21" s="119"/>
      <c r="G21" s="72">
        <f>SUM(G11:G20)</f>
        <v>4550013</v>
      </c>
      <c r="H21" s="119"/>
      <c r="I21" s="72">
        <f>SUM(I11:I20)</f>
        <v>4867178</v>
      </c>
      <c r="J21" s="67"/>
      <c r="K21" s="72">
        <f>SUM(K11:K20)</f>
        <v>4469690</v>
      </c>
      <c r="L21" s="67"/>
    </row>
    <row r="22" spans="1:14" s="65" customFormat="1" ht="21" customHeight="1">
      <c r="A22" s="62" t="s">
        <v>8</v>
      </c>
      <c r="C22" s="127"/>
      <c r="D22" s="127"/>
      <c r="E22" s="119"/>
      <c r="F22" s="119"/>
      <c r="G22" s="119"/>
      <c r="H22" s="119"/>
      <c r="I22" s="67"/>
      <c r="J22" s="67"/>
      <c r="K22" s="67"/>
      <c r="L22" s="67"/>
    </row>
    <row r="23" spans="1:14" s="65" customFormat="1" ht="21" customHeight="1">
      <c r="A23" s="65" t="s">
        <v>129</v>
      </c>
      <c r="C23" s="128">
        <v>7</v>
      </c>
      <c r="D23" s="8"/>
      <c r="E23" s="67">
        <v>15500</v>
      </c>
      <c r="F23" s="119"/>
      <c r="G23" s="70">
        <v>14815</v>
      </c>
      <c r="H23" s="128"/>
      <c r="I23" s="70">
        <v>15500</v>
      </c>
      <c r="J23" s="128"/>
      <c r="K23" s="70">
        <v>14815</v>
      </c>
      <c r="L23" s="70"/>
    </row>
    <row r="24" spans="1:14" s="65" customFormat="1" ht="21" customHeight="1">
      <c r="A24" s="65" t="s">
        <v>140</v>
      </c>
      <c r="C24" s="128">
        <v>8</v>
      </c>
      <c r="D24" s="8"/>
      <c r="E24" s="67">
        <v>0</v>
      </c>
      <c r="F24" s="119"/>
      <c r="G24" s="70">
        <v>0</v>
      </c>
      <c r="H24" s="128"/>
      <c r="I24" s="70">
        <v>58724</v>
      </c>
      <c r="J24" s="128"/>
      <c r="K24" s="70">
        <v>58724</v>
      </c>
      <c r="L24" s="70"/>
    </row>
    <row r="25" spans="1:14" s="65" customFormat="1" ht="21" customHeight="1">
      <c r="A25" s="65" t="s">
        <v>191</v>
      </c>
      <c r="C25" s="128"/>
      <c r="D25" s="8"/>
      <c r="E25" s="67">
        <v>0</v>
      </c>
      <c r="F25" s="119"/>
      <c r="G25" s="70">
        <v>104950</v>
      </c>
      <c r="H25" s="128"/>
      <c r="I25" s="70">
        <v>0</v>
      </c>
      <c r="J25" s="128"/>
      <c r="K25" s="70">
        <v>104950</v>
      </c>
      <c r="L25" s="70"/>
    </row>
    <row r="26" spans="1:14" s="65" customFormat="1" ht="21" customHeight="1">
      <c r="A26" s="30" t="s">
        <v>181</v>
      </c>
      <c r="C26" s="128">
        <v>9</v>
      </c>
      <c r="D26" s="8"/>
      <c r="E26" s="67">
        <v>119623</v>
      </c>
      <c r="F26" s="119"/>
      <c r="G26" s="70">
        <v>0</v>
      </c>
      <c r="H26" s="128"/>
      <c r="I26" s="70">
        <v>119623</v>
      </c>
      <c r="J26" s="128"/>
      <c r="K26" s="70">
        <v>0</v>
      </c>
      <c r="L26" s="70"/>
    </row>
    <row r="27" spans="1:14" s="65" customFormat="1" ht="21" customHeight="1">
      <c r="A27" s="65" t="s">
        <v>113</v>
      </c>
      <c r="C27" s="128">
        <v>10</v>
      </c>
      <c r="D27" s="8"/>
      <c r="E27" s="67">
        <v>237476</v>
      </c>
      <c r="F27" s="119"/>
      <c r="G27" s="70">
        <v>237476</v>
      </c>
      <c r="H27" s="128"/>
      <c r="I27" s="70">
        <v>237476</v>
      </c>
      <c r="J27" s="128"/>
      <c r="K27" s="70">
        <v>237476</v>
      </c>
      <c r="L27" s="67"/>
    </row>
    <row r="28" spans="1:14" s="65" customFormat="1" ht="21" customHeight="1">
      <c r="A28" s="65" t="s">
        <v>114</v>
      </c>
      <c r="C28" s="128">
        <v>11</v>
      </c>
      <c r="D28" s="8"/>
      <c r="E28" s="67">
        <v>1412175</v>
      </c>
      <c r="F28" s="119"/>
      <c r="G28" s="70">
        <v>1788490</v>
      </c>
      <c r="H28" s="128"/>
      <c r="I28" s="70">
        <v>1408820</v>
      </c>
      <c r="J28" s="128"/>
      <c r="K28" s="70">
        <v>1784849</v>
      </c>
      <c r="L28" s="70"/>
    </row>
    <row r="29" spans="1:14" s="65" customFormat="1" ht="21" customHeight="1">
      <c r="A29" s="30" t="s">
        <v>188</v>
      </c>
      <c r="C29" s="128">
        <v>12</v>
      </c>
      <c r="D29" s="8"/>
      <c r="E29" s="67">
        <v>359221</v>
      </c>
      <c r="F29" s="119"/>
      <c r="G29" s="70">
        <v>0</v>
      </c>
      <c r="H29" s="128"/>
      <c r="I29" s="70">
        <v>353715</v>
      </c>
      <c r="J29" s="128"/>
      <c r="K29" s="70">
        <v>0</v>
      </c>
      <c r="L29" s="70"/>
    </row>
    <row r="30" spans="1:14" s="65" customFormat="1" ht="21" customHeight="1">
      <c r="A30" s="65" t="s">
        <v>123</v>
      </c>
      <c r="C30" s="128">
        <v>13</v>
      </c>
      <c r="D30" s="8"/>
      <c r="E30" s="67">
        <v>25313</v>
      </c>
      <c r="F30" s="120"/>
      <c r="G30" s="70">
        <v>25701</v>
      </c>
      <c r="H30" s="69"/>
      <c r="I30" s="70">
        <v>25271</v>
      </c>
      <c r="J30" s="69"/>
      <c r="K30" s="70">
        <v>25657</v>
      </c>
      <c r="L30" s="70"/>
    </row>
    <row r="31" spans="1:14" s="143" customFormat="1" ht="21" customHeight="1">
      <c r="A31" s="62" t="s">
        <v>9</v>
      </c>
      <c r="B31" s="65"/>
      <c r="C31" s="74"/>
      <c r="D31" s="74"/>
      <c r="E31" s="72">
        <f>SUM(E23:E30)</f>
        <v>2169308</v>
      </c>
      <c r="F31" s="34"/>
      <c r="G31" s="72">
        <f>SUM(G23:G30)</f>
        <v>2171432</v>
      </c>
      <c r="H31" s="34"/>
      <c r="I31" s="72">
        <f>SUM(I23:I30)</f>
        <v>2219129</v>
      </c>
      <c r="J31" s="67"/>
      <c r="K31" s="72">
        <f>SUM(K23:K30)</f>
        <v>2226471</v>
      </c>
      <c r="L31" s="67"/>
      <c r="N31" s="65"/>
    </row>
    <row r="32" spans="1:14" s="65" customFormat="1" ht="21" customHeight="1" thickBot="1">
      <c r="A32" s="62" t="s">
        <v>10</v>
      </c>
      <c r="C32" s="68"/>
      <c r="D32" s="68"/>
      <c r="E32" s="75">
        <f>E21+E31</f>
        <v>7058439</v>
      </c>
      <c r="F32" s="33"/>
      <c r="G32" s="75">
        <f>G21+G31</f>
        <v>6721445</v>
      </c>
      <c r="H32" s="33"/>
      <c r="I32" s="75">
        <f>I21+I31</f>
        <v>7086307</v>
      </c>
      <c r="J32" s="67"/>
      <c r="K32" s="75">
        <f>K21+K31</f>
        <v>6696161</v>
      </c>
      <c r="L32" s="67"/>
    </row>
    <row r="33" spans="1:14" s="65" customFormat="1" ht="21" customHeight="1" thickTop="1">
      <c r="A33" s="76"/>
      <c r="E33" s="77"/>
      <c r="F33" s="77"/>
      <c r="G33" s="77"/>
      <c r="H33" s="77"/>
      <c r="I33" s="77"/>
      <c r="J33" s="77"/>
      <c r="K33" s="77"/>
      <c r="L33" s="77"/>
    </row>
    <row r="34" spans="1:14" s="65" customFormat="1" ht="21" customHeight="1">
      <c r="A34" s="76" t="s">
        <v>11</v>
      </c>
      <c r="E34" s="77"/>
      <c r="F34" s="77"/>
      <c r="G34" s="77"/>
      <c r="H34" s="77"/>
      <c r="I34" s="77"/>
      <c r="J34" s="77"/>
      <c r="K34" s="77"/>
      <c r="L34" s="77"/>
    </row>
    <row r="35" spans="1:14" s="65" customFormat="1" ht="21" customHeight="1">
      <c r="A35" s="76"/>
      <c r="E35" s="77"/>
      <c r="F35" s="77"/>
      <c r="G35" s="77"/>
      <c r="H35" s="77"/>
      <c r="I35" s="77"/>
      <c r="J35" s="77"/>
      <c r="K35" s="77"/>
      <c r="L35" s="77"/>
    </row>
    <row r="36" spans="1:14" s="65" customFormat="1" ht="21" customHeight="1">
      <c r="A36" s="76"/>
      <c r="E36" s="77"/>
      <c r="F36" s="77"/>
      <c r="G36" s="77"/>
      <c r="H36" s="77"/>
      <c r="I36" s="77"/>
      <c r="J36" s="77"/>
      <c r="K36" s="77"/>
      <c r="L36" s="77"/>
    </row>
    <row r="37" spans="1:14" s="65" customFormat="1" ht="21" customHeight="1">
      <c r="A37" s="76"/>
      <c r="E37" s="77"/>
      <c r="F37" s="77"/>
      <c r="G37" s="77"/>
      <c r="H37" s="77"/>
      <c r="I37" s="77"/>
      <c r="J37" s="77"/>
      <c r="K37" s="77"/>
      <c r="L37" s="77"/>
    </row>
    <row r="38" spans="1:14" s="78" customFormat="1" ht="21" customHeight="1">
      <c r="A38" s="148" t="s">
        <v>139</v>
      </c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N38" s="65"/>
    </row>
    <row r="39" spans="1:14" s="78" customFormat="1" ht="21" customHeight="1">
      <c r="A39" s="148" t="s">
        <v>82</v>
      </c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N39" s="65"/>
    </row>
    <row r="40" spans="1:14" s="26" customFormat="1" ht="21" customHeight="1">
      <c r="A40" s="39" t="s">
        <v>168</v>
      </c>
      <c r="B40" s="25"/>
      <c r="C40" s="24"/>
      <c r="D40" s="25"/>
      <c r="E40" s="105"/>
      <c r="F40" s="105"/>
      <c r="G40" s="105"/>
      <c r="H40" s="105"/>
      <c r="I40" s="105"/>
      <c r="J40" s="105"/>
      <c r="K40" s="105"/>
      <c r="N40" s="65"/>
    </row>
    <row r="41" spans="1:14" s="26" customFormat="1" ht="21" customHeight="1">
      <c r="B41" s="25"/>
      <c r="C41" s="24"/>
      <c r="D41" s="25"/>
      <c r="E41" s="105"/>
      <c r="F41" s="105"/>
      <c r="G41" s="105"/>
      <c r="H41" s="105"/>
      <c r="I41" s="105"/>
      <c r="J41" s="105"/>
      <c r="K41" s="86" t="s">
        <v>65</v>
      </c>
      <c r="N41" s="65"/>
    </row>
    <row r="42" spans="1:14" ht="21" customHeight="1">
      <c r="E42" s="147" t="s">
        <v>0</v>
      </c>
      <c r="F42" s="147"/>
      <c r="G42" s="147"/>
      <c r="I42" s="147" t="s">
        <v>1</v>
      </c>
      <c r="J42" s="147"/>
      <c r="K42" s="147"/>
      <c r="N42" s="65"/>
    </row>
    <row r="43" spans="1:14" ht="21" customHeight="1">
      <c r="C43" s="29" t="s">
        <v>2</v>
      </c>
      <c r="E43" s="116" t="s">
        <v>169</v>
      </c>
      <c r="F43" s="108"/>
      <c r="G43" s="116" t="s">
        <v>173</v>
      </c>
      <c r="H43" s="108"/>
      <c r="I43" s="116" t="s">
        <v>169</v>
      </c>
      <c r="J43" s="108"/>
      <c r="K43" s="116" t="s">
        <v>173</v>
      </c>
      <c r="N43" s="65"/>
    </row>
    <row r="44" spans="1:14" ht="21" customHeight="1">
      <c r="C44" s="29"/>
      <c r="E44" s="45" t="s">
        <v>68</v>
      </c>
      <c r="F44" s="108"/>
      <c r="G44" s="44" t="s">
        <v>70</v>
      </c>
      <c r="H44" s="108"/>
      <c r="I44" s="45" t="s">
        <v>68</v>
      </c>
      <c r="J44" s="108"/>
      <c r="K44" s="44" t="s">
        <v>70</v>
      </c>
      <c r="N44" s="65"/>
    </row>
    <row r="45" spans="1:14" ht="21" customHeight="1">
      <c r="C45" s="29"/>
      <c r="E45" s="45" t="s">
        <v>69</v>
      </c>
      <c r="F45" s="108"/>
      <c r="G45" s="73"/>
      <c r="H45" s="108"/>
      <c r="I45" s="45" t="s">
        <v>69</v>
      </c>
      <c r="J45" s="108"/>
      <c r="K45" s="73"/>
      <c r="N45" s="65"/>
    </row>
    <row r="46" spans="1:14" s="143" customFormat="1" ht="21" customHeight="1">
      <c r="A46" s="80" t="s">
        <v>12</v>
      </c>
      <c r="C46" s="81"/>
      <c r="D46" s="81"/>
      <c r="E46" s="66"/>
      <c r="F46" s="66"/>
      <c r="G46" s="117"/>
      <c r="H46" s="66"/>
      <c r="I46" s="66"/>
      <c r="J46" s="66"/>
      <c r="K46" s="117"/>
      <c r="L46" s="66"/>
      <c r="N46" s="65"/>
    </row>
    <row r="47" spans="1:14" s="65" customFormat="1" ht="21" customHeight="1">
      <c r="A47" s="62" t="s">
        <v>13</v>
      </c>
      <c r="C47" s="127"/>
      <c r="D47" s="127"/>
      <c r="E47" s="77"/>
      <c r="F47" s="77"/>
      <c r="G47" s="77"/>
      <c r="H47" s="77"/>
      <c r="I47" s="77"/>
      <c r="J47" s="77"/>
      <c r="K47" s="77"/>
      <c r="L47" s="77"/>
    </row>
    <row r="48" spans="1:14" s="65" customFormat="1" ht="21" customHeight="1">
      <c r="A48" s="79" t="s">
        <v>174</v>
      </c>
      <c r="C48" s="127"/>
      <c r="D48" s="127"/>
      <c r="E48" s="77"/>
      <c r="F48" s="77"/>
      <c r="G48" s="77"/>
      <c r="H48" s="77"/>
      <c r="I48" s="77"/>
      <c r="J48" s="77"/>
      <c r="K48" s="77"/>
      <c r="L48" s="77"/>
    </row>
    <row r="49" spans="1:13" s="65" customFormat="1" ht="21" customHeight="1">
      <c r="A49" s="79" t="s">
        <v>175</v>
      </c>
      <c r="C49" s="127">
        <v>14</v>
      </c>
      <c r="D49" s="127"/>
      <c r="E49" s="77">
        <v>751920</v>
      </c>
      <c r="F49" s="77"/>
      <c r="G49" s="73">
        <v>401454</v>
      </c>
      <c r="H49" s="73"/>
      <c r="I49" s="73">
        <v>750000</v>
      </c>
      <c r="J49" s="73"/>
      <c r="K49" s="73">
        <v>400000</v>
      </c>
      <c r="L49" s="77"/>
    </row>
    <row r="50" spans="1:13" s="65" customFormat="1" ht="21" customHeight="1">
      <c r="A50" s="79" t="s">
        <v>55</v>
      </c>
      <c r="C50" s="128" t="s">
        <v>189</v>
      </c>
      <c r="D50" s="8"/>
      <c r="E50" s="67">
        <v>1984014</v>
      </c>
      <c r="F50" s="119"/>
      <c r="G50" s="73">
        <v>1908388</v>
      </c>
      <c r="H50" s="128"/>
      <c r="I50" s="73">
        <v>1970445</v>
      </c>
      <c r="J50" s="128"/>
      <c r="K50" s="73">
        <v>1897118</v>
      </c>
      <c r="L50" s="67"/>
      <c r="M50" s="68"/>
    </row>
    <row r="51" spans="1:13" s="65" customFormat="1" ht="21" customHeight="1">
      <c r="A51" s="79" t="s">
        <v>216</v>
      </c>
      <c r="C51" s="128">
        <v>3</v>
      </c>
      <c r="D51" s="8"/>
      <c r="E51" s="67">
        <v>0</v>
      </c>
      <c r="F51" s="119"/>
      <c r="G51" s="73">
        <f>+[1]BS!$G$50</f>
        <v>0</v>
      </c>
      <c r="H51" s="128"/>
      <c r="I51" s="73">
        <v>60000</v>
      </c>
      <c r="J51" s="128"/>
      <c r="K51" s="73">
        <v>0</v>
      </c>
      <c r="L51" s="67"/>
      <c r="M51" s="68"/>
    </row>
    <row r="52" spans="1:13" s="65" customFormat="1" ht="21" customHeight="1">
      <c r="A52" s="79" t="s">
        <v>192</v>
      </c>
      <c r="C52" s="128"/>
      <c r="D52" s="8"/>
      <c r="E52" s="67"/>
      <c r="F52" s="119"/>
      <c r="G52" s="73"/>
      <c r="H52" s="128"/>
      <c r="I52" s="73"/>
      <c r="J52" s="128"/>
      <c r="K52" s="73"/>
      <c r="L52" s="67"/>
      <c r="M52" s="68"/>
    </row>
    <row r="53" spans="1:13" s="65" customFormat="1" ht="21" customHeight="1">
      <c r="A53" s="79" t="s">
        <v>193</v>
      </c>
      <c r="C53" s="128">
        <v>16</v>
      </c>
      <c r="D53" s="8"/>
      <c r="E53" s="67">
        <v>0</v>
      </c>
      <c r="F53" s="119"/>
      <c r="G53" s="70">
        <f>+[1]BS!$G$52</f>
        <v>136302</v>
      </c>
      <c r="H53" s="128"/>
      <c r="I53" s="73">
        <v>0</v>
      </c>
      <c r="J53" s="128"/>
      <c r="K53" s="70">
        <f>+[1]BS!$G$52</f>
        <v>136302</v>
      </c>
      <c r="L53" s="67"/>
      <c r="M53" s="68"/>
    </row>
    <row r="54" spans="1:13" s="65" customFormat="1" ht="21" customHeight="1">
      <c r="A54" s="30" t="s">
        <v>227</v>
      </c>
      <c r="C54" s="128">
        <v>16</v>
      </c>
      <c r="D54" s="9"/>
      <c r="E54" s="67">
        <v>148538</v>
      </c>
      <c r="F54" s="120"/>
      <c r="G54" s="70">
        <v>0</v>
      </c>
      <c r="H54" s="69"/>
      <c r="I54" s="70">
        <v>147254</v>
      </c>
      <c r="J54" s="69"/>
      <c r="K54" s="70">
        <v>0</v>
      </c>
      <c r="L54" s="70"/>
      <c r="M54" s="68"/>
    </row>
    <row r="55" spans="1:13" s="65" customFormat="1" ht="21" customHeight="1">
      <c r="A55" s="79" t="s">
        <v>71</v>
      </c>
      <c r="C55" s="128">
        <v>17</v>
      </c>
      <c r="D55" s="128"/>
      <c r="E55" s="67">
        <v>32700</v>
      </c>
      <c r="F55" s="119"/>
      <c r="G55" s="73">
        <v>38400</v>
      </c>
      <c r="H55" s="128"/>
      <c r="I55" s="73">
        <v>32700</v>
      </c>
      <c r="J55" s="128"/>
      <c r="K55" s="73">
        <v>38400</v>
      </c>
      <c r="L55" s="73"/>
      <c r="M55" s="68"/>
    </row>
    <row r="56" spans="1:13" s="65" customFormat="1" ht="21" customHeight="1">
      <c r="A56" s="79" t="s">
        <v>190</v>
      </c>
      <c r="C56" s="128">
        <v>6</v>
      </c>
      <c r="D56" s="128"/>
      <c r="E56" s="67">
        <v>1391666</v>
      </c>
      <c r="F56" s="119"/>
      <c r="G56" s="70">
        <v>1546675</v>
      </c>
      <c r="H56" s="128"/>
      <c r="I56" s="70">
        <v>1390107</v>
      </c>
      <c r="J56" s="128"/>
      <c r="K56" s="70">
        <v>1544584</v>
      </c>
      <c r="L56" s="67"/>
      <c r="M56" s="68"/>
    </row>
    <row r="57" spans="1:13" s="65" customFormat="1" ht="21" customHeight="1">
      <c r="A57" s="79" t="s">
        <v>72</v>
      </c>
      <c r="C57" s="128"/>
      <c r="D57" s="8"/>
      <c r="E57" s="67">
        <v>213460</v>
      </c>
      <c r="F57" s="119"/>
      <c r="G57" s="70">
        <v>194131</v>
      </c>
      <c r="H57" s="128"/>
      <c r="I57" s="70">
        <v>213235</v>
      </c>
      <c r="J57" s="128"/>
      <c r="K57" s="70">
        <v>192983</v>
      </c>
      <c r="L57" s="67"/>
      <c r="M57" s="68"/>
    </row>
    <row r="58" spans="1:13" s="65" customFormat="1" ht="21" customHeight="1">
      <c r="A58" s="79" t="s">
        <v>14</v>
      </c>
      <c r="C58" s="128"/>
      <c r="D58" s="8"/>
      <c r="E58" s="67">
        <v>69302</v>
      </c>
      <c r="F58" s="119"/>
      <c r="G58" s="67">
        <v>39828</v>
      </c>
      <c r="H58" s="128"/>
      <c r="I58" s="67">
        <v>69158</v>
      </c>
      <c r="J58" s="128"/>
      <c r="K58" s="67">
        <v>39699</v>
      </c>
      <c r="L58" s="67"/>
      <c r="M58" s="68"/>
    </row>
    <row r="59" spans="1:13" s="65" customFormat="1" ht="21" customHeight="1">
      <c r="A59" s="62" t="s">
        <v>15</v>
      </c>
      <c r="C59" s="128"/>
      <c r="D59" s="8"/>
      <c r="E59" s="72">
        <f>SUM(E49:E58)</f>
        <v>4591600</v>
      </c>
      <c r="F59" s="119"/>
      <c r="G59" s="72">
        <f>SUM(G49:G58)</f>
        <v>4265178</v>
      </c>
      <c r="H59" s="119"/>
      <c r="I59" s="72">
        <f>SUM(I49:I58)</f>
        <v>4632899</v>
      </c>
      <c r="J59" s="70"/>
      <c r="K59" s="72">
        <f>SUM(K49:K58)</f>
        <v>4249086</v>
      </c>
      <c r="L59" s="70"/>
      <c r="M59" s="68"/>
    </row>
    <row r="60" spans="1:13" s="65" customFormat="1" ht="21" customHeight="1">
      <c r="A60" s="62" t="s">
        <v>16</v>
      </c>
      <c r="C60" s="127"/>
      <c r="D60" s="127"/>
      <c r="E60" s="44"/>
      <c r="F60" s="119"/>
      <c r="G60" s="44"/>
      <c r="H60" s="119"/>
      <c r="I60" s="70"/>
      <c r="J60" s="70"/>
      <c r="K60" s="70"/>
      <c r="L60" s="70"/>
    </row>
    <row r="61" spans="1:13" s="65" customFormat="1" ht="21" customHeight="1">
      <c r="A61" s="79" t="s">
        <v>194</v>
      </c>
      <c r="C61" s="127"/>
      <c r="D61" s="127"/>
      <c r="E61" s="44"/>
      <c r="F61" s="119"/>
      <c r="G61" s="44"/>
      <c r="H61" s="119"/>
      <c r="I61" s="70"/>
      <c r="J61" s="70"/>
      <c r="K61" s="70"/>
      <c r="L61" s="70"/>
    </row>
    <row r="62" spans="1:13" s="65" customFormat="1" ht="21" customHeight="1">
      <c r="A62" s="79" t="s">
        <v>115</v>
      </c>
      <c r="C62" s="128">
        <v>16</v>
      </c>
      <c r="D62" s="127"/>
      <c r="E62" s="44">
        <v>0</v>
      </c>
      <c r="F62" s="119"/>
      <c r="G62" s="70">
        <v>159231</v>
      </c>
      <c r="H62" s="119"/>
      <c r="I62" s="70">
        <v>0</v>
      </c>
      <c r="J62" s="70"/>
      <c r="K62" s="70">
        <v>159231</v>
      </c>
      <c r="L62" s="70"/>
    </row>
    <row r="63" spans="1:13" s="65" customFormat="1" ht="21" customHeight="1">
      <c r="A63" s="79" t="s">
        <v>228</v>
      </c>
      <c r="C63" s="128">
        <v>16</v>
      </c>
      <c r="D63" s="8"/>
      <c r="E63" s="67">
        <v>140135</v>
      </c>
      <c r="F63" s="119"/>
      <c r="G63" s="70">
        <f>+[1]BS!$G$61</f>
        <v>0</v>
      </c>
      <c r="H63" s="128"/>
      <c r="I63" s="70">
        <v>135913</v>
      </c>
      <c r="J63" s="128"/>
      <c r="K63" s="70">
        <v>0</v>
      </c>
      <c r="L63" s="70"/>
    </row>
    <row r="64" spans="1:13" s="65" customFormat="1" ht="21" customHeight="1">
      <c r="A64" s="79" t="s">
        <v>118</v>
      </c>
      <c r="C64" s="128"/>
      <c r="D64" s="8"/>
      <c r="E64" s="67">
        <v>167065</v>
      </c>
      <c r="F64" s="119"/>
      <c r="G64" s="70">
        <v>162166</v>
      </c>
      <c r="H64" s="128"/>
      <c r="I64" s="70">
        <v>167065</v>
      </c>
      <c r="J64" s="128"/>
      <c r="K64" s="70">
        <v>162166</v>
      </c>
      <c r="L64" s="67"/>
    </row>
    <row r="65" spans="1:14" s="65" customFormat="1" ht="21" customHeight="1">
      <c r="A65" s="79" t="s">
        <v>176</v>
      </c>
      <c r="C65" s="128"/>
      <c r="D65" s="8"/>
      <c r="E65" s="67">
        <v>49410</v>
      </c>
      <c r="F65" s="119"/>
      <c r="G65" s="70">
        <v>48093</v>
      </c>
      <c r="H65" s="128"/>
      <c r="I65" s="70">
        <v>49410</v>
      </c>
      <c r="J65" s="128"/>
      <c r="K65" s="70">
        <v>48093</v>
      </c>
      <c r="L65" s="67"/>
    </row>
    <row r="66" spans="1:14" s="65" customFormat="1" ht="21" customHeight="1">
      <c r="A66" s="62" t="s">
        <v>17</v>
      </c>
      <c r="C66" s="128"/>
      <c r="D66" s="128"/>
      <c r="E66" s="72">
        <f>SUM(E62:E65)</f>
        <v>356610</v>
      </c>
      <c r="F66" s="119"/>
      <c r="G66" s="72">
        <f>SUM(G62:G65)</f>
        <v>369490</v>
      </c>
      <c r="H66" s="119"/>
      <c r="I66" s="72">
        <f>SUM(I62:I65)</f>
        <v>352388</v>
      </c>
      <c r="J66" s="67"/>
      <c r="K66" s="72">
        <f>SUM(K62:K65)</f>
        <v>369490</v>
      </c>
      <c r="L66" s="67"/>
    </row>
    <row r="67" spans="1:14" s="65" customFormat="1" ht="21" customHeight="1">
      <c r="A67" s="62" t="s">
        <v>18</v>
      </c>
      <c r="C67" s="128"/>
      <c r="D67" s="128"/>
      <c r="E67" s="71">
        <f>E59+E66</f>
        <v>4948210</v>
      </c>
      <c r="F67" s="119"/>
      <c r="G67" s="71">
        <f>G59+G66</f>
        <v>4634668</v>
      </c>
      <c r="H67" s="119"/>
      <c r="I67" s="71">
        <f>I59+I66</f>
        <v>4985287</v>
      </c>
      <c r="J67" s="67"/>
      <c r="K67" s="71">
        <f>K59+K66</f>
        <v>4618576</v>
      </c>
      <c r="L67" s="67"/>
    </row>
    <row r="68" spans="1:14" s="65" customFormat="1" ht="21" customHeight="1">
      <c r="A68" s="62"/>
      <c r="E68" s="77"/>
      <c r="F68" s="77"/>
      <c r="G68" s="77"/>
      <c r="H68" s="77"/>
      <c r="I68" s="77"/>
      <c r="J68" s="77"/>
      <c r="K68" s="77"/>
    </row>
    <row r="69" spans="1:14" s="65" customFormat="1" ht="21" customHeight="1">
      <c r="A69" s="76" t="s">
        <v>11</v>
      </c>
      <c r="E69" s="77"/>
      <c r="F69" s="77"/>
      <c r="G69" s="77"/>
      <c r="H69" s="77"/>
      <c r="I69" s="77"/>
      <c r="J69" s="77"/>
      <c r="K69" s="77"/>
      <c r="L69" s="77"/>
    </row>
    <row r="70" spans="1:14" s="65" customFormat="1" ht="21" customHeight="1">
      <c r="A70" s="76"/>
      <c r="E70" s="77"/>
      <c r="F70" s="77"/>
      <c r="G70" s="77"/>
      <c r="H70" s="77"/>
      <c r="I70" s="77"/>
      <c r="J70" s="77"/>
      <c r="K70" s="77"/>
      <c r="L70" s="77"/>
    </row>
    <row r="71" spans="1:14" s="65" customFormat="1" ht="21" customHeight="1">
      <c r="A71" s="149"/>
      <c r="B71" s="149"/>
      <c r="C71" s="149"/>
      <c r="D71" s="149"/>
      <c r="E71" s="149"/>
      <c r="F71" s="149"/>
      <c r="G71" s="149"/>
      <c r="H71" s="149"/>
      <c r="I71" s="149"/>
      <c r="J71" s="149"/>
      <c r="K71" s="149"/>
      <c r="L71" s="149"/>
    </row>
    <row r="72" spans="1:14" s="65" customFormat="1" ht="21" customHeight="1">
      <c r="A72" s="150"/>
      <c r="B72" s="150"/>
      <c r="C72" s="150"/>
      <c r="D72" s="150"/>
      <c r="E72" s="150"/>
      <c r="F72" s="150"/>
      <c r="G72" s="150"/>
      <c r="H72" s="150"/>
      <c r="I72" s="150"/>
      <c r="J72" s="150"/>
      <c r="K72" s="150"/>
      <c r="L72" s="150"/>
    </row>
    <row r="73" spans="1:14" s="65" customFormat="1" ht="21" customHeight="1">
      <c r="A73" s="82"/>
      <c r="B73" s="143"/>
      <c r="E73" s="77"/>
      <c r="F73" s="77"/>
      <c r="G73" s="77"/>
      <c r="H73" s="77"/>
      <c r="I73" s="77"/>
      <c r="J73" s="77"/>
      <c r="K73" s="77"/>
      <c r="L73" s="77"/>
    </row>
    <row r="74" spans="1:14" s="78" customFormat="1" ht="21" customHeight="1">
      <c r="A74" s="148" t="s">
        <v>139</v>
      </c>
      <c r="B74" s="148"/>
      <c r="C74" s="148"/>
      <c r="D74" s="148"/>
      <c r="E74" s="148"/>
      <c r="F74" s="148"/>
      <c r="G74" s="148"/>
      <c r="H74" s="148"/>
      <c r="I74" s="148"/>
      <c r="J74" s="148"/>
      <c r="K74" s="148"/>
      <c r="L74" s="148"/>
      <c r="N74" s="65"/>
    </row>
    <row r="75" spans="1:14" s="78" customFormat="1" ht="21" customHeight="1">
      <c r="A75" s="148" t="s">
        <v>82</v>
      </c>
      <c r="B75" s="148"/>
      <c r="C75" s="148"/>
      <c r="D75" s="148"/>
      <c r="E75" s="148"/>
      <c r="F75" s="148"/>
      <c r="G75" s="148"/>
      <c r="H75" s="148"/>
      <c r="I75" s="148"/>
      <c r="J75" s="148"/>
      <c r="K75" s="148"/>
      <c r="L75" s="148"/>
      <c r="N75" s="65"/>
    </row>
    <row r="76" spans="1:14" s="26" customFormat="1" ht="21" customHeight="1">
      <c r="A76" s="39" t="s">
        <v>168</v>
      </c>
      <c r="B76" s="25"/>
      <c r="C76" s="24"/>
      <c r="D76" s="25"/>
      <c r="E76" s="105"/>
      <c r="F76" s="105"/>
      <c r="G76" s="105"/>
      <c r="H76" s="105"/>
      <c r="I76" s="105"/>
      <c r="J76" s="105"/>
      <c r="K76" s="105"/>
      <c r="N76" s="65"/>
    </row>
    <row r="77" spans="1:14" s="26" customFormat="1" ht="21" customHeight="1">
      <c r="B77" s="25"/>
      <c r="C77" s="24"/>
      <c r="D77" s="25"/>
      <c r="E77" s="105"/>
      <c r="F77" s="105"/>
      <c r="G77" s="105"/>
      <c r="H77" s="105"/>
      <c r="I77" s="105"/>
      <c r="J77" s="105"/>
      <c r="K77" s="86" t="s">
        <v>65</v>
      </c>
      <c r="N77" s="65"/>
    </row>
    <row r="78" spans="1:14" ht="21" customHeight="1">
      <c r="E78" s="147" t="s">
        <v>0</v>
      </c>
      <c r="F78" s="147"/>
      <c r="G78" s="147"/>
      <c r="I78" s="147" t="s">
        <v>1</v>
      </c>
      <c r="J78" s="147"/>
      <c r="K78" s="147"/>
      <c r="N78" s="65"/>
    </row>
    <row r="79" spans="1:14" ht="21" customHeight="1">
      <c r="C79" s="29"/>
      <c r="E79" s="116" t="s">
        <v>169</v>
      </c>
      <c r="F79" s="108"/>
      <c r="G79" s="116" t="s">
        <v>173</v>
      </c>
      <c r="H79" s="108"/>
      <c r="I79" s="116" t="s">
        <v>169</v>
      </c>
      <c r="J79" s="108"/>
      <c r="K79" s="116" t="s">
        <v>173</v>
      </c>
      <c r="N79" s="65"/>
    </row>
    <row r="80" spans="1:14" ht="21" customHeight="1">
      <c r="C80" s="29"/>
      <c r="E80" s="45" t="s">
        <v>68</v>
      </c>
      <c r="F80" s="108"/>
      <c r="G80" s="44" t="s">
        <v>70</v>
      </c>
      <c r="H80" s="108"/>
      <c r="I80" s="45" t="s">
        <v>68</v>
      </c>
      <c r="J80" s="108"/>
      <c r="K80" s="44" t="s">
        <v>70</v>
      </c>
      <c r="N80" s="65"/>
    </row>
    <row r="81" spans="1:14" ht="21" customHeight="1">
      <c r="C81" s="29"/>
      <c r="E81" s="45" t="s">
        <v>69</v>
      </c>
      <c r="F81" s="108"/>
      <c r="G81" s="73"/>
      <c r="H81" s="108"/>
      <c r="I81" s="45" t="s">
        <v>69</v>
      </c>
      <c r="J81" s="108"/>
      <c r="K81" s="73"/>
      <c r="N81" s="65"/>
    </row>
    <row r="82" spans="1:14" s="65" customFormat="1" ht="21" customHeight="1">
      <c r="A82" s="62" t="s">
        <v>19</v>
      </c>
      <c r="C82" s="127"/>
      <c r="D82" s="127"/>
      <c r="E82" s="83"/>
      <c r="F82" s="83"/>
      <c r="G82" s="83"/>
      <c r="H82" s="83"/>
      <c r="I82" s="83"/>
      <c r="J82" s="83"/>
      <c r="K82" s="83"/>
      <c r="L82" s="83"/>
    </row>
    <row r="83" spans="1:14" s="65" customFormat="1" ht="21" customHeight="1">
      <c r="A83" s="79" t="s">
        <v>20</v>
      </c>
      <c r="C83" s="128"/>
      <c r="D83" s="8"/>
      <c r="E83" s="67"/>
      <c r="F83" s="119"/>
      <c r="G83" s="67"/>
      <c r="H83" s="119"/>
      <c r="I83" s="67"/>
      <c r="J83" s="67"/>
      <c r="K83" s="67"/>
      <c r="L83" s="67"/>
    </row>
    <row r="84" spans="1:14" ht="21" customHeight="1">
      <c r="A84" s="30" t="s">
        <v>67</v>
      </c>
      <c r="B84" s="19"/>
      <c r="C84" s="8"/>
      <c r="D84" s="8"/>
      <c r="E84" s="67"/>
      <c r="F84" s="119"/>
      <c r="G84" s="67"/>
      <c r="H84" s="119"/>
      <c r="I84" s="67"/>
      <c r="J84" s="67"/>
      <c r="K84" s="67"/>
      <c r="L84" s="67"/>
      <c r="N84" s="65"/>
    </row>
    <row r="85" spans="1:14" ht="21" customHeight="1" thickBot="1">
      <c r="A85" s="30" t="s">
        <v>151</v>
      </c>
      <c r="B85" s="26"/>
      <c r="C85" s="8"/>
      <c r="D85" s="8"/>
      <c r="E85" s="75">
        <v>1102904</v>
      </c>
      <c r="F85" s="119"/>
      <c r="G85" s="75">
        <v>1102904</v>
      </c>
      <c r="H85" s="119"/>
      <c r="I85" s="75">
        <v>1102904</v>
      </c>
      <c r="J85" s="67"/>
      <c r="K85" s="75">
        <v>1102904</v>
      </c>
      <c r="L85" s="67"/>
      <c r="N85" s="65"/>
    </row>
    <row r="86" spans="1:14" ht="21" customHeight="1" thickTop="1">
      <c r="A86" s="30" t="s">
        <v>73</v>
      </c>
      <c r="B86" s="26"/>
      <c r="C86" s="8"/>
      <c r="D86" s="8"/>
      <c r="E86" s="67"/>
      <c r="F86" s="119"/>
      <c r="G86" s="67"/>
      <c r="H86" s="119"/>
      <c r="I86" s="67"/>
      <c r="J86" s="67"/>
      <c r="K86" s="67"/>
      <c r="L86" s="67"/>
      <c r="N86" s="65"/>
    </row>
    <row r="87" spans="1:14" ht="21" customHeight="1">
      <c r="A87" s="30" t="s">
        <v>154</v>
      </c>
      <c r="B87" s="26"/>
      <c r="C87" s="8"/>
      <c r="D87" s="8"/>
      <c r="E87" s="70">
        <f>Consolidated!G32</f>
        <v>1027904</v>
      </c>
      <c r="F87" s="120"/>
      <c r="G87" s="70">
        <f>Consolidated!G24</f>
        <v>1027904</v>
      </c>
      <c r="H87" s="120"/>
      <c r="I87" s="70">
        <f>'The Company Only'!G27</f>
        <v>1027904</v>
      </c>
      <c r="J87" s="70"/>
      <c r="K87" s="70">
        <f>'The Company Only'!G20</f>
        <v>1027904</v>
      </c>
      <c r="L87" s="70"/>
      <c r="N87" s="65"/>
    </row>
    <row r="88" spans="1:14" ht="21" customHeight="1">
      <c r="A88" s="30" t="s">
        <v>153</v>
      </c>
      <c r="B88" s="26"/>
      <c r="C88" s="8"/>
      <c r="D88" s="8"/>
      <c r="E88" s="70">
        <f>Consolidated!I32</f>
        <v>100000</v>
      </c>
      <c r="F88" s="120"/>
      <c r="G88" s="70">
        <f>Consolidated!I24</f>
        <v>100000</v>
      </c>
      <c r="H88" s="120"/>
      <c r="I88" s="70">
        <f>'The Company Only'!I27</f>
        <v>100000</v>
      </c>
      <c r="J88" s="70"/>
      <c r="K88" s="70">
        <f>'The Company Only'!I20</f>
        <v>100000</v>
      </c>
      <c r="L88" s="70"/>
      <c r="N88" s="65"/>
    </row>
    <row r="89" spans="1:14" s="143" customFormat="1" ht="21" customHeight="1">
      <c r="A89" s="79" t="s">
        <v>116</v>
      </c>
      <c r="C89" s="8"/>
      <c r="D89" s="8"/>
      <c r="E89" s="66"/>
      <c r="F89" s="119"/>
      <c r="G89" s="67"/>
      <c r="H89" s="119"/>
      <c r="I89" s="67"/>
      <c r="J89" s="67"/>
      <c r="K89" s="67"/>
      <c r="L89" s="67"/>
      <c r="N89" s="65"/>
    </row>
    <row r="90" spans="1:14" s="143" customFormat="1" ht="21" customHeight="1">
      <c r="A90" s="79" t="s">
        <v>104</v>
      </c>
      <c r="C90" s="128"/>
      <c r="D90" s="8"/>
      <c r="E90" s="67">
        <f>Consolidated!K32</f>
        <v>95286</v>
      </c>
      <c r="F90" s="119"/>
      <c r="G90" s="67">
        <f>Consolidated!K24</f>
        <v>95286</v>
      </c>
      <c r="H90" s="119"/>
      <c r="I90" s="67">
        <f>'The Company Only'!K27</f>
        <v>93726</v>
      </c>
      <c r="J90" s="70"/>
      <c r="K90" s="67">
        <f>'The Company Only'!K20</f>
        <v>93726</v>
      </c>
      <c r="L90" s="70"/>
      <c r="N90" s="65"/>
    </row>
    <row r="91" spans="1:14" s="65" customFormat="1" ht="21" customHeight="1">
      <c r="A91" s="79" t="s">
        <v>117</v>
      </c>
      <c r="C91" s="128"/>
      <c r="D91" s="128"/>
      <c r="E91" s="67">
        <f>Consolidated!M32</f>
        <v>293061</v>
      </c>
      <c r="F91" s="119"/>
      <c r="G91" s="67">
        <f>+Consolidated!M27</f>
        <v>282466</v>
      </c>
      <c r="H91" s="119"/>
      <c r="I91" s="70">
        <f>'The Company Only'!M27</f>
        <v>396350</v>
      </c>
      <c r="J91" s="70"/>
      <c r="K91" s="70">
        <f>+'The Company Only'!M22</f>
        <v>384129</v>
      </c>
      <c r="L91" s="70"/>
    </row>
    <row r="92" spans="1:14" s="65" customFormat="1" ht="21" customHeight="1">
      <c r="A92" s="79" t="s">
        <v>46</v>
      </c>
      <c r="C92" s="128"/>
      <c r="D92" s="128"/>
      <c r="E92" s="70">
        <f>Consolidated!U32</f>
        <v>482281</v>
      </c>
      <c r="F92" s="119"/>
      <c r="G92" s="70">
        <f>Consolidated!U24</f>
        <v>469596</v>
      </c>
      <c r="H92" s="119"/>
      <c r="I92" s="70">
        <f>'The Company Only'!S27</f>
        <v>483040</v>
      </c>
      <c r="J92" s="70"/>
      <c r="K92" s="70">
        <f>'The Company Only'!S20</f>
        <v>471826</v>
      </c>
      <c r="L92" s="70"/>
    </row>
    <row r="93" spans="1:14" s="65" customFormat="1" ht="21" customHeight="1">
      <c r="A93" s="79" t="s">
        <v>147</v>
      </c>
      <c r="C93" s="128"/>
      <c r="D93" s="128"/>
      <c r="E93" s="70">
        <f>Consolidated!W32</f>
        <v>21431</v>
      </c>
      <c r="F93" s="119"/>
      <c r="G93" s="70">
        <f>Consolidated!W24</f>
        <v>21431</v>
      </c>
      <c r="H93" s="119"/>
      <c r="I93" s="70">
        <v>0</v>
      </c>
      <c r="J93" s="70"/>
      <c r="K93" s="70">
        <v>0</v>
      </c>
      <c r="L93" s="70"/>
    </row>
    <row r="94" spans="1:14" s="65" customFormat="1" ht="21" customHeight="1">
      <c r="A94" s="79" t="s">
        <v>119</v>
      </c>
      <c r="C94" s="8"/>
      <c r="D94" s="8"/>
      <c r="E94" s="71">
        <f>Consolidated!Y32</f>
        <v>68924</v>
      </c>
      <c r="F94" s="119"/>
      <c r="G94" s="71">
        <f>Consolidated!Y24</f>
        <v>68924</v>
      </c>
      <c r="H94" s="119"/>
      <c r="I94" s="71">
        <v>0</v>
      </c>
      <c r="J94" s="67"/>
      <c r="K94" s="71">
        <v>0</v>
      </c>
      <c r="L94" s="67"/>
    </row>
    <row r="95" spans="1:14" s="65" customFormat="1" ht="21" customHeight="1">
      <c r="A95" s="62" t="s">
        <v>47</v>
      </c>
      <c r="C95" s="128"/>
      <c r="D95" s="128"/>
      <c r="E95" s="70">
        <f>SUM(E87:E94)</f>
        <v>2088887</v>
      </c>
      <c r="F95" s="119"/>
      <c r="G95" s="70">
        <f>SUM(G87:G94)</f>
        <v>2065607</v>
      </c>
      <c r="H95" s="119"/>
      <c r="I95" s="70">
        <f>SUM(I87:I94)</f>
        <v>2101020</v>
      </c>
      <c r="J95" s="67"/>
      <c r="K95" s="70">
        <f>SUM(K87:K94)</f>
        <v>2077585</v>
      </c>
      <c r="L95" s="67"/>
    </row>
    <row r="96" spans="1:14" s="65" customFormat="1" ht="21" customHeight="1">
      <c r="A96" s="79" t="s">
        <v>141</v>
      </c>
      <c r="C96" s="128"/>
      <c r="D96" s="128"/>
      <c r="E96" s="70">
        <f>Consolidated!AC32</f>
        <v>21342</v>
      </c>
      <c r="F96" s="119"/>
      <c r="G96" s="70">
        <f>Consolidated!AC24</f>
        <v>21170</v>
      </c>
      <c r="H96" s="119"/>
      <c r="I96" s="70">
        <v>0</v>
      </c>
      <c r="J96" s="70"/>
      <c r="K96" s="70">
        <v>0</v>
      </c>
      <c r="L96" s="70"/>
    </row>
    <row r="97" spans="1:14" s="65" customFormat="1" ht="21" customHeight="1">
      <c r="A97" s="62" t="s">
        <v>22</v>
      </c>
      <c r="C97" s="128"/>
      <c r="D97" s="128"/>
      <c r="E97" s="72">
        <f>SUM(E95:E96)</f>
        <v>2110229</v>
      </c>
      <c r="F97" s="119"/>
      <c r="G97" s="72">
        <f>SUM(G95:G96)</f>
        <v>2086777</v>
      </c>
      <c r="H97" s="119"/>
      <c r="I97" s="72">
        <f>SUM(I95:I96)</f>
        <v>2101020</v>
      </c>
      <c r="J97" s="67"/>
      <c r="K97" s="72">
        <f>SUM(K95:K96)</f>
        <v>2077585</v>
      </c>
      <c r="L97" s="67"/>
    </row>
    <row r="98" spans="1:14" s="65" customFormat="1" ht="21" customHeight="1" thickBot="1">
      <c r="A98" s="62" t="s">
        <v>23</v>
      </c>
      <c r="C98" s="128"/>
      <c r="D98" s="128"/>
      <c r="E98" s="75">
        <f>E67+E97</f>
        <v>7058439</v>
      </c>
      <c r="F98" s="119"/>
      <c r="G98" s="75">
        <f>G67+G97</f>
        <v>6721445</v>
      </c>
      <c r="H98" s="119"/>
      <c r="I98" s="75">
        <f>I67+I97</f>
        <v>7086307</v>
      </c>
      <c r="J98" s="67"/>
      <c r="K98" s="75">
        <f>K67+K97</f>
        <v>6696161</v>
      </c>
      <c r="L98" s="67"/>
    </row>
    <row r="99" spans="1:14" ht="21" customHeight="1" thickTop="1">
      <c r="E99" s="43">
        <f>E98-E32</f>
        <v>0</v>
      </c>
      <c r="F99" s="47"/>
      <c r="G99" s="43">
        <f>G98-G32</f>
        <v>0</v>
      </c>
      <c r="H99" s="47"/>
      <c r="I99" s="43">
        <f>I98-I32</f>
        <v>0</v>
      </c>
      <c r="J99" s="47"/>
      <c r="K99" s="43">
        <f>K98-K32</f>
        <v>0</v>
      </c>
      <c r="N99" s="65"/>
    </row>
    <row r="100" spans="1:14" ht="21" customHeight="1">
      <c r="A100" s="41" t="s">
        <v>11</v>
      </c>
      <c r="B100" s="19"/>
      <c r="C100" s="32"/>
    </row>
    <row r="101" spans="1:14" ht="21" customHeight="1">
      <c r="A101" s="41"/>
      <c r="B101" s="19"/>
      <c r="C101" s="32"/>
      <c r="E101" s="86"/>
      <c r="G101" s="86"/>
      <c r="I101" s="86"/>
      <c r="K101" s="86"/>
    </row>
    <row r="102" spans="1:14" ht="21" customHeight="1">
      <c r="A102" s="42"/>
      <c r="B102" s="42"/>
      <c r="C102" s="42"/>
      <c r="D102" s="2"/>
    </row>
    <row r="103" spans="1:14" ht="21" customHeight="1">
      <c r="A103" s="41"/>
      <c r="B103" s="41"/>
      <c r="C103" s="41"/>
      <c r="D103" s="19"/>
    </row>
    <row r="104" spans="1:14" ht="21" customHeight="1">
      <c r="A104" s="41"/>
      <c r="B104" s="41"/>
      <c r="C104" s="41"/>
      <c r="D104" s="37" t="s">
        <v>24</v>
      </c>
    </row>
    <row r="105" spans="1:14" ht="21" customHeight="1">
      <c r="A105" s="42"/>
      <c r="B105" s="42"/>
      <c r="C105" s="42"/>
      <c r="D105" s="2"/>
    </row>
    <row r="106" spans="1:14" ht="21" customHeight="1">
      <c r="A106" s="35"/>
      <c r="B106" s="2"/>
      <c r="C106" s="36"/>
    </row>
  </sheetData>
  <mergeCells count="12">
    <mergeCell ref="E42:G42"/>
    <mergeCell ref="I42:K42"/>
    <mergeCell ref="E78:G78"/>
    <mergeCell ref="I78:K78"/>
    <mergeCell ref="E5:G5"/>
    <mergeCell ref="I5:K5"/>
    <mergeCell ref="A38:L38"/>
    <mergeCell ref="A39:L39"/>
    <mergeCell ref="A71:L71"/>
    <mergeCell ref="A72:L72"/>
    <mergeCell ref="A75:L75"/>
    <mergeCell ref="A74:L74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5" fitToHeight="0" orientation="portrait" r:id="rId1"/>
  <rowBreaks count="2" manualBreakCount="2">
    <brk id="37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43"/>
  <sheetViews>
    <sheetView showGridLines="0" zoomScaleNormal="100" zoomScaleSheetLayoutView="96" workbookViewId="0">
      <selection activeCell="F80" sqref="F80"/>
    </sheetView>
  </sheetViews>
  <sheetFormatPr defaultColWidth="10.85546875" defaultRowHeight="20.25" customHeight="1"/>
  <cols>
    <col min="1" max="1" width="43.28515625" style="28" customWidth="1"/>
    <col min="2" max="2" width="0.85546875" style="1" customWidth="1"/>
    <col min="3" max="3" width="5.7109375" style="28" customWidth="1"/>
    <col min="4" max="4" width="0.85546875" style="1" customWidth="1"/>
    <col min="5" max="5" width="12.28515625" style="103" customWidth="1"/>
    <col min="6" max="6" width="0.85546875" style="33" customWidth="1"/>
    <col min="7" max="7" width="12.28515625" style="103" customWidth="1"/>
    <col min="8" max="8" width="0.85546875" style="33" customWidth="1"/>
    <col min="9" max="9" width="12.28515625" style="103" customWidth="1"/>
    <col min="10" max="10" width="0.85546875" style="33" customWidth="1"/>
    <col min="11" max="11" width="12.28515625" style="103" customWidth="1"/>
    <col min="12" max="12" width="0.85546875" style="1" customWidth="1"/>
    <col min="13" max="16384" width="10.85546875" style="1"/>
  </cols>
  <sheetData>
    <row r="1" spans="1:12" ht="20.25" customHeight="1">
      <c r="L1" s="4" t="s">
        <v>79</v>
      </c>
    </row>
    <row r="2" spans="1:12" s="26" customFormat="1" ht="20.25" customHeight="1">
      <c r="A2" s="20" t="s">
        <v>139</v>
      </c>
      <c r="B2" s="23"/>
      <c r="C2" s="24"/>
      <c r="D2" s="25"/>
      <c r="E2" s="104"/>
      <c r="F2" s="105"/>
      <c r="G2" s="104"/>
      <c r="H2" s="105"/>
      <c r="I2" s="104"/>
      <c r="J2" s="105"/>
      <c r="K2" s="104"/>
    </row>
    <row r="3" spans="1:12" s="26" customFormat="1" ht="20.25" customHeight="1">
      <c r="A3" s="20" t="s">
        <v>83</v>
      </c>
      <c r="B3" s="25"/>
      <c r="C3" s="24"/>
      <c r="D3" s="25"/>
      <c r="E3" s="104"/>
      <c r="F3" s="105"/>
      <c r="G3" s="104"/>
      <c r="H3" s="105"/>
      <c r="I3" s="104"/>
      <c r="J3" s="105"/>
      <c r="K3" s="104"/>
    </row>
    <row r="4" spans="1:12" s="26" customFormat="1" ht="20.25" customHeight="1">
      <c r="A4" s="20" t="s">
        <v>170</v>
      </c>
      <c r="B4" s="25"/>
      <c r="C4" s="24"/>
      <c r="D4" s="25"/>
      <c r="E4" s="104"/>
      <c r="F4" s="105"/>
      <c r="G4" s="104"/>
      <c r="H4" s="105"/>
      <c r="I4" s="104"/>
      <c r="J4" s="105"/>
      <c r="K4" s="104"/>
    </row>
    <row r="5" spans="1:12" s="26" customFormat="1" ht="20.25" customHeight="1">
      <c r="B5" s="25"/>
      <c r="C5" s="24"/>
      <c r="D5" s="25"/>
      <c r="E5" s="104"/>
      <c r="F5" s="105"/>
      <c r="G5" s="104"/>
      <c r="H5" s="105"/>
      <c r="I5" s="104"/>
      <c r="J5" s="105"/>
      <c r="K5" s="12" t="s">
        <v>74</v>
      </c>
    </row>
    <row r="6" spans="1:12" ht="20.25" customHeight="1">
      <c r="E6" s="106"/>
      <c r="F6" s="133" t="s">
        <v>0</v>
      </c>
      <c r="G6" s="106"/>
      <c r="I6" s="106"/>
      <c r="J6" s="133" t="s">
        <v>1</v>
      </c>
      <c r="K6" s="106"/>
    </row>
    <row r="7" spans="1:12" ht="20.25" customHeight="1">
      <c r="C7" s="48" t="s">
        <v>2</v>
      </c>
      <c r="E7" s="122">
        <v>2020</v>
      </c>
      <c r="F7" s="123"/>
      <c r="G7" s="122">
        <v>2019</v>
      </c>
      <c r="H7" s="123"/>
      <c r="I7" s="122">
        <v>2020</v>
      </c>
      <c r="J7" s="123"/>
      <c r="K7" s="122">
        <v>2019</v>
      </c>
    </row>
    <row r="8" spans="1:12" ht="20.25" customHeight="1">
      <c r="C8" s="29"/>
      <c r="E8" s="109"/>
      <c r="F8" s="108"/>
      <c r="G8" s="109"/>
      <c r="H8" s="108"/>
      <c r="I8" s="109"/>
      <c r="J8" s="108"/>
      <c r="K8" s="109"/>
    </row>
    <row r="9" spans="1:12" ht="20.25" customHeight="1">
      <c r="A9" s="20" t="s">
        <v>25</v>
      </c>
      <c r="H9" s="108"/>
    </row>
    <row r="10" spans="1:12" ht="20.25" customHeight="1">
      <c r="A10" s="30" t="s">
        <v>56</v>
      </c>
      <c r="B10" s="26"/>
      <c r="C10" s="31"/>
      <c r="E10" s="44">
        <v>1868402</v>
      </c>
      <c r="F10" s="44"/>
      <c r="G10" s="44">
        <v>1628802</v>
      </c>
      <c r="H10" s="44"/>
      <c r="I10" s="44">
        <v>1868402</v>
      </c>
      <c r="J10" s="44"/>
      <c r="K10" s="44">
        <v>1615311</v>
      </c>
    </row>
    <row r="11" spans="1:12" ht="20.25" customHeight="1">
      <c r="A11" s="30" t="s">
        <v>185</v>
      </c>
      <c r="B11" s="26"/>
      <c r="C11" s="31"/>
      <c r="E11" s="44">
        <v>11012</v>
      </c>
      <c r="F11" s="44"/>
      <c r="G11" s="44">
        <v>0</v>
      </c>
      <c r="H11" s="44"/>
      <c r="I11" s="44">
        <v>0</v>
      </c>
      <c r="J11" s="44"/>
      <c r="K11" s="44">
        <v>0</v>
      </c>
    </row>
    <row r="12" spans="1:12" ht="20.25" customHeight="1">
      <c r="A12" s="30" t="s">
        <v>26</v>
      </c>
      <c r="B12" s="26"/>
      <c r="C12" s="31"/>
      <c r="E12" s="44">
        <v>3380</v>
      </c>
      <c r="F12" s="44"/>
      <c r="G12" s="44">
        <v>1240</v>
      </c>
      <c r="H12" s="44"/>
      <c r="I12" s="44">
        <v>4461</v>
      </c>
      <c r="J12" s="44"/>
      <c r="K12" s="44">
        <v>4346</v>
      </c>
    </row>
    <row r="13" spans="1:12" ht="20.25" customHeight="1">
      <c r="A13" s="20" t="s">
        <v>27</v>
      </c>
      <c r="E13" s="51">
        <f>SUM(E10:E12)</f>
        <v>1882794</v>
      </c>
      <c r="F13" s="44"/>
      <c r="G13" s="51">
        <f>SUM(G10:G12)</f>
        <v>1630042</v>
      </c>
      <c r="H13" s="44"/>
      <c r="I13" s="51">
        <f>SUM(I10:I12)</f>
        <v>1872863</v>
      </c>
      <c r="J13" s="45"/>
      <c r="K13" s="51">
        <f>SUM(K10:K12)</f>
        <v>1619657</v>
      </c>
    </row>
    <row r="14" spans="1:12" ht="20.25" customHeight="1">
      <c r="A14" s="20" t="s">
        <v>28</v>
      </c>
      <c r="E14" s="44"/>
      <c r="F14" s="44"/>
      <c r="G14" s="44"/>
      <c r="H14" s="44"/>
      <c r="I14" s="44"/>
      <c r="J14" s="45"/>
      <c r="K14" s="44"/>
    </row>
    <row r="15" spans="1:12" ht="20.25" customHeight="1">
      <c r="A15" s="30" t="s">
        <v>57</v>
      </c>
      <c r="B15" s="26"/>
      <c r="C15" s="31"/>
      <c r="E15" s="44">
        <v>1792585</v>
      </c>
      <c r="F15" s="44"/>
      <c r="G15" s="44">
        <v>1534625</v>
      </c>
      <c r="H15" s="44"/>
      <c r="I15" s="44">
        <v>1792585</v>
      </c>
      <c r="J15" s="44"/>
      <c r="K15" s="44">
        <v>1529864</v>
      </c>
    </row>
    <row r="16" spans="1:12" ht="20.25" customHeight="1">
      <c r="A16" s="30" t="s">
        <v>186</v>
      </c>
      <c r="B16" s="26"/>
      <c r="C16" s="31"/>
      <c r="E16" s="44">
        <v>5392</v>
      </c>
      <c r="F16" s="44"/>
      <c r="G16" s="44">
        <v>0</v>
      </c>
      <c r="H16" s="44"/>
      <c r="I16" s="44">
        <v>0</v>
      </c>
      <c r="J16" s="44"/>
      <c r="K16" s="44">
        <v>0</v>
      </c>
    </row>
    <row r="17" spans="1:11" ht="20.25" customHeight="1">
      <c r="A17" s="30" t="s">
        <v>29</v>
      </c>
      <c r="B17" s="19"/>
      <c r="E17" s="138">
        <v>71317</v>
      </c>
      <c r="F17" s="44"/>
      <c r="G17" s="138">
        <v>78630</v>
      </c>
      <c r="H17" s="44"/>
      <c r="I17" s="138">
        <v>64722</v>
      </c>
      <c r="J17" s="44"/>
      <c r="K17" s="138">
        <v>73966</v>
      </c>
    </row>
    <row r="18" spans="1:11" ht="20.25" customHeight="1">
      <c r="A18" s="20" t="s">
        <v>30</v>
      </c>
      <c r="E18" s="133">
        <f>SUM(E15:E17)</f>
        <v>1869294</v>
      </c>
      <c r="F18" s="45"/>
      <c r="G18" s="134">
        <f>SUM(G15:G17)</f>
        <v>1613255</v>
      </c>
      <c r="H18" s="45"/>
      <c r="I18" s="133">
        <f>SUM(I15:I17)</f>
        <v>1857307</v>
      </c>
      <c r="J18" s="45"/>
      <c r="K18" s="134">
        <f>SUM(K15:K17)</f>
        <v>1603830</v>
      </c>
    </row>
    <row r="19" spans="1:11" ht="20.25" customHeight="1">
      <c r="A19" s="20" t="s">
        <v>195</v>
      </c>
      <c r="E19" s="45">
        <f>E13-E18</f>
        <v>13500</v>
      </c>
      <c r="F19" s="44"/>
      <c r="G19" s="45">
        <f>G13-G18</f>
        <v>16787</v>
      </c>
      <c r="H19" s="44"/>
      <c r="I19" s="45">
        <f>I13-I18</f>
        <v>15556</v>
      </c>
      <c r="J19" s="45"/>
      <c r="K19" s="45">
        <f>K13-K18</f>
        <v>15827</v>
      </c>
    </row>
    <row r="20" spans="1:11" ht="20.25" customHeight="1">
      <c r="A20" s="30" t="s">
        <v>182</v>
      </c>
      <c r="E20" s="45">
        <v>1950</v>
      </c>
      <c r="F20" s="44"/>
      <c r="G20" s="45">
        <v>2237</v>
      </c>
      <c r="H20" s="44"/>
      <c r="I20" s="45">
        <v>1928</v>
      </c>
      <c r="J20" s="45"/>
      <c r="K20" s="45">
        <v>2126</v>
      </c>
    </row>
    <row r="21" spans="1:11" ht="20.25" customHeight="1">
      <c r="A21" s="30" t="s">
        <v>31</v>
      </c>
      <c r="E21" s="133">
        <v>-7217</v>
      </c>
      <c r="F21" s="44"/>
      <c r="G21" s="134">
        <v>-4666</v>
      </c>
      <c r="H21" s="44"/>
      <c r="I21" s="133">
        <v>-7405</v>
      </c>
      <c r="J21" s="44"/>
      <c r="K21" s="134">
        <v>-4835</v>
      </c>
    </row>
    <row r="22" spans="1:11" ht="20.25" customHeight="1">
      <c r="A22" s="20" t="s">
        <v>215</v>
      </c>
      <c r="E22" s="45">
        <f>SUM(E19:E21)</f>
        <v>8233</v>
      </c>
      <c r="F22" s="44"/>
      <c r="G22" s="45">
        <f>SUM(G19:G21)</f>
        <v>14358</v>
      </c>
      <c r="H22" s="44"/>
      <c r="I22" s="45">
        <f>SUM(I19:I21)</f>
        <v>10079</v>
      </c>
      <c r="J22" s="44"/>
      <c r="K22" s="45">
        <f>SUM(K19:K21)</f>
        <v>13118</v>
      </c>
    </row>
    <row r="23" spans="1:11" ht="20.25" customHeight="1">
      <c r="A23" s="30" t="s">
        <v>214</v>
      </c>
      <c r="C23" s="31">
        <v>18</v>
      </c>
      <c r="E23" s="133">
        <v>2010</v>
      </c>
      <c r="F23" s="44"/>
      <c r="G23" s="134">
        <v>-7950</v>
      </c>
      <c r="H23" s="44"/>
      <c r="I23" s="133">
        <v>1618</v>
      </c>
      <c r="J23" s="44"/>
      <c r="K23" s="134">
        <v>-8407</v>
      </c>
    </row>
    <row r="24" spans="1:11" ht="20.25" customHeight="1" thickBot="1">
      <c r="A24" s="20" t="s">
        <v>125</v>
      </c>
      <c r="B24" s="26"/>
      <c r="E24" s="46">
        <f>SUM(E22:E23)</f>
        <v>10243</v>
      </c>
      <c r="F24" s="44"/>
      <c r="G24" s="46">
        <f>SUM(G22:G23)</f>
        <v>6408</v>
      </c>
      <c r="H24" s="44"/>
      <c r="I24" s="46">
        <f>SUM(I22:I23)</f>
        <v>11697</v>
      </c>
      <c r="J24" s="44"/>
      <c r="K24" s="46">
        <f>SUM(K22:K23)</f>
        <v>4711</v>
      </c>
    </row>
    <row r="25" spans="1:11" ht="20.25" customHeight="1" thickTop="1">
      <c r="A25" s="20"/>
      <c r="B25" s="26"/>
      <c r="C25" s="31"/>
      <c r="E25" s="45"/>
      <c r="F25" s="45"/>
      <c r="G25" s="45"/>
      <c r="I25" s="45"/>
      <c r="K25" s="45"/>
    </row>
    <row r="26" spans="1:11" ht="20.25" customHeight="1">
      <c r="A26" s="20" t="s">
        <v>155</v>
      </c>
      <c r="C26" s="31"/>
      <c r="E26" s="86"/>
      <c r="G26" s="86"/>
      <c r="I26" s="86"/>
      <c r="J26" s="86"/>
      <c r="K26" s="86"/>
    </row>
    <row r="27" spans="1:11" ht="20.25" customHeight="1" thickBot="1">
      <c r="A27" s="30" t="s">
        <v>48</v>
      </c>
      <c r="C27" s="31"/>
      <c r="E27" s="86">
        <f>E29-E28</f>
        <v>10071</v>
      </c>
      <c r="G27" s="86">
        <f>G29-G28</f>
        <v>6838</v>
      </c>
      <c r="I27" s="87">
        <f>I24</f>
        <v>11697</v>
      </c>
      <c r="J27" s="86"/>
      <c r="K27" s="87">
        <f>K24</f>
        <v>4711</v>
      </c>
    </row>
    <row r="28" spans="1:11" ht="20.25" customHeight="1" thickTop="1">
      <c r="A28" s="30" t="s">
        <v>141</v>
      </c>
      <c r="C28" s="31"/>
      <c r="E28" s="95">
        <v>172</v>
      </c>
      <c r="F28" s="103"/>
      <c r="G28" s="95">
        <v>-430</v>
      </c>
      <c r="I28" s="86"/>
      <c r="J28" s="86"/>
      <c r="K28" s="86"/>
    </row>
    <row r="29" spans="1:11" ht="20.25" customHeight="1" thickBot="1">
      <c r="A29" s="30"/>
      <c r="C29" s="31"/>
      <c r="E29" s="46">
        <f>E24</f>
        <v>10243</v>
      </c>
      <c r="F29" s="45"/>
      <c r="G29" s="46">
        <f>G24</f>
        <v>6408</v>
      </c>
      <c r="H29" s="45"/>
      <c r="I29" s="45"/>
      <c r="J29" s="45"/>
      <c r="K29" s="45"/>
    </row>
    <row r="30" spans="1:11" ht="20.25" customHeight="1" thickTop="1">
      <c r="A30" s="20" t="s">
        <v>196</v>
      </c>
      <c r="C30" s="31">
        <v>19</v>
      </c>
      <c r="E30" s="45"/>
      <c r="F30" s="45"/>
      <c r="G30" s="45"/>
      <c r="H30" s="45"/>
      <c r="I30" s="45"/>
      <c r="J30" s="45"/>
      <c r="K30" s="45"/>
    </row>
    <row r="31" spans="1:11" ht="20.25" customHeight="1">
      <c r="A31" s="30" t="s">
        <v>197</v>
      </c>
      <c r="B31" s="26"/>
      <c r="C31" s="31"/>
      <c r="E31" s="86"/>
      <c r="G31" s="86"/>
      <c r="H31" s="86"/>
      <c r="I31" s="86"/>
      <c r="J31" s="86"/>
      <c r="K31" s="86"/>
    </row>
    <row r="32" spans="1:11" ht="20.25" customHeight="1" thickBot="1">
      <c r="A32" s="30" t="s">
        <v>198</v>
      </c>
      <c r="B32" s="26"/>
      <c r="C32" s="31"/>
      <c r="E32" s="131">
        <f>E27/E34</f>
        <v>9.7976075586825237E-3</v>
      </c>
      <c r="F32" s="125"/>
      <c r="G32" s="131">
        <f>G27/G34</f>
        <v>6.6523722059647593E-3</v>
      </c>
      <c r="H32" s="125"/>
      <c r="I32" s="131">
        <f>I27/I34</f>
        <v>1.1379467343253844E-2</v>
      </c>
      <c r="J32" s="125"/>
      <c r="K32" s="131">
        <f>K27/K34</f>
        <v>4.5831128198742296E-3</v>
      </c>
    </row>
    <row r="33" spans="1:12" ht="20.25" customHeight="1" thickTop="1">
      <c r="A33" s="30"/>
      <c r="B33" s="26"/>
      <c r="C33" s="31"/>
      <c r="E33" s="110"/>
      <c r="G33" s="110"/>
      <c r="I33" s="110"/>
      <c r="J33" s="86"/>
      <c r="K33" s="110"/>
    </row>
    <row r="34" spans="1:12" ht="20.25" customHeight="1" thickBot="1">
      <c r="A34" s="30" t="s">
        <v>105</v>
      </c>
      <c r="B34" s="26"/>
      <c r="C34" s="31"/>
      <c r="E34" s="55">
        <v>1027904</v>
      </c>
      <c r="G34" s="55">
        <v>1027904</v>
      </c>
      <c r="I34" s="55">
        <v>1027904</v>
      </c>
      <c r="K34" s="55">
        <v>1027904</v>
      </c>
    </row>
    <row r="35" spans="1:12" ht="20.25" customHeight="1" thickTop="1">
      <c r="A35" s="20"/>
      <c r="B35" s="26"/>
      <c r="C35" s="31"/>
      <c r="E35" s="45"/>
      <c r="F35" s="45"/>
      <c r="G35" s="45"/>
      <c r="I35" s="45"/>
      <c r="K35" s="45"/>
    </row>
    <row r="36" spans="1:12" ht="20.25" customHeight="1">
      <c r="A36" s="28" t="s">
        <v>11</v>
      </c>
      <c r="C36" s="32"/>
      <c r="E36" s="111"/>
      <c r="F36" s="34"/>
      <c r="G36" s="111"/>
      <c r="H36" s="34"/>
      <c r="I36" s="111"/>
      <c r="J36" s="112"/>
      <c r="K36" s="111"/>
    </row>
    <row r="37" spans="1:12" ht="20.25" customHeight="1">
      <c r="C37" s="32"/>
      <c r="E37" s="111"/>
      <c r="F37" s="34"/>
      <c r="G37" s="111"/>
      <c r="H37" s="34"/>
      <c r="I37" s="111"/>
      <c r="J37" s="112"/>
      <c r="K37" s="111"/>
    </row>
    <row r="38" spans="1:12" ht="20.25" customHeight="1">
      <c r="C38" s="32"/>
      <c r="E38" s="111"/>
      <c r="F38" s="34"/>
      <c r="G38" s="111"/>
      <c r="H38" s="34"/>
      <c r="I38" s="111"/>
      <c r="J38" s="112"/>
      <c r="K38" s="111"/>
    </row>
    <row r="39" spans="1:12" ht="20.25" customHeight="1">
      <c r="L39" s="4" t="s">
        <v>79</v>
      </c>
    </row>
    <row r="40" spans="1:12" ht="20.25" customHeight="1">
      <c r="A40" s="20" t="s">
        <v>139</v>
      </c>
      <c r="C40" s="32"/>
      <c r="E40" s="111"/>
      <c r="F40" s="34"/>
      <c r="G40" s="111"/>
      <c r="H40" s="34"/>
      <c r="I40" s="111"/>
      <c r="J40" s="112"/>
      <c r="K40" s="111"/>
    </row>
    <row r="41" spans="1:12" ht="20.25" customHeight="1">
      <c r="A41" s="20" t="s">
        <v>84</v>
      </c>
      <c r="C41" s="32"/>
      <c r="E41" s="111"/>
      <c r="F41" s="34"/>
      <c r="G41" s="111"/>
      <c r="H41" s="34"/>
      <c r="I41" s="111"/>
      <c r="J41" s="112"/>
      <c r="K41" s="111"/>
    </row>
    <row r="42" spans="1:12" ht="20.25" customHeight="1">
      <c r="A42" s="20" t="s">
        <v>170</v>
      </c>
      <c r="C42" s="32"/>
      <c r="E42" s="111"/>
      <c r="F42" s="34"/>
      <c r="G42" s="111"/>
      <c r="H42" s="34"/>
      <c r="I42" s="111"/>
      <c r="J42" s="112"/>
      <c r="K42" s="111"/>
    </row>
    <row r="43" spans="1:12" ht="20.25" customHeight="1">
      <c r="C43" s="24"/>
      <c r="D43" s="25"/>
      <c r="E43" s="104"/>
      <c r="F43" s="105"/>
      <c r="G43" s="104"/>
      <c r="H43" s="105"/>
      <c r="I43" s="104"/>
      <c r="J43" s="105"/>
      <c r="K43" s="12" t="s">
        <v>65</v>
      </c>
    </row>
    <row r="44" spans="1:12" ht="20.25" customHeight="1">
      <c r="E44" s="133"/>
      <c r="F44" s="133" t="s">
        <v>0</v>
      </c>
      <c r="G44" s="133"/>
      <c r="I44" s="133"/>
      <c r="J44" s="133" t="s">
        <v>1</v>
      </c>
      <c r="K44" s="133"/>
    </row>
    <row r="45" spans="1:12" ht="20.25" customHeight="1">
      <c r="C45" s="48"/>
      <c r="E45" s="49">
        <v>2020</v>
      </c>
      <c r="F45" s="50"/>
      <c r="G45" s="49">
        <v>2019</v>
      </c>
      <c r="H45" s="50"/>
      <c r="I45" s="49">
        <v>2020</v>
      </c>
      <c r="J45" s="50"/>
      <c r="K45" s="49">
        <v>2019</v>
      </c>
    </row>
    <row r="46" spans="1:12" ht="20.25" customHeight="1">
      <c r="C46" s="48"/>
      <c r="E46" s="107"/>
      <c r="F46" s="108"/>
      <c r="G46" s="107"/>
      <c r="H46" s="108"/>
      <c r="I46" s="107"/>
      <c r="J46" s="108"/>
      <c r="K46" s="107"/>
    </row>
    <row r="47" spans="1:12" s="5" customFormat="1" ht="20.25" customHeight="1">
      <c r="A47" s="52" t="s">
        <v>125</v>
      </c>
      <c r="B47" s="40"/>
      <c r="C47" s="40"/>
      <c r="D47" s="40"/>
      <c r="E47" s="53">
        <f>E24</f>
        <v>10243</v>
      </c>
      <c r="F47" s="33"/>
      <c r="G47" s="53">
        <f>G24</f>
        <v>6408</v>
      </c>
      <c r="H47" s="33"/>
      <c r="I47" s="53">
        <f>I24</f>
        <v>11697</v>
      </c>
      <c r="J47" s="33"/>
      <c r="K47" s="53">
        <f>K24</f>
        <v>4711</v>
      </c>
    </row>
    <row r="48" spans="1:12" s="5" customFormat="1" ht="20.25" customHeight="1">
      <c r="A48" s="54"/>
      <c r="B48" s="40"/>
      <c r="C48" s="40"/>
      <c r="D48" s="40"/>
      <c r="E48" s="85"/>
      <c r="F48" s="33"/>
      <c r="G48" s="85"/>
      <c r="H48" s="33"/>
      <c r="I48" s="85"/>
      <c r="J48" s="33"/>
      <c r="K48" s="85"/>
    </row>
    <row r="49" spans="1:11" s="5" customFormat="1" ht="20.25" customHeight="1">
      <c r="A49" s="52" t="s">
        <v>51</v>
      </c>
      <c r="B49" s="40"/>
      <c r="C49" s="40"/>
      <c r="D49" s="40"/>
      <c r="E49" s="98"/>
      <c r="F49" s="33"/>
      <c r="G49" s="98"/>
      <c r="H49" s="33"/>
      <c r="I49" s="98"/>
      <c r="J49" s="33"/>
      <c r="K49" s="98"/>
    </row>
    <row r="50" spans="1:11" s="5" customFormat="1" ht="20.25" customHeight="1">
      <c r="A50" s="93" t="s">
        <v>130</v>
      </c>
      <c r="B50" s="40"/>
      <c r="C50" s="40"/>
      <c r="D50" s="40"/>
      <c r="E50" s="98"/>
      <c r="F50" s="33"/>
      <c r="G50" s="98"/>
      <c r="H50" s="33"/>
      <c r="I50" s="98"/>
      <c r="J50" s="33"/>
      <c r="K50" s="98"/>
    </row>
    <row r="51" spans="1:11" s="5" customFormat="1" ht="20.25" customHeight="1">
      <c r="A51" s="93" t="s">
        <v>131</v>
      </c>
      <c r="B51" s="40"/>
      <c r="C51" s="40"/>
      <c r="D51" s="40"/>
      <c r="E51" s="98"/>
      <c r="F51" s="33"/>
      <c r="G51" s="98"/>
      <c r="H51" s="33"/>
      <c r="I51" s="98"/>
      <c r="J51" s="33"/>
      <c r="K51" s="98"/>
    </row>
    <row r="52" spans="1:11" s="5" customFormat="1" ht="20.25" customHeight="1">
      <c r="A52" s="59" t="s">
        <v>132</v>
      </c>
      <c r="B52" s="40"/>
      <c r="C52" s="40"/>
      <c r="D52" s="40"/>
      <c r="E52" s="98"/>
      <c r="F52" s="33"/>
      <c r="G52" s="98"/>
      <c r="H52" s="33"/>
      <c r="I52" s="98"/>
      <c r="J52" s="33"/>
      <c r="K52" s="98"/>
    </row>
    <row r="53" spans="1:11" s="5" customFormat="1" ht="20.25" customHeight="1">
      <c r="A53" s="59" t="s">
        <v>142</v>
      </c>
      <c r="B53" s="40"/>
      <c r="C53" s="40"/>
      <c r="D53" s="40"/>
      <c r="E53" s="133">
        <v>1471</v>
      </c>
      <c r="F53" s="33"/>
      <c r="G53" s="134">
        <v>-476</v>
      </c>
      <c r="H53" s="33"/>
      <c r="I53" s="53">
        <v>0</v>
      </c>
      <c r="J53" s="33"/>
      <c r="K53" s="53">
        <v>0</v>
      </c>
    </row>
    <row r="54" spans="1:11" s="5" customFormat="1" ht="20.25" customHeight="1">
      <c r="A54" s="59" t="s">
        <v>130</v>
      </c>
      <c r="B54" s="40"/>
      <c r="C54" s="40"/>
      <c r="D54" s="40"/>
      <c r="E54" s="85"/>
      <c r="F54" s="33"/>
      <c r="G54" s="85"/>
      <c r="H54" s="33"/>
      <c r="I54" s="85"/>
      <c r="J54" s="33"/>
      <c r="K54" s="85"/>
    </row>
    <row r="55" spans="1:11" s="5" customFormat="1" ht="20.25" customHeight="1">
      <c r="A55" s="59" t="s">
        <v>143</v>
      </c>
      <c r="B55" s="40"/>
      <c r="C55" s="40"/>
      <c r="D55" s="40"/>
      <c r="E55" s="94">
        <f>SUM(E53)</f>
        <v>1471</v>
      </c>
      <c r="F55" s="33"/>
      <c r="G55" s="94">
        <f>SUM(G53)</f>
        <v>-476</v>
      </c>
      <c r="H55" s="33"/>
      <c r="I55" s="94">
        <f>SUM(I53)</f>
        <v>0</v>
      </c>
      <c r="J55" s="33"/>
      <c r="K55" s="94">
        <f>SUM(K53)</f>
        <v>0</v>
      </c>
    </row>
    <row r="56" spans="1:11" s="5" customFormat="1" ht="35.450000000000003" customHeight="1">
      <c r="A56" s="52" t="s">
        <v>75</v>
      </c>
      <c r="B56" s="40"/>
      <c r="C56" s="40"/>
      <c r="D56" s="40"/>
      <c r="E56" s="53">
        <f>SUM(E55)</f>
        <v>1471</v>
      </c>
      <c r="F56" s="33"/>
      <c r="G56" s="53">
        <f>SUM(G55)</f>
        <v>-476</v>
      </c>
      <c r="H56" s="33"/>
      <c r="I56" s="53">
        <f>SUM(I55)</f>
        <v>0</v>
      </c>
      <c r="J56" s="33"/>
      <c r="K56" s="53">
        <f>SUM(K55)</f>
        <v>0</v>
      </c>
    </row>
    <row r="57" spans="1:11" s="5" customFormat="1" ht="20.25" customHeight="1">
      <c r="A57" s="54"/>
      <c r="B57" s="40"/>
      <c r="C57" s="40"/>
      <c r="D57" s="40"/>
      <c r="E57" s="98"/>
      <c r="F57" s="33"/>
      <c r="G57" s="98"/>
      <c r="H57" s="33"/>
      <c r="I57" s="98"/>
      <c r="J57" s="33"/>
      <c r="K57" s="98"/>
    </row>
    <row r="58" spans="1:11" s="5" customFormat="1" ht="20.25" customHeight="1" thickBot="1">
      <c r="A58" s="52" t="s">
        <v>76</v>
      </c>
      <c r="B58" s="40"/>
      <c r="C58" s="40"/>
      <c r="D58" s="40"/>
      <c r="E58" s="55">
        <f>E47+E56</f>
        <v>11714</v>
      </c>
      <c r="F58" s="33"/>
      <c r="G58" s="55">
        <f>G47+G56</f>
        <v>5932</v>
      </c>
      <c r="H58" s="33"/>
      <c r="I58" s="55">
        <f>I47+I56</f>
        <v>11697</v>
      </c>
      <c r="J58" s="33"/>
      <c r="K58" s="55">
        <f>K47+K56</f>
        <v>4711</v>
      </c>
    </row>
    <row r="59" spans="1:11" s="5" customFormat="1" ht="20.25" customHeight="1" thickTop="1">
      <c r="A59" s="54"/>
      <c r="B59" s="40"/>
      <c r="C59" s="40"/>
      <c r="D59" s="40"/>
      <c r="E59" s="85"/>
      <c r="F59" s="33"/>
      <c r="G59" s="85"/>
      <c r="H59" s="33"/>
      <c r="I59" s="85"/>
      <c r="J59" s="33"/>
      <c r="K59" s="85"/>
    </row>
    <row r="60" spans="1:11" s="5" customFormat="1" ht="20.25" customHeight="1">
      <c r="A60" s="20" t="s">
        <v>77</v>
      </c>
      <c r="B60" s="40"/>
      <c r="C60" s="40"/>
      <c r="D60" s="40"/>
      <c r="E60" s="98"/>
      <c r="F60" s="33"/>
      <c r="G60" s="98"/>
      <c r="H60" s="33"/>
      <c r="I60" s="98"/>
      <c r="J60" s="33"/>
      <c r="K60" s="98"/>
    </row>
    <row r="61" spans="1:11" s="5" customFormat="1" ht="20.25" customHeight="1" thickBot="1">
      <c r="A61" s="30" t="s">
        <v>48</v>
      </c>
      <c r="B61" s="40"/>
      <c r="C61" s="40"/>
      <c r="D61" s="40"/>
      <c r="E61" s="33">
        <f>E63-E62</f>
        <v>11542</v>
      </c>
      <c r="F61" s="33"/>
      <c r="G61" s="33">
        <f>G63-G62</f>
        <v>6362</v>
      </c>
      <c r="H61" s="33"/>
      <c r="I61" s="55">
        <f>I58</f>
        <v>11697</v>
      </c>
      <c r="J61" s="33"/>
      <c r="K61" s="55">
        <f>K58</f>
        <v>4711</v>
      </c>
    </row>
    <row r="62" spans="1:11" s="5" customFormat="1" ht="20.25" customHeight="1" thickTop="1">
      <c r="A62" s="30" t="s">
        <v>141</v>
      </c>
      <c r="B62" s="40"/>
      <c r="C62" s="40"/>
      <c r="D62" s="40"/>
      <c r="E62" s="53">
        <v>172</v>
      </c>
      <c r="F62" s="33"/>
      <c r="G62" s="53">
        <v>-430</v>
      </c>
      <c r="H62" s="33"/>
      <c r="I62" s="99"/>
      <c r="J62" s="34"/>
      <c r="K62" s="99"/>
    </row>
    <row r="63" spans="1:11" s="5" customFormat="1" ht="20.25" customHeight="1" thickBot="1">
      <c r="A63" s="54"/>
      <c r="B63" s="40"/>
      <c r="C63" s="40"/>
      <c r="D63" s="40"/>
      <c r="E63" s="56">
        <f>SUM(E58)</f>
        <v>11714</v>
      </c>
      <c r="F63" s="33"/>
      <c r="G63" s="56">
        <f>SUM(G58)</f>
        <v>5932</v>
      </c>
      <c r="H63" s="33"/>
      <c r="I63" s="99"/>
      <c r="J63" s="34"/>
      <c r="K63" s="99"/>
    </row>
    <row r="64" spans="1:11" s="5" customFormat="1" ht="20.25" customHeight="1" thickTop="1">
      <c r="A64" s="54"/>
      <c r="B64" s="40"/>
      <c r="C64" s="40"/>
      <c r="D64" s="40"/>
      <c r="E64" s="99"/>
      <c r="F64" s="33"/>
      <c r="G64" s="99"/>
      <c r="H64" s="33"/>
      <c r="I64" s="99"/>
      <c r="J64" s="34"/>
      <c r="K64" s="99"/>
    </row>
    <row r="65" spans="1:12" ht="20.25" customHeight="1">
      <c r="A65" s="28" t="s">
        <v>11</v>
      </c>
      <c r="C65" s="32"/>
      <c r="E65" s="111"/>
      <c r="F65" s="34"/>
      <c r="G65" s="111"/>
      <c r="H65" s="34"/>
      <c r="I65" s="111"/>
      <c r="J65" s="112"/>
      <c r="K65" s="111"/>
    </row>
    <row r="66" spans="1:12" ht="20.25" customHeight="1">
      <c r="C66" s="32"/>
      <c r="E66" s="111"/>
      <c r="F66" s="34"/>
      <c r="G66" s="111"/>
      <c r="H66" s="34"/>
      <c r="I66" s="111"/>
      <c r="J66" s="112"/>
      <c r="K66" s="111"/>
    </row>
    <row r="67" spans="1:12" ht="20.25" customHeight="1">
      <c r="C67" s="32"/>
      <c r="E67" s="111"/>
      <c r="F67" s="34"/>
      <c r="G67" s="111"/>
      <c r="H67" s="34"/>
      <c r="I67" s="111"/>
      <c r="J67" s="112"/>
      <c r="K67" s="111"/>
    </row>
    <row r="68" spans="1:12" ht="20.25" customHeight="1">
      <c r="L68" s="4" t="s">
        <v>79</v>
      </c>
    </row>
    <row r="69" spans="1:12" s="26" customFormat="1" ht="20.25" customHeight="1">
      <c r="A69" s="20" t="s">
        <v>139</v>
      </c>
      <c r="B69" s="23"/>
      <c r="C69" s="24"/>
      <c r="D69" s="25"/>
      <c r="E69" s="104"/>
      <c r="F69" s="105"/>
      <c r="G69" s="104"/>
      <c r="H69" s="105"/>
      <c r="I69" s="104"/>
      <c r="J69" s="105"/>
      <c r="K69" s="104"/>
    </row>
    <row r="70" spans="1:12" s="26" customFormat="1" ht="20.25" customHeight="1">
      <c r="A70" s="20" t="s">
        <v>85</v>
      </c>
      <c r="B70" s="23"/>
      <c r="C70" s="24"/>
      <c r="D70" s="25"/>
      <c r="E70" s="104"/>
      <c r="F70" s="105"/>
      <c r="G70" s="104"/>
      <c r="H70" s="105"/>
      <c r="I70" s="104"/>
      <c r="J70" s="105"/>
      <c r="K70" s="104"/>
    </row>
    <row r="71" spans="1:12" s="26" customFormat="1" ht="20.25" customHeight="1">
      <c r="A71" s="20" t="s">
        <v>170</v>
      </c>
      <c r="B71" s="25"/>
      <c r="C71" s="24"/>
      <c r="D71" s="25"/>
      <c r="E71" s="104"/>
      <c r="F71" s="105"/>
      <c r="G71" s="104"/>
      <c r="H71" s="105"/>
      <c r="I71" s="104"/>
      <c r="J71" s="105"/>
      <c r="K71" s="104"/>
    </row>
    <row r="72" spans="1:12" s="26" customFormat="1" ht="20.25" customHeight="1">
      <c r="B72" s="25"/>
      <c r="C72" s="24"/>
      <c r="D72" s="25"/>
      <c r="E72" s="104"/>
      <c r="F72" s="105"/>
      <c r="G72" s="104"/>
      <c r="H72" s="105"/>
      <c r="I72" s="104"/>
      <c r="J72" s="105"/>
      <c r="K72" s="27" t="s">
        <v>65</v>
      </c>
    </row>
    <row r="73" spans="1:12" ht="20.25" customHeight="1">
      <c r="E73" s="106"/>
      <c r="F73" s="133" t="s">
        <v>0</v>
      </c>
      <c r="G73" s="106"/>
      <c r="I73" s="106"/>
      <c r="J73" s="133" t="s">
        <v>1</v>
      </c>
      <c r="K73" s="106"/>
    </row>
    <row r="74" spans="1:12" ht="20.25" customHeight="1">
      <c r="C74" s="48"/>
      <c r="E74" s="49">
        <v>2020</v>
      </c>
      <c r="F74" s="50"/>
      <c r="G74" s="49">
        <v>2019</v>
      </c>
      <c r="H74" s="50"/>
      <c r="I74" s="49">
        <v>2020</v>
      </c>
      <c r="J74" s="50"/>
      <c r="K74" s="49">
        <v>2019</v>
      </c>
    </row>
    <row r="75" spans="1:12" s="3" customFormat="1" ht="20.25" customHeight="1">
      <c r="A75" s="57" t="s">
        <v>32</v>
      </c>
      <c r="C75" s="58"/>
      <c r="E75" s="113"/>
      <c r="F75" s="114"/>
      <c r="G75" s="114"/>
      <c r="H75" s="115"/>
      <c r="I75" s="113"/>
      <c r="J75" s="114"/>
      <c r="K75" s="114"/>
    </row>
    <row r="76" spans="1:12" ht="20.25" customHeight="1">
      <c r="A76" s="59" t="s">
        <v>199</v>
      </c>
      <c r="C76" s="36"/>
      <c r="E76" s="44">
        <f>SUM(E22)</f>
        <v>8233</v>
      </c>
      <c r="F76" s="45"/>
      <c r="G76" s="44">
        <f>SUM(G22)</f>
        <v>14358</v>
      </c>
      <c r="H76" s="45"/>
      <c r="I76" s="44">
        <f>SUM(I22)</f>
        <v>10079</v>
      </c>
      <c r="J76" s="45"/>
      <c r="K76" s="44">
        <f>SUM(K22)</f>
        <v>13118</v>
      </c>
    </row>
    <row r="77" spans="1:12" ht="20.25" customHeight="1">
      <c r="A77" s="59" t="s">
        <v>200</v>
      </c>
      <c r="C77" s="36"/>
      <c r="E77" s="44"/>
      <c r="F77" s="45"/>
      <c r="G77" s="96"/>
      <c r="H77" s="45"/>
      <c r="I77" s="44"/>
      <c r="J77" s="45"/>
      <c r="K77" s="96"/>
    </row>
    <row r="78" spans="1:12" ht="20.25" customHeight="1">
      <c r="A78" s="59" t="s">
        <v>122</v>
      </c>
      <c r="C78" s="36"/>
      <c r="E78" s="44"/>
      <c r="F78" s="44"/>
      <c r="G78" s="96"/>
      <c r="H78" s="44"/>
      <c r="I78" s="44"/>
      <c r="J78" s="44"/>
      <c r="K78" s="96"/>
    </row>
    <row r="79" spans="1:12" ht="20.25" customHeight="1">
      <c r="A79" s="59" t="s">
        <v>78</v>
      </c>
      <c r="C79" s="36"/>
      <c r="E79" s="45">
        <v>52792</v>
      </c>
      <c r="F79" s="44"/>
      <c r="G79" s="45">
        <v>56952</v>
      </c>
      <c r="H79" s="44"/>
      <c r="I79" s="45">
        <v>52070</v>
      </c>
      <c r="J79" s="44"/>
      <c r="K79" s="44">
        <v>56614</v>
      </c>
    </row>
    <row r="80" spans="1:12" ht="20.25" customHeight="1">
      <c r="A80" s="59" t="s">
        <v>232</v>
      </c>
      <c r="C80" s="36"/>
      <c r="E80" s="45"/>
      <c r="F80" s="44"/>
      <c r="G80" s="45"/>
      <c r="H80" s="44"/>
      <c r="I80" s="45"/>
      <c r="J80" s="44"/>
      <c r="K80" s="44"/>
    </row>
    <row r="81" spans="1:11" ht="20.25" customHeight="1">
      <c r="A81" s="59" t="s">
        <v>222</v>
      </c>
      <c r="C81" s="36"/>
      <c r="E81" s="45">
        <v>-1856</v>
      </c>
      <c r="F81" s="44"/>
      <c r="G81" s="45">
        <v>-72</v>
      </c>
      <c r="H81" s="44"/>
      <c r="I81" s="45">
        <v>-1856</v>
      </c>
      <c r="J81" s="44"/>
      <c r="K81" s="44">
        <v>-72</v>
      </c>
    </row>
    <row r="82" spans="1:11" ht="20.25" customHeight="1">
      <c r="A82" s="59" t="s">
        <v>201</v>
      </c>
      <c r="C82" s="36"/>
      <c r="E82" s="45">
        <v>19329</v>
      </c>
      <c r="F82" s="44"/>
      <c r="G82" s="45">
        <v>-40113</v>
      </c>
      <c r="H82" s="44"/>
      <c r="I82" s="45">
        <v>20252</v>
      </c>
      <c r="J82" s="44"/>
      <c r="K82" s="44">
        <v>-35650</v>
      </c>
    </row>
    <row r="83" spans="1:11" ht="20.25" customHeight="1">
      <c r="A83" s="59" t="s">
        <v>101</v>
      </c>
      <c r="C83" s="36"/>
      <c r="E83" s="45">
        <v>4899</v>
      </c>
      <c r="F83" s="44"/>
      <c r="G83" s="45">
        <v>4624</v>
      </c>
      <c r="H83" s="44"/>
      <c r="I83" s="45">
        <v>4899</v>
      </c>
      <c r="J83" s="44"/>
      <c r="K83" s="44">
        <v>4624</v>
      </c>
    </row>
    <row r="84" spans="1:11" s="2" customFormat="1" ht="20.25" customHeight="1">
      <c r="A84" s="126" t="s">
        <v>202</v>
      </c>
      <c r="C84" s="38"/>
      <c r="E84" s="45">
        <v>-833</v>
      </c>
      <c r="F84" s="45"/>
      <c r="G84" s="45">
        <v>63</v>
      </c>
      <c r="H84" s="45"/>
      <c r="I84" s="45">
        <v>-833</v>
      </c>
      <c r="J84" s="45"/>
      <c r="K84" s="45">
        <v>63</v>
      </c>
    </row>
    <row r="85" spans="1:11" ht="20.25" customHeight="1">
      <c r="A85" s="59" t="s">
        <v>99</v>
      </c>
      <c r="C85" s="36"/>
      <c r="E85" s="45">
        <v>-1950</v>
      </c>
      <c r="F85" s="44"/>
      <c r="G85" s="45">
        <v>-2237</v>
      </c>
      <c r="H85" s="44"/>
      <c r="I85" s="45">
        <v>-1928</v>
      </c>
      <c r="J85" s="44"/>
      <c r="K85" s="44">
        <v>-2126</v>
      </c>
    </row>
    <row r="86" spans="1:11" s="2" customFormat="1" ht="20.25" customHeight="1">
      <c r="A86" s="126" t="s">
        <v>33</v>
      </c>
      <c r="C86" s="38"/>
      <c r="E86" s="133">
        <v>6399</v>
      </c>
      <c r="F86" s="45"/>
      <c r="G86" s="134">
        <v>3891</v>
      </c>
      <c r="H86" s="45"/>
      <c r="I86" s="134">
        <v>6605</v>
      </c>
      <c r="J86" s="45"/>
      <c r="K86" s="134">
        <v>4071</v>
      </c>
    </row>
    <row r="87" spans="1:11" ht="20.25" customHeight="1">
      <c r="A87" s="59" t="s">
        <v>150</v>
      </c>
      <c r="C87" s="36"/>
      <c r="E87" s="44"/>
      <c r="F87" s="44"/>
      <c r="G87" s="44"/>
      <c r="H87" s="44"/>
      <c r="I87" s="96"/>
      <c r="J87" s="44"/>
      <c r="K87" s="44"/>
    </row>
    <row r="88" spans="1:11" ht="20.25" customHeight="1">
      <c r="A88" s="59" t="s">
        <v>58</v>
      </c>
      <c r="C88" s="36"/>
      <c r="E88" s="44">
        <f>SUM(E76:E86)</f>
        <v>87013</v>
      </c>
      <c r="F88" s="44"/>
      <c r="G88" s="44">
        <f>SUM(G76:G86)</f>
        <v>37466</v>
      </c>
      <c r="H88" s="44"/>
      <c r="I88" s="44">
        <f>SUM(I76:I86)</f>
        <v>89288</v>
      </c>
      <c r="J88" s="44"/>
      <c r="K88" s="44">
        <f>SUM(K76:K87)</f>
        <v>40642</v>
      </c>
    </row>
    <row r="89" spans="1:11" ht="20.25" customHeight="1">
      <c r="A89" s="59" t="s">
        <v>59</v>
      </c>
      <c r="C89" s="36"/>
      <c r="E89" s="44"/>
      <c r="F89" s="44"/>
      <c r="G89" s="44"/>
      <c r="H89" s="44"/>
      <c r="I89" s="96"/>
      <c r="J89" s="44"/>
      <c r="K89" s="44"/>
    </row>
    <row r="90" spans="1:11" ht="20.25" customHeight="1">
      <c r="A90" s="59" t="s">
        <v>107</v>
      </c>
      <c r="C90" s="36"/>
      <c r="E90" s="45">
        <v>-351743</v>
      </c>
      <c r="F90" s="44"/>
      <c r="G90" s="45">
        <v>217101</v>
      </c>
      <c r="H90" s="44"/>
      <c r="I90" s="45">
        <v>-352057</v>
      </c>
      <c r="J90" s="44"/>
      <c r="K90" s="44">
        <v>201648</v>
      </c>
    </row>
    <row r="91" spans="1:11" ht="20.25" customHeight="1">
      <c r="A91" s="59" t="s">
        <v>212</v>
      </c>
      <c r="C91" s="36"/>
      <c r="E91" s="45">
        <v>-16654</v>
      </c>
      <c r="F91" s="44"/>
      <c r="G91" s="45">
        <v>-2033</v>
      </c>
      <c r="H91" s="44"/>
      <c r="I91" s="45">
        <v>-14053</v>
      </c>
      <c r="J91" s="44"/>
      <c r="K91" s="44">
        <v>-2033</v>
      </c>
    </row>
    <row r="92" spans="1:11" ht="20.25" customHeight="1">
      <c r="A92" s="59" t="s">
        <v>98</v>
      </c>
      <c r="C92" s="36"/>
      <c r="E92" s="45">
        <v>0</v>
      </c>
      <c r="F92" s="44"/>
      <c r="G92" s="45">
        <v>-80553</v>
      </c>
      <c r="H92" s="44"/>
      <c r="I92" s="45">
        <v>0</v>
      </c>
      <c r="J92" s="44"/>
      <c r="K92" s="44">
        <v>-80553</v>
      </c>
    </row>
    <row r="93" spans="1:11" ht="20.25" customHeight="1">
      <c r="A93" s="59" t="s">
        <v>108</v>
      </c>
      <c r="C93" s="36"/>
      <c r="E93" s="45">
        <v>14912</v>
      </c>
      <c r="F93" s="44"/>
      <c r="G93" s="45">
        <v>2344</v>
      </c>
      <c r="H93" s="44"/>
      <c r="I93" s="45">
        <v>12486</v>
      </c>
      <c r="J93" s="44"/>
      <c r="K93" s="44">
        <v>1449</v>
      </c>
    </row>
    <row r="94" spans="1:11" ht="20.25" customHeight="1">
      <c r="A94" s="59" t="s">
        <v>109</v>
      </c>
      <c r="C94" s="36"/>
      <c r="E94" s="45">
        <v>-18054</v>
      </c>
      <c r="F94" s="44"/>
      <c r="G94" s="45">
        <v>-1373</v>
      </c>
      <c r="H94" s="44"/>
      <c r="I94" s="45">
        <v>-17695</v>
      </c>
      <c r="J94" s="44"/>
      <c r="K94" s="44">
        <v>-677</v>
      </c>
    </row>
    <row r="95" spans="1:11" ht="20.25" customHeight="1">
      <c r="A95" s="59" t="s">
        <v>34</v>
      </c>
      <c r="C95" s="36"/>
      <c r="E95" s="45">
        <v>9048</v>
      </c>
      <c r="F95" s="44"/>
      <c r="G95" s="45">
        <v>157</v>
      </c>
      <c r="H95" s="44"/>
      <c r="I95" s="45">
        <v>9171</v>
      </c>
      <c r="J95" s="44"/>
      <c r="K95" s="44">
        <v>1153</v>
      </c>
    </row>
    <row r="96" spans="1:11" ht="20.25" customHeight="1">
      <c r="A96" s="59" t="s">
        <v>60</v>
      </c>
      <c r="C96" s="36"/>
      <c r="E96" s="45"/>
      <c r="F96" s="44"/>
      <c r="G96" s="45"/>
      <c r="H96" s="44"/>
      <c r="I96" s="45"/>
      <c r="J96" s="44"/>
      <c r="K96" s="44"/>
    </row>
    <row r="97" spans="1:12" ht="20.25" customHeight="1">
      <c r="A97" s="59" t="s">
        <v>100</v>
      </c>
      <c r="C97" s="36"/>
      <c r="E97" s="45">
        <v>75700</v>
      </c>
      <c r="F97" s="44"/>
      <c r="G97" s="45">
        <v>9562</v>
      </c>
      <c r="H97" s="44"/>
      <c r="I97" s="45">
        <v>73401</v>
      </c>
      <c r="J97" s="44"/>
      <c r="K97" s="44">
        <v>22955</v>
      </c>
    </row>
    <row r="98" spans="1:12" ht="20.25" customHeight="1">
      <c r="A98" s="59" t="s">
        <v>213</v>
      </c>
      <c r="C98" s="36"/>
      <c r="E98" s="45">
        <v>-155009</v>
      </c>
      <c r="F98" s="44"/>
      <c r="G98" s="45">
        <v>35079</v>
      </c>
      <c r="H98" s="44"/>
      <c r="I98" s="45">
        <v>-154477</v>
      </c>
      <c r="J98" s="44"/>
      <c r="K98" s="44">
        <v>35079</v>
      </c>
    </row>
    <row r="99" spans="1:12" ht="20.25" customHeight="1">
      <c r="A99" s="59" t="s">
        <v>101</v>
      </c>
      <c r="C99" s="36"/>
      <c r="E99" s="45">
        <v>0</v>
      </c>
      <c r="F99" s="44"/>
      <c r="G99" s="45">
        <v>-3547</v>
      </c>
      <c r="H99" s="44"/>
      <c r="I99" s="45">
        <v>0</v>
      </c>
      <c r="J99" s="44"/>
      <c r="K99" s="44">
        <v>-3547</v>
      </c>
    </row>
    <row r="100" spans="1:12" s="2" customFormat="1" ht="20.25" customHeight="1">
      <c r="A100" s="59" t="s">
        <v>35</v>
      </c>
      <c r="C100" s="38"/>
      <c r="E100" s="133">
        <v>29597</v>
      </c>
      <c r="F100" s="44"/>
      <c r="G100" s="134">
        <v>-22970</v>
      </c>
      <c r="H100" s="44"/>
      <c r="I100" s="134">
        <v>29582</v>
      </c>
      <c r="J100" s="44"/>
      <c r="K100" s="134">
        <v>-23043</v>
      </c>
    </row>
    <row r="101" spans="1:12" ht="20.25" customHeight="1">
      <c r="A101" s="59" t="s">
        <v>229</v>
      </c>
      <c r="B101" s="26"/>
      <c r="C101" s="36"/>
      <c r="E101" s="44">
        <f>SUM(E88:E100)</f>
        <v>-325190</v>
      </c>
      <c r="F101" s="44"/>
      <c r="G101" s="44">
        <f>SUM(G88:G100)</f>
        <v>191233</v>
      </c>
      <c r="H101" s="44"/>
      <c r="I101" s="44">
        <f>SUM(I88:I100)</f>
        <v>-324354</v>
      </c>
      <c r="J101" s="44"/>
      <c r="K101" s="44">
        <f>SUM(K88:K100)</f>
        <v>193073</v>
      </c>
    </row>
    <row r="102" spans="1:12" ht="20.25" customHeight="1">
      <c r="A102" s="59" t="s">
        <v>163</v>
      </c>
      <c r="B102" s="26"/>
      <c r="C102" s="36"/>
      <c r="E102" s="45">
        <v>2043</v>
      </c>
      <c r="F102" s="96"/>
      <c r="G102" s="45">
        <v>2125</v>
      </c>
      <c r="H102" s="96"/>
      <c r="I102" s="45">
        <v>2021</v>
      </c>
      <c r="J102" s="96"/>
      <c r="K102" s="44">
        <v>2014</v>
      </c>
    </row>
    <row r="103" spans="1:12" ht="20.25" customHeight="1">
      <c r="A103" s="59" t="s">
        <v>36</v>
      </c>
      <c r="B103" s="26"/>
      <c r="C103" s="36"/>
      <c r="E103" s="45">
        <v>-4012</v>
      </c>
      <c r="F103" s="96"/>
      <c r="G103" s="45">
        <v>-1308</v>
      </c>
      <c r="H103" s="96"/>
      <c r="I103" s="45">
        <v>-4218</v>
      </c>
      <c r="J103" s="96"/>
      <c r="K103" s="44">
        <v>-1488</v>
      </c>
    </row>
    <row r="104" spans="1:12" ht="20.25" customHeight="1">
      <c r="A104" s="59" t="s">
        <v>110</v>
      </c>
      <c r="C104" s="36"/>
      <c r="E104" s="45">
        <v>-33948</v>
      </c>
      <c r="F104" s="96"/>
      <c r="G104" s="45">
        <v>-54405</v>
      </c>
      <c r="H104" s="96"/>
      <c r="I104" s="45">
        <v>-34179</v>
      </c>
      <c r="J104" s="96"/>
      <c r="K104" s="134">
        <v>-54859</v>
      </c>
    </row>
    <row r="105" spans="1:12" ht="20.25" customHeight="1">
      <c r="A105" s="60" t="s">
        <v>203</v>
      </c>
      <c r="B105" s="26"/>
      <c r="C105" s="36"/>
      <c r="E105" s="51">
        <f>SUM(E101:E104)</f>
        <v>-361107</v>
      </c>
      <c r="G105" s="51">
        <f>SUM(G101:G104)</f>
        <v>137645</v>
      </c>
      <c r="I105" s="51">
        <f>SUM(I101:I104)</f>
        <v>-360730</v>
      </c>
      <c r="K105" s="51">
        <f>SUM(K101:K104)</f>
        <v>138740</v>
      </c>
    </row>
    <row r="106" spans="1:12" ht="20.25" customHeight="1">
      <c r="A106" s="60"/>
      <c r="B106" s="26"/>
      <c r="C106" s="36"/>
      <c r="E106" s="97"/>
      <c r="G106" s="97"/>
      <c r="I106" s="97"/>
      <c r="K106" s="97"/>
    </row>
    <row r="107" spans="1:12" ht="20.25" customHeight="1">
      <c r="A107" s="37" t="s">
        <v>11</v>
      </c>
      <c r="B107" s="26"/>
      <c r="C107" s="36"/>
      <c r="F107" s="86"/>
    </row>
    <row r="108" spans="1:12" ht="20.25" customHeight="1">
      <c r="L108" s="4" t="s">
        <v>79</v>
      </c>
    </row>
    <row r="109" spans="1:12" s="26" customFormat="1" ht="20.25" customHeight="1">
      <c r="A109" s="20" t="s">
        <v>139</v>
      </c>
      <c r="B109" s="23"/>
      <c r="C109" s="24"/>
      <c r="D109" s="25"/>
      <c r="E109" s="104"/>
      <c r="F109" s="105"/>
      <c r="G109" s="104"/>
      <c r="H109" s="105"/>
      <c r="I109" s="104"/>
      <c r="J109" s="105"/>
      <c r="K109" s="104"/>
    </row>
    <row r="110" spans="1:12" s="26" customFormat="1" ht="20.25" customHeight="1">
      <c r="A110" s="20" t="s">
        <v>86</v>
      </c>
      <c r="B110" s="23"/>
      <c r="C110" s="24"/>
      <c r="D110" s="25"/>
      <c r="E110" s="104"/>
      <c r="F110" s="105"/>
      <c r="G110" s="104"/>
      <c r="H110" s="105"/>
      <c r="I110" s="104"/>
      <c r="J110" s="105"/>
      <c r="K110" s="104"/>
    </row>
    <row r="111" spans="1:12" s="26" customFormat="1" ht="20.25" customHeight="1">
      <c r="A111" s="20" t="s">
        <v>170</v>
      </c>
      <c r="B111" s="25"/>
      <c r="C111" s="24"/>
      <c r="D111" s="25"/>
      <c r="E111" s="104"/>
      <c r="F111" s="105"/>
      <c r="G111" s="104"/>
      <c r="H111" s="105"/>
      <c r="I111" s="104"/>
      <c r="J111" s="105"/>
      <c r="K111" s="104"/>
    </row>
    <row r="112" spans="1:12" s="26" customFormat="1" ht="20.25" customHeight="1">
      <c r="B112" s="25"/>
      <c r="C112" s="24"/>
      <c r="D112" s="25"/>
      <c r="E112" s="104"/>
      <c r="F112" s="105"/>
      <c r="G112" s="104"/>
      <c r="H112" s="105"/>
      <c r="I112" s="104"/>
      <c r="J112" s="105"/>
      <c r="K112" s="27" t="s">
        <v>65</v>
      </c>
    </row>
    <row r="113" spans="1:11" ht="20.25" customHeight="1">
      <c r="E113" s="106"/>
      <c r="F113" s="133" t="s">
        <v>0</v>
      </c>
      <c r="G113" s="106"/>
      <c r="I113" s="106"/>
      <c r="J113" s="133" t="s">
        <v>1</v>
      </c>
      <c r="K113" s="106"/>
    </row>
    <row r="114" spans="1:11" ht="20.25" customHeight="1">
      <c r="C114" s="48"/>
      <c r="E114" s="49">
        <v>2020</v>
      </c>
      <c r="F114" s="50"/>
      <c r="G114" s="49">
        <v>2019</v>
      </c>
      <c r="H114" s="50"/>
      <c r="I114" s="49">
        <v>2020</v>
      </c>
      <c r="J114" s="50"/>
      <c r="K114" s="49">
        <v>2019</v>
      </c>
    </row>
    <row r="115" spans="1:11" ht="20.25" customHeight="1">
      <c r="A115" s="61" t="s">
        <v>37</v>
      </c>
      <c r="B115" s="3"/>
      <c r="C115" s="36"/>
      <c r="E115" s="112"/>
      <c r="F115" s="86"/>
      <c r="G115" s="112"/>
      <c r="I115" s="111"/>
      <c r="J115" s="86"/>
      <c r="K115" s="112"/>
    </row>
    <row r="116" spans="1:11" s="2" customFormat="1" ht="20.25" customHeight="1">
      <c r="A116" s="35" t="s">
        <v>217</v>
      </c>
      <c r="C116" s="38"/>
      <c r="E116" s="45">
        <v>137</v>
      </c>
      <c r="F116" s="97"/>
      <c r="G116" s="45">
        <v>-1369</v>
      </c>
      <c r="H116" s="97"/>
      <c r="I116" s="45">
        <v>0</v>
      </c>
      <c r="J116" s="45"/>
      <c r="K116" s="45">
        <v>0</v>
      </c>
    </row>
    <row r="117" spans="1:11" ht="20.25" customHeight="1">
      <c r="A117" s="28" t="s">
        <v>158</v>
      </c>
      <c r="C117" s="36"/>
      <c r="E117" s="45">
        <v>-685</v>
      </c>
      <c r="F117" s="96"/>
      <c r="G117" s="45">
        <v>411</v>
      </c>
      <c r="H117" s="96"/>
      <c r="I117" s="45">
        <v>-685</v>
      </c>
      <c r="J117" s="96"/>
      <c r="K117" s="45">
        <v>411</v>
      </c>
    </row>
    <row r="118" spans="1:11" ht="20.25" customHeight="1">
      <c r="A118" s="28" t="s">
        <v>159</v>
      </c>
      <c r="C118" s="36"/>
      <c r="E118" s="45">
        <v>0</v>
      </c>
      <c r="F118" s="96"/>
      <c r="G118" s="45">
        <v>-24797</v>
      </c>
      <c r="H118" s="96"/>
      <c r="I118" s="45">
        <v>0</v>
      </c>
      <c r="J118" s="96"/>
      <c r="K118" s="44">
        <v>-24797</v>
      </c>
    </row>
    <row r="119" spans="1:11" ht="20.25" customHeight="1">
      <c r="A119" s="28" t="s">
        <v>164</v>
      </c>
      <c r="C119" s="36"/>
      <c r="E119" s="45">
        <v>0</v>
      </c>
      <c r="F119" s="96"/>
      <c r="G119" s="45">
        <v>0</v>
      </c>
      <c r="H119" s="96"/>
      <c r="I119" s="45">
        <v>0</v>
      </c>
      <c r="J119" s="96"/>
      <c r="K119" s="44">
        <v>-8500</v>
      </c>
    </row>
    <row r="120" spans="1:11" ht="20.25" customHeight="1">
      <c r="A120" s="28" t="s">
        <v>148</v>
      </c>
      <c r="C120" s="36"/>
      <c r="E120" s="45">
        <v>-8365</v>
      </c>
      <c r="F120" s="96"/>
      <c r="G120" s="45">
        <v>-11988</v>
      </c>
      <c r="H120" s="96"/>
      <c r="I120" s="45">
        <v>-8341</v>
      </c>
      <c r="J120" s="97"/>
      <c r="K120" s="45">
        <v>-11966</v>
      </c>
    </row>
    <row r="121" spans="1:11" ht="20.25" customHeight="1">
      <c r="A121" s="35" t="s">
        <v>226</v>
      </c>
      <c r="C121" s="36"/>
      <c r="E121" s="45">
        <v>4290</v>
      </c>
      <c r="F121" s="97"/>
      <c r="G121" s="45">
        <v>312</v>
      </c>
      <c r="H121" s="97"/>
      <c r="I121" s="45">
        <v>4290</v>
      </c>
      <c r="J121" s="97"/>
      <c r="K121" s="45">
        <v>312</v>
      </c>
    </row>
    <row r="122" spans="1:11" s="2" customFormat="1" ht="20.25" customHeight="1">
      <c r="A122" s="35" t="s">
        <v>128</v>
      </c>
      <c r="C122" s="38"/>
      <c r="E122" s="45">
        <v>-421</v>
      </c>
      <c r="F122" s="97"/>
      <c r="G122" s="45">
        <v>-792</v>
      </c>
      <c r="H122" s="97"/>
      <c r="I122" s="45">
        <v>-421</v>
      </c>
      <c r="J122" s="97"/>
      <c r="K122" s="45">
        <v>-792</v>
      </c>
    </row>
    <row r="123" spans="1:11" ht="20.25" customHeight="1">
      <c r="A123" s="61" t="s">
        <v>120</v>
      </c>
      <c r="C123" s="36"/>
      <c r="E123" s="51">
        <f>SUM(E116:E122)</f>
        <v>-5044</v>
      </c>
      <c r="F123" s="44"/>
      <c r="G123" s="51">
        <f>SUM(G116:G122)</f>
        <v>-38223</v>
      </c>
      <c r="H123" s="44"/>
      <c r="I123" s="51">
        <f>SUM(I116:I122)</f>
        <v>-5157</v>
      </c>
      <c r="J123" s="44"/>
      <c r="K123" s="51">
        <f>SUM(K116:K122)</f>
        <v>-45332</v>
      </c>
    </row>
    <row r="124" spans="1:11" ht="20.25" customHeight="1">
      <c r="A124" s="61" t="s">
        <v>38</v>
      </c>
      <c r="B124" s="3"/>
      <c r="C124" s="36"/>
      <c r="E124" s="44"/>
      <c r="F124" s="44"/>
      <c r="G124" s="44"/>
      <c r="H124" s="44"/>
      <c r="I124" s="44"/>
      <c r="J124" s="44"/>
      <c r="K124" s="96"/>
    </row>
    <row r="125" spans="1:11" ht="20.25" customHeight="1">
      <c r="A125" s="28" t="s">
        <v>224</v>
      </c>
      <c r="B125" s="3"/>
      <c r="C125" s="36"/>
      <c r="E125" s="44"/>
      <c r="F125" s="44"/>
      <c r="G125" s="44"/>
      <c r="H125" s="44"/>
      <c r="I125" s="44"/>
      <c r="J125" s="44"/>
      <c r="K125" s="96"/>
    </row>
    <row r="126" spans="1:11" ht="20.25" customHeight="1">
      <c r="A126" s="28" t="s">
        <v>223</v>
      </c>
      <c r="C126" s="36"/>
      <c r="E126" s="45">
        <v>350466</v>
      </c>
      <c r="F126" s="96"/>
      <c r="G126" s="45">
        <v>0</v>
      </c>
      <c r="H126" s="96"/>
      <c r="I126" s="45">
        <v>350000</v>
      </c>
      <c r="J126" s="97"/>
      <c r="K126" s="44">
        <v>0</v>
      </c>
    </row>
    <row r="127" spans="1:11" ht="20.25" customHeight="1">
      <c r="A127" s="28" t="s">
        <v>218</v>
      </c>
      <c r="C127" s="36"/>
      <c r="E127" s="45">
        <v>-38286</v>
      </c>
      <c r="F127" s="96"/>
      <c r="G127" s="45">
        <v>-34142</v>
      </c>
      <c r="H127" s="96"/>
      <c r="I127" s="45">
        <v>-37992</v>
      </c>
      <c r="J127" s="97"/>
      <c r="K127" s="44">
        <v>-34142</v>
      </c>
    </row>
    <row r="128" spans="1:11" ht="20.25" customHeight="1">
      <c r="A128" s="37" t="s">
        <v>156</v>
      </c>
      <c r="B128" s="3"/>
      <c r="C128" s="36"/>
      <c r="E128" s="45">
        <v>-5700</v>
      </c>
      <c r="F128" s="96"/>
      <c r="G128" s="45">
        <v>-12460</v>
      </c>
      <c r="H128" s="96"/>
      <c r="I128" s="45">
        <v>-5700</v>
      </c>
      <c r="J128" s="96"/>
      <c r="K128" s="44">
        <v>-12460</v>
      </c>
    </row>
    <row r="129" spans="1:11" ht="20.25" customHeight="1">
      <c r="A129" s="28" t="s">
        <v>187</v>
      </c>
      <c r="B129" s="3"/>
      <c r="C129" s="36"/>
      <c r="E129" s="45">
        <v>0</v>
      </c>
      <c r="F129" s="96"/>
      <c r="G129" s="45">
        <v>0</v>
      </c>
      <c r="H129" s="96"/>
      <c r="I129" s="45">
        <v>60000</v>
      </c>
      <c r="J129" s="96"/>
      <c r="K129" s="44">
        <v>0</v>
      </c>
    </row>
    <row r="130" spans="1:11" ht="20.25" customHeight="1">
      <c r="A130" s="28" t="s">
        <v>165</v>
      </c>
      <c r="C130" s="36"/>
      <c r="E130" s="45">
        <v>0</v>
      </c>
      <c r="F130" s="96"/>
      <c r="G130" s="45">
        <v>1500</v>
      </c>
      <c r="H130" s="96"/>
      <c r="I130" s="45">
        <v>0</v>
      </c>
      <c r="J130" s="97"/>
      <c r="K130" s="44">
        <v>0</v>
      </c>
    </row>
    <row r="131" spans="1:11" ht="20.25" customHeight="1">
      <c r="A131" s="61" t="s">
        <v>204</v>
      </c>
      <c r="C131" s="36"/>
      <c r="E131" s="51">
        <f>SUM(E126:E130)</f>
        <v>306480</v>
      </c>
      <c r="F131" s="44"/>
      <c r="G131" s="51">
        <f>SUM(G126:G130)</f>
        <v>-45102</v>
      </c>
      <c r="H131" s="44"/>
      <c r="I131" s="51">
        <f>SUM(I126:I130)</f>
        <v>366308</v>
      </c>
      <c r="J131" s="44"/>
      <c r="K131" s="51">
        <f>SUM(K126:K130)</f>
        <v>-46602</v>
      </c>
    </row>
    <row r="132" spans="1:11" ht="20.25" customHeight="1">
      <c r="A132" s="20" t="s">
        <v>219</v>
      </c>
      <c r="C132" s="36"/>
      <c r="E132" s="51">
        <v>1355</v>
      </c>
      <c r="F132" s="96"/>
      <c r="G132" s="51">
        <v>-388</v>
      </c>
      <c r="H132" s="96"/>
      <c r="I132" s="51">
        <v>0</v>
      </c>
      <c r="J132" s="96"/>
      <c r="K132" s="134">
        <v>0</v>
      </c>
    </row>
    <row r="133" spans="1:11" ht="20.25" customHeight="1">
      <c r="A133" s="61" t="s">
        <v>205</v>
      </c>
      <c r="C133" s="36"/>
      <c r="E133" s="45">
        <f>SUM(E105+E123+E131+E132)</f>
        <v>-58316</v>
      </c>
      <c r="F133" s="44"/>
      <c r="G133" s="45">
        <f>SUM(G105+G123+G131+G132)</f>
        <v>53932</v>
      </c>
      <c r="H133" s="44"/>
      <c r="I133" s="45">
        <f>SUM(I105+I123+I131+I132)</f>
        <v>421</v>
      </c>
      <c r="J133" s="44"/>
      <c r="K133" s="45">
        <f>SUM(K105+K123+K131+K132)</f>
        <v>46806</v>
      </c>
    </row>
    <row r="134" spans="1:11" ht="20.25" customHeight="1">
      <c r="A134" s="37" t="s">
        <v>80</v>
      </c>
      <c r="B134" s="26"/>
      <c r="C134" s="36"/>
      <c r="E134" s="133">
        <v>181906</v>
      </c>
      <c r="F134" s="96"/>
      <c r="G134" s="134">
        <v>107550</v>
      </c>
      <c r="H134" s="96"/>
      <c r="I134" s="134">
        <v>101327</v>
      </c>
      <c r="J134" s="96"/>
      <c r="K134" s="134">
        <v>32612</v>
      </c>
    </row>
    <row r="135" spans="1:11" ht="20.25" customHeight="1" thickBot="1">
      <c r="A135" s="60" t="s">
        <v>111</v>
      </c>
      <c r="B135" s="26"/>
      <c r="C135" s="36"/>
      <c r="E135" s="84">
        <f>SUM(E133:E134)</f>
        <v>123590</v>
      </c>
      <c r="F135" s="44"/>
      <c r="G135" s="84">
        <f>SUM(G133:G134)</f>
        <v>161482</v>
      </c>
      <c r="H135" s="44"/>
      <c r="I135" s="84">
        <f>SUM(I133:I134)</f>
        <v>101748</v>
      </c>
      <c r="J135" s="44"/>
      <c r="K135" s="84">
        <f>SUM(K133:K134)</f>
        <v>79418</v>
      </c>
    </row>
    <row r="136" spans="1:11" ht="20.25" customHeight="1" thickTop="1">
      <c r="C136" s="36"/>
      <c r="E136" s="145">
        <f>E135-BS!E11</f>
        <v>0</v>
      </c>
      <c r="F136" s="145"/>
      <c r="G136" s="146">
        <f>G135-161482</f>
        <v>0</v>
      </c>
      <c r="H136" s="145"/>
      <c r="I136" s="146">
        <f>I135-BS!I11</f>
        <v>0</v>
      </c>
      <c r="J136" s="44"/>
      <c r="K136" s="44">
        <f>K135-79418</f>
        <v>0</v>
      </c>
    </row>
    <row r="137" spans="1:11" ht="20.25" customHeight="1">
      <c r="A137" s="61" t="s">
        <v>149</v>
      </c>
      <c r="C137" s="36"/>
      <c r="E137" s="96"/>
      <c r="F137" s="44"/>
      <c r="G137" s="96"/>
      <c r="H137" s="44"/>
      <c r="I137" s="96"/>
      <c r="J137" s="44"/>
      <c r="K137" s="96"/>
    </row>
    <row r="138" spans="1:11" ht="20.25" customHeight="1">
      <c r="A138" s="28" t="s">
        <v>124</v>
      </c>
      <c r="C138" s="36"/>
      <c r="E138" s="96"/>
      <c r="F138" s="44"/>
      <c r="G138" s="96"/>
      <c r="H138" s="44"/>
      <c r="I138" s="96"/>
      <c r="J138" s="44"/>
      <c r="K138" s="96"/>
    </row>
    <row r="139" spans="1:11" ht="20.25" customHeight="1">
      <c r="A139" s="28" t="s">
        <v>230</v>
      </c>
      <c r="C139" s="36"/>
      <c r="E139" s="1"/>
      <c r="F139" s="1"/>
      <c r="G139" s="1"/>
      <c r="H139" s="1"/>
      <c r="I139" s="1"/>
      <c r="J139" s="1"/>
      <c r="K139" s="1"/>
    </row>
    <row r="140" spans="1:11" ht="20.25" customHeight="1">
      <c r="A140" s="28" t="s">
        <v>231</v>
      </c>
      <c r="C140" s="36"/>
      <c r="E140" s="44">
        <v>7207</v>
      </c>
      <c r="F140" s="44"/>
      <c r="G140" s="44">
        <v>65679</v>
      </c>
      <c r="H140" s="44"/>
      <c r="I140" s="44">
        <v>7207</v>
      </c>
      <c r="J140" s="44"/>
      <c r="K140" s="44">
        <v>65679</v>
      </c>
    </row>
    <row r="141" spans="1:11" ht="20.25" customHeight="1">
      <c r="A141" s="28" t="s">
        <v>225</v>
      </c>
      <c r="C141" s="36"/>
      <c r="E141" s="44">
        <v>1016</v>
      </c>
      <c r="F141" s="44"/>
      <c r="G141" s="44">
        <v>0</v>
      </c>
      <c r="H141" s="44"/>
      <c r="I141" s="44">
        <v>1016</v>
      </c>
      <c r="J141" s="44"/>
      <c r="K141" s="44">
        <v>0</v>
      </c>
    </row>
    <row r="142" spans="1:11" ht="20.25" customHeight="1">
      <c r="C142" s="36"/>
      <c r="E142" s="96"/>
      <c r="F142" s="44"/>
      <c r="G142" s="96"/>
      <c r="H142" s="44"/>
      <c r="I142" s="44"/>
      <c r="J142" s="44"/>
      <c r="K142" s="96"/>
    </row>
    <row r="143" spans="1:11" ht="20.25" customHeight="1">
      <c r="A143" s="37" t="s">
        <v>39</v>
      </c>
    </row>
  </sheetData>
  <printOptions horizontalCentered="1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rowBreaks count="3" manualBreakCount="3">
    <brk id="38" max="10" man="1"/>
    <brk id="67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34"/>
  <sheetViews>
    <sheetView showGridLines="0" view="pageBreakPreview" zoomScale="85" zoomScaleNormal="70" zoomScaleSheetLayoutView="85" workbookViewId="0">
      <selection activeCell="AE9" sqref="AE9"/>
    </sheetView>
  </sheetViews>
  <sheetFormatPr defaultColWidth="9.140625" defaultRowHeight="20.100000000000001" customHeight="1"/>
  <cols>
    <col min="1" max="1" width="15.85546875" style="1" customWidth="1"/>
    <col min="2" max="2" width="1.140625" style="1" customWidth="1"/>
    <col min="3" max="3" width="4.140625" style="1" customWidth="1"/>
    <col min="4" max="5" width="5.7109375" style="1" customWidth="1"/>
    <col min="6" max="6" width="1.85546875" style="2" customWidth="1"/>
    <col min="7" max="7" width="12.85546875" style="1" customWidth="1"/>
    <col min="8" max="8" width="0.5703125" style="1" customWidth="1"/>
    <col min="9" max="9" width="12.85546875" style="1" customWidth="1"/>
    <col min="10" max="10" width="0.5703125" style="1" customWidth="1"/>
    <col min="11" max="11" width="12.85546875" style="1" customWidth="1"/>
    <col min="12" max="12" width="0.5703125" style="1" customWidth="1"/>
    <col min="13" max="13" width="12.85546875" style="1" customWidth="1"/>
    <col min="14" max="14" width="0.5703125" style="1" customWidth="1"/>
    <col min="15" max="15" width="15.7109375" style="1" customWidth="1"/>
    <col min="16" max="16" width="1.140625" style="1" customWidth="1"/>
    <col min="17" max="17" width="12.85546875" style="1" customWidth="1"/>
    <col min="18" max="18" width="0.5703125" style="1" customWidth="1"/>
    <col min="19" max="19" width="12.85546875" style="1" customWidth="1"/>
    <col min="20" max="20" width="0.5703125" style="1" customWidth="1"/>
    <col min="21" max="21" width="12.85546875" style="1" customWidth="1"/>
    <col min="22" max="22" width="0.5703125" style="1" customWidth="1"/>
    <col min="23" max="23" width="12.85546875" style="1" customWidth="1"/>
    <col min="24" max="24" width="0.5703125" style="1" customWidth="1"/>
    <col min="25" max="25" width="12.85546875" style="1" customWidth="1"/>
    <col min="26" max="26" width="0.5703125" style="1" customWidth="1"/>
    <col min="27" max="27" width="12.85546875" style="1" customWidth="1"/>
    <col min="28" max="28" width="0.5703125" style="1" customWidth="1"/>
    <col min="29" max="29" width="12.85546875" style="1" customWidth="1"/>
    <col min="30" max="30" width="0.5703125" style="1" customWidth="1"/>
    <col min="31" max="31" width="12.85546875" style="1" customWidth="1"/>
    <col min="32" max="32" width="0.140625" style="1" customWidth="1"/>
    <col min="33" max="33" width="15.5703125" style="1" bestFit="1" customWidth="1"/>
    <col min="34" max="34" width="9.140625" style="1"/>
    <col min="35" max="35" width="11.5703125" style="1" bestFit="1" customWidth="1"/>
    <col min="36" max="36" width="9.140625" style="1"/>
    <col min="37" max="37" width="15.5703125" style="1" bestFit="1" customWidth="1"/>
    <col min="38" max="16384" width="9.140625" style="1"/>
  </cols>
  <sheetData>
    <row r="1" spans="1:31" ht="20.100000000000001" customHeight="1"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E1" s="4" t="s">
        <v>79</v>
      </c>
    </row>
    <row r="2" spans="1:31" ht="20.100000000000001" customHeight="1">
      <c r="A2" s="148" t="s">
        <v>139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00"/>
      <c r="P2" s="100"/>
      <c r="Q2" s="100"/>
      <c r="R2" s="100"/>
      <c r="S2" s="3"/>
      <c r="T2" s="3"/>
      <c r="U2" s="4"/>
      <c r="V2" s="4"/>
      <c r="W2" s="4"/>
      <c r="X2" s="4"/>
      <c r="Y2" s="4"/>
      <c r="Z2" s="4"/>
      <c r="AA2" s="4"/>
      <c r="AE2" s="4"/>
    </row>
    <row r="3" spans="1:31" ht="20.100000000000001" customHeight="1">
      <c r="A3" s="5" t="s">
        <v>121</v>
      </c>
      <c r="B3" s="6"/>
      <c r="C3" s="6"/>
      <c r="D3" s="6"/>
      <c r="E3" s="6"/>
      <c r="F3" s="7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1" ht="20.100000000000001" customHeight="1">
      <c r="A4" s="20" t="s">
        <v>170</v>
      </c>
      <c r="B4" s="6"/>
      <c r="C4" s="6"/>
      <c r="D4" s="6"/>
      <c r="E4" s="6"/>
      <c r="F4" s="7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</row>
    <row r="5" spans="1:31" ht="20.100000000000001" customHeight="1">
      <c r="B5" s="6"/>
      <c r="C5" s="6"/>
      <c r="D5" s="6"/>
      <c r="E5" s="6"/>
      <c r="F5" s="7"/>
      <c r="G5" s="13"/>
      <c r="H5" s="16"/>
      <c r="I5" s="16"/>
      <c r="J5" s="16"/>
      <c r="K5" s="16"/>
      <c r="L5" s="16"/>
      <c r="M5" s="137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1" ht="20.100000000000001" customHeight="1">
      <c r="B6" s="8"/>
      <c r="C6" s="8"/>
      <c r="D6" s="8"/>
      <c r="E6" s="8"/>
      <c r="F6" s="9"/>
      <c r="G6" s="101"/>
      <c r="H6" s="25"/>
      <c r="I6" s="25"/>
      <c r="J6" s="25"/>
      <c r="K6" s="25"/>
      <c r="L6" s="25"/>
      <c r="M6" s="102"/>
      <c r="N6" s="25"/>
      <c r="O6" s="25"/>
      <c r="P6" s="25"/>
      <c r="Q6" s="25"/>
      <c r="R6" s="25"/>
      <c r="S6" s="25"/>
      <c r="T6" s="25"/>
      <c r="U6" s="4"/>
      <c r="V6" s="4"/>
      <c r="W6" s="4"/>
      <c r="X6" s="4"/>
      <c r="Y6" s="4"/>
      <c r="Z6" s="4"/>
      <c r="AA6" s="4"/>
      <c r="AB6" s="16"/>
      <c r="AC6" s="16"/>
      <c r="AD6" s="16"/>
      <c r="AE6" s="4" t="s">
        <v>65</v>
      </c>
    </row>
    <row r="7" spans="1:31" s="3" customFormat="1" ht="20.100000000000001" customHeight="1">
      <c r="A7" s="13"/>
      <c r="B7" s="13"/>
      <c r="C7" s="13"/>
      <c r="D7" s="13"/>
      <c r="E7" s="13"/>
      <c r="F7" s="14"/>
      <c r="G7" s="151" t="s">
        <v>0</v>
      </c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</row>
    <row r="8" spans="1:31" s="3" customFormat="1" ht="20.100000000000001" customHeight="1">
      <c r="A8" s="13"/>
      <c r="B8" s="13"/>
      <c r="C8" s="13"/>
      <c r="D8" s="13"/>
      <c r="E8" s="13"/>
      <c r="F8" s="2"/>
      <c r="G8" s="152" t="s">
        <v>47</v>
      </c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"/>
      <c r="AC8" s="16"/>
      <c r="AD8" s="15"/>
      <c r="AE8" s="15"/>
    </row>
    <row r="9" spans="1:31" s="3" customFormat="1" ht="20.100000000000001" customHeight="1">
      <c r="A9" s="13"/>
      <c r="B9" s="13"/>
      <c r="C9" s="13"/>
      <c r="D9" s="13"/>
      <c r="E9" s="13"/>
      <c r="F9" s="2"/>
      <c r="G9" s="2"/>
      <c r="H9" s="2"/>
      <c r="I9" s="2"/>
      <c r="J9" s="2"/>
      <c r="K9" s="2"/>
      <c r="L9" s="2"/>
      <c r="M9" s="2"/>
      <c r="N9" s="2"/>
      <c r="O9" s="151" t="s">
        <v>46</v>
      </c>
      <c r="P9" s="151"/>
      <c r="Q9" s="151"/>
      <c r="R9" s="151"/>
      <c r="S9" s="151"/>
      <c r="T9" s="151"/>
      <c r="U9" s="151"/>
      <c r="V9" s="2"/>
      <c r="W9" s="2"/>
      <c r="X9" s="2"/>
      <c r="Y9" s="2"/>
      <c r="Z9" s="2"/>
      <c r="AA9" s="2"/>
      <c r="AB9" s="15"/>
      <c r="AD9" s="15"/>
      <c r="AE9" s="15"/>
    </row>
    <row r="10" spans="1:31" s="3" customFormat="1" ht="20.100000000000001" customHeight="1">
      <c r="A10" s="13"/>
      <c r="B10" s="13"/>
      <c r="C10" s="13"/>
      <c r="D10" s="13"/>
      <c r="E10" s="13"/>
      <c r="F10" s="2"/>
      <c r="G10" s="137"/>
      <c r="H10" s="137"/>
      <c r="I10" s="137"/>
      <c r="J10" s="137"/>
      <c r="K10" s="137"/>
      <c r="L10" s="137"/>
      <c r="M10" s="137"/>
      <c r="N10" s="137"/>
      <c r="O10" s="152" t="s">
        <v>133</v>
      </c>
      <c r="P10" s="152"/>
      <c r="Q10" s="152"/>
      <c r="R10" s="152"/>
      <c r="S10" s="152"/>
      <c r="T10" s="137"/>
      <c r="AD10" s="15"/>
      <c r="AE10" s="15"/>
    </row>
    <row r="11" spans="1:31" s="16" customFormat="1" ht="20.100000000000001" customHeight="1">
      <c r="F11" s="137"/>
      <c r="G11" s="137"/>
      <c r="N11" s="137"/>
      <c r="O11" s="16" t="s">
        <v>138</v>
      </c>
      <c r="T11" s="137"/>
      <c r="U11" s="13"/>
      <c r="V11" s="137"/>
      <c r="W11" s="137"/>
      <c r="X11" s="137"/>
      <c r="Y11" s="137"/>
      <c r="Z11" s="137"/>
      <c r="AA11" s="137"/>
      <c r="AB11" s="15"/>
      <c r="AC11" s="16" t="s">
        <v>96</v>
      </c>
    </row>
    <row r="12" spans="1:31" s="16" customFormat="1" ht="20.100000000000001" customHeight="1">
      <c r="F12" s="137"/>
      <c r="G12" s="137"/>
      <c r="N12" s="137"/>
      <c r="O12" s="16" t="s">
        <v>134</v>
      </c>
      <c r="Q12" s="16" t="s">
        <v>207</v>
      </c>
      <c r="T12" s="137"/>
      <c r="U12" s="137" t="s">
        <v>42</v>
      </c>
      <c r="W12" s="16" t="s">
        <v>102</v>
      </c>
      <c r="Y12" s="16" t="s">
        <v>102</v>
      </c>
      <c r="AA12" s="16" t="s">
        <v>91</v>
      </c>
      <c r="AC12" s="16" t="s">
        <v>95</v>
      </c>
    </row>
    <row r="13" spans="1:31" s="16" customFormat="1" ht="20.100000000000001" customHeight="1">
      <c r="F13" s="137"/>
      <c r="G13" s="137" t="s">
        <v>41</v>
      </c>
      <c r="I13" s="137"/>
      <c r="K13" s="151" t="s">
        <v>21</v>
      </c>
      <c r="L13" s="151"/>
      <c r="M13" s="151"/>
      <c r="N13" s="137"/>
      <c r="O13" s="16" t="s">
        <v>135</v>
      </c>
      <c r="Q13" s="139" t="s">
        <v>208</v>
      </c>
      <c r="R13" s="137"/>
      <c r="S13" s="16" t="s">
        <v>64</v>
      </c>
      <c r="U13" s="16" t="s">
        <v>49</v>
      </c>
      <c r="W13" s="16" t="s">
        <v>88</v>
      </c>
      <c r="Y13" s="16" t="s">
        <v>145</v>
      </c>
      <c r="AA13" s="16" t="s">
        <v>92</v>
      </c>
      <c r="AB13" s="137"/>
      <c r="AC13" s="16" t="s">
        <v>94</v>
      </c>
      <c r="AD13" s="137"/>
      <c r="AE13" s="16" t="s">
        <v>40</v>
      </c>
    </row>
    <row r="14" spans="1:31" s="16" customFormat="1" ht="20.100000000000001" customHeight="1">
      <c r="F14" s="137"/>
      <c r="G14" s="137" t="s">
        <v>87</v>
      </c>
      <c r="I14" s="137" t="s">
        <v>152</v>
      </c>
      <c r="K14" s="137" t="s">
        <v>106</v>
      </c>
      <c r="L14" s="137"/>
      <c r="M14" s="137"/>
      <c r="N14" s="137"/>
      <c r="O14" s="16" t="s">
        <v>136</v>
      </c>
      <c r="Q14" s="139" t="s">
        <v>209</v>
      </c>
      <c r="R14" s="137"/>
      <c r="S14" s="16" t="s">
        <v>63</v>
      </c>
      <c r="U14" s="16" t="s">
        <v>52</v>
      </c>
      <c r="W14" s="16" t="s">
        <v>90</v>
      </c>
      <c r="Y14" s="16" t="s">
        <v>146</v>
      </c>
      <c r="AA14" s="16" t="s">
        <v>93</v>
      </c>
      <c r="AB14" s="137"/>
      <c r="AC14" s="16" t="s">
        <v>62</v>
      </c>
      <c r="AD14" s="137"/>
      <c r="AE14" s="16" t="s">
        <v>52</v>
      </c>
    </row>
    <row r="15" spans="1:31" s="16" customFormat="1" ht="20.100000000000001" customHeight="1">
      <c r="E15" s="18"/>
      <c r="F15" s="137"/>
      <c r="G15" s="144" t="s">
        <v>43</v>
      </c>
      <c r="I15" s="144" t="s">
        <v>157</v>
      </c>
      <c r="K15" s="144" t="s">
        <v>61</v>
      </c>
      <c r="M15" s="144" t="s">
        <v>44</v>
      </c>
      <c r="N15" s="137"/>
      <c r="O15" s="144" t="s">
        <v>137</v>
      </c>
      <c r="P15" s="137"/>
      <c r="Q15" s="140" t="s">
        <v>206</v>
      </c>
      <c r="R15" s="137"/>
      <c r="S15" s="144" t="s">
        <v>50</v>
      </c>
      <c r="T15" s="137"/>
      <c r="U15" s="144" t="s">
        <v>53</v>
      </c>
      <c r="V15" s="137"/>
      <c r="W15" s="144" t="s">
        <v>89</v>
      </c>
      <c r="X15" s="137"/>
      <c r="Y15" s="144" t="s">
        <v>112</v>
      </c>
      <c r="Z15" s="137"/>
      <c r="AA15" s="144" t="s">
        <v>54</v>
      </c>
      <c r="AB15" s="137"/>
      <c r="AC15" s="144" t="s">
        <v>144</v>
      </c>
      <c r="AD15" s="137"/>
      <c r="AE15" s="144" t="s">
        <v>53</v>
      </c>
    </row>
    <row r="16" spans="1:31" ht="20.100000000000001" customHeight="1">
      <c r="A16" s="20" t="s">
        <v>160</v>
      </c>
      <c r="F16" s="137"/>
      <c r="G16" s="44">
        <v>1027904</v>
      </c>
      <c r="H16" s="89"/>
      <c r="I16" s="44">
        <v>100000</v>
      </c>
      <c r="J16" s="44"/>
      <c r="K16" s="44">
        <v>90786</v>
      </c>
      <c r="L16" s="44"/>
      <c r="M16" s="44">
        <v>108825</v>
      </c>
      <c r="N16" s="44"/>
      <c r="O16" s="44">
        <v>-799</v>
      </c>
      <c r="P16" s="44"/>
      <c r="Q16" s="44">
        <v>0</v>
      </c>
      <c r="R16" s="44"/>
      <c r="S16" s="44">
        <v>20321</v>
      </c>
      <c r="T16" s="44"/>
      <c r="U16" s="33">
        <f>SUM(O16:T16)</f>
        <v>19522</v>
      </c>
      <c r="V16" s="44"/>
      <c r="W16" s="44">
        <v>21431</v>
      </c>
      <c r="X16" s="44"/>
      <c r="Y16" s="44">
        <v>68924</v>
      </c>
      <c r="Z16" s="44"/>
      <c r="AA16" s="45">
        <f>SUM(G16:Y16)-U16</f>
        <v>1437392</v>
      </c>
      <c r="AB16" s="33"/>
      <c r="AC16" s="33">
        <v>22319</v>
      </c>
      <c r="AD16" s="44"/>
      <c r="AE16" s="44">
        <f t="shared" ref="AE16" si="0">SUM(AA16:AD16)</f>
        <v>1459711</v>
      </c>
    </row>
    <row r="17" spans="1:37" s="16" customFormat="1" ht="20.100000000000001" customHeight="1">
      <c r="A17" s="30" t="s">
        <v>125</v>
      </c>
      <c r="C17" s="48"/>
      <c r="D17" s="137"/>
      <c r="E17" s="137"/>
      <c r="F17" s="137"/>
      <c r="G17" s="44">
        <v>0</v>
      </c>
      <c r="H17" s="89"/>
      <c r="I17" s="44">
        <v>0</v>
      </c>
      <c r="J17" s="44"/>
      <c r="K17" s="44">
        <v>0</v>
      </c>
      <c r="L17" s="44"/>
      <c r="M17" s="44">
        <f>PL!G27</f>
        <v>6838</v>
      </c>
      <c r="N17" s="44"/>
      <c r="O17" s="44">
        <v>0</v>
      </c>
      <c r="P17" s="44"/>
      <c r="Q17" s="44">
        <v>0</v>
      </c>
      <c r="R17" s="44"/>
      <c r="S17" s="44">
        <v>0</v>
      </c>
      <c r="T17" s="88"/>
      <c r="U17" s="33">
        <f>SUM(O17:T17)</f>
        <v>0</v>
      </c>
      <c r="V17" s="88"/>
      <c r="W17" s="88">
        <v>0</v>
      </c>
      <c r="X17" s="88"/>
      <c r="Y17" s="88">
        <v>0</v>
      </c>
      <c r="Z17" s="88"/>
      <c r="AA17" s="45">
        <f>SUM(G17:Y17)-U17</f>
        <v>6838</v>
      </c>
      <c r="AB17" s="88"/>
      <c r="AC17" s="88">
        <v>-430</v>
      </c>
      <c r="AD17" s="66"/>
      <c r="AE17" s="45">
        <f>SUM(AA17:AC17)</f>
        <v>6408</v>
      </c>
    </row>
    <row r="18" spans="1:37" s="16" customFormat="1" ht="20.100000000000001" customHeight="1">
      <c r="A18" s="30" t="s">
        <v>126</v>
      </c>
      <c r="C18" s="31"/>
      <c r="D18" s="137"/>
      <c r="E18" s="137"/>
      <c r="F18" s="137"/>
      <c r="G18" s="141">
        <v>0</v>
      </c>
      <c r="H18" s="44"/>
      <c r="I18" s="141">
        <v>0</v>
      </c>
      <c r="J18" s="44"/>
      <c r="K18" s="141">
        <v>0</v>
      </c>
      <c r="L18" s="44"/>
      <c r="M18" s="141">
        <v>0</v>
      </c>
      <c r="N18" s="44"/>
      <c r="O18" s="141">
        <f>PL!G56</f>
        <v>-476</v>
      </c>
      <c r="P18" s="45"/>
      <c r="Q18" s="141">
        <v>0</v>
      </c>
      <c r="R18" s="44"/>
      <c r="S18" s="141">
        <v>0</v>
      </c>
      <c r="T18" s="44"/>
      <c r="U18" s="141">
        <f t="shared" ref="U18" si="1">SUM(O18:T18)</f>
        <v>-476</v>
      </c>
      <c r="V18" s="44"/>
      <c r="W18" s="141">
        <v>0</v>
      </c>
      <c r="X18" s="44"/>
      <c r="Y18" s="141">
        <v>0</v>
      </c>
      <c r="Z18" s="44"/>
      <c r="AA18" s="121">
        <f t="shared" ref="AA18:AA19" si="2">SUM(G18:Y18)-U18</f>
        <v>-476</v>
      </c>
      <c r="AB18" s="44"/>
      <c r="AC18" s="141">
        <v>0</v>
      </c>
      <c r="AD18" s="44"/>
      <c r="AE18" s="141">
        <f>SUM(AA18:AC18)</f>
        <v>-476</v>
      </c>
    </row>
    <row r="19" spans="1:37" ht="20.100000000000001" customHeight="1">
      <c r="A19" s="30" t="s">
        <v>127</v>
      </c>
      <c r="C19" s="89"/>
      <c r="D19" s="89"/>
      <c r="E19" s="89"/>
      <c r="F19" s="89"/>
      <c r="G19" s="45">
        <f>SUM(G17:G18)</f>
        <v>0</v>
      </c>
      <c r="H19" s="44"/>
      <c r="I19" s="45">
        <f>SUM(I17:I18)</f>
        <v>0</v>
      </c>
      <c r="J19" s="44"/>
      <c r="K19" s="45">
        <f>SUM(K17:K18)</f>
        <v>0</v>
      </c>
      <c r="L19" s="44"/>
      <c r="M19" s="45">
        <f>SUM(M17:M18)</f>
        <v>6838</v>
      </c>
      <c r="N19" s="44"/>
      <c r="O19" s="45">
        <f>SUM(O17:O18)</f>
        <v>-476</v>
      </c>
      <c r="P19" s="45"/>
      <c r="Q19" s="45">
        <f>SUM(Q17:Q18)</f>
        <v>0</v>
      </c>
      <c r="R19" s="44"/>
      <c r="S19" s="45">
        <f>SUM(S17:S18)</f>
        <v>0</v>
      </c>
      <c r="T19" s="44"/>
      <c r="U19" s="45">
        <f>SUM(U17:U18)</f>
        <v>-476</v>
      </c>
      <c r="V19" s="44"/>
      <c r="W19" s="45">
        <f>SUM(W17:W18)</f>
        <v>0</v>
      </c>
      <c r="X19" s="44"/>
      <c r="Y19" s="45">
        <f>SUM(Y17:Y18)</f>
        <v>0</v>
      </c>
      <c r="Z19" s="44"/>
      <c r="AA19" s="88">
        <f t="shared" si="2"/>
        <v>6362</v>
      </c>
      <c r="AB19" s="44"/>
      <c r="AC19" s="45">
        <f>SUM(AC17:AC18)</f>
        <v>-430</v>
      </c>
      <c r="AD19" s="44"/>
      <c r="AE19" s="45">
        <f>SUM(AE17:AE18)</f>
        <v>5932</v>
      </c>
    </row>
    <row r="20" spans="1:37" ht="20.100000000000001" customHeight="1">
      <c r="A20" s="30" t="s">
        <v>45</v>
      </c>
      <c r="F20" s="137"/>
      <c r="G20" s="33">
        <v>0</v>
      </c>
      <c r="H20" s="33"/>
      <c r="I20" s="33">
        <v>0</v>
      </c>
      <c r="J20" s="33"/>
      <c r="K20" s="33">
        <v>0</v>
      </c>
      <c r="L20" s="33"/>
      <c r="M20" s="33">
        <v>338</v>
      </c>
      <c r="N20" s="33"/>
      <c r="O20" s="34">
        <v>0</v>
      </c>
      <c r="P20" s="34"/>
      <c r="Q20" s="34">
        <v>0</v>
      </c>
      <c r="R20" s="33"/>
      <c r="S20" s="33">
        <v>-338</v>
      </c>
      <c r="T20" s="34"/>
      <c r="U20" s="44">
        <f>SUM(O20:T20)</f>
        <v>-338</v>
      </c>
      <c r="V20" s="44"/>
      <c r="W20" s="44">
        <v>0</v>
      </c>
      <c r="X20" s="44"/>
      <c r="Y20" s="44">
        <v>0</v>
      </c>
      <c r="Z20" s="44"/>
      <c r="AA20" s="44">
        <f>G20+K20+M20+U20+W20</f>
        <v>0</v>
      </c>
      <c r="AB20" s="44"/>
      <c r="AC20" s="44">
        <v>0</v>
      </c>
      <c r="AD20" s="44"/>
      <c r="AE20" s="44">
        <f>SUM(AC20,AA20)</f>
        <v>0</v>
      </c>
      <c r="AF20" s="34"/>
      <c r="AG20" s="34"/>
      <c r="AH20" s="33"/>
      <c r="AI20" s="44"/>
      <c r="AJ20" s="33"/>
      <c r="AK20" s="44"/>
    </row>
    <row r="21" spans="1:37" s="16" customFormat="1" ht="20.100000000000001" customHeight="1">
      <c r="A21" s="30" t="s">
        <v>162</v>
      </c>
      <c r="C21" s="48"/>
      <c r="D21" s="137"/>
      <c r="E21" s="137"/>
      <c r="F21" s="137"/>
      <c r="G21" s="88">
        <v>0</v>
      </c>
      <c r="H21" s="88"/>
      <c r="I21" s="88">
        <v>0</v>
      </c>
      <c r="J21" s="88"/>
      <c r="K21" s="88">
        <v>0</v>
      </c>
      <c r="L21" s="88"/>
      <c r="M21" s="88">
        <v>0</v>
      </c>
      <c r="N21" s="88"/>
      <c r="O21" s="88">
        <v>0</v>
      </c>
      <c r="P21" s="88"/>
      <c r="Q21" s="88">
        <v>0</v>
      </c>
      <c r="R21" s="88"/>
      <c r="S21" s="88">
        <v>0</v>
      </c>
      <c r="T21" s="88"/>
      <c r="U21" s="88">
        <f t="shared" ref="U21" si="3">SUM(O21:T21)</f>
        <v>0</v>
      </c>
      <c r="V21" s="88"/>
      <c r="W21" s="88">
        <v>0</v>
      </c>
      <c r="X21" s="88"/>
      <c r="Y21" s="88">
        <v>0</v>
      </c>
      <c r="Z21" s="88"/>
      <c r="AA21" s="45">
        <v>0</v>
      </c>
      <c r="AB21" s="88"/>
      <c r="AC21" s="88">
        <v>1500</v>
      </c>
      <c r="AD21" s="66"/>
      <c r="AE21" s="44">
        <f t="shared" ref="AE21" si="4">SUM(AA21:AD21)</f>
        <v>1500</v>
      </c>
      <c r="AG21" s="137"/>
    </row>
    <row r="22" spans="1:37" ht="20.100000000000001" customHeight="1" thickBot="1">
      <c r="A22" s="20" t="s">
        <v>161</v>
      </c>
      <c r="F22" s="137"/>
      <c r="G22" s="46">
        <f>SUM(G19:G21,G16)</f>
        <v>1027904</v>
      </c>
      <c r="H22" s="45"/>
      <c r="I22" s="46">
        <f>SUM(I19:I21,I16)</f>
        <v>100000</v>
      </c>
      <c r="J22" s="45"/>
      <c r="K22" s="46">
        <f>SUM(K19:K21,K16)</f>
        <v>90786</v>
      </c>
      <c r="L22" s="45"/>
      <c r="M22" s="46">
        <f>SUM(M19:M21,M16)</f>
        <v>116001</v>
      </c>
      <c r="N22" s="45"/>
      <c r="O22" s="46">
        <f>SUM(O19:O21,O16)</f>
        <v>-1275</v>
      </c>
      <c r="P22" s="45"/>
      <c r="Q22" s="46">
        <f>SUM(Q19:Q21,Q16)</f>
        <v>0</v>
      </c>
      <c r="R22" s="45"/>
      <c r="S22" s="46">
        <f>SUM(S19:S21,S16)</f>
        <v>19983</v>
      </c>
      <c r="T22" s="45"/>
      <c r="U22" s="46">
        <f>SUM(U19:U21,U16)</f>
        <v>18708</v>
      </c>
      <c r="V22" s="45"/>
      <c r="W22" s="46">
        <f>SUM(W19:W21,W16)</f>
        <v>21431</v>
      </c>
      <c r="X22" s="45"/>
      <c r="Y22" s="46">
        <f>SUM(Y19:Y21,Y16)</f>
        <v>68924</v>
      </c>
      <c r="Z22" s="45"/>
      <c r="AA22" s="46">
        <f>SUM(AA19:AA21,AA16)</f>
        <v>1443754</v>
      </c>
      <c r="AB22" s="44"/>
      <c r="AC22" s="46">
        <f>SUM(AC19:AC21,AC16)</f>
        <v>23389</v>
      </c>
      <c r="AD22" s="44"/>
      <c r="AE22" s="46">
        <f>SUM(AE19:AE21,AE16)</f>
        <v>1467143</v>
      </c>
    </row>
    <row r="23" spans="1:37" ht="20.100000000000001" customHeight="1" thickTop="1">
      <c r="A23" s="20"/>
      <c r="F23" s="137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4"/>
      <c r="AC23" s="45"/>
      <c r="AD23" s="44"/>
      <c r="AE23" s="45"/>
    </row>
    <row r="24" spans="1:37" ht="20.100000000000001" customHeight="1">
      <c r="A24" s="20" t="s">
        <v>171</v>
      </c>
      <c r="F24" s="137"/>
      <c r="G24" s="44">
        <v>1027904</v>
      </c>
      <c r="H24" s="89"/>
      <c r="I24" s="44">
        <v>100000</v>
      </c>
      <c r="J24" s="44"/>
      <c r="K24" s="44">
        <v>95286</v>
      </c>
      <c r="L24" s="44"/>
      <c r="M24" s="44">
        <v>282466</v>
      </c>
      <c r="N24" s="44"/>
      <c r="O24" s="44">
        <v>-2230</v>
      </c>
      <c r="P24" s="44"/>
      <c r="Q24" s="44">
        <v>0</v>
      </c>
      <c r="R24" s="44"/>
      <c r="S24" s="44">
        <v>471826</v>
      </c>
      <c r="T24" s="44"/>
      <c r="U24" s="33">
        <f>SUM(O24:T24)</f>
        <v>469596</v>
      </c>
      <c r="V24" s="44"/>
      <c r="W24" s="44">
        <v>21431</v>
      </c>
      <c r="X24" s="44"/>
      <c r="Y24" s="44">
        <v>68924</v>
      </c>
      <c r="Z24" s="44"/>
      <c r="AA24" s="45">
        <f>SUM(G24:Y24)-U24</f>
        <v>2065607</v>
      </c>
      <c r="AB24" s="33"/>
      <c r="AC24" s="33">
        <v>21170</v>
      </c>
      <c r="AD24" s="44"/>
      <c r="AE24" s="44">
        <f t="shared" ref="AE24" si="5">SUM(AA24:AD24)</f>
        <v>2086777</v>
      </c>
    </row>
    <row r="25" spans="1:37" ht="20.100000000000001" customHeight="1">
      <c r="A25" s="28" t="s">
        <v>220</v>
      </c>
      <c r="F25" s="137"/>
      <c r="G25" s="44"/>
      <c r="H25" s="89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33"/>
      <c r="V25" s="44"/>
      <c r="W25" s="44"/>
      <c r="X25" s="44"/>
      <c r="Y25" s="44"/>
      <c r="Z25" s="44"/>
      <c r="AA25" s="45"/>
      <c r="AB25" s="33"/>
      <c r="AC25" s="33"/>
      <c r="AD25" s="44"/>
      <c r="AE25" s="44"/>
    </row>
    <row r="26" spans="1:37" ht="20.100000000000001" customHeight="1">
      <c r="A26" s="28" t="s">
        <v>221</v>
      </c>
      <c r="F26" s="137"/>
      <c r="G26" s="141">
        <v>0</v>
      </c>
      <c r="H26" s="44"/>
      <c r="I26" s="141">
        <v>0</v>
      </c>
      <c r="J26" s="44"/>
      <c r="K26" s="141">
        <v>0</v>
      </c>
      <c r="L26" s="44"/>
      <c r="M26" s="141">
        <v>0</v>
      </c>
      <c r="N26" s="44"/>
      <c r="O26" s="141">
        <v>0</v>
      </c>
      <c r="P26" s="45"/>
      <c r="Q26" s="141">
        <v>11738</v>
      </c>
      <c r="R26" s="44"/>
      <c r="S26" s="141">
        <v>0</v>
      </c>
      <c r="T26" s="44"/>
      <c r="U26" s="141">
        <f t="shared" ref="U26" si="6">SUM(O26:T26)</f>
        <v>11738</v>
      </c>
      <c r="V26" s="44"/>
      <c r="W26" s="141">
        <v>0</v>
      </c>
      <c r="X26" s="44"/>
      <c r="Y26" s="141">
        <v>0</v>
      </c>
      <c r="Z26" s="44"/>
      <c r="AA26" s="121">
        <f t="shared" ref="AA26" si="7">SUM(G26:Y26)-U26</f>
        <v>11738</v>
      </c>
      <c r="AB26" s="44"/>
      <c r="AC26" s="141">
        <v>0</v>
      </c>
      <c r="AD26" s="44"/>
      <c r="AE26" s="141">
        <f>SUM(AA26:AC26)</f>
        <v>11738</v>
      </c>
    </row>
    <row r="27" spans="1:37" ht="20.100000000000001" customHeight="1">
      <c r="A27" s="61" t="s">
        <v>183</v>
      </c>
      <c r="F27" s="137"/>
      <c r="G27" s="44">
        <f>SUM(G24:G26)</f>
        <v>1027904</v>
      </c>
      <c r="H27" s="89"/>
      <c r="I27" s="44">
        <f>SUM(I24:I26)</f>
        <v>100000</v>
      </c>
      <c r="J27" s="44"/>
      <c r="K27" s="44">
        <f>SUM(K24:K26)</f>
        <v>95286</v>
      </c>
      <c r="L27" s="44"/>
      <c r="M27" s="44">
        <f>SUM(M24:M26)</f>
        <v>282466</v>
      </c>
      <c r="N27" s="44"/>
      <c r="O27" s="44">
        <f>SUM(O24:O26)</f>
        <v>-2230</v>
      </c>
      <c r="P27" s="44"/>
      <c r="Q27" s="44">
        <f>SUM(Q24:Q26)</f>
        <v>11738</v>
      </c>
      <c r="R27" s="44"/>
      <c r="S27" s="44">
        <f>SUM(S24:S26)</f>
        <v>471826</v>
      </c>
      <c r="T27" s="44"/>
      <c r="U27" s="44">
        <f>SUM(U24:U26)</f>
        <v>481334</v>
      </c>
      <c r="V27" s="44"/>
      <c r="W27" s="44">
        <f>SUM(W24:W26)</f>
        <v>21431</v>
      </c>
      <c r="X27" s="44"/>
      <c r="Y27" s="44">
        <f>SUM(Y24:Y26)</f>
        <v>68924</v>
      </c>
      <c r="Z27" s="44"/>
      <c r="AA27" s="44">
        <f>SUM(AA24:AA26)</f>
        <v>2077345</v>
      </c>
      <c r="AB27" s="33"/>
      <c r="AC27" s="44">
        <f>SUM(AC24:AC26)</f>
        <v>21170</v>
      </c>
      <c r="AD27" s="44"/>
      <c r="AE27" s="44">
        <f>SUM(AE24:AE26)</f>
        <v>2098515</v>
      </c>
    </row>
    <row r="28" spans="1:37" s="16" customFormat="1" ht="20.100000000000001" customHeight="1">
      <c r="A28" s="30" t="s">
        <v>125</v>
      </c>
      <c r="C28" s="48"/>
      <c r="D28" s="137"/>
      <c r="E28" s="137"/>
      <c r="F28" s="137"/>
      <c r="G28" s="88">
        <v>0</v>
      </c>
      <c r="H28" s="88"/>
      <c r="I28" s="88">
        <v>0</v>
      </c>
      <c r="J28" s="88"/>
      <c r="K28" s="88">
        <v>0</v>
      </c>
      <c r="L28" s="88"/>
      <c r="M28" s="88">
        <f>PL!E27</f>
        <v>10071</v>
      </c>
      <c r="N28" s="88"/>
      <c r="O28" s="88">
        <v>0</v>
      </c>
      <c r="P28" s="88"/>
      <c r="Q28" s="88">
        <v>0</v>
      </c>
      <c r="R28" s="88"/>
      <c r="S28" s="88">
        <v>0</v>
      </c>
      <c r="T28" s="88"/>
      <c r="U28" s="88">
        <f t="shared" ref="U28" si="8">SUM(O28:T28)</f>
        <v>0</v>
      </c>
      <c r="V28" s="88"/>
      <c r="W28" s="88">
        <v>0</v>
      </c>
      <c r="X28" s="88"/>
      <c r="Y28" s="88">
        <v>0</v>
      </c>
      <c r="Z28" s="88"/>
      <c r="AA28" s="45">
        <f t="shared" ref="AA28:AA29" si="9">SUM(G28:Y28)-U28</f>
        <v>10071</v>
      </c>
      <c r="AB28" s="88"/>
      <c r="AC28" s="88">
        <f>PL!E28</f>
        <v>172</v>
      </c>
      <c r="AD28" s="66"/>
      <c r="AE28" s="44">
        <f t="shared" ref="AE28:AE29" si="10">SUM(AA28:AD28)</f>
        <v>10243</v>
      </c>
      <c r="AG28" s="137"/>
    </row>
    <row r="29" spans="1:37" s="16" customFormat="1" ht="20.100000000000001" customHeight="1">
      <c r="A29" s="30" t="s">
        <v>126</v>
      </c>
      <c r="C29" s="31"/>
      <c r="D29" s="137"/>
      <c r="E29" s="137"/>
      <c r="F29" s="137"/>
      <c r="G29" s="141">
        <v>0</v>
      </c>
      <c r="H29" s="44"/>
      <c r="I29" s="141">
        <v>0</v>
      </c>
      <c r="J29" s="44"/>
      <c r="K29" s="141">
        <v>0</v>
      </c>
      <c r="L29" s="44"/>
      <c r="M29" s="141">
        <v>0</v>
      </c>
      <c r="N29" s="44"/>
      <c r="O29" s="121">
        <f>PL!E56</f>
        <v>1471</v>
      </c>
      <c r="P29" s="88"/>
      <c r="Q29" s="121">
        <v>0</v>
      </c>
      <c r="R29" s="44"/>
      <c r="S29" s="141">
        <v>0</v>
      </c>
      <c r="T29" s="44"/>
      <c r="U29" s="141">
        <f>SUM(O29:S29)</f>
        <v>1471</v>
      </c>
      <c r="V29" s="44"/>
      <c r="W29" s="141">
        <v>0</v>
      </c>
      <c r="X29" s="44"/>
      <c r="Y29" s="141">
        <v>0</v>
      </c>
      <c r="Z29" s="44"/>
      <c r="AA29" s="141">
        <f t="shared" si="9"/>
        <v>1471</v>
      </c>
      <c r="AB29" s="44"/>
      <c r="AC29" s="141">
        <v>0</v>
      </c>
      <c r="AD29" s="44"/>
      <c r="AE29" s="141">
        <f t="shared" si="10"/>
        <v>1471</v>
      </c>
    </row>
    <row r="30" spans="1:37" ht="20.100000000000001" customHeight="1">
      <c r="A30" s="30" t="s">
        <v>127</v>
      </c>
      <c r="C30" s="89"/>
      <c r="D30" s="89"/>
      <c r="E30" s="89"/>
      <c r="F30" s="89"/>
      <c r="G30" s="45">
        <f>SUM(G28:G29)</f>
        <v>0</v>
      </c>
      <c r="H30" s="44"/>
      <c r="I30" s="45">
        <f>SUM(I28:I29)</f>
        <v>0</v>
      </c>
      <c r="J30" s="44"/>
      <c r="K30" s="45">
        <f>SUM(K28:K29)</f>
        <v>0</v>
      </c>
      <c r="L30" s="44"/>
      <c r="M30" s="45">
        <f>SUM(M28:M29)</f>
        <v>10071</v>
      </c>
      <c r="N30" s="44"/>
      <c r="O30" s="44">
        <f>SUM(O28:O29)</f>
        <v>1471</v>
      </c>
      <c r="P30" s="44"/>
      <c r="Q30" s="44">
        <f>SUM(Q28:Q29)</f>
        <v>0</v>
      </c>
      <c r="R30" s="44"/>
      <c r="S30" s="45">
        <f>SUM(S28:S29)</f>
        <v>0</v>
      </c>
      <c r="T30" s="44"/>
      <c r="U30" s="45">
        <f>SUM(U28:U29)</f>
        <v>1471</v>
      </c>
      <c r="V30" s="44"/>
      <c r="W30" s="45">
        <f>SUM(W28:W29)</f>
        <v>0</v>
      </c>
      <c r="X30" s="44"/>
      <c r="Y30" s="45">
        <f>SUM(Y28:Y29)</f>
        <v>0</v>
      </c>
      <c r="Z30" s="44"/>
      <c r="AA30" s="45">
        <f>SUM(AA28:AA29)</f>
        <v>11542</v>
      </c>
      <c r="AB30" s="44"/>
      <c r="AC30" s="45">
        <f>SUM(AC28:AC29)</f>
        <v>172</v>
      </c>
      <c r="AD30" s="44"/>
      <c r="AE30" s="45">
        <f>SUM(AE28:AE29)</f>
        <v>11714</v>
      </c>
    </row>
    <row r="31" spans="1:37" s="16" customFormat="1" ht="20.100000000000001" customHeight="1">
      <c r="A31" s="132" t="s">
        <v>45</v>
      </c>
      <c r="C31" s="48"/>
      <c r="D31" s="137"/>
      <c r="E31" s="137"/>
      <c r="F31" s="137"/>
      <c r="G31" s="88">
        <v>0</v>
      </c>
      <c r="H31" s="88"/>
      <c r="I31" s="88">
        <v>0</v>
      </c>
      <c r="J31" s="88"/>
      <c r="K31" s="88">
        <v>0</v>
      </c>
      <c r="L31" s="88"/>
      <c r="M31" s="88">
        <v>524</v>
      </c>
      <c r="N31" s="88"/>
      <c r="O31" s="88">
        <f>+[1]Consolidated!$M$33</f>
        <v>0</v>
      </c>
      <c r="P31" s="88"/>
      <c r="Q31" s="88">
        <v>0</v>
      </c>
      <c r="R31" s="88"/>
      <c r="S31" s="88">
        <v>-524</v>
      </c>
      <c r="T31" s="88"/>
      <c r="U31" s="88">
        <f t="shared" ref="U31" si="11">SUM(O31:T31)</f>
        <v>-524</v>
      </c>
      <c r="V31" s="88"/>
      <c r="W31" s="88">
        <v>0</v>
      </c>
      <c r="X31" s="88"/>
      <c r="Y31" s="88">
        <v>0</v>
      </c>
      <c r="Z31" s="88"/>
      <c r="AA31" s="45">
        <v>0</v>
      </c>
      <c r="AB31" s="88"/>
      <c r="AC31" s="88">
        <v>0</v>
      </c>
      <c r="AD31" s="66"/>
      <c r="AE31" s="44">
        <f t="shared" ref="AE31" si="12">SUM(AA31:AD31)</f>
        <v>0</v>
      </c>
      <c r="AG31" s="137"/>
    </row>
    <row r="32" spans="1:37" ht="20.100000000000001" customHeight="1" thickBot="1">
      <c r="A32" s="20" t="s">
        <v>172</v>
      </c>
      <c r="F32" s="137"/>
      <c r="G32" s="46">
        <f>SUM(G30:G31)+G27</f>
        <v>1027904</v>
      </c>
      <c r="H32" s="45"/>
      <c r="I32" s="46">
        <f>SUM(I30:I31)+I27</f>
        <v>100000</v>
      </c>
      <c r="J32" s="45"/>
      <c r="K32" s="46">
        <f>SUM(K30:K31)+K27</f>
        <v>95286</v>
      </c>
      <c r="L32" s="45"/>
      <c r="M32" s="46">
        <f>SUM(M30:M31)+M27</f>
        <v>293061</v>
      </c>
      <c r="N32" s="45"/>
      <c r="O32" s="46">
        <f>SUM(O30:O31)+O27</f>
        <v>-759</v>
      </c>
      <c r="P32" s="45"/>
      <c r="Q32" s="46">
        <f>SUM(Q30:Q31)+Q27</f>
        <v>11738</v>
      </c>
      <c r="R32" s="45"/>
      <c r="S32" s="46">
        <f>SUM(S30:S31)+S27</f>
        <v>471302</v>
      </c>
      <c r="T32" s="45"/>
      <c r="U32" s="46">
        <f>SUM(U30:U31)+U27</f>
        <v>482281</v>
      </c>
      <c r="V32" s="45"/>
      <c r="W32" s="46">
        <f>SUM(W30:W31)+W27</f>
        <v>21431</v>
      </c>
      <c r="X32" s="45"/>
      <c r="Y32" s="46">
        <f>SUM(Y30:Y31)+Y27</f>
        <v>68924</v>
      </c>
      <c r="Z32" s="45"/>
      <c r="AA32" s="46">
        <f>SUM(AA30:AA31)+AA27</f>
        <v>2088887</v>
      </c>
      <c r="AB32" s="44"/>
      <c r="AC32" s="46">
        <f>SUM(AC30:AC31)+AC27</f>
        <v>21342</v>
      </c>
      <c r="AD32" s="44"/>
      <c r="AE32" s="46">
        <f>SUM(AE30:AE31)+AE27</f>
        <v>2110229</v>
      </c>
    </row>
    <row r="33" spans="1:31" ht="20.100000000000001" customHeight="1" thickTop="1">
      <c r="A33" s="3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6"/>
      <c r="AC33" s="137"/>
      <c r="AD33" s="16"/>
      <c r="AE33" s="137"/>
    </row>
    <row r="34" spans="1:31" ht="20.100000000000001" customHeight="1">
      <c r="A34" s="132" t="s">
        <v>11</v>
      </c>
    </row>
  </sheetData>
  <mergeCells count="6">
    <mergeCell ref="K13:M13"/>
    <mergeCell ref="A2:N2"/>
    <mergeCell ref="G7:AE7"/>
    <mergeCell ref="G8:AA8"/>
    <mergeCell ref="O9:U9"/>
    <mergeCell ref="O10:S10"/>
  </mergeCells>
  <pageMargins left="0.59055118110236227" right="0.39370078740157483" top="0.98425196850393704" bottom="0.39370078740157483" header="0.19685039370078741" footer="0.19685039370078741"/>
  <pageSetup paperSize="9" scale="64" fitToHeight="0" orientation="landscape" r:id="rId1"/>
  <colBreaks count="1" manualBreakCount="1">
    <brk id="31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29"/>
  <sheetViews>
    <sheetView showGridLines="0" view="pageBreakPreview" zoomScale="85" zoomScaleNormal="100" zoomScaleSheetLayoutView="85" workbookViewId="0">
      <selection activeCell="I11" sqref="I11"/>
    </sheetView>
  </sheetViews>
  <sheetFormatPr defaultColWidth="9.140625" defaultRowHeight="20.100000000000001" customHeight="1"/>
  <cols>
    <col min="1" max="1" width="15.7109375" style="1" customWidth="1"/>
    <col min="2" max="3" width="10.7109375" style="1" customWidth="1"/>
    <col min="4" max="4" width="0.5703125" style="1" customWidth="1"/>
    <col min="5" max="5" width="6.5703125" style="1" customWidth="1"/>
    <col min="6" max="6" width="1.140625" style="2" customWidth="1"/>
    <col min="7" max="7" width="15.7109375" style="1" customWidth="1"/>
    <col min="8" max="8" width="0.85546875" style="1" customWidth="1"/>
    <col min="9" max="9" width="15.7109375" style="1" customWidth="1"/>
    <col min="10" max="10" width="0.85546875" style="1" customWidth="1"/>
    <col min="11" max="11" width="15.7109375" style="1" customWidth="1"/>
    <col min="12" max="12" width="0.85546875" style="1" customWidth="1"/>
    <col min="13" max="13" width="15.7109375" style="1" customWidth="1"/>
    <col min="14" max="14" width="0.85546875" style="1" customWidth="1"/>
    <col min="15" max="15" width="15.7109375" style="1" customWidth="1"/>
    <col min="16" max="16" width="0.85546875" style="1" customWidth="1"/>
    <col min="17" max="17" width="15.7109375" style="1" customWidth="1"/>
    <col min="18" max="18" width="0.85546875" style="1" customWidth="1"/>
    <col min="19" max="19" width="15.7109375" style="1" customWidth="1"/>
    <col min="20" max="20" width="0.85546875" style="1" customWidth="1"/>
    <col min="21" max="21" width="15.7109375" style="1" customWidth="1"/>
    <col min="22" max="22" width="1.140625" style="1" customWidth="1"/>
    <col min="23" max="16384" width="9.140625" style="1"/>
  </cols>
  <sheetData>
    <row r="1" spans="1:33" ht="20.100000000000001" customHeight="1">
      <c r="U1" s="4" t="s">
        <v>79</v>
      </c>
    </row>
    <row r="2" spans="1:33" ht="20.100000000000001" customHeight="1">
      <c r="A2" s="148" t="s">
        <v>139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3"/>
      <c r="P2" s="3"/>
      <c r="Q2" s="3"/>
      <c r="R2" s="3"/>
      <c r="S2" s="3"/>
      <c r="T2" s="3"/>
      <c r="U2" s="3"/>
    </row>
    <row r="3" spans="1:33" ht="20.100000000000001" customHeight="1">
      <c r="A3" s="5" t="s">
        <v>121</v>
      </c>
      <c r="B3" s="10"/>
      <c r="C3" s="10"/>
      <c r="D3" s="10"/>
      <c r="E3" s="10"/>
      <c r="F3" s="1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33" ht="20.100000000000001" customHeight="1">
      <c r="A4" s="20" t="s">
        <v>170</v>
      </c>
      <c r="B4" s="10"/>
      <c r="C4" s="10"/>
      <c r="D4" s="10"/>
      <c r="E4" s="10"/>
      <c r="F4" s="1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33" ht="20.100000000000001" customHeight="1">
      <c r="B5" s="21"/>
      <c r="C5" s="21"/>
      <c r="D5" s="21"/>
      <c r="E5" s="21"/>
      <c r="F5" s="22"/>
      <c r="G5" s="124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4"/>
      <c r="T5" s="4"/>
      <c r="U5" s="4" t="s">
        <v>65</v>
      </c>
    </row>
    <row r="6" spans="1:33" s="3" customFormat="1" ht="20.100000000000001" customHeight="1">
      <c r="A6" s="13"/>
      <c r="B6" s="13"/>
      <c r="C6" s="13"/>
      <c r="D6" s="13"/>
      <c r="E6" s="13"/>
      <c r="F6" s="14"/>
      <c r="G6" s="151" t="s">
        <v>1</v>
      </c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</row>
    <row r="7" spans="1:33" s="3" customFormat="1" ht="20.100000000000001" customHeight="1">
      <c r="A7" s="13"/>
      <c r="B7" s="13"/>
      <c r="C7" s="13"/>
      <c r="D7" s="13"/>
      <c r="E7" s="13"/>
      <c r="F7" s="2"/>
      <c r="G7" s="2"/>
      <c r="H7" s="2"/>
      <c r="I7" s="2"/>
      <c r="J7" s="2"/>
      <c r="K7" s="2"/>
      <c r="L7" s="2"/>
      <c r="M7" s="2"/>
      <c r="N7" s="2"/>
      <c r="O7" s="151" t="s">
        <v>46</v>
      </c>
      <c r="P7" s="151"/>
      <c r="Q7" s="151"/>
      <c r="R7" s="151"/>
      <c r="S7" s="151"/>
      <c r="T7" s="2"/>
      <c r="U7" s="15"/>
    </row>
    <row r="8" spans="1:33" s="16" customFormat="1" ht="20.100000000000001" customHeight="1">
      <c r="F8" s="17"/>
      <c r="N8" s="17"/>
      <c r="O8" s="152" t="s">
        <v>133</v>
      </c>
      <c r="P8" s="152"/>
      <c r="Q8" s="152"/>
    </row>
    <row r="9" spans="1:33" s="16" customFormat="1" ht="20.100000000000001" customHeight="1">
      <c r="F9" s="17"/>
      <c r="N9" s="17"/>
      <c r="O9" s="17" t="s">
        <v>207</v>
      </c>
      <c r="Q9" s="17"/>
      <c r="S9" s="17" t="s">
        <v>42</v>
      </c>
    </row>
    <row r="10" spans="1:33" s="16" customFormat="1" ht="20.100000000000001" customHeight="1">
      <c r="F10" s="17"/>
      <c r="G10" s="17" t="s">
        <v>41</v>
      </c>
      <c r="I10" s="17"/>
      <c r="K10" s="151" t="s">
        <v>21</v>
      </c>
      <c r="L10" s="151"/>
      <c r="M10" s="151"/>
      <c r="N10" s="17"/>
      <c r="O10" s="16" t="s">
        <v>208</v>
      </c>
      <c r="Q10" s="16" t="s">
        <v>64</v>
      </c>
      <c r="S10" s="16" t="s">
        <v>97</v>
      </c>
      <c r="U10" s="16" t="s">
        <v>40</v>
      </c>
    </row>
    <row r="11" spans="1:33" s="16" customFormat="1" ht="20.100000000000001" customHeight="1">
      <c r="F11" s="17"/>
      <c r="G11" s="17" t="s">
        <v>87</v>
      </c>
      <c r="I11" s="17" t="s">
        <v>152</v>
      </c>
      <c r="K11" s="17" t="s">
        <v>106</v>
      </c>
      <c r="L11" s="17"/>
      <c r="M11" s="17"/>
      <c r="N11" s="17"/>
      <c r="O11" s="16" t="s">
        <v>209</v>
      </c>
      <c r="Q11" s="16" t="s">
        <v>63</v>
      </c>
      <c r="S11" s="16" t="s">
        <v>52</v>
      </c>
      <c r="U11" s="16" t="s">
        <v>52</v>
      </c>
    </row>
    <row r="12" spans="1:33" s="16" customFormat="1" ht="20.100000000000001" customHeight="1">
      <c r="E12" s="18"/>
      <c r="F12" s="17"/>
      <c r="G12" s="130" t="s">
        <v>43</v>
      </c>
      <c r="I12" s="130" t="s">
        <v>157</v>
      </c>
      <c r="K12" s="130" t="s">
        <v>61</v>
      </c>
      <c r="M12" s="130" t="s">
        <v>44</v>
      </c>
      <c r="N12" s="17"/>
      <c r="O12" s="130" t="s">
        <v>206</v>
      </c>
      <c r="Q12" s="136" t="s">
        <v>50</v>
      </c>
      <c r="S12" s="130" t="s">
        <v>53</v>
      </c>
      <c r="T12" s="17"/>
      <c r="U12" s="130" t="s">
        <v>53</v>
      </c>
    </row>
    <row r="13" spans="1:33" s="2" customFormat="1" ht="20.100000000000001" customHeight="1">
      <c r="A13" s="20" t="s">
        <v>160</v>
      </c>
      <c r="B13" s="1"/>
      <c r="C13" s="1"/>
      <c r="D13" s="1"/>
      <c r="E13" s="1"/>
      <c r="F13" s="17"/>
      <c r="G13" s="45">
        <v>1027904</v>
      </c>
      <c r="H13" s="17"/>
      <c r="I13" s="45">
        <v>100000</v>
      </c>
      <c r="J13" s="45"/>
      <c r="K13" s="45">
        <v>89226</v>
      </c>
      <c r="L13" s="45"/>
      <c r="M13" s="45">
        <v>194577</v>
      </c>
      <c r="N13" s="44"/>
      <c r="O13" s="45">
        <v>0</v>
      </c>
      <c r="P13" s="44"/>
      <c r="Q13" s="45">
        <v>20321</v>
      </c>
      <c r="R13" s="44"/>
      <c r="S13" s="45">
        <f>SUM(O13:Q13)</f>
        <v>20321</v>
      </c>
      <c r="T13" s="33"/>
      <c r="U13" s="45">
        <f>SUM(G13:T13)-S13</f>
        <v>1432028</v>
      </c>
      <c r="V13" s="17"/>
      <c r="W13" s="17"/>
      <c r="X13" s="17"/>
      <c r="Y13" s="17"/>
    </row>
    <row r="14" spans="1:33" s="79" customFormat="1" ht="20.100000000000001" customHeight="1">
      <c r="A14" s="30" t="s">
        <v>125</v>
      </c>
      <c r="B14" s="90"/>
      <c r="D14" s="77"/>
      <c r="E14" s="77"/>
      <c r="F14" s="91"/>
      <c r="G14" s="77">
        <v>0</v>
      </c>
      <c r="H14" s="88">
        <v>0</v>
      </c>
      <c r="I14" s="77">
        <v>0</v>
      </c>
      <c r="J14" s="88">
        <v>0</v>
      </c>
      <c r="K14" s="77">
        <v>0</v>
      </c>
      <c r="L14" s="88">
        <v>0</v>
      </c>
      <c r="M14" s="88">
        <f>PL!K58</f>
        <v>4711</v>
      </c>
      <c r="N14" s="88"/>
      <c r="O14" s="88">
        <v>0</v>
      </c>
      <c r="P14" s="88"/>
      <c r="Q14" s="88">
        <v>0</v>
      </c>
      <c r="R14" s="88"/>
      <c r="S14" s="45">
        <f>SUM(O14)</f>
        <v>0</v>
      </c>
      <c r="T14" s="88">
        <v>0</v>
      </c>
      <c r="U14" s="45">
        <f>SUM(G14:M14,S14)</f>
        <v>4711</v>
      </c>
      <c r="V14" s="88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</row>
    <row r="15" spans="1:33" s="79" customFormat="1" ht="20.100000000000001" customHeight="1">
      <c r="A15" s="30" t="s">
        <v>75</v>
      </c>
      <c r="B15" s="90"/>
      <c r="D15" s="77"/>
      <c r="E15" s="77"/>
      <c r="F15" s="77"/>
      <c r="G15" s="129">
        <v>0</v>
      </c>
      <c r="H15" s="88"/>
      <c r="I15" s="129">
        <v>0</v>
      </c>
      <c r="J15" s="88"/>
      <c r="K15" s="129">
        <v>0</v>
      </c>
      <c r="L15" s="77"/>
      <c r="M15" s="129">
        <v>0</v>
      </c>
      <c r="N15" s="88"/>
      <c r="O15" s="129">
        <v>0</v>
      </c>
      <c r="P15" s="88"/>
      <c r="Q15" s="135">
        <v>0</v>
      </c>
      <c r="R15" s="88"/>
      <c r="S15" s="129">
        <f>SUM(O15)</f>
        <v>0</v>
      </c>
      <c r="T15" s="77"/>
      <c r="U15" s="129">
        <f>SUM(G15:M15,S15)</f>
        <v>0</v>
      </c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</row>
    <row r="16" spans="1:33" s="79" customFormat="1" ht="20.100000000000001" customHeight="1">
      <c r="A16" s="30" t="s">
        <v>76</v>
      </c>
      <c r="B16" s="90"/>
      <c r="D16" s="77"/>
      <c r="E16" s="77"/>
      <c r="F16" s="77"/>
      <c r="G16" s="45">
        <f>SUM(G14:G15)</f>
        <v>0</v>
      </c>
      <c r="H16" s="88"/>
      <c r="I16" s="45">
        <f>SUM(I14:I15)</f>
        <v>0</v>
      </c>
      <c r="J16" s="88"/>
      <c r="K16" s="45">
        <f>SUM(K14:K15)</f>
        <v>0</v>
      </c>
      <c r="L16" s="77"/>
      <c r="M16" s="45">
        <f>SUM(M14:M15)</f>
        <v>4711</v>
      </c>
      <c r="N16" s="88"/>
      <c r="O16" s="45">
        <f>SUM(O14:O15)</f>
        <v>0</v>
      </c>
      <c r="P16" s="88"/>
      <c r="Q16" s="45">
        <f>SUM(Q14:Q15)</f>
        <v>0</v>
      </c>
      <c r="R16" s="88"/>
      <c r="S16" s="45">
        <f>SUM(S14:S15)</f>
        <v>0</v>
      </c>
      <c r="T16" s="77"/>
      <c r="U16" s="45">
        <f>SUM(U14:U15)</f>
        <v>4711</v>
      </c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</row>
    <row r="17" spans="1:33" s="2" customFormat="1" ht="20.100000000000001" customHeight="1">
      <c r="A17" s="30" t="s">
        <v>45</v>
      </c>
      <c r="B17" s="1"/>
      <c r="C17" s="1"/>
      <c r="D17" s="1"/>
      <c r="E17" s="1"/>
      <c r="F17" s="17"/>
      <c r="G17" s="44">
        <v>0</v>
      </c>
      <c r="H17" s="44"/>
      <c r="I17" s="44">
        <v>0</v>
      </c>
      <c r="J17" s="44"/>
      <c r="K17" s="44">
        <v>0</v>
      </c>
      <c r="L17" s="44"/>
      <c r="M17" s="44">
        <v>338</v>
      </c>
      <c r="N17" s="45"/>
      <c r="O17" s="44">
        <v>0</v>
      </c>
      <c r="P17" s="44"/>
      <c r="Q17" s="44">
        <v>-338</v>
      </c>
      <c r="R17" s="44"/>
      <c r="S17" s="44">
        <f>SUM(O17:Q17)</f>
        <v>-338</v>
      </c>
      <c r="T17" s="44"/>
      <c r="U17" s="45">
        <f>SUM(G17:M17,S17)</f>
        <v>0</v>
      </c>
      <c r="V17" s="17"/>
      <c r="W17" s="17"/>
      <c r="X17" s="17"/>
      <c r="Y17" s="17"/>
    </row>
    <row r="18" spans="1:33" ht="20.100000000000001" customHeight="1" thickBot="1">
      <c r="A18" s="20" t="s">
        <v>161</v>
      </c>
      <c r="F18" s="17"/>
      <c r="G18" s="46">
        <f>SUM(G16:G17,G13)</f>
        <v>1027904</v>
      </c>
      <c r="H18" s="45"/>
      <c r="I18" s="46">
        <f>SUM(I16:I17,I13)</f>
        <v>100000</v>
      </c>
      <c r="J18" s="45"/>
      <c r="K18" s="46">
        <f>SUM(K16:K17,K13)</f>
        <v>89226</v>
      </c>
      <c r="L18" s="45"/>
      <c r="M18" s="46">
        <f>SUM(M16:M17,M13)</f>
        <v>199626</v>
      </c>
      <c r="N18" s="45"/>
      <c r="O18" s="46">
        <f>SUM(O16:O17,O13)</f>
        <v>0</v>
      </c>
      <c r="P18" s="45"/>
      <c r="Q18" s="46">
        <f>SUM(Q16:Q17,Q13)</f>
        <v>19983</v>
      </c>
      <c r="R18" s="45"/>
      <c r="S18" s="46">
        <f>SUM(S16:S17,S13)</f>
        <v>19983</v>
      </c>
      <c r="T18" s="45"/>
      <c r="U18" s="46">
        <f>SUM(U16:U17,U13)</f>
        <v>1436739</v>
      </c>
    </row>
    <row r="19" spans="1:33" ht="20.100000000000001" customHeight="1" thickTop="1">
      <c r="A19" s="30"/>
      <c r="F19" s="17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</row>
    <row r="20" spans="1:33" s="2" customFormat="1" ht="20.100000000000001" customHeight="1">
      <c r="A20" s="20" t="s">
        <v>171</v>
      </c>
      <c r="B20" s="1"/>
      <c r="C20" s="1"/>
      <c r="D20" s="1"/>
      <c r="E20" s="1"/>
      <c r="F20" s="17"/>
      <c r="G20" s="45">
        <v>1027904</v>
      </c>
      <c r="H20" s="17"/>
      <c r="I20" s="45">
        <v>100000</v>
      </c>
      <c r="J20" s="45"/>
      <c r="K20" s="45">
        <v>93726</v>
      </c>
      <c r="L20" s="45"/>
      <c r="M20" s="45">
        <v>384129</v>
      </c>
      <c r="N20" s="44"/>
      <c r="O20" s="45">
        <v>0</v>
      </c>
      <c r="P20" s="44"/>
      <c r="Q20" s="45">
        <v>471826</v>
      </c>
      <c r="R20" s="44"/>
      <c r="S20" s="45">
        <f>SUM(O20:Q20)</f>
        <v>471826</v>
      </c>
      <c r="T20" s="33"/>
      <c r="U20" s="45">
        <f>SUM(G20:T20)-S20</f>
        <v>2077585</v>
      </c>
      <c r="V20" s="17"/>
      <c r="W20" s="17"/>
      <c r="X20" s="17"/>
      <c r="Y20" s="17"/>
    </row>
    <row r="21" spans="1:33" s="2" customFormat="1" ht="20.100000000000001" customHeight="1">
      <c r="A21" s="30" t="s">
        <v>210</v>
      </c>
      <c r="B21" s="1"/>
      <c r="C21" s="1"/>
      <c r="D21" s="1"/>
      <c r="E21" s="1"/>
      <c r="F21" s="17"/>
      <c r="G21" s="135">
        <v>0</v>
      </c>
      <c r="H21" s="88"/>
      <c r="I21" s="135">
        <v>0</v>
      </c>
      <c r="J21" s="88"/>
      <c r="K21" s="135">
        <v>0</v>
      </c>
      <c r="L21" s="77"/>
      <c r="M21" s="135">
        <v>0</v>
      </c>
      <c r="N21" s="88"/>
      <c r="O21" s="135">
        <v>11738</v>
      </c>
      <c r="P21" s="88"/>
      <c r="Q21" s="135">
        <v>0</v>
      </c>
      <c r="R21" s="88"/>
      <c r="S21" s="135">
        <f>SUM(O21:Q21)</f>
        <v>11738</v>
      </c>
      <c r="T21" s="77"/>
      <c r="U21" s="135">
        <f>SUM(G21:M21,S21)</f>
        <v>11738</v>
      </c>
      <c r="V21" s="17"/>
      <c r="W21" s="17"/>
      <c r="X21" s="17"/>
      <c r="Y21" s="17"/>
    </row>
    <row r="22" spans="1:33" s="2" customFormat="1" ht="20.100000000000001" customHeight="1">
      <c r="A22" s="20" t="s">
        <v>211</v>
      </c>
      <c r="B22" s="1"/>
      <c r="C22" s="1"/>
      <c r="D22" s="1"/>
      <c r="E22" s="1"/>
      <c r="F22" s="17"/>
      <c r="G22" s="45">
        <f>SUM(G20:G21)</f>
        <v>1027904</v>
      </c>
      <c r="H22" s="17"/>
      <c r="I22" s="45">
        <f>SUM(I20:I21)</f>
        <v>100000</v>
      </c>
      <c r="J22" s="45"/>
      <c r="K22" s="45">
        <f>SUM(K20:K21)</f>
        <v>93726</v>
      </c>
      <c r="L22" s="45"/>
      <c r="M22" s="45">
        <f>SUM(M20:M21)</f>
        <v>384129</v>
      </c>
      <c r="N22" s="44"/>
      <c r="O22" s="45">
        <f>SUM(O20:O21)</f>
        <v>11738</v>
      </c>
      <c r="P22" s="44"/>
      <c r="Q22" s="45">
        <f>SUM(Q20:Q21)</f>
        <v>471826</v>
      </c>
      <c r="R22" s="44"/>
      <c r="S22" s="45">
        <f>SUM(S20:S21)</f>
        <v>483564</v>
      </c>
      <c r="T22" s="33"/>
      <c r="U22" s="45">
        <f>SUM(U20:U21)</f>
        <v>2089323</v>
      </c>
      <c r="V22" s="17"/>
      <c r="W22" s="17"/>
      <c r="X22" s="17"/>
      <c r="Y22" s="17"/>
    </row>
    <row r="23" spans="1:33" s="79" customFormat="1" ht="20.100000000000001" customHeight="1">
      <c r="A23" s="30" t="s">
        <v>125</v>
      </c>
      <c r="B23" s="90"/>
      <c r="D23" s="77"/>
      <c r="E23" s="77"/>
      <c r="F23" s="91"/>
      <c r="G23" s="77">
        <v>0</v>
      </c>
      <c r="H23" s="88"/>
      <c r="I23" s="88">
        <v>0</v>
      </c>
      <c r="J23" s="88"/>
      <c r="K23" s="88">
        <v>0</v>
      </c>
      <c r="L23" s="88"/>
      <c r="M23" s="88">
        <f>+PL!I58</f>
        <v>11697</v>
      </c>
      <c r="N23" s="88"/>
      <c r="O23" s="88">
        <v>0</v>
      </c>
      <c r="P23" s="88"/>
      <c r="Q23" s="88">
        <v>0</v>
      </c>
      <c r="R23" s="88"/>
      <c r="S23" s="88">
        <v>0</v>
      </c>
      <c r="T23" s="88">
        <v>0</v>
      </c>
      <c r="U23" s="45">
        <f>SUM(G23:M23,S23)</f>
        <v>11697</v>
      </c>
      <c r="V23" s="88"/>
      <c r="W23" s="92"/>
      <c r="X23" s="77"/>
      <c r="Y23" s="77"/>
      <c r="Z23" s="77"/>
      <c r="AA23" s="77"/>
      <c r="AB23" s="77"/>
      <c r="AC23" s="77"/>
      <c r="AD23" s="77"/>
      <c r="AE23" s="77"/>
      <c r="AF23" s="77"/>
      <c r="AG23" s="77"/>
    </row>
    <row r="24" spans="1:33" s="79" customFormat="1" ht="20.100000000000001" customHeight="1">
      <c r="A24" s="30" t="s">
        <v>75</v>
      </c>
      <c r="B24" s="90"/>
      <c r="D24" s="77"/>
      <c r="E24" s="77"/>
      <c r="F24" s="77"/>
      <c r="G24" s="129">
        <v>0</v>
      </c>
      <c r="H24" s="88"/>
      <c r="I24" s="129">
        <v>0</v>
      </c>
      <c r="J24" s="88"/>
      <c r="K24" s="129">
        <v>0</v>
      </c>
      <c r="L24" s="77"/>
      <c r="M24" s="129">
        <v>0</v>
      </c>
      <c r="N24" s="88"/>
      <c r="O24" s="129">
        <v>0</v>
      </c>
      <c r="P24" s="88"/>
      <c r="Q24" s="135">
        <v>0</v>
      </c>
      <c r="R24" s="88"/>
      <c r="S24" s="129">
        <v>0</v>
      </c>
      <c r="T24" s="77"/>
      <c r="U24" s="129">
        <f>SUM(G24:M24,S24)</f>
        <v>0</v>
      </c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</row>
    <row r="25" spans="1:33" s="79" customFormat="1" ht="20.100000000000001" customHeight="1">
      <c r="A25" s="30" t="s">
        <v>76</v>
      </c>
      <c r="B25" s="90"/>
      <c r="D25" s="77"/>
      <c r="E25" s="77"/>
      <c r="F25" s="77"/>
      <c r="G25" s="45">
        <f>SUM(G23:G24)</f>
        <v>0</v>
      </c>
      <c r="H25" s="88"/>
      <c r="I25" s="45">
        <f>SUM(I23:I24)</f>
        <v>0</v>
      </c>
      <c r="J25" s="88"/>
      <c r="K25" s="45">
        <f>SUM(K23:K24)</f>
        <v>0</v>
      </c>
      <c r="L25" s="77"/>
      <c r="M25" s="45">
        <f>SUM(M23:M24)</f>
        <v>11697</v>
      </c>
      <c r="N25" s="88"/>
      <c r="O25" s="45">
        <f>SUM(O23:O24)</f>
        <v>0</v>
      </c>
      <c r="P25" s="88"/>
      <c r="Q25" s="45">
        <f>SUM(Q23:Q24)</f>
        <v>0</v>
      </c>
      <c r="R25" s="88"/>
      <c r="S25" s="45">
        <f>SUM(S23:S24)</f>
        <v>0</v>
      </c>
      <c r="T25" s="77"/>
      <c r="U25" s="45">
        <f>SUM(U23:U24)</f>
        <v>11697</v>
      </c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</row>
    <row r="26" spans="1:33" s="2" customFormat="1" ht="20.100000000000001" customHeight="1">
      <c r="A26" s="30" t="s">
        <v>45</v>
      </c>
      <c r="B26" s="1"/>
      <c r="C26" s="1"/>
      <c r="D26" s="1"/>
      <c r="E26" s="1"/>
      <c r="F26" s="17"/>
      <c r="G26" s="44">
        <v>0</v>
      </c>
      <c r="H26" s="44"/>
      <c r="I26" s="44">
        <v>0</v>
      </c>
      <c r="J26" s="44"/>
      <c r="K26" s="44">
        <v>0</v>
      </c>
      <c r="L26" s="44"/>
      <c r="M26" s="88">
        <v>524</v>
      </c>
      <c r="N26" s="45"/>
      <c r="O26" s="44">
        <v>0</v>
      </c>
      <c r="P26" s="44"/>
      <c r="Q26" s="44">
        <v>-524</v>
      </c>
      <c r="R26" s="44"/>
      <c r="S26" s="44">
        <f>SUM(O26:Q26)</f>
        <v>-524</v>
      </c>
      <c r="T26" s="44"/>
      <c r="U26" s="45">
        <f>SUM(G26:M26,S26)</f>
        <v>0</v>
      </c>
      <c r="V26" s="17"/>
      <c r="W26" s="17"/>
      <c r="X26" s="17"/>
      <c r="Y26" s="17"/>
    </row>
    <row r="27" spans="1:33" ht="20.100000000000001" customHeight="1" thickBot="1">
      <c r="A27" s="20" t="s">
        <v>172</v>
      </c>
      <c r="F27" s="17"/>
      <c r="G27" s="46">
        <f>SUM(G25:G26)+G22</f>
        <v>1027904</v>
      </c>
      <c r="H27" s="45"/>
      <c r="I27" s="46">
        <f>SUM(I25:I26)+I22</f>
        <v>100000</v>
      </c>
      <c r="J27" s="45"/>
      <c r="K27" s="46">
        <f>SUM(K25:K26)+K22</f>
        <v>93726</v>
      </c>
      <c r="L27" s="45"/>
      <c r="M27" s="46">
        <f>SUM(M25:M26)+M22</f>
        <v>396350</v>
      </c>
      <c r="N27" s="45"/>
      <c r="O27" s="46">
        <f>SUM(O25:O26)+O22</f>
        <v>11738</v>
      </c>
      <c r="P27" s="45"/>
      <c r="Q27" s="46">
        <f>SUM(Q25:Q26)+Q22</f>
        <v>471302</v>
      </c>
      <c r="R27" s="45"/>
      <c r="S27" s="46">
        <f>SUM(S25:S26)+S22</f>
        <v>483040</v>
      </c>
      <c r="T27" s="45"/>
      <c r="U27" s="46">
        <f>SUM(U25:U26)+U22</f>
        <v>2101020</v>
      </c>
    </row>
    <row r="28" spans="1:33" ht="20.100000000000001" customHeight="1" thickTop="1">
      <c r="A28" s="3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33" ht="20.100000000000001" customHeight="1">
      <c r="A29" s="30" t="s">
        <v>11</v>
      </c>
    </row>
  </sheetData>
  <mergeCells count="5">
    <mergeCell ref="K10:M10"/>
    <mergeCell ref="G6:U6"/>
    <mergeCell ref="A2:N2"/>
    <mergeCell ref="O7:S7"/>
    <mergeCell ref="O8:Q8"/>
  </mergeCells>
  <pageMargins left="0.74803149606299213" right="0.78740157480314965" top="0.98425196850393704" bottom="0.39370078740157483" header="0.19685039370078741" footer="0.19685039370078741"/>
  <pageSetup paperSize="9" scale="74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56604</vt:lpwstr>
  </property>
  <property fmtid="{D5CDD505-2E9C-101B-9397-08002B2CF9AE}" pid="4" name="OptimizationTime">
    <vt:lpwstr>20200514_1808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Consolidated</vt:lpstr>
      <vt:lpstr>The Company Only</vt:lpstr>
      <vt:lpstr>BS!Print_Area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2020-05-13T11:54:56Z</cp:lastPrinted>
  <dcterms:created xsi:type="dcterms:W3CDTF">2011-03-15T03:50:46Z</dcterms:created>
  <dcterms:modified xsi:type="dcterms:W3CDTF">2020-05-14T10:56:17Z</dcterms:modified>
</cp:coreProperties>
</file>