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0\Q1'20\FS T-88 @ Q1'20\TH\"/>
    </mc:Choice>
  </mc:AlternateContent>
  <xr:revisionPtr revIDLastSave="0" documentId="13_ncr:1_{774CC242-1183-4F66-ABC1-30930EEEDB3A}" xr6:coauthVersionLast="45" xr6:coauthVersionMax="45" xr10:uidLastSave="{00000000-0000-0000-0000-000000000000}"/>
  <bookViews>
    <workbookView xWindow="-120" yWindow="-120" windowWidth="19440" windowHeight="15000" tabRatio="711" activeTab="5" xr2:uid="{00000000-000D-0000-FFFF-FFFF00000000}"/>
  </bookViews>
  <sheets>
    <sheet name="งบดุล Conso " sheetId="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flow'!$A$1:$M$125</definedName>
    <definedName name="_xlnm.Print_Area" localSheetId="3">'Profit&amp;loss'!$A$1:$M$54</definedName>
    <definedName name="_xlnm.Print_Area" localSheetId="4">'Profit&amp;loss เบ็ดเสร็จ'!$A$1:$N$49</definedName>
    <definedName name="_xlnm.Print_Area" localSheetId="0">'งบดุล Conso '!$A$1:$O$123</definedName>
    <definedName name="_xlnm.Print_Area" localSheetId="1">ส่วนของผู้ถือหุ้น!$A$1:$T$41</definedName>
    <definedName name="_xlnm.Print_Area" localSheetId="2">ส่วนของผู้ถือหุ้นเฉพาะกิจการ!$A$1:$P$37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9" l="1"/>
  <c r="I111" i="1"/>
  <c r="I47" i="1"/>
  <c r="G19" i="9" l="1"/>
  <c r="G33" i="9" s="1"/>
  <c r="G37" i="9" l="1"/>
  <c r="G40" i="9" s="1"/>
  <c r="G99" i="6"/>
  <c r="T16" i="2" l="1"/>
  <c r="P18" i="2"/>
  <c r="P17" i="2"/>
  <c r="T17" i="2" s="1"/>
  <c r="P16" i="2"/>
  <c r="O96" i="1"/>
  <c r="M96" i="1"/>
  <c r="K96" i="1"/>
  <c r="I96" i="1"/>
  <c r="O47" i="1"/>
  <c r="M47" i="1"/>
  <c r="K47" i="1"/>
  <c r="K96" i="6" l="1"/>
  <c r="K31" i="9"/>
  <c r="K19" i="9"/>
  <c r="P15" i="3"/>
  <c r="M88" i="1"/>
  <c r="R26" i="2" l="1"/>
  <c r="R30" i="2" s="1"/>
  <c r="N26" i="2"/>
  <c r="N30" i="2" s="1"/>
  <c r="L26" i="2"/>
  <c r="L30" i="2" s="1"/>
  <c r="J26" i="2"/>
  <c r="J30" i="2" s="1"/>
  <c r="H26" i="2"/>
  <c r="H30" i="2" s="1"/>
  <c r="F26" i="2"/>
  <c r="F30" i="2" s="1"/>
  <c r="P25" i="2"/>
  <c r="T25" i="2" s="1"/>
  <c r="P26" i="2" l="1"/>
  <c r="T26" i="2" l="1"/>
  <c r="R20" i="2" l="1"/>
  <c r="N20" i="2"/>
  <c r="L20" i="2"/>
  <c r="J20" i="2"/>
  <c r="H20" i="2"/>
  <c r="F20" i="2"/>
  <c r="M74" i="6" l="1"/>
  <c r="K74" i="6"/>
  <c r="M10" i="6"/>
  <c r="K10" i="6"/>
  <c r="N10" i="10"/>
  <c r="L10" i="10"/>
  <c r="M10" i="9"/>
  <c r="K10" i="9"/>
  <c r="I19" i="9"/>
  <c r="I31" i="9"/>
  <c r="M19" i="9"/>
  <c r="M31" i="9"/>
  <c r="O69" i="1"/>
  <c r="M69" i="1"/>
  <c r="O9" i="1"/>
  <c r="M9" i="1"/>
  <c r="M33" i="9" l="1"/>
  <c r="M37" i="9" s="1"/>
  <c r="I33" i="9"/>
  <c r="I37" i="9" s="1"/>
  <c r="I40" i="9" l="1"/>
  <c r="I43" i="9" s="1"/>
  <c r="I46" i="9" s="1"/>
  <c r="M40" i="9"/>
  <c r="M43" i="9" s="1"/>
  <c r="M46" i="9" s="1"/>
  <c r="O111" i="1"/>
  <c r="O114" i="1" s="1"/>
  <c r="O88" i="1"/>
  <c r="K111" i="1"/>
  <c r="K114" i="1" s="1"/>
  <c r="K88" i="1"/>
  <c r="O30" i="1"/>
  <c r="K30" i="1"/>
  <c r="K49" i="1" l="1"/>
  <c r="K98" i="1"/>
  <c r="O98" i="1"/>
  <c r="O116" i="1" s="1"/>
  <c r="K116" i="1"/>
  <c r="O49" i="1"/>
  <c r="P17" i="3" l="1"/>
  <c r="P16" i="3"/>
  <c r="P19" i="3" s="1"/>
  <c r="M30" i="1"/>
  <c r="L9" i="10" l="1"/>
  <c r="P22" i="3"/>
  <c r="G96" i="6" l="1"/>
  <c r="K9" i="6" l="1"/>
  <c r="K73" i="6" s="1"/>
  <c r="A5" i="10"/>
  <c r="I88" i="1"/>
  <c r="J23" i="10"/>
  <c r="J22" i="10"/>
  <c r="K9" i="9"/>
  <c r="T18" i="2"/>
  <c r="N29" i="10"/>
  <c r="G73" i="6"/>
  <c r="A69" i="6"/>
  <c r="H89" i="10"/>
  <c r="P52" i="10"/>
  <c r="O52" i="10"/>
  <c r="M52" i="10"/>
  <c r="K52" i="10"/>
  <c r="I52" i="10"/>
  <c r="N23" i="10"/>
  <c r="L23" i="10"/>
  <c r="H23" i="10"/>
  <c r="N22" i="10"/>
  <c r="L22" i="10"/>
  <c r="H22" i="10"/>
  <c r="K88" i="9"/>
  <c r="I88" i="9"/>
  <c r="L56" i="9"/>
  <c r="J56" i="9"/>
  <c r="H56" i="9"/>
  <c r="K99" i="6"/>
  <c r="N25" i="3"/>
  <c r="N19" i="3" s="1"/>
  <c r="L25" i="3"/>
  <c r="L19" i="3" s="1"/>
  <c r="J25" i="3"/>
  <c r="J19" i="3" s="1"/>
  <c r="H25" i="3"/>
  <c r="H19" i="3" s="1"/>
  <c r="F25" i="3"/>
  <c r="F19" i="3" s="1"/>
  <c r="P23" i="3"/>
  <c r="P21" i="3"/>
  <c r="P28" i="2"/>
  <c r="T28" i="2" s="1"/>
  <c r="P27" i="2"/>
  <c r="P22" i="2"/>
  <c r="T22" i="2" s="1"/>
  <c r="A64" i="1"/>
  <c r="I85" i="6"/>
  <c r="I96" i="6"/>
  <c r="M96" i="6"/>
  <c r="M85" i="6"/>
  <c r="K85" i="6"/>
  <c r="G85" i="6"/>
  <c r="L12" i="6"/>
  <c r="J12" i="6"/>
  <c r="M111" i="1"/>
  <c r="M114" i="1" s="1"/>
  <c r="I114" i="1"/>
  <c r="M67" i="1"/>
  <c r="I66" i="1"/>
  <c r="I30" i="1"/>
  <c r="T27" i="2" l="1"/>
  <c r="T30" i="2" s="1"/>
  <c r="P30" i="2"/>
  <c r="P20" i="2"/>
  <c r="K33" i="9"/>
  <c r="K37" i="9" s="1"/>
  <c r="P25" i="3"/>
  <c r="Q19" i="3" s="1"/>
  <c r="M12" i="6"/>
  <c r="M31" i="6" s="1"/>
  <c r="M44" i="6" s="1"/>
  <c r="M47" i="6" s="1"/>
  <c r="M98" i="6" s="1"/>
  <c r="M102" i="6" s="1"/>
  <c r="M49" i="1"/>
  <c r="I12" i="6"/>
  <c r="I31" i="6" s="1"/>
  <c r="I44" i="6" s="1"/>
  <c r="I47" i="6" s="1"/>
  <c r="I98" i="6" s="1"/>
  <c r="I102" i="6" s="1"/>
  <c r="G12" i="6"/>
  <c r="G43" i="9"/>
  <c r="G50" i="9" s="1"/>
  <c r="H12" i="10"/>
  <c r="H25" i="10" s="1"/>
  <c r="H28" i="10" s="1"/>
  <c r="H31" i="10" s="1"/>
  <c r="H52" i="10" s="1"/>
  <c r="M98" i="1"/>
  <c r="M116" i="1" s="1"/>
  <c r="I98" i="1"/>
  <c r="I116" i="1" s="1"/>
  <c r="I49" i="1"/>
  <c r="K40" i="9" l="1"/>
  <c r="K43" i="9" s="1"/>
  <c r="K46" i="9" s="1"/>
  <c r="K50" i="9" s="1"/>
  <c r="T20" i="2"/>
  <c r="G31" i="6"/>
  <c r="G44" i="6" s="1"/>
  <c r="G47" i="6" s="1"/>
  <c r="G98" i="6" s="1"/>
  <c r="G102" i="6" s="1"/>
  <c r="N102" i="6" s="1"/>
  <c r="M50" i="9"/>
  <c r="N12" i="10"/>
  <c r="N25" i="10" s="1"/>
  <c r="N28" i="10" s="1"/>
  <c r="N31" i="10" s="1"/>
  <c r="N52" i="10" s="1"/>
  <c r="K124" i="1"/>
  <c r="O124" i="1"/>
  <c r="J12" i="10"/>
  <c r="J25" i="10" s="1"/>
  <c r="I50" i="9"/>
  <c r="M124" i="1"/>
  <c r="P114" i="1"/>
  <c r="G46" i="9"/>
  <c r="G56" i="9" s="1"/>
  <c r="I124" i="1"/>
  <c r="L12" i="10" l="1"/>
  <c r="L25" i="10" s="1"/>
  <c r="L28" i="10" s="1"/>
  <c r="L31" i="10" s="1"/>
  <c r="L52" i="10" s="1"/>
  <c r="K12" i="6"/>
  <c r="K31" i="6" s="1"/>
  <c r="K44" i="6" s="1"/>
  <c r="K47" i="6" s="1"/>
  <c r="K98" i="6" s="1"/>
  <c r="K102" i="6" s="1"/>
  <c r="K56" i="9"/>
  <c r="G126" i="6"/>
  <c r="J28" i="10"/>
  <c r="J31" i="10" s="1"/>
  <c r="J52" i="10" s="1"/>
  <c r="M56" i="9"/>
  <c r="I56" i="9"/>
  <c r="U20" i="2"/>
  <c r="N103" i="6" l="1"/>
  <c r="K126" i="6"/>
  <c r="R46" i="9"/>
</calcChain>
</file>

<file path=xl/sharedStrings.xml><?xml version="1.0" encoding="utf-8"?>
<sst xmlns="http://schemas.openxmlformats.org/spreadsheetml/2006/main" count="359" uniqueCount="239">
  <si>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</si>
  <si>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</si>
  <si>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</si>
  <si>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</si>
  <si>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</si>
  <si>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</si>
  <si>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</si>
  <si>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</si>
  <si>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</si>
  <si>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</si>
  <si>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</si>
  <si>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</si>
  <si>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</si>
  <si>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</si>
  <si>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</si>
  <si>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</si>
  <si>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</si>
  <si>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</si>
  <si>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</si>
  <si>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</si>
  <si>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</si>
  <si>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</si>
  <si>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</si>
  <si>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</si>
  <si>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</si>
  <si>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</si>
  <si>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</si>
  <si>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</si>
  <si>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</si>
  <si>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</si>
  <si>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</si>
  <si>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</si>
  <si>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</si>
  <si>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</si>
  <si>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</si>
  <si>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</si>
  <si>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</si>
  <si>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</si>
  <si>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</si>
  <si>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</si>
  <si>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</si>
  <si>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</si>
  <si>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</si>
  <si>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</si>
  <si>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</si>
  <si>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</si>
  <si>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</si>
  <si>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</si>
  <si>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</si>
  <si>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</si>
  <si>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</si>
  <si>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</si>
  <si>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</si>
  <si>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</si>
  <si>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</si>
  <si>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</si>
  <si>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</si>
  <si>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</si>
  <si>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</si>
  <si>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</si>
  <si>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</si>
  <si>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</si>
  <si>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</si>
  <si>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</si>
  <si>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</si>
  <si>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</si>
  <si>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</si>
  <si>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</si>
  <si>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</si>
  <si>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</si>
  <si>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</si>
  <si>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</si>
  <si>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</si>
  <si>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</si>
  <si>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</si>
  <si>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</si>
  <si>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</si>
  <si>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</si>
  <si>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</si>
  <si>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</si>
  <si>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</si>
  <si>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</si>
  <si>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</si>
  <si>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</si>
  <si>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</si>
  <si>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</si>
  <si>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</si>
  <si>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</si>
  <si>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</si>
  <si>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</si>
  <si>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</si>
  <si>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</si>
  <si>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</si>
  <si>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</si>
  <si>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</si>
  <si>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</si>
  <si>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</si>
  <si>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ส่วนที่เป็นของผู้ถือหุ้นบริษัทใหญ่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</si>
  <si>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</si>
  <si>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</si>
  <si>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</si>
  <si>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</si>
  <si>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</si>
  <si>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</si>
  <si>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ภาษีเงินได้เกี่ยวข้องกับองค์ประกอบอื่น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</si>
  <si>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</si>
  <si>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</si>
  <si>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</si>
  <si>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</si>
  <si>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</si>
  <si>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</si>
  <si>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</si>
  <si>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</si>
  <si>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</si>
  <si>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</si>
  <si>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</si>
  <si>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</si>
  <si>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</si>
  <si>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</si>
  <si>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</si>
  <si>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</si>
  <si>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</si>
  <si>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</si>
  <si>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</si>
  <si>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</si>
  <si>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</si>
  <si>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</si>
  <si>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</si>
  <si>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</si>
  <si>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</si>
  <si>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เงินให้กู้ยืมแก่กิจการที่เกี่ยวข้องกันลดลง (เพิ่มขึ้น)</t>
  </si>
  <si>
    <t>โอนไปกำไรสะสม</t>
  </si>
  <si>
    <t>รวมรายได้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</si>
  <si>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</si>
  <si>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</si>
  <si>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</si>
  <si>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</si>
  <si>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</si>
  <si>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</si>
  <si>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</si>
  <si>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</si>
  <si>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</si>
  <si>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</si>
  <si>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ยอดคงเหลือ ณ วันที่ 1 มกราคม 2562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</si>
  <si>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</si>
  <si>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</si>
  <si>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</si>
  <si>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</si>
  <si>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</si>
  <si>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</si>
  <si>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</si>
  <si>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</si>
  <si>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</si>
  <si>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</si>
  <si>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</si>
  <si>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</si>
  <si>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</si>
  <si>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เนื่องจากการนำมาตรฐานการรายงาน</t>
  </si>
  <si>
    <t>ผลกระทบสะสมจากการเปลี่ยนแปลงนโยบายการบัญชี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</si>
  <si>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</si>
  <si>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</si>
  <si>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</si>
  <si>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</si>
  <si>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</si>
  <si>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</si>
  <si>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</si>
  <si>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</si>
  <si>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</si>
  <si>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เงินสดรับจากการออกหุ้นกู้ - สุทธิ</t>
  </si>
  <si>
    <t>ส่วนที่ถึงกำหนดชำระภายในหนึ่งปี</t>
  </si>
  <si>
    <t>- ขาดทุนจากการด้อยค่าของสินทรัพย์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</si>
  <si>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</si>
  <si>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</si>
  <si>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</si>
  <si>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ณ  วันที่  31  มีนาคม  2563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</si>
  <si>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</si>
  <si>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</si>
  <si>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</si>
  <si>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</si>
  <si>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31 มีนาคม 2563</t>
  </si>
  <si>
    <t>31 ธันวาคม 2562</t>
  </si>
  <si>
    <t>ยอดคงเหลือ ณ วันที่ 1 มกราคม 2563</t>
  </si>
  <si>
    <t>ยอดคงเหลือ ณ วันที่ 31 มีนาคม 2563</t>
  </si>
  <si>
    <t>กำไร (ขาดทุน) เบ็ดเสร็จรวมสำหรับงวด</t>
  </si>
  <si>
    <t>ยอดคงเหลือ ณ วันที่ 31 มีนาคม 2562</t>
  </si>
  <si>
    <t>สำหรับงวดสามเดือนสิ้นสุดวันที่  31  มีนาคม  2563</t>
  </si>
  <si>
    <t>“ยังไม่ได้ตรวจสอบ</t>
  </si>
  <si>
    <t>แต่สอบทานแล้ว”</t>
  </si>
  <si>
    <t>สำหรับงวดสามเดือนสิ้นสุดวันที่  31  มีนาคม 2563</t>
  </si>
  <si>
    <t>การแบ่งปันกำไร (ขาดทุน) 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</si>
  <si>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</si>
  <si>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สำหรับงวดสามเดือนสิ้นสุดวันที่ 31 มีนาคม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</si>
  <si>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</si>
  <si>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</si>
  <si>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</si>
  <si>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</si>
  <si>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</si>
  <si>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สำหรับงวดสามเดือนสิ้นสุดวันที่ 31 มีนาคม 2563</t>
  </si>
  <si>
    <t>รายการปรับกระทบกำไร (ขาดทุน) สำหรับงวดเป็นเงินสด</t>
  </si>
  <si>
    <t>ยอดคงเหลือ ณ วันที่ 1 มกราคม 2562 (หลังปรับปรุง)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</si>
  <si>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7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</si>
  <si>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</si>
  <si>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</si>
  <si>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จ่ายเจ้าหนี้ค่าซื้อทรัพย์สิน</t>
  </si>
  <si>
    <t>ทางการเงินฉบับที่ 15 มาถือปฏิบัติ</t>
  </si>
  <si>
    <t>จ่ายหนี้สินตามสัญญาเช่า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</si>
  <si>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</si>
  <si>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</si>
  <si>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4 และ 23</t>
  </si>
  <si>
    <t>6 และ 23</t>
  </si>
  <si>
    <t>10 และ 23</t>
  </si>
  <si>
    <t xml:space="preserve">สินทรัพย์ที่เกิดจากสัญญา - หมุนเวียน </t>
  </si>
  <si>
    <t>สินทรัพย์ทางการเงินไม่หมุนเวียนอื่น</t>
  </si>
  <si>
    <t>สินทรัพย์สิทธิการใช้ - สุทธิ</t>
  </si>
  <si>
    <t>ภาษีเงินได้นิติบุคคลค้างจ่าย</t>
  </si>
  <si>
    <t>เงินกู้ยืมระยะยาวเพิ่มขึ้น (ลดลง)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</si>
  <si>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3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</si>
  <si>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4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</si>
  <si>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8</t>
  </si>
  <si>
    <t>เงินลงทุนชั่วคราว - หน่วยลงทุน</t>
  </si>
  <si>
    <t>เงินลงทุนระยะยาวอื่น</t>
  </si>
  <si>
    <t>- มูลค่าตามสัญญาที่ยังไม่เรียกเก็บ</t>
  </si>
  <si>
    <t>กำไร (ขาดทุน) จากกิจกรรมดำเนินงาน</t>
  </si>
  <si>
    <t>กลับรายการผลขาดทุนจากการด้อยค่า (ขาดทุนจากการด้อยค่า)</t>
  </si>
  <si>
    <t>3.1, 9 และ 14</t>
  </si>
  <si>
    <t>3.2, 11, 14, 16 และ 17</t>
  </si>
  <si>
    <t>3.2 และ 12</t>
  </si>
  <si>
    <t>3.2 และ 17</t>
  </si>
  <si>
    <t>ซึ่งเป็นไปตามมาตรฐานการรายงานทางการเงินฉบับที่ 9</t>
  </si>
  <si>
    <t>ขาดทุน (กำไร) จากการเปลี่ยนแปลงมูลค่ายุติธรรมของหน่วยลงทุน</t>
  </si>
  <si>
    <t>- ขาดทุนจากอัตราแลกเปลี่ยน</t>
  </si>
  <si>
    <t>ค่าใช้จ่ายอื่น</t>
  </si>
  <si>
    <t>7 และ 11</t>
  </si>
  <si>
    <t>สินทรัพย์ทางการเงินไม่หมุนเวียนอื่นลดลง (เพิ่มขึ้น)</t>
  </si>
  <si>
    <t>สินทรัพย์ภาษีเงินได้รอการตัดบัญชี - สุทธิ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</si>
  <si>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</si>
  <si>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สินทรัพย์สิทธิการใช้เพิ่มขึ้น</t>
  </si>
  <si>
    <t>- หนี้สินตามสัญญาเช่าเพิ่มขึ้น</t>
  </si>
  <si>
    <t>- ที่ดิน อาคารและอุปกรณ์ - สุทธิลดลง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</si>
</sst>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19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2" fillId="0" borderId="0" xfId="3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164" fontId="2" fillId="0" borderId="0" xfId="3" applyFont="1" applyAlignment="1">
      <alignment vertical="center"/>
    </xf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horizontal="center" vertical="center"/>
    </xf>
    <xf numFmtId="164" fontId="2" fillId="0" borderId="0" xfId="4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1" xfId="3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2" xfId="3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5" fontId="2" fillId="0" borderId="0" xfId="4" applyNumberFormat="1" applyFont="1" applyAlignment="1">
      <alignment horizont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top"/>
    </xf>
    <xf numFmtId="0" fontId="2" fillId="0" borderId="0" xfId="0" applyFont="1" applyAlignment="1">
      <alignment horizontal="right" vertical="center"/>
    </xf>
    <xf numFmtId="164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0" fontId="2" fillId="0" borderId="0" xfId="5" quotePrefix="1" applyFont="1" applyAlignment="1">
      <alignment vertical="center"/>
    </xf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166" fontId="2" fillId="0" borderId="1" xfId="3" applyNumberFormat="1" applyFont="1" applyBorder="1" applyAlignment="1">
      <alignment vertical="center"/>
    </xf>
    <xf numFmtId="165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6" fontId="6" fillId="0" borderId="0" xfId="5" applyNumberFormat="1" applyFont="1" applyAlignment="1">
      <alignment vertical="center"/>
    </xf>
    <xf numFmtId="43" fontId="6" fillId="0" borderId="0" xfId="6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43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66" fontId="6" fillId="0" borderId="1" xfId="4" applyNumberFormat="1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43" fontId="6" fillId="0" borderId="0" xfId="1" applyNumberFormat="1" applyFont="1" applyAlignment="1">
      <alignment vertical="center"/>
    </xf>
    <xf numFmtId="164" fontId="6" fillId="0" borderId="0" xfId="1" applyFont="1" applyAlignment="1">
      <alignment horizontal="left"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164" fontId="2" fillId="0" borderId="0" xfId="3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43" fontId="6" fillId="0" borderId="1" xfId="1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6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66" fontId="10" fillId="0" borderId="0" xfId="5" applyNumberFormat="1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0" xfId="5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1" xfId="5" applyNumberFormat="1" applyFont="1" applyBorder="1" applyAlignment="1">
      <alignment horizontal="center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</cellXfs>
  <cellStyles count="7">
    <cellStyle name="Comma" xfId="1" builtinId="3"/>
    <cellStyle name="Normal" xfId="0" builtinId="0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3" xfId="4" xr:uid="{00000000-0005-0000-0000-000004000000}"/>
    <cellStyle name="ปกติ 2" xfId="5" xr:uid="{00000000-0005-0000-0000-000005000000}"/>
    <cellStyle name="ปกติ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25"/>
  <sheetViews>
    <sheetView view="pageBreakPreview" topLeftCell="A52" zoomScale="85" zoomScaleNormal="100" zoomScaleSheetLayoutView="85" workbookViewId="0">
      <selection activeCell="I45" sqref="I45"/>
    </sheetView>
  </sheetViews>
  <sheetFormatPr defaultColWidth="9.140625" defaultRowHeight="21.75" customHeight="1"/>
  <cols>
    <col min="1" max="2" width="3.28515625" style="1" customWidth="1"/>
    <col min="3" max="3" width="2.28515625" style="1" customWidth="1"/>
    <col min="4" max="4" width="9.140625" style="1"/>
    <col min="5" max="5" width="38.42578125" style="1" customWidth="1"/>
    <col min="6" max="6" width="2.28515625" style="1" customWidth="1"/>
    <col min="7" max="7" width="19.5703125" style="1" customWidth="1"/>
    <col min="8" max="8" width="1.28515625" style="1" customWidth="1"/>
    <col min="9" max="9" width="19.28515625" style="9" customWidth="1"/>
    <col min="10" max="10" width="1.28515625" style="1" customWidth="1"/>
    <col min="11" max="11" width="19.28515625" style="1" customWidth="1"/>
    <col min="12" max="12" width="1.28515625" style="1" customWidth="1"/>
    <col min="13" max="13" width="19.28515625" style="9" customWidth="1"/>
    <col min="14" max="14" width="1.28515625" style="1" customWidth="1"/>
    <col min="15" max="15" width="19.28515625" style="1" customWidth="1"/>
    <col min="16" max="16" width="17.85546875" style="1" customWidth="1"/>
    <col min="17" max="17" width="12.85546875" style="1" customWidth="1"/>
    <col min="18" max="16384" width="9.140625" style="1"/>
  </cols>
  <sheetData>
    <row r="2" spans="1:21" ht="21.7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21" ht="21.75" customHeight="1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21" ht="21.75" customHeight="1">
      <c r="A4" s="169" t="s">
        <v>174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21" ht="13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1" ht="22.5" customHeight="1">
      <c r="F6" s="2"/>
      <c r="I6" s="170" t="s">
        <v>2</v>
      </c>
      <c r="J6" s="170"/>
      <c r="K6" s="170"/>
      <c r="L6" s="170"/>
      <c r="M6" s="170"/>
      <c r="N6" s="170"/>
      <c r="O6" s="170"/>
    </row>
    <row r="7" spans="1:21" ht="22.5" customHeight="1">
      <c r="G7" s="2"/>
      <c r="H7" s="2"/>
      <c r="I7" s="170" t="s">
        <v>3</v>
      </c>
      <c r="J7" s="170"/>
      <c r="K7" s="170"/>
      <c r="L7" s="2"/>
      <c r="M7" s="171" t="s">
        <v>4</v>
      </c>
      <c r="N7" s="171"/>
      <c r="O7" s="171"/>
    </row>
    <row r="8" spans="1:21" ht="25.5">
      <c r="G8" s="2"/>
      <c r="H8" s="2"/>
      <c r="I8" s="5" t="s">
        <v>175</v>
      </c>
      <c r="J8" s="153"/>
      <c r="K8" s="153" t="s">
        <v>175</v>
      </c>
      <c r="L8" s="153"/>
      <c r="M8" s="5" t="s">
        <v>175</v>
      </c>
      <c r="N8" s="153"/>
      <c r="O8" s="5" t="s">
        <v>175</v>
      </c>
    </row>
    <row r="9" spans="1:21" ht="22.5" customHeight="1">
      <c r="G9" s="3" t="s">
        <v>5</v>
      </c>
      <c r="H9" s="2"/>
      <c r="I9" s="6" t="s">
        <v>179</v>
      </c>
      <c r="J9" s="153"/>
      <c r="K9" s="6" t="s">
        <v>180</v>
      </c>
      <c r="L9" s="7"/>
      <c r="M9" s="6" t="str">
        <f>+I9</f>
        <v>31 มีนาคม 2563</v>
      </c>
      <c r="N9" s="153"/>
      <c r="O9" s="6" t="str">
        <f>+K9</f>
        <v>31 ธันวาคม 2562</v>
      </c>
    </row>
    <row r="10" spans="1:21" ht="22.5" customHeight="1">
      <c r="G10" s="157"/>
      <c r="H10" s="153"/>
      <c r="I10" s="5" t="s">
        <v>176</v>
      </c>
      <c r="J10" s="153"/>
      <c r="K10" s="153" t="s">
        <v>177</v>
      </c>
      <c r="L10" s="7"/>
      <c r="M10" s="5" t="s">
        <v>176</v>
      </c>
      <c r="N10" s="153"/>
      <c r="O10" s="153" t="s">
        <v>177</v>
      </c>
    </row>
    <row r="11" spans="1:21" ht="21.75" customHeight="1">
      <c r="G11" s="2"/>
      <c r="H11" s="2"/>
      <c r="I11" s="5" t="s">
        <v>178</v>
      </c>
      <c r="J11" s="153"/>
      <c r="K11" s="7"/>
      <c r="L11" s="7"/>
      <c r="M11" s="5" t="s">
        <v>178</v>
      </c>
      <c r="N11" s="153"/>
      <c r="O11" s="7"/>
    </row>
    <row r="12" spans="1:21" ht="21.75" customHeight="1">
      <c r="C12" s="173" t="s">
        <v>6</v>
      </c>
      <c r="D12" s="173"/>
      <c r="H12" s="2"/>
      <c r="I12" s="5"/>
      <c r="J12" s="2"/>
      <c r="K12" s="5"/>
      <c r="L12" s="8"/>
      <c r="M12" s="5"/>
      <c r="N12" s="2"/>
      <c r="O12" s="5"/>
    </row>
    <row r="13" spans="1:21" ht="21.75" customHeight="1">
      <c r="A13" s="1" t="s">
        <v>7</v>
      </c>
      <c r="K13" s="9"/>
      <c r="O13" s="9"/>
    </row>
    <row r="14" spans="1:21" ht="21.75" customHeight="1">
      <c r="B14" s="1" t="s">
        <v>8</v>
      </c>
      <c r="I14" s="23">
        <v>333835628.63999999</v>
      </c>
      <c r="K14" s="23">
        <v>583335022.02999997</v>
      </c>
      <c r="L14" s="9"/>
      <c r="M14" s="10">
        <v>217094573.00999999</v>
      </c>
      <c r="O14" s="10">
        <v>484137718.14999998</v>
      </c>
      <c r="P14" s="11"/>
      <c r="Q14" s="12"/>
      <c r="R14" s="11"/>
      <c r="S14" s="13"/>
      <c r="T14" s="11"/>
      <c r="U14" s="13"/>
    </row>
    <row r="15" spans="1:21" ht="21.75" customHeight="1">
      <c r="B15" s="1" t="s">
        <v>219</v>
      </c>
      <c r="G15" s="163">
        <v>3.1</v>
      </c>
      <c r="I15" s="23">
        <v>0</v>
      </c>
      <c r="K15" s="23">
        <v>701380</v>
      </c>
      <c r="L15" s="9"/>
      <c r="M15" s="10">
        <v>0</v>
      </c>
      <c r="O15" s="10">
        <v>701380</v>
      </c>
      <c r="P15" s="11"/>
      <c r="Q15" s="12"/>
      <c r="R15" s="11"/>
      <c r="S15" s="13"/>
      <c r="T15" s="11"/>
      <c r="U15" s="13"/>
    </row>
    <row r="16" spans="1:21" ht="21.75" customHeight="1">
      <c r="B16" s="1" t="s">
        <v>9</v>
      </c>
      <c r="G16" s="2" t="s">
        <v>208</v>
      </c>
      <c r="I16" s="10">
        <v>607222017.88</v>
      </c>
      <c r="K16" s="10">
        <v>519203580.07999998</v>
      </c>
      <c r="L16" s="9"/>
      <c r="M16" s="10">
        <v>496158769.04000002</v>
      </c>
      <c r="O16" s="10">
        <v>431555572.73000002</v>
      </c>
    </row>
    <row r="17" spans="1:17" ht="21.75" customHeight="1">
      <c r="B17" s="1" t="s">
        <v>211</v>
      </c>
      <c r="G17" s="161"/>
      <c r="I17" s="10"/>
      <c r="K17" s="10"/>
      <c r="L17" s="9"/>
      <c r="M17" s="10"/>
      <c r="O17" s="10"/>
    </row>
    <row r="18" spans="1:17" ht="21.75" customHeight="1">
      <c r="C18" s="14" t="s">
        <v>221</v>
      </c>
      <c r="G18" s="2">
        <v>5</v>
      </c>
      <c r="I18" s="9">
        <v>0</v>
      </c>
      <c r="K18" s="9">
        <v>3448789.25</v>
      </c>
      <c r="L18" s="9"/>
      <c r="M18" s="9">
        <v>0</v>
      </c>
      <c r="O18" s="9">
        <v>0</v>
      </c>
    </row>
    <row r="19" spans="1:17" ht="25.5">
      <c r="B19" s="1" t="s">
        <v>11</v>
      </c>
      <c r="F19" s="7"/>
      <c r="G19" s="2" t="s">
        <v>209</v>
      </c>
      <c r="I19" s="10">
        <v>69724915.840000004</v>
      </c>
      <c r="K19" s="10">
        <v>68416266.060000002</v>
      </c>
      <c r="L19" s="9"/>
      <c r="M19" s="10">
        <v>70303438.310000002</v>
      </c>
      <c r="O19" s="10">
        <v>47264005.390000001</v>
      </c>
    </row>
    <row r="20" spans="1:17" ht="21.75" customHeight="1">
      <c r="B20" s="15" t="s">
        <v>137</v>
      </c>
      <c r="F20" s="7"/>
      <c r="G20" s="2"/>
      <c r="K20" s="9"/>
      <c r="L20" s="9"/>
      <c r="M20" s="10"/>
      <c r="O20" s="10"/>
    </row>
    <row r="21" spans="1:17" ht="21.75" customHeight="1">
      <c r="B21" s="15"/>
      <c r="C21" s="15" t="s">
        <v>169</v>
      </c>
      <c r="D21" s="15"/>
      <c r="F21" s="7"/>
      <c r="G21" s="2" t="s">
        <v>210</v>
      </c>
      <c r="I21" s="10">
        <v>0</v>
      </c>
      <c r="K21" s="10">
        <v>0</v>
      </c>
      <c r="L21" s="9"/>
      <c r="M21" s="10">
        <v>6240000</v>
      </c>
      <c r="O21" s="10">
        <v>5280000</v>
      </c>
    </row>
    <row r="22" spans="1:17" ht="21.75" customHeight="1">
      <c r="B22" s="1" t="s">
        <v>12</v>
      </c>
      <c r="G22" s="7">
        <v>7</v>
      </c>
      <c r="I22" s="10">
        <v>1120231837.6700001</v>
      </c>
      <c r="K22" s="10">
        <v>1029829893.28</v>
      </c>
      <c r="L22" s="9"/>
      <c r="M22" s="10">
        <v>819856586.66999996</v>
      </c>
      <c r="O22" s="10">
        <v>760875235.30999994</v>
      </c>
      <c r="P22" s="16"/>
      <c r="Q22" s="16"/>
    </row>
    <row r="23" spans="1:17" ht="21.75" customHeight="1">
      <c r="B23" s="14" t="s">
        <v>206</v>
      </c>
      <c r="G23" s="7"/>
      <c r="I23" s="10">
        <v>3217365.88</v>
      </c>
      <c r="K23" s="9">
        <v>6365389.0800000001</v>
      </c>
      <c r="L23" s="9"/>
      <c r="M23" s="9">
        <v>1265212.25</v>
      </c>
      <c r="O23" s="9">
        <v>0</v>
      </c>
      <c r="P23" s="16"/>
      <c r="Q23" s="16"/>
    </row>
    <row r="24" spans="1:17" ht="21.75" customHeight="1">
      <c r="B24" s="1" t="s">
        <v>207</v>
      </c>
      <c r="D24" s="14"/>
      <c r="G24" s="163">
        <v>3.1</v>
      </c>
      <c r="I24" s="29">
        <v>510640</v>
      </c>
      <c r="K24" s="29">
        <v>0</v>
      </c>
      <c r="L24" s="9"/>
      <c r="M24" s="10">
        <v>510640</v>
      </c>
      <c r="O24" s="10">
        <v>0</v>
      </c>
      <c r="P24" s="16"/>
      <c r="Q24" s="16"/>
    </row>
    <row r="25" spans="1:17" ht="21.75" customHeight="1">
      <c r="B25" s="1" t="s">
        <v>13</v>
      </c>
      <c r="I25" s="10"/>
      <c r="K25" s="10"/>
      <c r="L25" s="9"/>
      <c r="O25" s="9"/>
    </row>
    <row r="26" spans="1:17" ht="21.75" customHeight="1">
      <c r="C26" s="14" t="s">
        <v>14</v>
      </c>
      <c r="G26" s="7">
        <v>23</v>
      </c>
      <c r="I26" s="10">
        <v>1249395.45</v>
      </c>
      <c r="K26" s="10">
        <v>4568987.68</v>
      </c>
      <c r="L26" s="9"/>
      <c r="M26" s="10">
        <v>17053700</v>
      </c>
      <c r="O26" s="10">
        <v>17513500.289999999</v>
      </c>
    </row>
    <row r="27" spans="1:17" ht="21.75" customHeight="1">
      <c r="C27" s="14" t="s">
        <v>15</v>
      </c>
      <c r="G27" s="7"/>
      <c r="I27" s="10">
        <v>1718272.85</v>
      </c>
      <c r="K27" s="10">
        <v>1671923.85</v>
      </c>
      <c r="L27" s="9"/>
      <c r="M27" s="10">
        <v>0</v>
      </c>
      <c r="O27" s="10">
        <v>0</v>
      </c>
    </row>
    <row r="28" spans="1:17" ht="21.75" customHeight="1">
      <c r="C28" s="14" t="s">
        <v>16</v>
      </c>
      <c r="I28" s="17">
        <v>178964.8</v>
      </c>
      <c r="K28" s="17">
        <v>204582.16</v>
      </c>
      <c r="L28" s="9"/>
      <c r="M28" s="17">
        <v>34227.040000000001</v>
      </c>
      <c r="O28" s="17">
        <v>63329.4</v>
      </c>
    </row>
    <row r="29" spans="1:17" ht="12.75" customHeight="1">
      <c r="A29" s="2"/>
      <c r="B29" s="2"/>
      <c r="C29" s="2"/>
      <c r="D29" s="2"/>
      <c r="E29" s="2"/>
      <c r="F29" s="2"/>
      <c r="G29" s="2"/>
      <c r="H29" s="2"/>
      <c r="I29" s="5"/>
      <c r="J29" s="2"/>
      <c r="K29" s="5"/>
      <c r="L29" s="5"/>
      <c r="M29" s="5"/>
      <c r="N29" s="2"/>
      <c r="O29" s="5"/>
    </row>
    <row r="30" spans="1:17" ht="21.75" customHeight="1">
      <c r="D30" s="1" t="s">
        <v>17</v>
      </c>
      <c r="I30" s="18">
        <f>SUM(I14:I28)</f>
        <v>2137889039.0100002</v>
      </c>
      <c r="K30" s="18">
        <f>SUM(K14:K28)</f>
        <v>2217745813.4699993</v>
      </c>
      <c r="L30" s="9"/>
      <c r="M30" s="18">
        <f>SUM(M14:M28)</f>
        <v>1628517146.3199997</v>
      </c>
      <c r="O30" s="18">
        <f>SUM(O14:O28)</f>
        <v>1747390741.27</v>
      </c>
      <c r="P30" s="16"/>
    </row>
    <row r="31" spans="1:17" ht="21.75" customHeight="1">
      <c r="A31" s="1" t="s">
        <v>18</v>
      </c>
      <c r="F31" s="19"/>
      <c r="G31" s="2"/>
      <c r="K31" s="9"/>
      <c r="L31" s="9"/>
      <c r="O31" s="9"/>
    </row>
    <row r="32" spans="1:17" ht="21.75" customHeight="1">
      <c r="B32" s="1" t="s">
        <v>212</v>
      </c>
      <c r="F32" s="19"/>
      <c r="G32" s="2" t="s">
        <v>224</v>
      </c>
      <c r="I32" s="9">
        <v>33656876.270000003</v>
      </c>
      <c r="J32" s="21"/>
      <c r="K32" s="9">
        <v>0</v>
      </c>
      <c r="L32" s="9"/>
      <c r="M32" s="9">
        <v>33359792.460000001</v>
      </c>
      <c r="O32" s="9">
        <v>0</v>
      </c>
    </row>
    <row r="33" spans="1:15" ht="21.75" customHeight="1">
      <c r="B33" s="20" t="s">
        <v>19</v>
      </c>
      <c r="G33" s="7">
        <v>8</v>
      </c>
      <c r="I33" s="9">
        <v>0</v>
      </c>
      <c r="K33" s="9">
        <v>0</v>
      </c>
      <c r="L33" s="9"/>
      <c r="M33" s="9">
        <v>138188700</v>
      </c>
      <c r="O33" s="9">
        <v>138188700</v>
      </c>
    </row>
    <row r="34" spans="1:15" ht="21.75" customHeight="1">
      <c r="B34" s="20" t="s">
        <v>220</v>
      </c>
      <c r="G34" s="163" t="s">
        <v>224</v>
      </c>
      <c r="I34" s="9">
        <v>0</v>
      </c>
      <c r="K34" s="9">
        <v>38001804.93</v>
      </c>
      <c r="L34" s="9"/>
      <c r="M34" s="9">
        <v>0</v>
      </c>
      <c r="O34" s="9">
        <v>37705276.060000002</v>
      </c>
    </row>
    <row r="35" spans="1:15" ht="21.75" customHeight="1">
      <c r="B35" s="1" t="s">
        <v>137</v>
      </c>
      <c r="I35" s="1"/>
      <c r="M35" s="1"/>
    </row>
    <row r="36" spans="1:15" ht="21.75" customHeight="1">
      <c r="C36" s="14" t="s">
        <v>163</v>
      </c>
      <c r="G36" s="155" t="s">
        <v>210</v>
      </c>
      <c r="I36" s="9">
        <v>0</v>
      </c>
      <c r="K36" s="9">
        <v>0</v>
      </c>
      <c r="L36" s="9"/>
      <c r="M36" s="9">
        <v>295866882.56999999</v>
      </c>
      <c r="O36" s="9">
        <v>293826882.56999999</v>
      </c>
    </row>
    <row r="37" spans="1:15" ht="21.75" customHeight="1">
      <c r="B37" s="20" t="s">
        <v>20</v>
      </c>
      <c r="G37" s="2" t="s">
        <v>225</v>
      </c>
      <c r="I37" s="9">
        <v>730425473.77999997</v>
      </c>
      <c r="K37" s="9">
        <v>994856661.46000004</v>
      </c>
      <c r="L37" s="9"/>
      <c r="M37" s="9">
        <v>654141392.23000002</v>
      </c>
      <c r="O37" s="9">
        <v>902717668.79999995</v>
      </c>
    </row>
    <row r="38" spans="1:15" ht="21.75" customHeight="1">
      <c r="B38" s="20" t="s">
        <v>213</v>
      </c>
      <c r="G38" s="159" t="s">
        <v>226</v>
      </c>
      <c r="I38" s="9">
        <v>299353638.17000002</v>
      </c>
      <c r="K38" s="9">
        <v>0</v>
      </c>
      <c r="L38" s="9"/>
      <c r="M38" s="9">
        <v>253248100.69999999</v>
      </c>
      <c r="O38" s="9">
        <v>0</v>
      </c>
    </row>
    <row r="39" spans="1:15" ht="21.75" customHeight="1">
      <c r="B39" s="20" t="s">
        <v>21</v>
      </c>
      <c r="G39" s="2"/>
      <c r="I39" s="9">
        <v>19772301.789999999</v>
      </c>
      <c r="K39" s="9">
        <v>19772301.789999999</v>
      </c>
      <c r="L39" s="9"/>
      <c r="M39" s="9">
        <v>0</v>
      </c>
      <c r="O39" s="9">
        <v>0</v>
      </c>
    </row>
    <row r="40" spans="1:15" ht="21.75" customHeight="1">
      <c r="B40" s="20" t="s">
        <v>22</v>
      </c>
      <c r="G40" s="7">
        <v>13</v>
      </c>
      <c r="I40" s="9">
        <v>4516461.76</v>
      </c>
      <c r="K40" s="9">
        <v>5516154.3799999999</v>
      </c>
      <c r="L40" s="9"/>
      <c r="M40" s="9">
        <v>3205693.51</v>
      </c>
      <c r="O40" s="9">
        <v>3836743.21</v>
      </c>
    </row>
    <row r="41" spans="1:15" ht="21.75" customHeight="1">
      <c r="B41" s="20" t="s">
        <v>234</v>
      </c>
      <c r="G41" s="2">
        <v>20</v>
      </c>
      <c r="I41" s="9">
        <v>43957236.109999999</v>
      </c>
      <c r="K41" s="9">
        <v>35031999.140000001</v>
      </c>
      <c r="L41" s="9"/>
      <c r="M41" s="9">
        <v>34255037.439999998</v>
      </c>
      <c r="O41" s="9">
        <v>26468953.870000001</v>
      </c>
    </row>
    <row r="42" spans="1:15" ht="21.75" customHeight="1">
      <c r="B42" s="20" t="s">
        <v>23</v>
      </c>
      <c r="C42" s="14"/>
      <c r="K42" s="9"/>
      <c r="O42" s="9"/>
    </row>
    <row r="43" spans="1:15" ht="21.75" customHeight="1">
      <c r="B43" s="20"/>
      <c r="C43" s="14" t="s">
        <v>152</v>
      </c>
      <c r="I43" s="9">
        <v>50924836.740000002</v>
      </c>
      <c r="K43" s="9">
        <v>44551947.659999996</v>
      </c>
      <c r="L43" s="9"/>
      <c r="M43" s="9">
        <v>18286171.02</v>
      </c>
      <c r="O43" s="9">
        <v>18278671.02</v>
      </c>
    </row>
    <row r="44" spans="1:15" ht="21.75" customHeight="1">
      <c r="B44" s="20"/>
      <c r="C44" s="14" t="s">
        <v>24</v>
      </c>
      <c r="I44" s="9">
        <v>15756000</v>
      </c>
      <c r="K44" s="9">
        <v>15756000</v>
      </c>
      <c r="L44" s="9"/>
      <c r="M44" s="9">
        <v>15756000</v>
      </c>
      <c r="O44" s="9">
        <v>15756000</v>
      </c>
    </row>
    <row r="45" spans="1:15" ht="21.75" customHeight="1">
      <c r="B45" s="20"/>
      <c r="C45" s="14" t="s">
        <v>16</v>
      </c>
      <c r="I45" s="18">
        <v>6811918.96</v>
      </c>
      <c r="K45" s="18">
        <v>6358604.8300000001</v>
      </c>
      <c r="L45" s="9"/>
      <c r="M45" s="18">
        <v>3321786.74</v>
      </c>
      <c r="O45" s="18">
        <v>3059312.44</v>
      </c>
    </row>
    <row r="46" spans="1:15" ht="12.75" customHeight="1">
      <c r="A46" s="2"/>
      <c r="B46" s="2"/>
      <c r="C46" s="2"/>
      <c r="D46" s="2"/>
      <c r="E46" s="2"/>
      <c r="F46" s="2"/>
      <c r="G46" s="2"/>
      <c r="H46" s="2"/>
      <c r="I46" s="5"/>
      <c r="J46" s="2"/>
      <c r="K46" s="5"/>
      <c r="L46" s="5"/>
      <c r="M46" s="5"/>
      <c r="N46" s="2"/>
      <c r="O46" s="5"/>
    </row>
    <row r="47" spans="1:15" ht="21.75" customHeight="1">
      <c r="D47" s="20" t="s">
        <v>25</v>
      </c>
      <c r="I47" s="18">
        <f>SUM(I32:I45)</f>
        <v>1205174743.5799999</v>
      </c>
      <c r="K47" s="18">
        <f>SUM(K32:K45)</f>
        <v>1159845474.1900001</v>
      </c>
      <c r="L47" s="9"/>
      <c r="M47" s="18">
        <f>SUM(M32:M45)</f>
        <v>1449629556.6700001</v>
      </c>
      <c r="O47" s="18">
        <f>SUM(O32:O45)</f>
        <v>1439838207.9699998</v>
      </c>
    </row>
    <row r="48" spans="1:15" ht="20.25" customHeight="1">
      <c r="A48" s="2"/>
      <c r="B48" s="2"/>
      <c r="C48" s="2"/>
      <c r="D48" s="2"/>
      <c r="E48" s="2"/>
      <c r="F48" s="2"/>
      <c r="G48" s="2"/>
      <c r="H48" s="2"/>
      <c r="I48" s="5"/>
      <c r="J48" s="2"/>
      <c r="K48" s="5"/>
      <c r="L48" s="5"/>
      <c r="M48" s="5"/>
      <c r="N48" s="2"/>
      <c r="O48" s="5"/>
    </row>
    <row r="49" spans="1:15" ht="21.75" customHeight="1" thickBot="1">
      <c r="A49" s="1" t="s">
        <v>26</v>
      </c>
      <c r="I49" s="22">
        <f>I30+I47</f>
        <v>3343063782.5900002</v>
      </c>
      <c r="K49" s="22">
        <f>K30+K47</f>
        <v>3377591287.6599994</v>
      </c>
      <c r="L49" s="9"/>
      <c r="M49" s="22">
        <f>M30+M47</f>
        <v>3078146702.9899998</v>
      </c>
      <c r="O49" s="22">
        <f>O30+O47</f>
        <v>3187228949.2399998</v>
      </c>
    </row>
    <row r="50" spans="1:15" ht="21" customHeight="1" thickTop="1">
      <c r="K50" s="9"/>
      <c r="L50" s="9"/>
      <c r="O50" s="9"/>
    </row>
    <row r="51" spans="1:15" ht="21" customHeight="1">
      <c r="K51" s="9"/>
      <c r="L51" s="9"/>
      <c r="O51" s="9"/>
    </row>
    <row r="52" spans="1:15" ht="21" customHeight="1">
      <c r="K52" s="9"/>
      <c r="L52" s="9"/>
      <c r="O52" s="9"/>
    </row>
    <row r="53" spans="1:15" ht="21" customHeight="1">
      <c r="K53" s="9"/>
      <c r="L53" s="9"/>
      <c r="O53" s="9"/>
    </row>
    <row r="54" spans="1:15" ht="17.25" customHeight="1">
      <c r="K54" s="9"/>
      <c r="L54" s="9"/>
      <c r="O54" s="9"/>
    </row>
    <row r="55" spans="1:15" ht="60" customHeight="1">
      <c r="K55" s="9"/>
      <c r="L55" s="9"/>
      <c r="O55" s="9"/>
    </row>
    <row r="56" spans="1:15" ht="42" customHeight="1">
      <c r="K56" s="9"/>
      <c r="L56" s="9"/>
      <c r="O56" s="9"/>
    </row>
    <row r="57" spans="1:15" ht="23.25" customHeight="1">
      <c r="A57" s="11" t="s">
        <v>190</v>
      </c>
      <c r="K57" s="9"/>
      <c r="L57" s="9"/>
      <c r="O57" s="9"/>
    </row>
    <row r="58" spans="1:15" s="11" customFormat="1" ht="21.75" customHeight="1">
      <c r="E58" s="24"/>
      <c r="F58" s="24"/>
      <c r="G58" s="25"/>
      <c r="H58" s="24"/>
      <c r="I58" s="9"/>
      <c r="J58" s="24"/>
      <c r="K58" s="1"/>
      <c r="L58" s="1"/>
      <c r="M58" s="9"/>
      <c r="N58" s="24"/>
      <c r="O58" s="1"/>
    </row>
    <row r="59" spans="1:15" s="11" customFormat="1" ht="24" customHeight="1">
      <c r="E59" s="24"/>
      <c r="F59" s="24"/>
      <c r="G59" s="25"/>
      <c r="H59" s="24"/>
      <c r="I59" s="9"/>
      <c r="J59" s="24"/>
      <c r="K59" s="1"/>
      <c r="L59" s="1"/>
      <c r="M59" s="9"/>
      <c r="N59" s="24"/>
      <c r="O59" s="1"/>
    </row>
    <row r="60" spans="1:15" s="11" customFormat="1" ht="23.25" customHeight="1">
      <c r="E60" s="24"/>
      <c r="F60" s="24"/>
      <c r="G60" s="25"/>
      <c r="H60" s="24"/>
      <c r="I60" s="9"/>
      <c r="J60" s="24"/>
      <c r="K60" s="1"/>
      <c r="L60" s="1"/>
      <c r="M60" s="9"/>
      <c r="N60" s="24"/>
      <c r="O60" s="28" t="s">
        <v>216</v>
      </c>
    </row>
    <row r="61" spans="1:15" s="11" customFormat="1" ht="21.75" customHeight="1">
      <c r="E61" s="24"/>
      <c r="F61" s="24"/>
      <c r="G61" s="24"/>
      <c r="H61" s="24"/>
      <c r="I61" s="9"/>
      <c r="J61" s="24"/>
      <c r="K61" s="1"/>
      <c r="L61" s="1"/>
      <c r="M61" s="9"/>
      <c r="N61" s="24"/>
      <c r="O61" s="1"/>
    </row>
    <row r="62" spans="1:15" ht="21.75" customHeight="1">
      <c r="A62" s="174" t="s">
        <v>0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</row>
    <row r="63" spans="1:15" ht="21.75" customHeight="1">
      <c r="A63" s="174" t="s">
        <v>1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</row>
    <row r="64" spans="1:15" ht="21.75" customHeight="1">
      <c r="A64" s="169" t="str">
        <f>+A4</f>
        <v>ณ  วันที่  31  มีนาคม  2563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5" ht="13.5" customHeight="1">
      <c r="A65" s="27"/>
      <c r="B65" s="27"/>
      <c r="C65" s="27"/>
      <c r="D65" s="27"/>
      <c r="E65" s="27"/>
      <c r="F65" s="27"/>
      <c r="G65" s="11"/>
      <c r="H65" s="11"/>
      <c r="J65" s="11"/>
      <c r="K65" s="28"/>
      <c r="L65" s="28"/>
      <c r="N65" s="11"/>
      <c r="O65" s="28"/>
    </row>
    <row r="66" spans="1:15" ht="22.5" customHeight="1">
      <c r="A66" s="27"/>
      <c r="B66" s="27"/>
      <c r="C66" s="27"/>
      <c r="D66" s="27"/>
      <c r="E66" s="27"/>
      <c r="F66" s="27"/>
      <c r="G66" s="11"/>
      <c r="H66" s="11"/>
      <c r="I66" s="170" t="str">
        <f>+I6</f>
        <v>บาท</v>
      </c>
      <c r="J66" s="170"/>
      <c r="K66" s="170"/>
      <c r="L66" s="170"/>
      <c r="M66" s="170"/>
      <c r="N66" s="170"/>
      <c r="O66" s="170"/>
    </row>
    <row r="67" spans="1:15" ht="22.5" customHeight="1">
      <c r="A67" s="27"/>
      <c r="B67" s="27"/>
      <c r="C67" s="27"/>
      <c r="D67" s="27"/>
      <c r="E67" s="27"/>
      <c r="F67" s="27"/>
      <c r="G67" s="26"/>
      <c r="H67" s="26"/>
      <c r="I67" s="170" t="s">
        <v>3</v>
      </c>
      <c r="J67" s="170"/>
      <c r="K67" s="170"/>
      <c r="L67" s="2"/>
      <c r="M67" s="170" t="str">
        <f>+M7</f>
        <v>งบการเงินเฉพาะกิจการ</v>
      </c>
      <c r="N67" s="170"/>
      <c r="O67" s="170"/>
    </row>
    <row r="68" spans="1:15" ht="25.5">
      <c r="A68" s="27"/>
      <c r="B68" s="27"/>
      <c r="C68" s="27"/>
      <c r="D68" s="27"/>
      <c r="E68" s="27"/>
      <c r="F68" s="27"/>
      <c r="G68" s="26"/>
      <c r="H68" s="26"/>
      <c r="I68" s="5" t="s">
        <v>175</v>
      </c>
      <c r="J68" s="153"/>
      <c r="K68" s="153" t="s">
        <v>175</v>
      </c>
      <c r="L68" s="153"/>
      <c r="M68" s="5" t="s">
        <v>175</v>
      </c>
      <c r="N68" s="153"/>
      <c r="O68" s="5" t="s">
        <v>175</v>
      </c>
    </row>
    <row r="69" spans="1:15" ht="22.5" customHeight="1">
      <c r="A69" s="27"/>
      <c r="B69" s="27"/>
      <c r="C69" s="27"/>
      <c r="D69" s="27"/>
      <c r="E69" s="27"/>
      <c r="F69" s="27"/>
      <c r="G69" s="4" t="s">
        <v>5</v>
      </c>
      <c r="H69" s="26"/>
      <c r="I69" s="6" t="s">
        <v>179</v>
      </c>
      <c r="J69" s="153"/>
      <c r="K69" s="6" t="s">
        <v>180</v>
      </c>
      <c r="L69" s="7"/>
      <c r="M69" s="6" t="str">
        <f>+I69</f>
        <v>31 มีนาคม 2563</v>
      </c>
      <c r="N69" s="153"/>
      <c r="O69" s="6" t="str">
        <f>+K69</f>
        <v>31 ธันวาคม 2562</v>
      </c>
    </row>
    <row r="70" spans="1:15" ht="22.5" customHeight="1">
      <c r="A70" s="27"/>
      <c r="B70" s="27"/>
      <c r="C70" s="27"/>
      <c r="D70" s="27"/>
      <c r="E70" s="27"/>
      <c r="F70" s="27"/>
      <c r="G70" s="158"/>
      <c r="H70" s="152"/>
      <c r="I70" s="5" t="s">
        <v>176</v>
      </c>
      <c r="J70" s="153"/>
      <c r="K70" s="153" t="s">
        <v>177</v>
      </c>
      <c r="L70" s="7"/>
      <c r="M70" s="5" t="s">
        <v>176</v>
      </c>
      <c r="N70" s="153"/>
      <c r="O70" s="153" t="s">
        <v>177</v>
      </c>
    </row>
    <row r="71" spans="1:15" ht="21.75" customHeight="1">
      <c r="A71" s="27"/>
      <c r="B71" s="27"/>
      <c r="C71" s="27"/>
      <c r="D71" s="27"/>
      <c r="E71" s="27"/>
      <c r="F71" s="27"/>
      <c r="G71" s="26"/>
      <c r="H71" s="26"/>
      <c r="I71" s="5" t="s">
        <v>178</v>
      </c>
      <c r="J71" s="153"/>
      <c r="K71" s="7"/>
      <c r="L71" s="7"/>
      <c r="M71" s="5" t="s">
        <v>178</v>
      </c>
      <c r="N71" s="153"/>
      <c r="O71" s="7"/>
    </row>
    <row r="72" spans="1:15" ht="21.75" customHeight="1">
      <c r="A72" s="11"/>
      <c r="B72" s="11"/>
      <c r="C72" s="143" t="s">
        <v>27</v>
      </c>
      <c r="E72" s="11"/>
      <c r="F72" s="11"/>
      <c r="G72" s="11"/>
      <c r="H72" s="142"/>
      <c r="I72" s="5"/>
      <c r="J72" s="141"/>
      <c r="K72" s="5"/>
      <c r="L72" s="8"/>
      <c r="M72" s="5"/>
      <c r="N72" s="141"/>
      <c r="O72" s="5"/>
    </row>
    <row r="73" spans="1:15" ht="21.75" customHeight="1">
      <c r="A73" s="1" t="s">
        <v>28</v>
      </c>
      <c r="F73" s="7"/>
      <c r="G73" s="141"/>
      <c r="I73" s="10"/>
      <c r="K73" s="10"/>
      <c r="L73" s="9"/>
      <c r="M73" s="10"/>
      <c r="O73" s="10"/>
    </row>
    <row r="74" spans="1:15" ht="21.75" customHeight="1">
      <c r="B74" s="1" t="s">
        <v>29</v>
      </c>
      <c r="F74" s="7"/>
      <c r="G74" s="142">
        <v>14</v>
      </c>
      <c r="H74" s="141"/>
      <c r="I74" s="9">
        <v>1031863343.71</v>
      </c>
      <c r="J74" s="141"/>
      <c r="K74" s="9">
        <v>885348886.09000003</v>
      </c>
      <c r="L74" s="5"/>
      <c r="M74" s="23">
        <v>685657960.64999998</v>
      </c>
      <c r="N74" s="141"/>
      <c r="O74" s="23">
        <v>644965274.65999997</v>
      </c>
    </row>
    <row r="75" spans="1:15" ht="21.75" customHeight="1">
      <c r="B75" s="1" t="s">
        <v>30</v>
      </c>
      <c r="F75" s="7"/>
      <c r="G75" s="141"/>
      <c r="K75" s="9"/>
      <c r="L75" s="9"/>
      <c r="O75" s="9"/>
    </row>
    <row r="76" spans="1:15" ht="21.75" customHeight="1">
      <c r="C76" s="172" t="s">
        <v>140</v>
      </c>
      <c r="D76" s="172"/>
      <c r="E76" s="172"/>
      <c r="F76" s="7"/>
      <c r="G76" s="142">
        <v>23</v>
      </c>
      <c r="I76" s="9">
        <v>2212385.5</v>
      </c>
      <c r="K76" s="9">
        <v>3069476.9</v>
      </c>
      <c r="L76" s="9"/>
      <c r="M76" s="10">
        <v>33204257.75</v>
      </c>
      <c r="O76" s="10">
        <v>26647639.98</v>
      </c>
    </row>
    <row r="77" spans="1:15" ht="21.75" customHeight="1">
      <c r="A77" s="11"/>
      <c r="B77" s="11"/>
      <c r="C77" s="172" t="s">
        <v>31</v>
      </c>
      <c r="D77" s="172"/>
      <c r="E77" s="172"/>
      <c r="F77" s="11"/>
      <c r="G77" s="30"/>
      <c r="H77" s="11"/>
      <c r="I77" s="9">
        <v>281807202.63</v>
      </c>
      <c r="J77" s="11"/>
      <c r="K77" s="9">
        <v>394764066.88</v>
      </c>
      <c r="L77" s="9"/>
      <c r="M77" s="10">
        <v>234625364.06</v>
      </c>
      <c r="N77" s="11"/>
      <c r="O77" s="10">
        <v>317533473.98000002</v>
      </c>
    </row>
    <row r="78" spans="1:15" ht="21.75" customHeight="1">
      <c r="B78" s="1" t="s">
        <v>32</v>
      </c>
      <c r="F78" s="7"/>
      <c r="G78" s="141">
        <v>15</v>
      </c>
      <c r="I78" s="9">
        <v>100798749.06999999</v>
      </c>
      <c r="K78" s="9">
        <v>135907413.74000001</v>
      </c>
      <c r="L78" s="9"/>
      <c r="M78" s="9">
        <v>73148310.530000001</v>
      </c>
      <c r="O78" s="9">
        <v>104806624.08</v>
      </c>
    </row>
    <row r="79" spans="1:15" ht="21.75" customHeight="1">
      <c r="B79" s="1" t="s">
        <v>161</v>
      </c>
      <c r="F79" s="7"/>
      <c r="G79" s="141">
        <v>16</v>
      </c>
      <c r="I79" s="9">
        <v>41621789.880000003</v>
      </c>
      <c r="K79" s="9">
        <v>41618287.93</v>
      </c>
      <c r="L79" s="9"/>
      <c r="M79" s="10">
        <v>41621789.880000003</v>
      </c>
      <c r="O79" s="10">
        <v>41618287.93</v>
      </c>
    </row>
    <row r="80" spans="1:15" ht="21.75" customHeight="1">
      <c r="B80" s="11" t="s">
        <v>141</v>
      </c>
      <c r="C80" s="11"/>
      <c r="D80" s="11"/>
      <c r="E80" s="11"/>
      <c r="F80" s="11"/>
      <c r="G80" s="142">
        <v>18</v>
      </c>
      <c r="H80" s="11"/>
      <c r="I80" s="10">
        <v>199917458.88999999</v>
      </c>
      <c r="J80" s="11"/>
      <c r="K80" s="10">
        <v>199826956.66</v>
      </c>
      <c r="L80" s="9"/>
      <c r="M80" s="9">
        <v>199917458.88999999</v>
      </c>
      <c r="N80" s="11"/>
      <c r="O80" s="9">
        <v>199826956.66</v>
      </c>
    </row>
    <row r="81" spans="1:15" ht="21.75" customHeight="1">
      <c r="B81" s="11" t="s">
        <v>201</v>
      </c>
      <c r="F81" s="7"/>
      <c r="G81" s="141" t="s">
        <v>227</v>
      </c>
      <c r="I81" s="9">
        <v>42385922.409999996</v>
      </c>
      <c r="K81" s="9">
        <v>26606809.879999999</v>
      </c>
      <c r="L81" s="9"/>
      <c r="M81" s="9">
        <v>29033821.460000001</v>
      </c>
      <c r="O81" s="9">
        <v>26350852.379999999</v>
      </c>
    </row>
    <row r="82" spans="1:15" ht="21.75" customHeight="1">
      <c r="A82" s="11"/>
      <c r="B82" s="11" t="s">
        <v>214</v>
      </c>
      <c r="C82" s="31"/>
      <c r="D82" s="11"/>
      <c r="E82" s="11"/>
      <c r="F82" s="11"/>
      <c r="G82" s="30"/>
      <c r="H82" s="11"/>
      <c r="I82" s="9">
        <v>35336271.280000001</v>
      </c>
      <c r="J82" s="11"/>
      <c r="K82" s="9">
        <v>35390839.420000002</v>
      </c>
      <c r="L82" s="9"/>
      <c r="M82" s="9">
        <v>22685563.539999999</v>
      </c>
      <c r="N82" s="11"/>
      <c r="O82" s="9">
        <v>22685563.539999999</v>
      </c>
    </row>
    <row r="83" spans="1:15" ht="21.75" customHeight="1">
      <c r="A83" s="11"/>
      <c r="B83" s="11" t="s">
        <v>33</v>
      </c>
      <c r="C83" s="11"/>
      <c r="D83" s="11"/>
      <c r="E83" s="11"/>
      <c r="F83" s="11"/>
      <c r="G83" s="30"/>
      <c r="H83" s="11"/>
      <c r="J83" s="11"/>
      <c r="K83" s="9"/>
      <c r="L83" s="9"/>
      <c r="N83" s="11"/>
      <c r="O83" s="9"/>
    </row>
    <row r="84" spans="1:15" ht="21.75" customHeight="1">
      <c r="A84" s="11"/>
      <c r="B84" s="11"/>
      <c r="C84" s="172" t="s">
        <v>34</v>
      </c>
      <c r="D84" s="172"/>
      <c r="E84" s="172"/>
      <c r="F84" s="11"/>
      <c r="G84" s="142">
        <v>5</v>
      </c>
      <c r="H84" s="11"/>
      <c r="I84" s="9">
        <v>49194338.450000003</v>
      </c>
      <c r="J84" s="11"/>
      <c r="K84" s="9">
        <v>56330684.770000003</v>
      </c>
      <c r="L84" s="9"/>
      <c r="M84" s="9">
        <v>48900659.630000003</v>
      </c>
      <c r="N84" s="11"/>
      <c r="O84" s="9">
        <v>52395346.229999997</v>
      </c>
    </row>
    <row r="85" spans="1:15" ht="21.75" customHeight="1">
      <c r="A85" s="11"/>
      <c r="B85" s="11"/>
      <c r="C85" s="172" t="s">
        <v>35</v>
      </c>
      <c r="D85" s="172"/>
      <c r="E85" s="172"/>
      <c r="F85" s="11"/>
      <c r="G85" s="30"/>
      <c r="H85" s="11"/>
      <c r="I85" s="9">
        <v>211202.07</v>
      </c>
      <c r="J85" s="11"/>
      <c r="K85" s="9">
        <v>211202.07</v>
      </c>
      <c r="L85" s="9"/>
      <c r="M85" s="9">
        <v>211202.07</v>
      </c>
      <c r="N85" s="11"/>
      <c r="O85" s="9">
        <v>211202.07</v>
      </c>
    </row>
    <row r="86" spans="1:15" ht="21.75" customHeight="1">
      <c r="A86" s="11"/>
      <c r="B86" s="11"/>
      <c r="C86" s="172" t="s">
        <v>16</v>
      </c>
      <c r="D86" s="172"/>
      <c r="E86" s="172"/>
      <c r="F86" s="11"/>
      <c r="G86" s="30"/>
      <c r="H86" s="11"/>
      <c r="I86" s="18">
        <v>3142223.21</v>
      </c>
      <c r="J86" s="11"/>
      <c r="K86" s="18">
        <v>3139047.04</v>
      </c>
      <c r="L86" s="9"/>
      <c r="M86" s="18">
        <v>2060655.46</v>
      </c>
      <c r="N86" s="11"/>
      <c r="O86" s="18">
        <v>2114585.85</v>
      </c>
    </row>
    <row r="87" spans="1:15" ht="12.75" customHeight="1">
      <c r="A87" s="141"/>
      <c r="B87" s="141"/>
      <c r="C87" s="141"/>
      <c r="D87" s="141"/>
      <c r="E87" s="141"/>
      <c r="F87" s="141"/>
      <c r="G87" s="141"/>
      <c r="H87" s="141"/>
      <c r="I87" s="5"/>
      <c r="J87" s="141"/>
      <c r="K87" s="5"/>
      <c r="L87" s="5"/>
      <c r="M87" s="5"/>
      <c r="N87" s="141"/>
      <c r="O87" s="5"/>
    </row>
    <row r="88" spans="1:15" ht="21.75" customHeight="1">
      <c r="A88" s="11"/>
      <c r="B88" s="11"/>
      <c r="C88" s="11"/>
      <c r="D88" s="11" t="s">
        <v>36</v>
      </c>
      <c r="E88" s="11"/>
      <c r="F88" s="11"/>
      <c r="G88" s="30"/>
      <c r="H88" s="11"/>
      <c r="I88" s="18">
        <f>SUM(I74:I86)</f>
        <v>1788490887.1000004</v>
      </c>
      <c r="J88" s="11"/>
      <c r="K88" s="18">
        <f>SUM(K74:K86)</f>
        <v>1782213671.3800001</v>
      </c>
      <c r="L88" s="9"/>
      <c r="M88" s="18">
        <f>SUM(M74:M86)</f>
        <v>1371067043.9200001</v>
      </c>
      <c r="N88" s="11"/>
      <c r="O88" s="18">
        <f>SUM(O74:O86)</f>
        <v>1439155807.3600001</v>
      </c>
    </row>
    <row r="89" spans="1:15" ht="21.75" customHeight="1">
      <c r="A89" s="11" t="s">
        <v>37</v>
      </c>
      <c r="B89" s="11"/>
      <c r="C89" s="11"/>
      <c r="D89" s="11"/>
      <c r="E89" s="11"/>
      <c r="F89" s="11"/>
      <c r="G89" s="30"/>
      <c r="H89" s="11"/>
      <c r="J89" s="11"/>
      <c r="K89" s="9"/>
      <c r="L89" s="9"/>
      <c r="N89" s="11"/>
      <c r="O89" s="9"/>
    </row>
    <row r="90" spans="1:15" ht="21.75" customHeight="1">
      <c r="A90" s="11"/>
      <c r="B90" s="1" t="s">
        <v>162</v>
      </c>
      <c r="E90" s="11"/>
      <c r="F90" s="11"/>
      <c r="G90" s="30">
        <v>16</v>
      </c>
      <c r="H90" s="11"/>
      <c r="I90" s="9">
        <v>220461770.43000001</v>
      </c>
      <c r="J90" s="11"/>
      <c r="K90" s="9">
        <v>233121595.34</v>
      </c>
      <c r="L90" s="9"/>
      <c r="M90" s="9">
        <v>220461770.43000001</v>
      </c>
      <c r="N90" s="11"/>
      <c r="O90" s="9">
        <v>233121595.34</v>
      </c>
    </row>
    <row r="91" spans="1:15" ht="21.75" customHeight="1">
      <c r="A91" s="11"/>
      <c r="B91" s="11" t="s">
        <v>202</v>
      </c>
      <c r="C91" s="11"/>
      <c r="D91" s="11"/>
      <c r="E91" s="11"/>
      <c r="F91" s="11"/>
      <c r="G91" s="30"/>
      <c r="H91" s="11"/>
      <c r="J91" s="11"/>
      <c r="K91" s="9"/>
      <c r="L91" s="9"/>
      <c r="N91" s="11"/>
      <c r="O91" s="9"/>
    </row>
    <row r="92" spans="1:15" ht="21.75" customHeight="1">
      <c r="A92" s="11"/>
      <c r="B92" s="11"/>
      <c r="C92" s="31" t="s">
        <v>163</v>
      </c>
      <c r="D92" s="11"/>
      <c r="E92" s="11"/>
      <c r="F92" s="11"/>
      <c r="G92" s="163" t="s">
        <v>227</v>
      </c>
      <c r="H92" s="11"/>
      <c r="I92" s="9">
        <v>202246768.68000001</v>
      </c>
      <c r="J92" s="11"/>
      <c r="K92" s="9">
        <v>169944241.02000001</v>
      </c>
      <c r="L92" s="9"/>
      <c r="M92" s="9">
        <v>169522723.72999999</v>
      </c>
      <c r="N92" s="11"/>
      <c r="O92" s="9">
        <v>169541934.72999999</v>
      </c>
    </row>
    <row r="93" spans="1:15" ht="21.75" hidden="1" customHeight="1">
      <c r="A93" s="11"/>
      <c r="B93" s="11" t="s">
        <v>142</v>
      </c>
      <c r="C93" s="11"/>
      <c r="D93" s="11"/>
      <c r="E93" s="11"/>
      <c r="F93" s="11"/>
      <c r="G93" s="30">
        <v>18</v>
      </c>
      <c r="H93" s="11"/>
      <c r="I93" s="9">
        <v>0</v>
      </c>
      <c r="J93" s="11"/>
      <c r="K93" s="9">
        <v>0</v>
      </c>
      <c r="L93" s="9"/>
      <c r="M93" s="9">
        <v>0</v>
      </c>
      <c r="N93" s="11"/>
      <c r="O93" s="9">
        <v>0</v>
      </c>
    </row>
    <row r="94" spans="1:15" ht="21.75" customHeight="1">
      <c r="A94" s="11"/>
      <c r="B94" s="11" t="s">
        <v>139</v>
      </c>
      <c r="C94" s="11"/>
      <c r="D94" s="11"/>
      <c r="E94" s="11"/>
      <c r="F94" s="11"/>
      <c r="G94" s="30">
        <v>19</v>
      </c>
      <c r="H94" s="11"/>
      <c r="I94" s="18">
        <v>105821838.28</v>
      </c>
      <c r="J94" s="11"/>
      <c r="K94" s="18">
        <v>105311392.92</v>
      </c>
      <c r="L94" s="9"/>
      <c r="M94" s="18">
        <v>85750828.209999993</v>
      </c>
      <c r="N94" s="11"/>
      <c r="O94" s="18">
        <v>84120060.790000007</v>
      </c>
    </row>
    <row r="95" spans="1:15" ht="12.75" customHeight="1">
      <c r="A95" s="141"/>
      <c r="B95" s="141"/>
      <c r="C95" s="141"/>
      <c r="D95" s="141"/>
      <c r="E95" s="141"/>
      <c r="F95" s="141"/>
      <c r="G95" s="141"/>
      <c r="H95" s="141"/>
      <c r="I95" s="5"/>
      <c r="J95" s="141"/>
      <c r="K95" s="5"/>
      <c r="L95" s="5"/>
      <c r="M95" s="5"/>
      <c r="N95" s="141"/>
      <c r="O95" s="5"/>
    </row>
    <row r="96" spans="1:15" ht="21.75" customHeight="1">
      <c r="A96" s="11"/>
      <c r="B96" s="11"/>
      <c r="C96" s="32"/>
      <c r="D96" s="32" t="s">
        <v>38</v>
      </c>
      <c r="E96" s="11"/>
      <c r="F96" s="11"/>
      <c r="G96" s="11"/>
      <c r="H96" s="11"/>
      <c r="I96" s="18">
        <f>SUM(I90:I94)</f>
        <v>528530377.38999999</v>
      </c>
      <c r="J96" s="11"/>
      <c r="K96" s="18">
        <f>SUM(K90:K94)</f>
        <v>508377229.28000003</v>
      </c>
      <c r="L96" s="9"/>
      <c r="M96" s="18">
        <f>SUM(M90:M94)</f>
        <v>475735322.36999995</v>
      </c>
      <c r="N96" s="11"/>
      <c r="O96" s="18">
        <f>SUM(O90:O94)</f>
        <v>486783590.86000001</v>
      </c>
    </row>
    <row r="97" spans="1:15" ht="12.75" customHeight="1">
      <c r="A97" s="141"/>
      <c r="B97" s="141"/>
      <c r="C97" s="141"/>
      <c r="D97" s="141"/>
      <c r="E97" s="141"/>
      <c r="F97" s="141"/>
      <c r="G97" s="141"/>
      <c r="H97" s="141"/>
      <c r="I97" s="5"/>
      <c r="J97" s="141"/>
      <c r="K97" s="5"/>
      <c r="L97" s="5"/>
      <c r="M97" s="5"/>
      <c r="N97" s="141"/>
      <c r="O97" s="5"/>
    </row>
    <row r="98" spans="1:15" ht="21.75" customHeight="1">
      <c r="A98" s="11"/>
      <c r="B98" s="11"/>
      <c r="C98" s="32" t="s">
        <v>39</v>
      </c>
      <c r="D98" s="142"/>
      <c r="E98" s="11"/>
      <c r="F98" s="11"/>
      <c r="G98" s="11"/>
      <c r="H98" s="11"/>
      <c r="I98" s="18">
        <f>I88+I96</f>
        <v>2317021264.4900002</v>
      </c>
      <c r="J98" s="11"/>
      <c r="K98" s="18">
        <f>K88+K96</f>
        <v>2290590900.6600003</v>
      </c>
      <c r="L98" s="9"/>
      <c r="M98" s="18">
        <f>M88+M96</f>
        <v>1846802366.29</v>
      </c>
      <c r="N98" s="11"/>
      <c r="O98" s="18">
        <f>O88+O96</f>
        <v>1925939398.2200003</v>
      </c>
    </row>
    <row r="99" spans="1:15" ht="13.5" customHeight="1">
      <c r="A99" s="11"/>
      <c r="B99" s="11"/>
      <c r="C99" s="11"/>
      <c r="D99" s="11"/>
      <c r="E99" s="11"/>
      <c r="F99" s="11"/>
      <c r="G99" s="11"/>
      <c r="H99" s="11"/>
      <c r="J99" s="11"/>
      <c r="K99" s="9"/>
      <c r="L99" s="9"/>
      <c r="N99" s="11"/>
      <c r="O99" s="9"/>
    </row>
    <row r="100" spans="1:15" ht="21.75" customHeight="1">
      <c r="A100" s="11" t="s">
        <v>40</v>
      </c>
      <c r="B100" s="11"/>
      <c r="C100" s="11"/>
      <c r="D100" s="11"/>
      <c r="E100" s="11"/>
      <c r="K100" s="9"/>
      <c r="O100" s="9"/>
    </row>
    <row r="101" spans="1:15" ht="21.75" customHeight="1">
      <c r="A101" s="11"/>
      <c r="B101" s="11" t="s">
        <v>41</v>
      </c>
      <c r="C101" s="11"/>
      <c r="D101" s="11"/>
      <c r="E101" s="11"/>
      <c r="G101" s="142"/>
      <c r="K101" s="9"/>
      <c r="M101" s="1"/>
    </row>
    <row r="102" spans="1:15" ht="21.75" customHeight="1">
      <c r="A102" s="11"/>
      <c r="B102" s="11"/>
      <c r="C102" s="11" t="s">
        <v>42</v>
      </c>
      <c r="D102" s="11"/>
      <c r="E102" s="11"/>
      <c r="K102" s="9"/>
      <c r="O102" s="9"/>
    </row>
    <row r="103" spans="1:15" ht="21.75" customHeight="1" thickBot="1">
      <c r="A103" s="11"/>
      <c r="B103" s="11"/>
      <c r="C103" s="11"/>
      <c r="D103" s="11" t="s">
        <v>43</v>
      </c>
      <c r="E103" s="11"/>
      <c r="I103" s="22">
        <v>359202865</v>
      </c>
      <c r="J103" s="11"/>
      <c r="K103" s="22">
        <v>359202865</v>
      </c>
      <c r="L103" s="9"/>
      <c r="M103" s="22">
        <v>359202865</v>
      </c>
      <c r="N103" s="11"/>
      <c r="O103" s="22">
        <v>359202865</v>
      </c>
    </row>
    <row r="104" spans="1:15" ht="21.75" customHeight="1" thickTop="1">
      <c r="A104" s="11"/>
      <c r="B104" s="11"/>
      <c r="C104" s="11" t="s">
        <v>44</v>
      </c>
      <c r="D104" s="11"/>
      <c r="E104" s="11"/>
      <c r="K104" s="9"/>
      <c r="L104" s="9"/>
      <c r="O104" s="9"/>
    </row>
    <row r="105" spans="1:15" ht="21.75" customHeight="1">
      <c r="A105" s="11"/>
      <c r="B105" s="11"/>
      <c r="C105" s="11"/>
      <c r="D105" s="11" t="s">
        <v>45</v>
      </c>
      <c r="E105" s="11"/>
      <c r="I105" s="9">
        <v>308008272</v>
      </c>
      <c r="K105" s="9">
        <v>308008272</v>
      </c>
      <c r="M105" s="9">
        <v>308008272</v>
      </c>
      <c r="O105" s="9">
        <v>308008272</v>
      </c>
    </row>
    <row r="106" spans="1:15" ht="21.75" customHeight="1">
      <c r="B106" s="11" t="s">
        <v>46</v>
      </c>
      <c r="C106" s="11"/>
      <c r="D106" s="11"/>
      <c r="I106" s="9">
        <v>260145145.84</v>
      </c>
      <c r="J106" s="33"/>
      <c r="K106" s="9">
        <v>260145145.84</v>
      </c>
      <c r="L106" s="9"/>
      <c r="M106" s="9">
        <v>260145145.84</v>
      </c>
      <c r="N106" s="33"/>
      <c r="O106" s="9">
        <v>260145145.84</v>
      </c>
    </row>
    <row r="107" spans="1:15" ht="21.75" customHeight="1">
      <c r="B107" s="11" t="s">
        <v>47</v>
      </c>
      <c r="C107" s="11"/>
      <c r="D107" s="11"/>
      <c r="J107" s="33"/>
      <c r="K107" s="9"/>
      <c r="L107" s="9"/>
      <c r="N107" s="33"/>
      <c r="O107" s="9"/>
    </row>
    <row r="108" spans="1:15" ht="21.75" customHeight="1">
      <c r="B108" s="11"/>
      <c r="C108" s="11" t="s">
        <v>48</v>
      </c>
      <c r="D108" s="11"/>
      <c r="G108" s="142"/>
      <c r="I108" s="9">
        <v>35920286.5</v>
      </c>
      <c r="J108" s="33"/>
      <c r="K108" s="9">
        <v>35920286.5</v>
      </c>
      <c r="L108" s="9"/>
      <c r="M108" s="9">
        <v>35920286.5</v>
      </c>
      <c r="N108" s="33"/>
      <c r="O108" s="9">
        <v>35920286.5</v>
      </c>
    </row>
    <row r="109" spans="1:15" ht="21.75" customHeight="1">
      <c r="B109" s="11"/>
      <c r="C109" s="11" t="s">
        <v>49</v>
      </c>
      <c r="D109" s="11"/>
      <c r="G109" s="30"/>
      <c r="I109" s="18">
        <v>443569100.43000001</v>
      </c>
      <c r="J109" s="33"/>
      <c r="K109" s="18">
        <v>502931720.08999997</v>
      </c>
      <c r="L109" s="9"/>
      <c r="M109" s="18">
        <v>627270632.36000001</v>
      </c>
      <c r="N109" s="33"/>
      <c r="O109" s="18">
        <v>657215846.67999995</v>
      </c>
    </row>
    <row r="110" spans="1:15" ht="12.75" customHeight="1">
      <c r="B110" s="142"/>
      <c r="C110" s="142"/>
      <c r="D110" s="142"/>
      <c r="I110" s="5"/>
      <c r="J110" s="142"/>
      <c r="K110" s="5"/>
      <c r="L110" s="5"/>
      <c r="M110" s="5"/>
      <c r="N110" s="142"/>
      <c r="O110" s="5"/>
    </row>
    <row r="111" spans="1:15" ht="21.75" customHeight="1">
      <c r="B111" s="11" t="s">
        <v>50</v>
      </c>
      <c r="C111" s="11"/>
      <c r="D111" s="11"/>
      <c r="G111" s="16"/>
      <c r="I111" s="9">
        <f>SUM(I105:I109)</f>
        <v>1047642804.77</v>
      </c>
      <c r="J111" s="11"/>
      <c r="K111" s="9">
        <f>SUM(K105:K109)</f>
        <v>1107005424.4300001</v>
      </c>
      <c r="L111" s="9"/>
      <c r="M111" s="9">
        <f>SUM(M105:M109)</f>
        <v>1231344336.7</v>
      </c>
      <c r="N111" s="11"/>
      <c r="O111" s="9">
        <f>SUM(O105:O109)</f>
        <v>1261289551.02</v>
      </c>
    </row>
    <row r="112" spans="1:15" ht="21.75" customHeight="1">
      <c r="B112" s="11" t="s">
        <v>51</v>
      </c>
      <c r="C112" s="11"/>
      <c r="D112" s="11"/>
      <c r="G112" s="141"/>
      <c r="I112" s="34">
        <v>-21600286.670000002</v>
      </c>
      <c r="J112" s="11"/>
      <c r="K112" s="34">
        <v>-20005037.43</v>
      </c>
      <c r="L112" s="9"/>
      <c r="M112" s="18">
        <v>0</v>
      </c>
      <c r="N112" s="11"/>
      <c r="O112" s="18">
        <v>0</v>
      </c>
    </row>
    <row r="113" spans="1:16" ht="12.75" customHeight="1">
      <c r="A113" s="11"/>
      <c r="B113" s="142"/>
      <c r="C113" s="142"/>
      <c r="D113" s="142"/>
      <c r="I113" s="5"/>
      <c r="J113" s="142"/>
      <c r="K113" s="5"/>
      <c r="L113" s="5"/>
      <c r="M113" s="5"/>
      <c r="N113" s="142"/>
      <c r="O113" s="5"/>
    </row>
    <row r="114" spans="1:16" ht="21.75" customHeight="1">
      <c r="A114" s="11"/>
      <c r="B114" s="11"/>
      <c r="D114" s="11" t="s">
        <v>52</v>
      </c>
      <c r="I114" s="18">
        <f>SUM(I111:I112)</f>
        <v>1026042518.1</v>
      </c>
      <c r="J114" s="11"/>
      <c r="K114" s="18">
        <f>SUM(K111:K112)</f>
        <v>1087000387</v>
      </c>
      <c r="L114" s="9"/>
      <c r="M114" s="18">
        <f>SUM(M111:M112)</f>
        <v>1231344336.7</v>
      </c>
      <c r="N114" s="11"/>
      <c r="O114" s="18">
        <f>SUM(O111:O112)</f>
        <v>1261289551.02</v>
      </c>
      <c r="P114" s="16">
        <f>+I98/I114</f>
        <v>2.2582117442663123</v>
      </c>
    </row>
    <row r="115" spans="1:16" ht="20.25" customHeight="1">
      <c r="A115" s="144"/>
      <c r="B115" s="144"/>
      <c r="C115" s="144"/>
      <c r="D115" s="144"/>
      <c r="E115" s="144"/>
      <c r="F115" s="144"/>
      <c r="G115" s="144"/>
      <c r="H115" s="144"/>
      <c r="I115" s="5"/>
      <c r="J115" s="144"/>
      <c r="K115" s="5"/>
      <c r="L115" s="5"/>
      <c r="M115" s="5"/>
      <c r="N115" s="144"/>
      <c r="O115" s="5"/>
    </row>
    <row r="116" spans="1:16" ht="21.75" customHeight="1" thickBot="1">
      <c r="A116" s="1" t="s">
        <v>53</v>
      </c>
      <c r="I116" s="22">
        <f>+I114+I98</f>
        <v>3343063782.5900002</v>
      </c>
      <c r="K116" s="22">
        <f>+K114+K98</f>
        <v>3377591287.6600003</v>
      </c>
      <c r="L116" s="9"/>
      <c r="M116" s="22">
        <f>+M114+M98</f>
        <v>3078146702.9899998</v>
      </c>
      <c r="O116" s="22">
        <f>+O114+O98</f>
        <v>3187228949.2400002</v>
      </c>
    </row>
    <row r="117" spans="1:16" ht="30" customHeight="1" thickTop="1">
      <c r="A117" s="11"/>
      <c r="B117" s="11"/>
      <c r="C117" s="11"/>
      <c r="I117" s="140"/>
      <c r="J117" s="11"/>
      <c r="K117" s="140"/>
      <c r="L117" s="9"/>
      <c r="M117" s="140"/>
      <c r="N117" s="9"/>
      <c r="O117" s="140"/>
      <c r="P117" s="16"/>
    </row>
    <row r="118" spans="1:16" ht="28.7" customHeight="1">
      <c r="A118" s="11"/>
      <c r="B118" s="11"/>
      <c r="C118" s="11"/>
      <c r="I118" s="140"/>
      <c r="J118" s="11"/>
      <c r="K118" s="140"/>
      <c r="L118" s="9"/>
      <c r="M118" s="140"/>
      <c r="N118" s="9"/>
      <c r="O118" s="140"/>
      <c r="P118" s="16"/>
    </row>
    <row r="119" spans="1:16" ht="51.75" customHeight="1">
      <c r="A119" s="11"/>
      <c r="B119" s="11"/>
      <c r="C119" s="11"/>
      <c r="I119" s="140"/>
      <c r="J119" s="11"/>
      <c r="K119" s="140"/>
      <c r="L119" s="9"/>
      <c r="M119" s="140"/>
      <c r="N119" s="9"/>
      <c r="O119" s="140"/>
      <c r="P119" s="16"/>
    </row>
    <row r="120" spans="1:16" ht="23.25" customHeight="1">
      <c r="A120" s="11" t="s">
        <v>190</v>
      </c>
      <c r="B120" s="11"/>
      <c r="C120" s="11"/>
      <c r="J120" s="11"/>
      <c r="K120" s="9"/>
      <c r="L120" s="9"/>
      <c r="N120" s="9"/>
      <c r="O120" s="9"/>
      <c r="P120" s="16"/>
    </row>
    <row r="121" spans="1:16" s="11" customFormat="1" ht="21.75" customHeight="1">
      <c r="B121" s="27"/>
      <c r="C121" s="27"/>
      <c r="D121" s="27"/>
      <c r="E121" s="35"/>
      <c r="F121" s="35"/>
      <c r="G121" s="25"/>
      <c r="H121" s="24"/>
      <c r="I121" s="9"/>
      <c r="J121" s="24"/>
      <c r="K121" s="1"/>
      <c r="L121" s="1"/>
      <c r="M121" s="9"/>
      <c r="N121" s="24"/>
      <c r="O121" s="1"/>
    </row>
    <row r="122" spans="1:16" s="11" customFormat="1" ht="24" customHeight="1">
      <c r="E122" s="24"/>
      <c r="F122" s="24"/>
      <c r="G122" s="25"/>
      <c r="H122" s="24"/>
      <c r="I122" s="9"/>
      <c r="J122" s="24"/>
      <c r="K122" s="1"/>
      <c r="L122" s="1"/>
      <c r="M122" s="9"/>
      <c r="N122" s="24"/>
      <c r="O122" s="1"/>
    </row>
    <row r="123" spans="1:16" s="11" customFormat="1" ht="23.25" customHeight="1">
      <c r="E123" s="24"/>
      <c r="F123" s="24"/>
      <c r="G123" s="25"/>
      <c r="H123" s="24"/>
      <c r="I123" s="9"/>
      <c r="J123" s="24"/>
      <c r="K123" s="1"/>
      <c r="L123" s="1"/>
      <c r="M123" s="9"/>
      <c r="N123" s="24"/>
      <c r="O123" s="28" t="s">
        <v>217</v>
      </c>
    </row>
    <row r="124" spans="1:16" ht="21.75" customHeight="1">
      <c r="I124" s="10">
        <f>+I49-I116</f>
        <v>0</v>
      </c>
      <c r="K124" s="9">
        <f>+K49-K116</f>
        <v>0</v>
      </c>
      <c r="M124" s="9">
        <f>+M49-M116</f>
        <v>0</v>
      </c>
      <c r="O124" s="9">
        <f>+O49-O116</f>
        <v>0</v>
      </c>
    </row>
    <row r="125" spans="1:16" ht="24" customHeight="1"/>
  </sheetData>
  <mergeCells count="18">
    <mergeCell ref="C85:E85"/>
    <mergeCell ref="C86:E86"/>
    <mergeCell ref="I67:K67"/>
    <mergeCell ref="M67:O67"/>
    <mergeCell ref="C12:D12"/>
    <mergeCell ref="A62:O62"/>
    <mergeCell ref="A63:O63"/>
    <mergeCell ref="A64:O64"/>
    <mergeCell ref="I66:O66"/>
    <mergeCell ref="C76:E76"/>
    <mergeCell ref="C77:E77"/>
    <mergeCell ref="C84:E84"/>
    <mergeCell ref="A2:O2"/>
    <mergeCell ref="A3:O3"/>
    <mergeCell ref="A4:O4"/>
    <mergeCell ref="I6:O6"/>
    <mergeCell ref="I7:K7"/>
    <mergeCell ref="M7:O7"/>
  </mergeCells>
  <phoneticPr fontId="11" type="noConversion"/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2"/>
  <sheetViews>
    <sheetView view="pageBreakPreview" topLeftCell="A2" zoomScale="70" zoomScaleNormal="70" zoomScaleSheetLayoutView="70" workbookViewId="0">
      <selection activeCell="R18" sqref="R18"/>
    </sheetView>
  </sheetViews>
  <sheetFormatPr defaultColWidth="9.140625" defaultRowHeight="21.75" customHeight="1"/>
  <cols>
    <col min="1" max="2" width="3.7109375" style="50" customWidth="1"/>
    <col min="3" max="3" width="37.7109375" style="50" customWidth="1"/>
    <col min="4" max="4" width="13.7109375" style="50" customWidth="1"/>
    <col min="5" max="5" width="1.28515625" style="50" customWidth="1"/>
    <col min="6" max="6" width="18.140625" style="59" customWidth="1"/>
    <col min="7" max="7" width="1.28515625" style="50" customWidth="1"/>
    <col min="8" max="8" width="18.140625" style="59" customWidth="1"/>
    <col min="9" max="9" width="1.28515625" style="50" customWidth="1"/>
    <col min="10" max="10" width="18.140625" style="59" customWidth="1"/>
    <col min="11" max="11" width="1.28515625" style="50" customWidth="1"/>
    <col min="12" max="12" width="18.140625" style="59" customWidth="1"/>
    <col min="13" max="13" width="1.28515625" style="50" customWidth="1"/>
    <col min="14" max="14" width="34.85546875" style="59" customWidth="1"/>
    <col min="15" max="15" width="1.28515625" style="50" customWidth="1"/>
    <col min="16" max="16" width="18.140625" style="59" customWidth="1"/>
    <col min="17" max="17" width="1.28515625" style="50" customWidth="1"/>
    <col min="18" max="18" width="18.140625" style="59" customWidth="1"/>
    <col min="19" max="19" width="1.140625" style="50" customWidth="1"/>
    <col min="20" max="20" width="18.140625" style="59" customWidth="1"/>
    <col min="21" max="21" width="15.42578125" style="50" customWidth="1"/>
    <col min="22" max="16384" width="9.140625" style="50"/>
  </cols>
  <sheetData>
    <row r="1" spans="1:23" ht="21.75" customHeight="1">
      <c r="R1" s="50"/>
      <c r="S1" s="59"/>
      <c r="T1" s="52" t="s">
        <v>186</v>
      </c>
    </row>
    <row r="2" spans="1:23" ht="21.95" customHeight="1">
      <c r="R2" s="50"/>
      <c r="S2" s="59"/>
      <c r="T2" s="52" t="s">
        <v>187</v>
      </c>
    </row>
    <row r="3" spans="1:23" ht="23.1" customHeight="1">
      <c r="A3" s="177" t="s">
        <v>54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3" ht="22.5" customHeight="1">
      <c r="A4" s="177" t="s">
        <v>55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23" ht="22.5" customHeight="1">
      <c r="A5" s="177" t="s">
        <v>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</row>
    <row r="6" spans="1:23" ht="23.25">
      <c r="A6" s="177" t="s">
        <v>185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23" ht="12.75" customHeight="1">
      <c r="A7" s="53"/>
      <c r="B7" s="53"/>
      <c r="C7" s="53"/>
      <c r="D7" s="53"/>
      <c r="E7" s="53"/>
      <c r="M7" s="82"/>
      <c r="O7" s="82"/>
      <c r="Q7" s="82"/>
    </row>
    <row r="8" spans="1:23" s="53" customFormat="1" ht="23.1" customHeight="1">
      <c r="A8" s="50"/>
      <c r="B8" s="50"/>
      <c r="C8" s="50"/>
      <c r="D8" s="50"/>
      <c r="E8" s="50"/>
      <c r="F8" s="176" t="s">
        <v>2</v>
      </c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83"/>
    </row>
    <row r="9" spans="1:23" s="53" customFormat="1" ht="23.1" customHeight="1">
      <c r="A9" s="50"/>
      <c r="B9" s="50"/>
      <c r="C9" s="50"/>
      <c r="F9" s="175" t="s">
        <v>56</v>
      </c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84"/>
      <c r="R9" s="85"/>
      <c r="S9" s="84"/>
      <c r="T9" s="85"/>
      <c r="U9" s="83"/>
    </row>
    <row r="10" spans="1:23" s="53" customFormat="1" ht="23.1" customHeight="1">
      <c r="A10" s="50"/>
      <c r="B10" s="50"/>
      <c r="C10" s="50"/>
      <c r="D10" s="50"/>
      <c r="E10" s="50"/>
      <c r="F10" s="86"/>
      <c r="G10" s="87"/>
      <c r="H10" s="86"/>
      <c r="I10" s="87"/>
      <c r="J10" s="86"/>
      <c r="K10" s="87"/>
      <c r="L10" s="86"/>
      <c r="M10" s="87"/>
      <c r="N10" s="88" t="s">
        <v>57</v>
      </c>
      <c r="O10" s="87"/>
      <c r="P10" s="86"/>
      <c r="Q10" s="87"/>
      <c r="R10" s="86"/>
      <c r="S10" s="87"/>
      <c r="T10" s="86"/>
      <c r="U10" s="83"/>
    </row>
    <row r="11" spans="1:23" s="53" customFormat="1" ht="23.1" customHeight="1">
      <c r="A11" s="50"/>
      <c r="B11" s="50"/>
      <c r="C11" s="50"/>
      <c r="D11" s="50"/>
      <c r="E11" s="50"/>
      <c r="F11" s="86"/>
      <c r="G11" s="87"/>
      <c r="H11" s="86"/>
      <c r="I11" s="87"/>
      <c r="J11" s="86"/>
      <c r="K11" s="87"/>
      <c r="L11" s="86"/>
      <c r="M11" s="87"/>
      <c r="N11" s="89" t="s">
        <v>58</v>
      </c>
      <c r="O11" s="87"/>
      <c r="P11" s="86"/>
      <c r="Q11" s="87"/>
      <c r="R11" s="86"/>
      <c r="S11" s="87"/>
      <c r="T11" s="86"/>
      <c r="U11" s="83"/>
    </row>
    <row r="12" spans="1:23" s="53" customFormat="1" ht="23.1" customHeight="1">
      <c r="A12" s="50"/>
      <c r="B12" s="50"/>
      <c r="C12" s="50"/>
      <c r="D12" s="50"/>
      <c r="E12" s="50"/>
      <c r="F12" s="86" t="s">
        <v>59</v>
      </c>
      <c r="G12" s="87"/>
      <c r="H12" s="86"/>
      <c r="I12" s="87"/>
      <c r="J12" s="176" t="s">
        <v>47</v>
      </c>
      <c r="K12" s="176"/>
      <c r="L12" s="176"/>
      <c r="M12" s="87"/>
      <c r="N12" s="86" t="s">
        <v>60</v>
      </c>
      <c r="O12" s="87"/>
      <c r="P12" s="86"/>
      <c r="Q12" s="87"/>
      <c r="R12" s="86"/>
      <c r="S12" s="87"/>
      <c r="T12" s="86"/>
      <c r="U12" s="83"/>
    </row>
    <row r="13" spans="1:23" s="53" customFormat="1" ht="23.1" customHeight="1">
      <c r="F13" s="86" t="s">
        <v>61</v>
      </c>
      <c r="G13" s="87"/>
      <c r="H13" s="86"/>
      <c r="I13" s="87"/>
      <c r="J13" s="90" t="s">
        <v>62</v>
      </c>
      <c r="L13" s="90"/>
      <c r="M13" s="87"/>
      <c r="N13" s="86" t="s">
        <v>63</v>
      </c>
      <c r="O13" s="87"/>
      <c r="P13" s="86" t="s">
        <v>52</v>
      </c>
      <c r="Q13" s="87"/>
      <c r="R13" s="86" t="s">
        <v>64</v>
      </c>
      <c r="S13" s="87"/>
      <c r="T13" s="90" t="s">
        <v>65</v>
      </c>
      <c r="U13" s="83"/>
    </row>
    <row r="14" spans="1:23" ht="23.1" customHeight="1">
      <c r="A14" s="53"/>
      <c r="B14" s="53"/>
      <c r="C14" s="53"/>
      <c r="D14" s="162"/>
      <c r="E14" s="86"/>
      <c r="F14" s="88" t="s">
        <v>66</v>
      </c>
      <c r="G14" s="87"/>
      <c r="H14" s="88" t="s">
        <v>46</v>
      </c>
      <c r="I14" s="87"/>
      <c r="J14" s="88" t="s">
        <v>67</v>
      </c>
      <c r="K14" s="87"/>
      <c r="L14" s="88" t="s">
        <v>68</v>
      </c>
      <c r="M14" s="91"/>
      <c r="N14" s="88" t="s">
        <v>69</v>
      </c>
      <c r="O14" s="91"/>
      <c r="P14" s="88" t="s">
        <v>70</v>
      </c>
      <c r="Q14" s="91"/>
      <c r="R14" s="88" t="s">
        <v>71</v>
      </c>
      <c r="S14" s="87"/>
      <c r="T14" s="88" t="s">
        <v>40</v>
      </c>
      <c r="U14" s="83"/>
    </row>
    <row r="15" spans="1:23" ht="12.75" customHeight="1">
      <c r="G15" s="66"/>
      <c r="I15" s="66"/>
      <c r="K15" s="66"/>
      <c r="M15" s="66"/>
      <c r="O15" s="66"/>
      <c r="Q15" s="66"/>
      <c r="S15" s="66"/>
      <c r="U15" s="83"/>
    </row>
    <row r="16" spans="1:23" ht="23.1" customHeight="1">
      <c r="A16" s="50" t="s">
        <v>181</v>
      </c>
      <c r="F16" s="66">
        <v>308008272</v>
      </c>
      <c r="G16" s="66"/>
      <c r="H16" s="66">
        <v>260145145.84</v>
      </c>
      <c r="I16" s="66"/>
      <c r="J16" s="66">
        <v>35920286.5</v>
      </c>
      <c r="K16" s="66"/>
      <c r="L16" s="66">
        <v>502931720.08999997</v>
      </c>
      <c r="M16" s="66"/>
      <c r="N16" s="66">
        <v>0</v>
      </c>
      <c r="O16" s="66"/>
      <c r="P16" s="66">
        <f>SUM(F16:N16)</f>
        <v>1107005424.4300001</v>
      </c>
      <c r="Q16" s="66"/>
      <c r="R16" s="66">
        <v>-20005037.43</v>
      </c>
      <c r="S16" s="66"/>
      <c r="T16" s="66">
        <f>SUM(P16:R16)</f>
        <v>1087000387</v>
      </c>
      <c r="U16" s="83"/>
    </row>
    <row r="17" spans="1:21" ht="23.1" customHeight="1">
      <c r="A17" s="50" t="s">
        <v>183</v>
      </c>
      <c r="F17" s="133">
        <v>0</v>
      </c>
      <c r="G17" s="134"/>
      <c r="H17" s="133">
        <v>0</v>
      </c>
      <c r="I17" s="134"/>
      <c r="J17" s="133">
        <v>0</v>
      </c>
      <c r="K17" s="134"/>
      <c r="L17" s="133">
        <v>-60601866.539999999</v>
      </c>
      <c r="M17" s="134"/>
      <c r="N17" s="133">
        <v>1239246.8799999999</v>
      </c>
      <c r="O17" s="134"/>
      <c r="P17" s="133">
        <f>SUM(F17:N17)</f>
        <v>-59362619.659999996</v>
      </c>
      <c r="Q17" s="134"/>
      <c r="R17" s="133">
        <v>-1595249.24</v>
      </c>
      <c r="S17" s="134"/>
      <c r="T17" s="133">
        <f>SUM(P17:R17)</f>
        <v>-60957868.899999999</v>
      </c>
    </row>
    <row r="18" spans="1:21" ht="21.75" customHeight="1">
      <c r="A18" s="50" t="s">
        <v>131</v>
      </c>
      <c r="F18" s="65">
        <v>0</v>
      </c>
      <c r="G18" s="66"/>
      <c r="H18" s="65">
        <v>0</v>
      </c>
      <c r="I18" s="66"/>
      <c r="J18" s="65">
        <v>0</v>
      </c>
      <c r="K18" s="66"/>
      <c r="L18" s="65">
        <v>1239246.8799999999</v>
      </c>
      <c r="M18" s="66"/>
      <c r="N18" s="65">
        <v>-1239246.8799999999</v>
      </c>
      <c r="O18" s="66"/>
      <c r="P18" s="65">
        <f>SUM(F18:N18)</f>
        <v>0</v>
      </c>
      <c r="Q18" s="66"/>
      <c r="R18" s="65">
        <v>0</v>
      </c>
      <c r="S18" s="66"/>
      <c r="T18" s="65">
        <f>SUM(P18:R18)</f>
        <v>0</v>
      </c>
      <c r="U18" s="83"/>
    </row>
    <row r="19" spans="1:21" ht="15" customHeight="1">
      <c r="F19" s="135"/>
      <c r="G19" s="136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0" spans="1:21" ht="21.75" customHeight="1" thickBot="1">
      <c r="A20" s="50" t="s">
        <v>182</v>
      </c>
      <c r="F20" s="74">
        <f>SUM(F16:F19)</f>
        <v>308008272</v>
      </c>
      <c r="G20" s="134"/>
      <c r="H20" s="74">
        <f>SUM(H16:H19)</f>
        <v>260145145.84</v>
      </c>
      <c r="I20" s="134"/>
      <c r="J20" s="74">
        <f>SUM(J16:J19)</f>
        <v>35920286.5</v>
      </c>
      <c r="K20" s="134"/>
      <c r="L20" s="74">
        <f>SUM(L16:L19)</f>
        <v>443569100.42999995</v>
      </c>
      <c r="M20" s="134"/>
      <c r="N20" s="74">
        <f>SUM(N16:N19)</f>
        <v>0</v>
      </c>
      <c r="O20" s="134"/>
      <c r="P20" s="74">
        <f>SUM(P16:P19)</f>
        <v>1047642804.7700001</v>
      </c>
      <c r="Q20" s="134"/>
      <c r="R20" s="74">
        <f>SUM(R16:R19)</f>
        <v>-21600286.669999998</v>
      </c>
      <c r="S20" s="134"/>
      <c r="T20" s="74">
        <f>SUM(T16:T19)</f>
        <v>1026042518.1</v>
      </c>
      <c r="U20" s="60">
        <f>+T20-'งบดุล Conso '!I114</f>
        <v>0</v>
      </c>
    </row>
    <row r="21" spans="1:21" ht="21.75" customHeight="1" thickTop="1">
      <c r="F21" s="66"/>
      <c r="G21" s="66"/>
      <c r="I21" s="66"/>
      <c r="K21" s="66"/>
      <c r="M21" s="66"/>
      <c r="O21" s="66"/>
      <c r="Q21" s="66"/>
      <c r="S21" s="66"/>
      <c r="U21" s="83"/>
    </row>
    <row r="22" spans="1:21" ht="23.1" customHeight="1">
      <c r="A22" s="50" t="s">
        <v>143</v>
      </c>
      <c r="F22" s="66">
        <v>308008272</v>
      </c>
      <c r="G22" s="66"/>
      <c r="H22" s="66">
        <v>260145145.84</v>
      </c>
      <c r="I22" s="66"/>
      <c r="J22" s="66">
        <v>35920286.5</v>
      </c>
      <c r="K22" s="66"/>
      <c r="L22" s="66">
        <v>424985850.45999998</v>
      </c>
      <c r="M22" s="66"/>
      <c r="N22" s="66">
        <v>0</v>
      </c>
      <c r="O22" s="66"/>
      <c r="P22" s="66">
        <f>SUM(F22:N22)</f>
        <v>1029059554.8</v>
      </c>
      <c r="Q22" s="66"/>
      <c r="R22" s="66">
        <v>-14131799.02</v>
      </c>
      <c r="S22" s="66"/>
      <c r="T22" s="66">
        <f>SUM(P22:R22)</f>
        <v>1014927755.78</v>
      </c>
      <c r="U22" s="83"/>
    </row>
    <row r="23" spans="1:21" ht="23.1" customHeight="1">
      <c r="A23" s="50" t="s">
        <v>158</v>
      </c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83"/>
    </row>
    <row r="24" spans="1:21" ht="23.1" customHeight="1">
      <c r="B24" s="50" t="s">
        <v>157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83"/>
    </row>
    <row r="25" spans="1:21" ht="23.1" customHeight="1">
      <c r="B25" s="50" t="s">
        <v>204</v>
      </c>
      <c r="D25" s="156"/>
      <c r="F25" s="65">
        <v>0</v>
      </c>
      <c r="G25" s="66"/>
      <c r="H25" s="65">
        <v>0</v>
      </c>
      <c r="I25" s="66"/>
      <c r="J25" s="65">
        <v>0</v>
      </c>
      <c r="K25" s="66"/>
      <c r="L25" s="65">
        <v>1478665.88</v>
      </c>
      <c r="M25" s="66"/>
      <c r="N25" s="65">
        <v>0</v>
      </c>
      <c r="O25" s="66"/>
      <c r="P25" s="65">
        <f>SUM(F25:N25)</f>
        <v>1478665.88</v>
      </c>
      <c r="Q25" s="66"/>
      <c r="R25" s="65">
        <v>119891.83</v>
      </c>
      <c r="S25" s="66"/>
      <c r="T25" s="65">
        <f>SUM(P25:R25)</f>
        <v>1598557.71</v>
      </c>
      <c r="U25" s="83"/>
    </row>
    <row r="26" spans="1:21" ht="23.1" customHeight="1">
      <c r="A26" s="50" t="s">
        <v>199</v>
      </c>
      <c r="F26" s="133">
        <f>+F22+F24+F25</f>
        <v>308008272</v>
      </c>
      <c r="G26" s="134"/>
      <c r="H26" s="133">
        <f>+H22+H24+H25</f>
        <v>260145145.84</v>
      </c>
      <c r="I26" s="134"/>
      <c r="J26" s="133">
        <f>+J22+J24+J25</f>
        <v>35920286.5</v>
      </c>
      <c r="K26" s="134"/>
      <c r="L26" s="133">
        <f>+L22+L24+L25</f>
        <v>426464516.33999997</v>
      </c>
      <c r="M26" s="134"/>
      <c r="N26" s="133">
        <f>+N22+N24+N25</f>
        <v>0</v>
      </c>
      <c r="O26" s="134"/>
      <c r="P26" s="66">
        <f>SUM(F26:N26)</f>
        <v>1030538220.6800001</v>
      </c>
      <c r="Q26" s="134"/>
      <c r="R26" s="133">
        <f>+R22+R24+R25</f>
        <v>-14011907.189999999</v>
      </c>
      <c r="S26" s="134"/>
      <c r="T26" s="66">
        <f>SUM(P26:R26)</f>
        <v>1016526313.49</v>
      </c>
      <c r="U26" s="83"/>
    </row>
    <row r="27" spans="1:21" ht="23.1" customHeight="1">
      <c r="A27" s="50" t="s">
        <v>183</v>
      </c>
      <c r="F27" s="65">
        <v>0</v>
      </c>
      <c r="G27" s="57"/>
      <c r="H27" s="65">
        <v>0</v>
      </c>
      <c r="I27" s="57"/>
      <c r="J27" s="65">
        <v>0</v>
      </c>
      <c r="K27" s="57"/>
      <c r="L27" s="65">
        <v>-19105844.98</v>
      </c>
      <c r="M27" s="57"/>
      <c r="N27" s="92">
        <v>0</v>
      </c>
      <c r="O27" s="57"/>
      <c r="P27" s="65">
        <f>SUM(F27:N27)</f>
        <v>-19105844.98</v>
      </c>
      <c r="Q27" s="57"/>
      <c r="R27" s="65">
        <v>-49577.19</v>
      </c>
      <c r="S27" s="57"/>
      <c r="T27" s="65">
        <f>SUM(P27:R27)</f>
        <v>-19155422.170000002</v>
      </c>
    </row>
    <row r="28" spans="1:21" ht="23.1" hidden="1" customHeight="1">
      <c r="A28" s="50" t="s">
        <v>131</v>
      </c>
      <c r="F28" s="65">
        <v>0</v>
      </c>
      <c r="G28" s="83"/>
      <c r="H28" s="65">
        <v>0</v>
      </c>
      <c r="J28" s="65">
        <v>0</v>
      </c>
      <c r="L28" s="65"/>
      <c r="N28" s="65"/>
      <c r="P28" s="65">
        <f>SUM(F28:N28)</f>
        <v>0</v>
      </c>
      <c r="Q28"/>
      <c r="R28" s="65">
        <v>0</v>
      </c>
      <c r="S28"/>
      <c r="T28" s="65">
        <f>SUM(P28:R28)</f>
        <v>0</v>
      </c>
    </row>
    <row r="29" spans="1:21" ht="15" customHeight="1">
      <c r="F29" s="50"/>
      <c r="G29" s="83"/>
      <c r="H29" s="50"/>
      <c r="J29" s="50"/>
      <c r="L29" s="50"/>
      <c r="N29" s="50"/>
      <c r="P29" s="50"/>
      <c r="R29" s="50"/>
      <c r="T29" s="50"/>
    </row>
    <row r="30" spans="1:21" ht="23.1" customHeight="1" thickBot="1">
      <c r="A30" s="50" t="s">
        <v>184</v>
      </c>
      <c r="F30" s="74">
        <f>SUM(F26:F29)</f>
        <v>308008272</v>
      </c>
      <c r="G30" s="59"/>
      <c r="H30" s="74">
        <f>SUM(H26:H29)</f>
        <v>260145145.84</v>
      </c>
      <c r="I30" s="59"/>
      <c r="J30" s="74">
        <f>SUM(J26:J29)</f>
        <v>35920286.5</v>
      </c>
      <c r="K30" s="59"/>
      <c r="L30" s="74">
        <f>SUM(L26:L29)</f>
        <v>407358671.35999995</v>
      </c>
      <c r="M30" s="59"/>
      <c r="N30" s="74">
        <f>SUM(N26:N29)</f>
        <v>0</v>
      </c>
      <c r="O30" s="59"/>
      <c r="P30" s="74">
        <f>SUM(P26:P29)</f>
        <v>1011432375.7</v>
      </c>
      <c r="Q30" s="59"/>
      <c r="R30" s="74">
        <f>SUM(R26:R29)</f>
        <v>-14061484.379999999</v>
      </c>
      <c r="S30" s="59"/>
      <c r="T30" s="74">
        <f>SUM(T26:T29)</f>
        <v>997370891.32000005</v>
      </c>
      <c r="U30" s="60"/>
    </row>
    <row r="31" spans="1:21" ht="21.75" customHeight="1" thickTop="1">
      <c r="G31" s="66"/>
      <c r="I31" s="66"/>
      <c r="K31" s="66"/>
      <c r="L31" s="93"/>
      <c r="M31" s="66"/>
      <c r="N31" s="93"/>
      <c r="O31" s="66"/>
      <c r="P31" s="94"/>
      <c r="Q31" s="66"/>
      <c r="S31" s="66"/>
      <c r="U31" s="83"/>
    </row>
    <row r="32" spans="1:21" ht="21.75" customHeight="1">
      <c r="G32" s="66"/>
      <c r="I32" s="66"/>
      <c r="K32" s="66"/>
      <c r="L32" s="93"/>
      <c r="M32" s="66"/>
      <c r="N32" s="93"/>
      <c r="O32" s="66"/>
      <c r="P32" s="94"/>
      <c r="Q32" s="66"/>
      <c r="S32" s="66"/>
      <c r="U32" s="83"/>
    </row>
    <row r="33" spans="1:21" ht="21.75" customHeight="1">
      <c r="G33" s="59"/>
      <c r="I33" s="59"/>
      <c r="K33" s="59"/>
      <c r="M33" s="59"/>
      <c r="O33" s="59"/>
      <c r="Q33" s="59"/>
      <c r="S33" s="59"/>
      <c r="U33" s="83"/>
    </row>
    <row r="34" spans="1:21" ht="21.75" customHeight="1">
      <c r="G34" s="59"/>
      <c r="I34" s="59"/>
      <c r="K34" s="59"/>
      <c r="M34" s="59"/>
      <c r="O34" s="59"/>
      <c r="Q34" s="59"/>
      <c r="S34" s="59"/>
      <c r="U34" s="83"/>
    </row>
    <row r="35" spans="1:21" ht="21.75" customHeight="1">
      <c r="G35" s="59"/>
      <c r="I35" s="59"/>
      <c r="K35" s="59"/>
      <c r="M35" s="59"/>
      <c r="O35" s="59"/>
      <c r="Q35" s="59"/>
      <c r="S35" s="59"/>
      <c r="U35" s="83"/>
    </row>
    <row r="36" spans="1:21" ht="21.75" customHeight="1">
      <c r="G36" s="59"/>
      <c r="I36" s="59"/>
      <c r="K36" s="59"/>
      <c r="M36" s="59"/>
      <c r="O36" s="59"/>
      <c r="Q36" s="59"/>
      <c r="S36" s="59"/>
      <c r="U36" s="83"/>
    </row>
    <row r="37" spans="1:21" ht="21.75" customHeight="1">
      <c r="G37" s="59"/>
      <c r="I37" s="59"/>
      <c r="K37" s="59"/>
      <c r="M37" s="59"/>
      <c r="O37" s="59"/>
      <c r="Q37" s="59"/>
      <c r="S37" s="59"/>
      <c r="U37" s="83"/>
    </row>
    <row r="38" spans="1:21" ht="15" customHeight="1">
      <c r="G38" s="66"/>
      <c r="I38" s="66"/>
      <c r="K38" s="66"/>
      <c r="M38" s="66"/>
      <c r="N38" s="93"/>
      <c r="O38" s="66"/>
      <c r="P38" s="93"/>
      <c r="Q38" s="66"/>
      <c r="S38" s="66"/>
      <c r="T38" s="93"/>
      <c r="U38" s="83"/>
    </row>
    <row r="39" spans="1:21" ht="26.25" customHeight="1">
      <c r="A39" s="50" t="s">
        <v>190</v>
      </c>
      <c r="G39" s="68"/>
      <c r="I39" s="68"/>
      <c r="K39" s="68"/>
      <c r="M39" s="69"/>
    </row>
    <row r="40" spans="1:21" ht="53.25" customHeight="1">
      <c r="G40" s="68"/>
      <c r="I40" s="68"/>
      <c r="K40" s="68"/>
      <c r="M40" s="69"/>
    </row>
    <row r="41" spans="1:21" ht="21.75" customHeight="1">
      <c r="A41" s="50" t="s">
        <v>72</v>
      </c>
      <c r="G41" s="68"/>
      <c r="I41" s="68"/>
      <c r="K41" s="68"/>
      <c r="M41" s="69"/>
      <c r="T41" s="95">
        <v>5</v>
      </c>
    </row>
    <row r="42" spans="1:21" ht="21.75" customHeight="1">
      <c r="U42" s="83"/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view="pageBreakPreview" topLeftCell="A7" zoomScale="70" zoomScaleNormal="100" zoomScaleSheetLayoutView="70" workbookViewId="0">
      <selection activeCell="I119" sqref="I119"/>
    </sheetView>
  </sheetViews>
  <sheetFormatPr defaultColWidth="9.140625" defaultRowHeight="21.75" customHeight="1"/>
  <cols>
    <col min="1" max="2" width="3.7109375" style="11" customWidth="1"/>
    <col min="3" max="3" width="28.85546875" style="11" customWidth="1"/>
    <col min="4" max="4" width="6.85546875" style="11" customWidth="1"/>
    <col min="5" max="5" width="5.7109375" style="11" customWidth="1"/>
    <col min="6" max="6" width="21.140625" style="11" customWidth="1"/>
    <col min="7" max="7" width="1.7109375" style="11" customWidth="1"/>
    <col min="8" max="8" width="21.140625" style="11" customWidth="1"/>
    <col min="9" max="9" width="1.7109375" style="11" customWidth="1"/>
    <col min="10" max="10" width="21.140625" style="11" customWidth="1"/>
    <col min="11" max="11" width="1.7109375" style="11" customWidth="1"/>
    <col min="12" max="12" width="21.140625" style="11" customWidth="1"/>
    <col min="13" max="13" width="1.7109375" style="11" customWidth="1"/>
    <col min="14" max="14" width="38.140625" style="11" customWidth="1"/>
    <col min="15" max="15" width="1.5703125" style="11" customWidth="1"/>
    <col min="16" max="16" width="21.140625" style="11" customWidth="1"/>
    <col min="17" max="17" width="18.140625" style="11" customWidth="1"/>
    <col min="18" max="16384" width="9.140625" style="11"/>
  </cols>
  <sheetData>
    <row r="1" spans="1:19" ht="21.75" customHeight="1">
      <c r="N1" s="96"/>
      <c r="O1" s="96"/>
      <c r="P1" s="96" t="s">
        <v>186</v>
      </c>
    </row>
    <row r="2" spans="1:19" ht="21.75" customHeight="1">
      <c r="N2" s="96"/>
      <c r="O2" s="96"/>
      <c r="P2" s="96" t="s">
        <v>187</v>
      </c>
    </row>
    <row r="3" spans="1:19" ht="22.5" customHeight="1">
      <c r="A3" s="174" t="s">
        <v>54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9" ht="22.5" customHeight="1">
      <c r="A4" s="174" t="s">
        <v>55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19" ht="22.5" customHeight="1">
      <c r="A5" s="174" t="s">
        <v>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</row>
    <row r="6" spans="1:19" ht="25.5">
      <c r="A6" s="174" t="s">
        <v>185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9" ht="13.5" customHeight="1">
      <c r="A7" s="26"/>
      <c r="B7" s="26"/>
      <c r="C7" s="26"/>
      <c r="D7" s="26"/>
      <c r="E7" s="26"/>
      <c r="L7" s="36"/>
      <c r="M7" s="36"/>
      <c r="N7" s="36"/>
    </row>
    <row r="8" spans="1:19" s="26" customFormat="1" ht="21.75" customHeight="1">
      <c r="A8" s="11"/>
      <c r="B8" s="11"/>
      <c r="C8" s="11"/>
      <c r="D8" s="11"/>
      <c r="E8" s="11"/>
      <c r="F8" s="178" t="s">
        <v>2</v>
      </c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38"/>
    </row>
    <row r="9" spans="1:19" s="26" customFormat="1" ht="22.5" customHeight="1">
      <c r="A9" s="11"/>
      <c r="B9" s="11"/>
      <c r="C9" s="11"/>
      <c r="D9" s="11"/>
      <c r="E9" s="11"/>
      <c r="F9" s="30"/>
      <c r="G9" s="30"/>
      <c r="H9" s="30"/>
      <c r="I9" s="30"/>
      <c r="J9" s="30"/>
      <c r="K9" s="30"/>
      <c r="L9" s="30"/>
      <c r="M9" s="30"/>
      <c r="N9" s="39" t="s">
        <v>57</v>
      </c>
      <c r="O9" s="30"/>
      <c r="P9" s="30"/>
      <c r="Q9" s="38"/>
    </row>
    <row r="10" spans="1:19" s="26" customFormat="1" ht="22.5" customHeight="1">
      <c r="A10" s="11"/>
      <c r="B10" s="11"/>
      <c r="C10" s="11"/>
      <c r="D10" s="11"/>
      <c r="E10" s="11"/>
      <c r="F10" s="30"/>
      <c r="G10" s="30"/>
      <c r="H10" s="30"/>
      <c r="I10" s="30"/>
      <c r="J10" s="30"/>
      <c r="K10" s="30"/>
      <c r="L10" s="30"/>
      <c r="M10" s="30"/>
      <c r="N10" s="39" t="s">
        <v>58</v>
      </c>
      <c r="O10" s="30"/>
      <c r="P10" s="30"/>
      <c r="Q10" s="38"/>
    </row>
    <row r="11" spans="1:19" s="26" customFormat="1" ht="22.5" customHeight="1">
      <c r="A11" s="11"/>
      <c r="B11" s="11"/>
      <c r="C11" s="11"/>
      <c r="D11" s="11"/>
      <c r="E11" s="11"/>
      <c r="F11" s="30" t="s">
        <v>59</v>
      </c>
      <c r="G11" s="30"/>
      <c r="H11" s="30"/>
      <c r="I11" s="30"/>
      <c r="J11" s="178" t="s">
        <v>47</v>
      </c>
      <c r="K11" s="178"/>
      <c r="L11" s="178"/>
      <c r="M11" s="30"/>
      <c r="N11" s="30" t="s">
        <v>60</v>
      </c>
      <c r="O11" s="30"/>
      <c r="P11" s="30"/>
      <c r="Q11" s="38"/>
    </row>
    <row r="12" spans="1:19" s="26" customFormat="1" ht="22.5" customHeight="1">
      <c r="F12" s="30" t="s">
        <v>61</v>
      </c>
      <c r="G12" s="30"/>
      <c r="H12" s="30"/>
      <c r="I12" s="30"/>
      <c r="J12" s="26" t="s">
        <v>62</v>
      </c>
      <c r="M12" s="30"/>
      <c r="N12" s="30" t="s">
        <v>63</v>
      </c>
      <c r="O12" s="30"/>
      <c r="P12" s="26" t="s">
        <v>65</v>
      </c>
      <c r="Q12" s="38"/>
    </row>
    <row r="13" spans="1:19" ht="22.5" customHeight="1">
      <c r="A13" s="26"/>
      <c r="B13" s="26"/>
      <c r="C13" s="26"/>
      <c r="D13" s="26"/>
      <c r="E13" s="26"/>
      <c r="F13" s="37" t="s">
        <v>66</v>
      </c>
      <c r="G13" s="30"/>
      <c r="H13" s="37" t="s">
        <v>46</v>
      </c>
      <c r="I13" s="30"/>
      <c r="J13" s="37" t="s">
        <v>67</v>
      </c>
      <c r="K13" s="30"/>
      <c r="L13" s="47" t="s">
        <v>68</v>
      </c>
      <c r="M13" s="40"/>
      <c r="N13" s="47" t="s">
        <v>69</v>
      </c>
      <c r="O13" s="30"/>
      <c r="P13" s="37" t="s">
        <v>40</v>
      </c>
      <c r="Q13" s="38"/>
    </row>
    <row r="14" spans="1:19" ht="12.75" customHeight="1"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38"/>
    </row>
    <row r="15" spans="1:19" ht="22.5" customHeight="1">
      <c r="A15" s="11" t="s">
        <v>181</v>
      </c>
      <c r="E15" s="26"/>
      <c r="F15" s="41">
        <v>308008272</v>
      </c>
      <c r="G15" s="10"/>
      <c r="H15" s="41">
        <v>260145145.84</v>
      </c>
      <c r="I15" s="10"/>
      <c r="J15" s="41">
        <v>35920286.5</v>
      </c>
      <c r="K15" s="10"/>
      <c r="L15" s="41">
        <v>657215846.67999995</v>
      </c>
      <c r="M15" s="10"/>
      <c r="N15" s="146">
        <v>0</v>
      </c>
      <c r="O15" s="10">
        <v>0</v>
      </c>
      <c r="P15" s="41">
        <f>SUM(F15:O15)</f>
        <v>1261289551.02</v>
      </c>
    </row>
    <row r="16" spans="1:19" ht="22.5" customHeight="1">
      <c r="A16" s="11" t="s">
        <v>183</v>
      </c>
      <c r="E16" s="145"/>
      <c r="F16" s="44">
        <v>0</v>
      </c>
      <c r="G16" s="10"/>
      <c r="H16" s="44">
        <v>0</v>
      </c>
      <c r="I16" s="10"/>
      <c r="J16" s="44">
        <v>0</v>
      </c>
      <c r="K16" s="10"/>
      <c r="L16" s="44">
        <v>-29945214.32</v>
      </c>
      <c r="M16" s="10"/>
      <c r="N16" s="44">
        <v>0</v>
      </c>
      <c r="O16" s="10"/>
      <c r="P16" s="44">
        <f>SUM(F16:N16)</f>
        <v>-29945214.32</v>
      </c>
    </row>
    <row r="17" spans="1:17" ht="22.5" hidden="1" customHeight="1">
      <c r="A17" s="11" t="s">
        <v>131</v>
      </c>
      <c r="F17" s="17">
        <v>0</v>
      </c>
      <c r="G17" s="10"/>
      <c r="H17" s="17">
        <v>0</v>
      </c>
      <c r="I17" s="10"/>
      <c r="J17" s="17">
        <v>0</v>
      </c>
      <c r="K17" s="10"/>
      <c r="L17" s="43">
        <v>0</v>
      </c>
      <c r="M17" s="10"/>
      <c r="N17" s="43">
        <v>0</v>
      </c>
      <c r="O17" s="10"/>
      <c r="P17" s="44">
        <f>SUM(F17:N17)</f>
        <v>0</v>
      </c>
    </row>
    <row r="18" spans="1:17" ht="12.75" customHeight="1">
      <c r="F18" s="10"/>
      <c r="G18" s="10"/>
      <c r="H18" s="10"/>
      <c r="I18" s="10"/>
      <c r="J18" s="10"/>
      <c r="K18" s="10"/>
      <c r="L18" s="10"/>
      <c r="M18" s="10"/>
      <c r="N18" s="146"/>
      <c r="O18" s="10"/>
      <c r="P18" s="10"/>
    </row>
    <row r="19" spans="1:17" ht="22.5" customHeight="1" thickBot="1">
      <c r="A19" s="11" t="s">
        <v>182</v>
      </c>
      <c r="F19" s="42">
        <f>SUM(F15:F17)</f>
        <v>308008272</v>
      </c>
      <c r="G19" s="10"/>
      <c r="H19" s="42">
        <f>SUM(H15:H17)</f>
        <v>260145145.84</v>
      </c>
      <c r="I19" s="10"/>
      <c r="J19" s="42">
        <f>SUM(J15:J17)</f>
        <v>35920286.5</v>
      </c>
      <c r="K19" s="10"/>
      <c r="L19" s="42">
        <f>SUM(L15:L17)</f>
        <v>627270632.3599999</v>
      </c>
      <c r="M19" s="10"/>
      <c r="N19" s="147">
        <f>SUM(N15:N17)</f>
        <v>0</v>
      </c>
      <c r="O19" s="10"/>
      <c r="P19" s="42">
        <f>SUM(P15:P17)</f>
        <v>1231344336.7</v>
      </c>
      <c r="Q19" s="33">
        <f>+P19-'งบดุล Conso '!M114</f>
        <v>0</v>
      </c>
    </row>
    <row r="20" spans="1:17" ht="21.75" customHeight="1" thickTop="1">
      <c r="F20" s="45"/>
      <c r="G20" s="45"/>
      <c r="H20" s="45"/>
      <c r="I20" s="45"/>
      <c r="J20" s="45"/>
      <c r="K20" s="45"/>
      <c r="L20" s="45"/>
      <c r="M20" s="45"/>
      <c r="N20" s="148"/>
      <c r="O20" s="45"/>
      <c r="P20" s="45"/>
      <c r="Q20" s="38"/>
    </row>
    <row r="21" spans="1:17" ht="22.5" customHeight="1">
      <c r="A21" s="11" t="s">
        <v>143</v>
      </c>
      <c r="E21" s="26"/>
      <c r="F21" s="41">
        <v>308008272</v>
      </c>
      <c r="G21" s="10">
        <v>0</v>
      </c>
      <c r="H21" s="41">
        <v>260145145.84</v>
      </c>
      <c r="I21" s="10">
        <v>0</v>
      </c>
      <c r="J21" s="41">
        <v>35920286.5</v>
      </c>
      <c r="K21" s="10">
        <v>0</v>
      </c>
      <c r="L21" s="41">
        <v>510716715.55000001</v>
      </c>
      <c r="M21" s="10">
        <v>0</v>
      </c>
      <c r="N21" s="146">
        <v>0</v>
      </c>
      <c r="O21" s="10">
        <v>0</v>
      </c>
      <c r="P21" s="41">
        <f>SUM(F21:O21)</f>
        <v>1114790419.8900001</v>
      </c>
    </row>
    <row r="22" spans="1:17" ht="22.5" customHeight="1">
      <c r="A22" s="11" t="s">
        <v>183</v>
      </c>
      <c r="E22" s="145"/>
      <c r="F22" s="17">
        <v>0</v>
      </c>
      <c r="G22" s="10"/>
      <c r="H22" s="44">
        <v>0</v>
      </c>
      <c r="I22" s="10"/>
      <c r="J22" s="44">
        <v>0</v>
      </c>
      <c r="K22" s="10"/>
      <c r="L22" s="44">
        <v>-18553155.75</v>
      </c>
      <c r="M22" s="10"/>
      <c r="N22" s="43">
        <v>0</v>
      </c>
      <c r="O22" s="10"/>
      <c r="P22" s="44">
        <f>SUM(F22:O22)</f>
        <v>-18553155.75</v>
      </c>
    </row>
    <row r="23" spans="1:17" ht="22.5" hidden="1" customHeight="1">
      <c r="A23" s="11" t="s">
        <v>131</v>
      </c>
      <c r="F23" s="44">
        <v>0</v>
      </c>
      <c r="G23" s="10"/>
      <c r="H23" s="44">
        <v>0</v>
      </c>
      <c r="I23" s="10"/>
      <c r="J23" s="44">
        <v>0</v>
      </c>
      <c r="K23" s="10"/>
      <c r="L23" s="43"/>
      <c r="M23" s="10"/>
      <c r="N23" s="43"/>
      <c r="O23" s="10"/>
      <c r="P23" s="44">
        <f>SUM(F23:O23)</f>
        <v>0</v>
      </c>
    </row>
    <row r="24" spans="1:17" ht="12.75" customHeight="1">
      <c r="F24" s="10"/>
      <c r="G24" s="10"/>
      <c r="H24" s="10"/>
      <c r="I24" s="10"/>
      <c r="J24" s="10"/>
      <c r="K24" s="10"/>
      <c r="L24" s="10"/>
      <c r="M24" s="10"/>
      <c r="N24" s="146"/>
      <c r="O24" s="10"/>
      <c r="P24" s="10"/>
    </row>
    <row r="25" spans="1:17" ht="22.5" customHeight="1" thickBot="1">
      <c r="A25" s="11" t="s">
        <v>184</v>
      </c>
      <c r="F25" s="42">
        <f>SUM(F21:F23)</f>
        <v>308008272</v>
      </c>
      <c r="G25" s="10"/>
      <c r="H25" s="42">
        <f>SUM(H21:H23)</f>
        <v>260145145.84</v>
      </c>
      <c r="I25" s="10"/>
      <c r="J25" s="42">
        <f>SUM(J21:J23)</f>
        <v>35920286.5</v>
      </c>
      <c r="K25" s="10"/>
      <c r="L25" s="42">
        <f>SUM(L21:L23)</f>
        <v>492163559.80000001</v>
      </c>
      <c r="M25" s="10"/>
      <c r="N25" s="147">
        <f>SUM(N21:N23)</f>
        <v>0</v>
      </c>
      <c r="O25" s="10"/>
      <c r="P25" s="42">
        <f>SUM(P21:P23)</f>
        <v>1096237264.1400001</v>
      </c>
      <c r="Q25" s="33"/>
    </row>
    <row r="26" spans="1:17" ht="23.25" customHeight="1" thickTop="1">
      <c r="F26" s="45"/>
      <c r="G26" s="48"/>
      <c r="H26" s="13"/>
      <c r="I26" s="13"/>
      <c r="J26" s="13"/>
      <c r="K26" s="48"/>
      <c r="L26" s="41"/>
      <c r="M26" s="41"/>
      <c r="N26" s="41"/>
      <c r="O26" s="49"/>
      <c r="P26" s="41"/>
      <c r="Q26" s="38"/>
    </row>
    <row r="27" spans="1:17" ht="23.25" customHeight="1">
      <c r="F27" s="45"/>
      <c r="G27" s="48"/>
      <c r="H27" s="13"/>
      <c r="I27" s="13"/>
      <c r="J27" s="13"/>
      <c r="K27" s="48"/>
      <c r="L27" s="41"/>
      <c r="M27" s="41"/>
      <c r="N27" s="41"/>
      <c r="O27" s="49"/>
      <c r="P27" s="41"/>
      <c r="Q27" s="38"/>
    </row>
    <row r="28" spans="1:17" ht="23.25" customHeight="1">
      <c r="F28" s="45"/>
      <c r="G28" s="48"/>
      <c r="H28" s="13"/>
      <c r="I28" s="13"/>
      <c r="J28" s="13"/>
      <c r="K28" s="48"/>
      <c r="L28" s="41"/>
      <c r="M28" s="41"/>
      <c r="N28" s="41"/>
      <c r="O28" s="49"/>
      <c r="P28" s="41"/>
      <c r="Q28" s="38"/>
    </row>
    <row r="29" spans="1:17" ht="23.25" customHeight="1">
      <c r="F29" s="45"/>
      <c r="G29" s="48"/>
      <c r="H29" s="13"/>
      <c r="I29" s="13"/>
      <c r="J29" s="13"/>
      <c r="K29" s="48"/>
      <c r="L29" s="41"/>
      <c r="M29" s="41"/>
      <c r="N29" s="41"/>
      <c r="O29" s="49"/>
      <c r="P29" s="41"/>
      <c r="Q29" s="38"/>
    </row>
    <row r="30" spans="1:17" ht="23.25" customHeight="1">
      <c r="F30" s="45"/>
      <c r="G30" s="48"/>
      <c r="H30" s="13"/>
      <c r="I30" s="13"/>
      <c r="J30" s="13"/>
      <c r="K30" s="48"/>
      <c r="L30" s="41"/>
      <c r="M30" s="41"/>
      <c r="N30" s="41"/>
      <c r="O30" s="49"/>
      <c r="P30" s="41"/>
      <c r="Q30" s="38"/>
    </row>
    <row r="31" spans="1:17" ht="23.25" customHeight="1">
      <c r="F31" s="45"/>
      <c r="G31" s="48"/>
      <c r="H31" s="13"/>
      <c r="I31" s="13"/>
      <c r="J31" s="13"/>
      <c r="K31" s="48"/>
      <c r="L31" s="41"/>
      <c r="M31" s="41"/>
      <c r="N31" s="41"/>
      <c r="O31" s="49"/>
      <c r="P31" s="41"/>
      <c r="Q31" s="38"/>
    </row>
    <row r="32" spans="1:17" ht="23.25" customHeight="1">
      <c r="F32" s="45"/>
      <c r="G32" s="48"/>
      <c r="H32" s="13"/>
      <c r="I32" s="13"/>
      <c r="J32" s="13"/>
      <c r="K32" s="48"/>
      <c r="L32" s="41"/>
      <c r="M32" s="41"/>
      <c r="N32" s="41"/>
      <c r="O32" s="49"/>
      <c r="P32" s="41"/>
      <c r="Q32" s="38"/>
    </row>
    <row r="33" spans="1:17" ht="23.25" customHeight="1">
      <c r="F33" s="45"/>
      <c r="G33" s="48"/>
      <c r="H33" s="13"/>
      <c r="I33" s="13"/>
      <c r="J33" s="13"/>
      <c r="K33" s="48"/>
      <c r="L33" s="41"/>
      <c r="M33" s="41"/>
      <c r="N33" s="41"/>
      <c r="O33" s="49"/>
      <c r="P33" s="41"/>
      <c r="Q33" s="38"/>
    </row>
    <row r="34" spans="1:17" ht="13.5" customHeight="1">
      <c r="F34" s="45"/>
      <c r="G34" s="48"/>
      <c r="H34" s="13"/>
      <c r="I34" s="13"/>
      <c r="J34" s="13"/>
      <c r="K34" s="48"/>
      <c r="L34" s="41"/>
      <c r="M34" s="41"/>
      <c r="N34" s="41"/>
      <c r="O34" s="49"/>
      <c r="P34" s="41"/>
      <c r="Q34" s="38"/>
    </row>
    <row r="35" spans="1:17" ht="24" customHeight="1">
      <c r="A35" s="11" t="s">
        <v>190</v>
      </c>
      <c r="E35" s="24"/>
      <c r="F35" s="24"/>
      <c r="G35" s="24"/>
      <c r="H35" s="24"/>
      <c r="I35" s="24"/>
      <c r="J35" s="24"/>
      <c r="K35" s="24"/>
      <c r="M35" s="46"/>
    </row>
    <row r="36" spans="1:17" ht="53.25" customHeight="1">
      <c r="E36" s="24"/>
      <c r="F36" s="24"/>
      <c r="G36" s="24"/>
      <c r="H36" s="24"/>
      <c r="I36" s="24"/>
      <c r="J36" s="24"/>
      <c r="K36" s="24"/>
      <c r="M36" s="46"/>
    </row>
    <row r="37" spans="1:17" ht="21" customHeight="1">
      <c r="A37" s="11" t="s">
        <v>73</v>
      </c>
      <c r="E37" s="24"/>
      <c r="F37" s="24"/>
      <c r="G37" s="24"/>
      <c r="H37" s="24"/>
      <c r="I37" s="24"/>
      <c r="J37" s="24"/>
      <c r="K37" s="24"/>
      <c r="M37" s="46"/>
      <c r="P37" s="11">
        <v>6</v>
      </c>
    </row>
    <row r="38" spans="1:17" ht="21.75" customHeight="1">
      <c r="Q38" s="38"/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0"/>
  <sheetViews>
    <sheetView view="pageBreakPreview" topLeftCell="A15" zoomScale="90" zoomScaleNormal="100" zoomScaleSheetLayoutView="90" workbookViewId="0">
      <selection activeCell="C45" sqref="C45"/>
    </sheetView>
  </sheetViews>
  <sheetFormatPr defaultColWidth="9.140625" defaultRowHeight="21.75" customHeight="1"/>
  <cols>
    <col min="1" max="1" width="3.7109375" style="97" customWidth="1"/>
    <col min="2" max="2" width="6.7109375" style="97" customWidth="1"/>
    <col min="3" max="3" width="9.140625" style="97"/>
    <col min="4" max="4" width="26" style="97" customWidth="1"/>
    <col min="5" max="5" width="9.140625" style="97" customWidth="1"/>
    <col min="6" max="6" width="1.140625" style="97" customWidth="1"/>
    <col min="7" max="7" width="15.85546875" style="98" customWidth="1"/>
    <col min="8" max="8" width="1.140625" style="97" customWidth="1"/>
    <col min="9" max="9" width="15.85546875" style="97" customWidth="1"/>
    <col min="10" max="10" width="1.140625" style="97" customWidth="1"/>
    <col min="11" max="11" width="15.85546875" style="97" customWidth="1"/>
    <col min="12" max="12" width="1.140625" style="97" customWidth="1"/>
    <col min="13" max="13" width="15.85546875" style="97" customWidth="1"/>
    <col min="14" max="14" width="1" style="97" customWidth="1"/>
    <col min="15" max="15" width="20" style="97" hidden="1" customWidth="1"/>
    <col min="16" max="16" width="13.85546875" style="97" customWidth="1"/>
    <col min="17" max="16384" width="9.140625" style="97"/>
  </cols>
  <sheetData>
    <row r="1" spans="1:15" ht="21.75" customHeight="1">
      <c r="L1" s="99"/>
      <c r="M1" s="100" t="s">
        <v>186</v>
      </c>
      <c r="N1" s="101"/>
      <c r="O1" s="101"/>
    </row>
    <row r="2" spans="1:15" ht="21.75" customHeight="1">
      <c r="L2" s="102"/>
      <c r="M2" s="103" t="s">
        <v>187</v>
      </c>
      <c r="N2" s="102"/>
      <c r="O2" s="102"/>
    </row>
    <row r="3" spans="1:15" ht="21.75" customHeight="1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04"/>
    </row>
    <row r="4" spans="1:15" ht="21.75" customHeight="1">
      <c r="A4" s="181" t="s">
        <v>74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04"/>
    </row>
    <row r="5" spans="1:15" ht="21.75" customHeight="1">
      <c r="A5" s="181" t="s">
        <v>188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04"/>
    </row>
    <row r="6" spans="1:15" ht="9.7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5" s="105" customFormat="1" ht="21.75" customHeight="1">
      <c r="F7" s="106"/>
      <c r="G7" s="182" t="s">
        <v>75</v>
      </c>
      <c r="H7" s="182"/>
      <c r="I7" s="182"/>
      <c r="J7" s="182"/>
      <c r="K7" s="182"/>
      <c r="L7" s="182"/>
      <c r="M7" s="182"/>
    </row>
    <row r="8" spans="1:15" s="105" customFormat="1" ht="21.75" customHeight="1">
      <c r="F8" s="106"/>
      <c r="G8" s="183" t="s">
        <v>3</v>
      </c>
      <c r="H8" s="183"/>
      <c r="I8" s="183"/>
      <c r="K8" s="179" t="s">
        <v>4</v>
      </c>
      <c r="L8" s="179"/>
      <c r="M8" s="179"/>
      <c r="O8" s="109"/>
    </row>
    <row r="9" spans="1:15" s="105" customFormat="1" ht="21.75" customHeight="1">
      <c r="F9" s="106"/>
      <c r="G9" s="179" t="s">
        <v>191</v>
      </c>
      <c r="H9" s="179"/>
      <c r="I9" s="179"/>
      <c r="J9" s="149"/>
      <c r="K9" s="180" t="str">
        <f>+G9</f>
        <v>สำหรับงวดสามเดือนสิ้นสุดวันที่ 31 มีนาคม</v>
      </c>
      <c r="L9" s="180"/>
      <c r="M9" s="180"/>
    </row>
    <row r="10" spans="1:15" s="105" customFormat="1" ht="21.75" customHeight="1">
      <c r="E10" s="107" t="s">
        <v>5</v>
      </c>
      <c r="F10" s="106"/>
      <c r="G10" s="108">
        <v>2563</v>
      </c>
      <c r="H10" s="104"/>
      <c r="I10" s="154">
        <v>2562</v>
      </c>
      <c r="J10" s="104"/>
      <c r="K10" s="108">
        <f>+G10</f>
        <v>2563</v>
      </c>
      <c r="L10" s="104"/>
      <c r="M10" s="154">
        <f>+I10</f>
        <v>2562</v>
      </c>
      <c r="N10" s="106"/>
      <c r="O10" s="106"/>
    </row>
    <row r="11" spans="1:15" ht="21.75" customHeight="1">
      <c r="A11" s="97" t="s">
        <v>76</v>
      </c>
      <c r="I11" s="98"/>
    </row>
    <row r="12" spans="1:15" ht="21.75" customHeight="1">
      <c r="B12" s="97" t="s">
        <v>77</v>
      </c>
      <c r="E12" s="104"/>
      <c r="G12" s="110">
        <v>397714387.33999997</v>
      </c>
      <c r="H12" s="98"/>
      <c r="I12" s="110">
        <v>414768288.56</v>
      </c>
      <c r="J12" s="98"/>
      <c r="K12" s="111">
        <v>331822817.31999999</v>
      </c>
      <c r="L12" s="98"/>
      <c r="M12" s="111">
        <v>395430604.48000002</v>
      </c>
      <c r="O12" s="112">
        <v>682212129.88999999</v>
      </c>
    </row>
    <row r="13" spans="1:15" ht="21.75" customHeight="1">
      <c r="B13" s="97" t="s">
        <v>78</v>
      </c>
      <c r="G13" s="110">
        <v>35646221.359999999</v>
      </c>
      <c r="H13" s="98"/>
      <c r="I13" s="110">
        <v>113927470.59999999</v>
      </c>
      <c r="J13" s="98"/>
      <c r="K13" s="111">
        <v>7781584.8799999999</v>
      </c>
      <c r="L13" s="98"/>
      <c r="M13" s="111">
        <v>7113549.8399999999</v>
      </c>
      <c r="O13" s="112">
        <v>36669435.259999998</v>
      </c>
    </row>
    <row r="14" spans="1:15" ht="21.75" customHeight="1">
      <c r="B14" s="97" t="s">
        <v>79</v>
      </c>
      <c r="E14" s="104"/>
      <c r="G14" s="110">
        <v>20965347.100000001</v>
      </c>
      <c r="H14" s="98"/>
      <c r="I14" s="110">
        <v>14783064.539999999</v>
      </c>
      <c r="J14" s="98"/>
      <c r="K14" s="111">
        <v>0</v>
      </c>
      <c r="L14" s="98"/>
      <c r="M14" s="111">
        <v>0</v>
      </c>
      <c r="O14" s="112"/>
    </row>
    <row r="15" spans="1:15" ht="21.75" customHeight="1">
      <c r="B15" s="97" t="s">
        <v>80</v>
      </c>
      <c r="G15" s="110"/>
      <c r="H15" s="98"/>
      <c r="I15" s="110"/>
      <c r="J15" s="98"/>
      <c r="L15" s="98"/>
      <c r="M15" s="111"/>
      <c r="O15" s="112"/>
    </row>
    <row r="16" spans="1:15" ht="21.75" customHeight="1">
      <c r="B16" s="113" t="s">
        <v>81</v>
      </c>
      <c r="C16" s="114" t="s">
        <v>82</v>
      </c>
      <c r="G16" s="111">
        <v>0</v>
      </c>
      <c r="H16" s="98"/>
      <c r="I16" s="111">
        <v>7130703.1399999997</v>
      </c>
      <c r="J16" s="98"/>
      <c r="K16" s="111">
        <v>0</v>
      </c>
      <c r="L16" s="98"/>
      <c r="M16" s="111">
        <v>6494060.4400000004</v>
      </c>
      <c r="O16" s="112"/>
    </row>
    <row r="17" spans="1:16" ht="21.75" customHeight="1">
      <c r="B17" s="113" t="s">
        <v>81</v>
      </c>
      <c r="C17" s="114" t="s">
        <v>83</v>
      </c>
      <c r="G17" s="115">
        <v>6918066.2400000002</v>
      </c>
      <c r="H17" s="98"/>
      <c r="I17" s="115">
        <v>4629737.3099999996</v>
      </c>
      <c r="J17" s="98"/>
      <c r="K17" s="116">
        <v>6765077.3399999999</v>
      </c>
      <c r="L17" s="98"/>
      <c r="M17" s="116">
        <v>6461985.71</v>
      </c>
      <c r="O17" s="112"/>
    </row>
    <row r="18" spans="1:16" ht="4.5" customHeight="1">
      <c r="B18" s="113"/>
      <c r="C18" s="114"/>
      <c r="G18" s="110"/>
      <c r="H18" s="98"/>
      <c r="I18" s="110"/>
      <c r="J18" s="98"/>
      <c r="K18" s="111"/>
      <c r="L18" s="98"/>
      <c r="M18" s="111"/>
      <c r="O18" s="112"/>
    </row>
    <row r="19" spans="1:16" ht="21.75" customHeight="1">
      <c r="C19" s="97" t="s">
        <v>132</v>
      </c>
      <c r="E19" s="104">
        <v>23</v>
      </c>
      <c r="G19" s="115">
        <f>SUM(G12:G18)</f>
        <v>461244022.04000002</v>
      </c>
      <c r="I19" s="115">
        <f>SUM(I12:I18)</f>
        <v>555239264.14999986</v>
      </c>
      <c r="K19" s="115">
        <f>SUM(K12:K18)</f>
        <v>346369479.53999996</v>
      </c>
      <c r="M19" s="115">
        <f>SUM(M12:M18)</f>
        <v>415500200.46999997</v>
      </c>
    </row>
    <row r="20" spans="1:16" ht="4.5" customHeight="1">
      <c r="B20" s="113"/>
      <c r="C20" s="114"/>
      <c r="G20" s="110"/>
      <c r="H20" s="98"/>
      <c r="I20" s="110"/>
      <c r="J20" s="98"/>
      <c r="K20" s="111"/>
      <c r="L20" s="98"/>
      <c r="M20" s="111"/>
      <c r="O20" s="112"/>
    </row>
    <row r="21" spans="1:16" ht="21.75" customHeight="1">
      <c r="A21" s="97" t="s">
        <v>134</v>
      </c>
      <c r="I21" s="98"/>
    </row>
    <row r="22" spans="1:16" ht="21.75" customHeight="1">
      <c r="B22" s="97" t="s">
        <v>84</v>
      </c>
      <c r="E22" s="104">
        <v>7</v>
      </c>
      <c r="G22" s="110">
        <v>342166337.95999998</v>
      </c>
      <c r="H22" s="98"/>
      <c r="I22" s="110">
        <v>377026540.69999999</v>
      </c>
      <c r="J22" s="98"/>
      <c r="K22" s="111">
        <v>282043654.36000001</v>
      </c>
      <c r="L22" s="98"/>
      <c r="M22" s="111">
        <v>363713943.68000001</v>
      </c>
      <c r="O22" s="112">
        <v>569459171.59000003</v>
      </c>
    </row>
    <row r="23" spans="1:16" ht="21.75" customHeight="1">
      <c r="B23" s="97" t="s">
        <v>85</v>
      </c>
      <c r="E23" s="104"/>
      <c r="G23" s="110">
        <v>22987015.879999999</v>
      </c>
      <c r="H23" s="98"/>
      <c r="I23" s="110">
        <v>69490131.859999999</v>
      </c>
      <c r="J23" s="98"/>
      <c r="K23" s="111">
        <v>4571246.42</v>
      </c>
      <c r="L23" s="98"/>
      <c r="M23" s="111">
        <v>1650601.1</v>
      </c>
      <c r="O23" s="112"/>
    </row>
    <row r="24" spans="1:16" ht="21.75" customHeight="1">
      <c r="B24" s="97" t="s">
        <v>86</v>
      </c>
      <c r="E24" s="104"/>
      <c r="G24" s="110">
        <v>17634580.48</v>
      </c>
      <c r="H24" s="98"/>
      <c r="I24" s="110">
        <v>13445185.83</v>
      </c>
      <c r="J24" s="98"/>
      <c r="K24" s="111">
        <v>0</v>
      </c>
      <c r="L24" s="98"/>
      <c r="M24" s="111">
        <v>0</v>
      </c>
      <c r="O24" s="112"/>
    </row>
    <row r="25" spans="1:16" ht="21.75" customHeight="1">
      <c r="B25" s="97" t="s">
        <v>87</v>
      </c>
      <c r="E25" s="104"/>
      <c r="G25" s="110">
        <v>23332230.280000001</v>
      </c>
      <c r="H25" s="98"/>
      <c r="I25" s="110">
        <v>23348532.02</v>
      </c>
      <c r="J25" s="98"/>
      <c r="K25" s="111">
        <v>21269208.870000001</v>
      </c>
      <c r="L25" s="98"/>
      <c r="M25" s="111">
        <v>20698965.34</v>
      </c>
      <c r="O25" s="112">
        <v>107003494.61</v>
      </c>
    </row>
    <row r="26" spans="1:16" ht="21.75" customHeight="1">
      <c r="B26" s="97" t="s">
        <v>88</v>
      </c>
      <c r="E26" s="104"/>
      <c r="G26" s="110">
        <v>74341306.579999998</v>
      </c>
      <c r="H26" s="98"/>
      <c r="I26" s="110">
        <v>78895129.650000006</v>
      </c>
      <c r="J26" s="98"/>
      <c r="K26" s="111">
        <v>46584938.020000003</v>
      </c>
      <c r="L26" s="98"/>
      <c r="M26" s="111">
        <v>38846329.490000002</v>
      </c>
      <c r="O26" s="112"/>
      <c r="P26" s="117"/>
    </row>
    <row r="27" spans="1:16" ht="21.75" customHeight="1">
      <c r="B27" s="97" t="s">
        <v>231</v>
      </c>
      <c r="E27" s="104"/>
      <c r="G27" s="97"/>
      <c r="O27" s="112"/>
      <c r="P27" s="117"/>
    </row>
    <row r="28" spans="1:16" ht="21.75" customHeight="1">
      <c r="C28" s="114" t="s">
        <v>230</v>
      </c>
      <c r="E28" s="151"/>
      <c r="G28" s="167">
        <v>21918913.870000001</v>
      </c>
      <c r="H28" s="166"/>
      <c r="I28" s="167">
        <v>0</v>
      </c>
      <c r="J28" s="166"/>
      <c r="K28" s="167">
        <v>15701914.66</v>
      </c>
      <c r="L28" s="166"/>
      <c r="M28" s="167">
        <v>0</v>
      </c>
      <c r="O28" s="112"/>
      <c r="P28" s="117"/>
    </row>
    <row r="29" spans="1:16" ht="21.75" customHeight="1">
      <c r="C29" s="114" t="s">
        <v>170</v>
      </c>
      <c r="E29" s="151" t="s">
        <v>232</v>
      </c>
      <c r="G29" s="116">
        <v>12650932.210000001</v>
      </c>
      <c r="I29" s="116">
        <v>0</v>
      </c>
      <c r="K29" s="116">
        <v>0</v>
      </c>
      <c r="M29" s="116">
        <v>0</v>
      </c>
      <c r="O29" s="112"/>
      <c r="P29" s="117"/>
    </row>
    <row r="30" spans="1:16" ht="4.5" customHeight="1">
      <c r="G30" s="110"/>
      <c r="I30" s="110"/>
      <c r="K30" s="111"/>
      <c r="M30" s="111"/>
    </row>
    <row r="31" spans="1:16" ht="21.75" customHeight="1">
      <c r="C31" s="97" t="s">
        <v>90</v>
      </c>
      <c r="E31" s="104">
        <v>23</v>
      </c>
      <c r="G31" s="115">
        <f>SUM(G22:G30)</f>
        <v>515031317.25999999</v>
      </c>
      <c r="I31" s="115">
        <f>SUM(I22:I30)</f>
        <v>562205520.05999994</v>
      </c>
      <c r="K31" s="115">
        <f>SUM(K22:K30)</f>
        <v>370170962.33000004</v>
      </c>
      <c r="M31" s="115">
        <f>SUM(M22:M30)</f>
        <v>424909839.61000001</v>
      </c>
      <c r="O31" s="118">
        <v>677317919.49000001</v>
      </c>
    </row>
    <row r="32" spans="1:16" ht="4.5" customHeight="1">
      <c r="G32" s="110"/>
      <c r="I32" s="110"/>
      <c r="K32" s="111"/>
      <c r="M32" s="111"/>
    </row>
    <row r="33" spans="1:18" ht="21.75" customHeight="1">
      <c r="A33" s="97" t="s">
        <v>222</v>
      </c>
      <c r="B33" s="113"/>
      <c r="G33" s="119">
        <f>+G19-G31</f>
        <v>-53787295.219999969</v>
      </c>
      <c r="I33" s="119">
        <f>+I19-I31</f>
        <v>-6966255.9100000858</v>
      </c>
      <c r="K33" s="119">
        <f>+K19-K31</f>
        <v>-23801482.790000081</v>
      </c>
      <c r="M33" s="119">
        <f>+M19-M31</f>
        <v>-9409639.1400000453</v>
      </c>
      <c r="O33" s="98"/>
    </row>
    <row r="34" spans="1:18" ht="21.75" customHeight="1">
      <c r="A34" s="97" t="s">
        <v>89</v>
      </c>
      <c r="G34" s="165">
        <v>-17732376.620000001</v>
      </c>
      <c r="H34" s="166"/>
      <c r="I34" s="165">
        <v>-15574227.539999999</v>
      </c>
      <c r="J34" s="166"/>
      <c r="K34" s="165">
        <v>-13929815.1</v>
      </c>
      <c r="L34" s="166"/>
      <c r="M34" s="165">
        <v>-14184659.460000001</v>
      </c>
      <c r="O34" s="98"/>
    </row>
    <row r="35" spans="1:18" ht="21.75" customHeight="1">
      <c r="A35" s="113" t="s">
        <v>223</v>
      </c>
      <c r="G35" s="119"/>
      <c r="I35" s="119"/>
      <c r="K35" s="119"/>
      <c r="M35" s="119"/>
      <c r="O35" s="98"/>
    </row>
    <row r="36" spans="1:18" ht="21.75" customHeight="1">
      <c r="B36" s="97" t="s">
        <v>228</v>
      </c>
      <c r="E36" s="164">
        <v>4</v>
      </c>
      <c r="G36" s="120">
        <v>0</v>
      </c>
      <c r="I36" s="120">
        <v>100000</v>
      </c>
      <c r="K36" s="120">
        <v>0</v>
      </c>
      <c r="M36" s="120">
        <v>100000</v>
      </c>
      <c r="O36" s="98"/>
    </row>
    <row r="37" spans="1:18" ht="21.75" customHeight="1">
      <c r="A37" s="97" t="s">
        <v>91</v>
      </c>
      <c r="B37" s="113"/>
      <c r="E37" s="164"/>
      <c r="G37" s="119">
        <f>SUM(G33:G36)</f>
        <v>-71519671.839999974</v>
      </c>
      <c r="I37" s="119">
        <f>SUM(I33:I36)</f>
        <v>-22440483.450000085</v>
      </c>
      <c r="K37" s="119">
        <f>SUM(K33:K36)</f>
        <v>-37731297.890000083</v>
      </c>
      <c r="M37" s="119">
        <f>SUM(M33:M36)</f>
        <v>-23494298.600000046</v>
      </c>
      <c r="O37" s="98"/>
    </row>
    <row r="38" spans="1:18" ht="21.75" customHeight="1">
      <c r="A38" s="97" t="s">
        <v>92</v>
      </c>
      <c r="B38" s="113"/>
      <c r="E38" s="104">
        <v>20</v>
      </c>
      <c r="G38" s="115">
        <v>-9222076.5899999999</v>
      </c>
      <c r="I38" s="115">
        <v>-3285061.28</v>
      </c>
      <c r="K38" s="120">
        <v>-7786083.5700000003</v>
      </c>
      <c r="M38" s="120">
        <v>-4941142.8499999996</v>
      </c>
      <c r="O38" s="98"/>
    </row>
    <row r="39" spans="1:18" ht="4.5" customHeight="1">
      <c r="G39" s="110"/>
      <c r="I39" s="110"/>
      <c r="K39" s="111"/>
      <c r="M39" s="111"/>
    </row>
    <row r="40" spans="1:18" ht="21.75" customHeight="1" thickBot="1">
      <c r="A40" s="97" t="s">
        <v>194</v>
      </c>
      <c r="D40" s="113"/>
      <c r="E40" s="113"/>
      <c r="G40" s="121">
        <f>+G37-G38</f>
        <v>-62297595.24999997</v>
      </c>
      <c r="I40" s="121">
        <f>+I37-I38</f>
        <v>-19155422.170000084</v>
      </c>
      <c r="K40" s="121">
        <f>+K37-K38</f>
        <v>-29945214.320000082</v>
      </c>
      <c r="M40" s="121">
        <f>+M37-M38</f>
        <v>-18553155.750000045</v>
      </c>
      <c r="O40" s="112"/>
    </row>
    <row r="41" spans="1:18" ht="4.5" customHeight="1" thickTop="1">
      <c r="G41" s="110"/>
      <c r="I41" s="110"/>
      <c r="K41" s="111"/>
      <c r="M41" s="111"/>
    </row>
    <row r="42" spans="1:18" ht="21.75" customHeight="1">
      <c r="A42" s="97" t="s">
        <v>189</v>
      </c>
      <c r="D42" s="113"/>
      <c r="E42" s="113"/>
      <c r="G42" s="128"/>
      <c r="H42" s="128"/>
      <c r="I42" s="128"/>
      <c r="J42" s="128"/>
      <c r="K42" s="129"/>
      <c r="L42" s="128"/>
      <c r="M42" s="129"/>
      <c r="O42" s="112"/>
    </row>
    <row r="43" spans="1:18" ht="21.75" customHeight="1">
      <c r="B43" s="97" t="s">
        <v>93</v>
      </c>
      <c r="D43" s="113"/>
      <c r="E43" s="113"/>
      <c r="G43" s="128">
        <f>+G40-G44</f>
        <v>-60601866.539999969</v>
      </c>
      <c r="H43" s="128"/>
      <c r="I43" s="128">
        <f>+I40-I44</f>
        <v>-19105844.980000082</v>
      </c>
      <c r="J43" s="128"/>
      <c r="K43" s="128">
        <f>+K40-K44</f>
        <v>-29945214.320000082</v>
      </c>
      <c r="L43" s="128"/>
      <c r="M43" s="128">
        <f>+M40-M44</f>
        <v>-18553155.750000045</v>
      </c>
      <c r="O43" s="112"/>
    </row>
    <row r="44" spans="1:18" ht="21.75" customHeight="1">
      <c r="B44" s="97" t="s">
        <v>94</v>
      </c>
      <c r="D44" s="113"/>
      <c r="E44" s="113"/>
      <c r="G44" s="130">
        <v>-1695728.71</v>
      </c>
      <c r="H44" s="128"/>
      <c r="I44" s="130">
        <v>-49577.19</v>
      </c>
      <c r="J44" s="128"/>
      <c r="K44" s="131">
        <v>0</v>
      </c>
      <c r="L44" s="128"/>
      <c r="M44" s="131">
        <v>0</v>
      </c>
      <c r="O44" s="112"/>
    </row>
    <row r="45" spans="1:18" ht="4.5" customHeight="1">
      <c r="G45" s="128"/>
      <c r="H45" s="128"/>
      <c r="I45" s="128"/>
      <c r="J45" s="128"/>
      <c r="K45" s="129"/>
      <c r="L45" s="128"/>
      <c r="M45" s="129"/>
    </row>
    <row r="46" spans="1:18" ht="21.75" customHeight="1" thickBot="1">
      <c r="D46" s="113"/>
      <c r="E46" s="113"/>
      <c r="G46" s="125">
        <f>SUM(G43:G45)</f>
        <v>-62297595.24999997</v>
      </c>
      <c r="H46" s="128"/>
      <c r="I46" s="125">
        <f>SUM(I43:I45)</f>
        <v>-19155422.170000084</v>
      </c>
      <c r="J46" s="128"/>
      <c r="K46" s="125">
        <f>SUM(K43:K45)</f>
        <v>-29945214.320000082</v>
      </c>
      <c r="L46" s="128"/>
      <c r="M46" s="125">
        <f>SUM(M43:M45)</f>
        <v>-18553155.750000045</v>
      </c>
      <c r="O46" s="112"/>
      <c r="R46" s="117">
        <f>+I40-I46</f>
        <v>0</v>
      </c>
    </row>
    <row r="47" spans="1:18" ht="4.5" customHeight="1" thickTop="1">
      <c r="G47" s="128"/>
      <c r="H47" s="128"/>
      <c r="I47" s="128"/>
      <c r="J47" s="128"/>
      <c r="K47" s="129"/>
      <c r="L47" s="128"/>
      <c r="M47" s="129"/>
    </row>
    <row r="48" spans="1:18" ht="21.75" customHeight="1">
      <c r="A48" s="97" t="s">
        <v>95</v>
      </c>
      <c r="E48" s="104">
        <v>21</v>
      </c>
      <c r="G48" s="128"/>
      <c r="H48" s="128"/>
      <c r="I48" s="128"/>
      <c r="J48" s="128"/>
      <c r="K48" s="129"/>
      <c r="L48" s="128"/>
      <c r="M48" s="129"/>
    </row>
    <row r="49" spans="1:16" ht="21.75" customHeight="1">
      <c r="B49" s="97" t="s">
        <v>96</v>
      </c>
      <c r="E49" s="104"/>
      <c r="G49" s="128"/>
      <c r="H49" s="128"/>
      <c r="I49" s="128"/>
      <c r="J49" s="128"/>
      <c r="K49" s="129"/>
      <c r="L49" s="128"/>
      <c r="M49" s="129"/>
      <c r="O49" s="112"/>
      <c r="P49" s="117"/>
    </row>
    <row r="50" spans="1:16" ht="21.75" customHeight="1" thickBot="1">
      <c r="C50" s="113" t="s">
        <v>97</v>
      </c>
      <c r="G50" s="132">
        <f>+G43/'งบดุล Conso '!I105</f>
        <v>-0.19675402269715656</v>
      </c>
      <c r="H50" s="139"/>
      <c r="I50" s="132">
        <f>+I43/'งบดุล Conso '!K105</f>
        <v>-6.2030298264197536E-2</v>
      </c>
      <c r="J50" s="139"/>
      <c r="K50" s="132">
        <f>+K46/'งบดุล Conso '!M105</f>
        <v>-9.7222110710065868E-2</v>
      </c>
      <c r="L50" s="139"/>
      <c r="M50" s="132">
        <f>+M46/'งบดุล Conso '!O105</f>
        <v>-6.0235900904635591E-2</v>
      </c>
      <c r="O50" s="112"/>
      <c r="P50" s="117"/>
    </row>
    <row r="51" spans="1:16" ht="24" customHeight="1" thickTop="1">
      <c r="G51" s="97"/>
      <c r="H51" s="122"/>
      <c r="J51" s="122"/>
      <c r="K51" s="111"/>
      <c r="L51" s="122"/>
      <c r="M51" s="111"/>
      <c r="O51" s="112"/>
    </row>
    <row r="52" spans="1:16" ht="21.75" customHeight="1">
      <c r="A52" s="97" t="s">
        <v>190</v>
      </c>
      <c r="G52" s="122"/>
      <c r="H52" s="122"/>
      <c r="I52" s="122"/>
      <c r="J52" s="122"/>
      <c r="K52" s="122"/>
      <c r="L52" s="122"/>
      <c r="M52" s="122"/>
      <c r="O52" s="112"/>
    </row>
    <row r="53" spans="1:16" ht="45" customHeight="1">
      <c r="G53" s="122"/>
      <c r="H53" s="122"/>
      <c r="I53" s="122"/>
      <c r="J53" s="122"/>
      <c r="K53" s="122"/>
      <c r="L53" s="122"/>
      <c r="M53" s="122"/>
      <c r="O53" s="112"/>
    </row>
    <row r="54" spans="1:16" ht="21.75" customHeight="1">
      <c r="G54" s="122"/>
      <c r="H54" s="122"/>
      <c r="I54" s="122"/>
      <c r="J54" s="122"/>
      <c r="K54" s="122"/>
      <c r="L54" s="122"/>
      <c r="M54" s="126" t="s">
        <v>200</v>
      </c>
      <c r="O54" s="112"/>
    </row>
    <row r="55" spans="1:16" ht="21.75" customHeight="1">
      <c r="G55" s="122"/>
      <c r="H55" s="122"/>
      <c r="I55" s="122"/>
      <c r="J55" s="122"/>
      <c r="K55" s="122"/>
      <c r="L55" s="122"/>
      <c r="M55" s="122"/>
      <c r="O55" s="112"/>
    </row>
    <row r="56" spans="1:16" ht="21.75" customHeight="1">
      <c r="G56" s="98">
        <f>+G40-G46</f>
        <v>0</v>
      </c>
      <c r="H56" s="98">
        <f t="shared" ref="H56:M56" si="0">+H40-H46</f>
        <v>0</v>
      </c>
      <c r="I56" s="98">
        <f>+I40-I46</f>
        <v>0</v>
      </c>
      <c r="J56" s="98">
        <f t="shared" si="0"/>
        <v>0</v>
      </c>
      <c r="K56" s="98">
        <f t="shared" si="0"/>
        <v>0</v>
      </c>
      <c r="L56" s="98">
        <f t="shared" si="0"/>
        <v>0</v>
      </c>
      <c r="M56" s="98">
        <f t="shared" si="0"/>
        <v>0</v>
      </c>
    </row>
    <row r="57" spans="1:16" ht="21.75" customHeight="1">
      <c r="G57" s="123"/>
    </row>
    <row r="72" spans="9:9" ht="21.75" customHeight="1">
      <c r="I72" s="97">
        <v>581534837.16999996</v>
      </c>
    </row>
    <row r="74" spans="9:9" ht="21.75" customHeight="1">
      <c r="I74" s="97">
        <v>0</v>
      </c>
    </row>
    <row r="75" spans="9:9" ht="21.75" customHeight="1">
      <c r="I75" s="97">
        <v>281117395.63</v>
      </c>
    </row>
    <row r="77" spans="9:9" ht="21.75" customHeight="1">
      <c r="I77" s="97">
        <v>113190444.41</v>
      </c>
    </row>
    <row r="78" spans="9:9" ht="21.75" customHeight="1">
      <c r="I78" s="97">
        <v>8827043.0500000007</v>
      </c>
    </row>
    <row r="79" spans="9:9" ht="21.75" customHeight="1">
      <c r="I79" s="97">
        <v>259926636.33000001</v>
      </c>
    </row>
    <row r="80" spans="9:9" ht="21.75" customHeight="1">
      <c r="I80" s="97">
        <v>6909606.8099999996</v>
      </c>
    </row>
    <row r="82" spans="9:11" ht="21.75" customHeight="1">
      <c r="I82" s="97">
        <v>1925788</v>
      </c>
    </row>
    <row r="84" spans="9:11" ht="21.75" customHeight="1">
      <c r="I84" s="97">
        <v>52049699.07</v>
      </c>
    </row>
    <row r="85" spans="9:11" ht="21.75" customHeight="1">
      <c r="I85" s="97">
        <v>226431.73</v>
      </c>
    </row>
    <row r="86" spans="9:11" ht="21.75" customHeight="1">
      <c r="I86" s="97">
        <v>25113064.199999999</v>
      </c>
    </row>
    <row r="88" spans="9:11" ht="21.75" customHeight="1">
      <c r="I88" s="97">
        <f>SUM(I72:I86)</f>
        <v>1330820946.3999999</v>
      </c>
      <c r="K88" s="97">
        <f>SUM(K72:K86)</f>
        <v>0</v>
      </c>
    </row>
    <row r="90" spans="9:11" ht="21.75" customHeight="1">
      <c r="I90" s="97">
        <v>598249614.13999999</v>
      </c>
    </row>
    <row r="92" spans="9:11" ht="21.75" customHeight="1">
      <c r="I92" s="97">
        <v>97204850</v>
      </c>
    </row>
    <row r="103" spans="9:9" ht="21.75" customHeight="1">
      <c r="I103" s="97">
        <v>308008272</v>
      </c>
    </row>
    <row r="104" spans="9:9" ht="21.75" customHeight="1">
      <c r="I104" s="97">
        <v>260145145.84</v>
      </c>
    </row>
    <row r="106" spans="9:9" ht="21.75" customHeight="1">
      <c r="I106" s="97">
        <v>35920286.5</v>
      </c>
    </row>
    <row r="107" spans="9:9" ht="21.75" customHeight="1">
      <c r="I107" s="97">
        <v>452786381.73000002</v>
      </c>
    </row>
    <row r="110" spans="9:9" ht="21.75" customHeight="1">
      <c r="I110" s="97">
        <v>-10584397.67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fitToHeight="0" orientation="portrait" r:id="rId1"/>
  <colBreaks count="1" manualBreakCount="1">
    <brk id="13" max="6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7" zoomScale="80" zoomScaleNormal="100" zoomScaleSheetLayoutView="80" workbookViewId="0">
      <selection activeCell="H30" sqref="H30"/>
    </sheetView>
  </sheetViews>
  <sheetFormatPr defaultColWidth="9.140625" defaultRowHeight="21.75" customHeight="1"/>
  <cols>
    <col min="1" max="1" width="3.7109375" style="97" customWidth="1"/>
    <col min="2" max="2" width="2.7109375" style="97" customWidth="1"/>
    <col min="3" max="4" width="3.5703125" style="97" customWidth="1"/>
    <col min="5" max="5" width="29.5703125" style="97" customWidth="1"/>
    <col min="6" max="6" width="8.7109375" style="97" bestFit="1" customWidth="1"/>
    <col min="7" max="7" width="1.140625" style="97" customWidth="1"/>
    <col min="8" max="8" width="16.5703125" style="98" customWidth="1"/>
    <col min="9" max="9" width="1.140625" style="97" customWidth="1"/>
    <col min="10" max="10" width="16.5703125" style="97" customWidth="1"/>
    <col min="11" max="11" width="1.140625" style="97" customWidth="1"/>
    <col min="12" max="12" width="16.5703125" style="97" customWidth="1"/>
    <col min="13" max="13" width="1.140625" style="97" customWidth="1"/>
    <col min="14" max="14" width="16.5703125" style="97" customWidth="1"/>
    <col min="15" max="15" width="1" style="97" customWidth="1"/>
    <col min="16" max="16" width="20" style="97" hidden="1" customWidth="1"/>
    <col min="17" max="17" width="13.85546875" style="97" customWidth="1"/>
    <col min="18" max="16384" width="9.140625" style="97"/>
  </cols>
  <sheetData>
    <row r="1" spans="1:16" ht="21.75" customHeight="1">
      <c r="N1" s="127" t="s">
        <v>186</v>
      </c>
      <c r="O1" s="101"/>
      <c r="P1" s="101"/>
    </row>
    <row r="2" spans="1:16" ht="21.75" customHeight="1">
      <c r="N2" s="127" t="s">
        <v>187</v>
      </c>
      <c r="O2" s="102"/>
      <c r="P2" s="102"/>
    </row>
    <row r="3" spans="1:16" ht="21.75" customHeight="1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04"/>
    </row>
    <row r="4" spans="1:16" ht="21.75" customHeight="1">
      <c r="A4" s="181" t="s">
        <v>98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04"/>
    </row>
    <row r="5" spans="1:16" ht="21.75" customHeight="1">
      <c r="A5" s="181" t="str">
        <f>+'Profit&amp;loss'!A5:N5</f>
        <v>สำหรับงวดสามเดือนสิ้นสุดวันที่  31  มีนาคม 2563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04"/>
    </row>
    <row r="6" spans="1:16" ht="13.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6" s="105" customFormat="1" ht="21.75" customHeight="1">
      <c r="G7" s="106"/>
      <c r="H7" s="182" t="s">
        <v>75</v>
      </c>
      <c r="I7" s="182"/>
      <c r="J7" s="182"/>
      <c r="K7" s="182"/>
      <c r="L7" s="182"/>
      <c r="M7" s="182"/>
      <c r="N7" s="182"/>
    </row>
    <row r="8" spans="1:16" s="105" customFormat="1" ht="21.75" customHeight="1">
      <c r="G8" s="106"/>
      <c r="H8" s="183" t="s">
        <v>3</v>
      </c>
      <c r="I8" s="183"/>
      <c r="J8" s="183"/>
      <c r="K8" s="97"/>
      <c r="L8" s="179" t="s">
        <v>4</v>
      </c>
      <c r="M8" s="179"/>
      <c r="N8" s="179"/>
      <c r="P8" s="109"/>
    </row>
    <row r="9" spans="1:16" s="105" customFormat="1" ht="21.75" customHeight="1">
      <c r="G9" s="106"/>
      <c r="H9" s="179" t="s">
        <v>191</v>
      </c>
      <c r="I9" s="179"/>
      <c r="J9" s="179"/>
      <c r="L9" s="179" t="str">
        <f>+H9</f>
        <v>สำหรับงวดสามเดือนสิ้นสุดวันที่ 31 มีนาคม</v>
      </c>
      <c r="M9" s="179"/>
      <c r="N9" s="179"/>
    </row>
    <row r="10" spans="1:16" s="105" customFormat="1" ht="21.75" customHeight="1">
      <c r="F10" s="108" t="s">
        <v>138</v>
      </c>
      <c r="G10" s="106"/>
      <c r="H10" s="108">
        <v>2563</v>
      </c>
      <c r="I10" s="106"/>
      <c r="J10" s="108">
        <v>2562</v>
      </c>
      <c r="K10" s="104"/>
      <c r="L10" s="108">
        <f>+H10</f>
        <v>2563</v>
      </c>
      <c r="M10" s="104"/>
      <c r="N10" s="108">
        <f>+J10</f>
        <v>2562</v>
      </c>
      <c r="O10" s="106"/>
      <c r="P10" s="106"/>
    </row>
    <row r="11" spans="1:16" s="105" customFormat="1" ht="21.75" customHeight="1">
      <c r="F11" s="106"/>
      <c r="G11" s="106"/>
      <c r="I11" s="106"/>
      <c r="K11" s="106"/>
      <c r="M11" s="106"/>
      <c r="O11" s="106"/>
      <c r="P11" s="106"/>
    </row>
    <row r="12" spans="1:16" ht="21.75" customHeight="1">
      <c r="A12" s="97" t="s">
        <v>194</v>
      </c>
      <c r="H12" s="120">
        <f>+'Profit&amp;loss'!G40</f>
        <v>-62297595.24999997</v>
      </c>
      <c r="I12" s="98"/>
      <c r="J12" s="120">
        <f>+'Profit&amp;loss'!I40</f>
        <v>-19155422.170000084</v>
      </c>
      <c r="K12" s="98"/>
      <c r="L12" s="120">
        <f>+'Profit&amp;loss'!K40</f>
        <v>-29945214.320000082</v>
      </c>
      <c r="M12" s="98"/>
      <c r="N12" s="120">
        <f>+'Profit&amp;loss'!M40</f>
        <v>-18553155.750000045</v>
      </c>
    </row>
    <row r="13" spans="1:16" ht="21.75" customHeight="1">
      <c r="A13" s="97" t="s">
        <v>99</v>
      </c>
      <c r="H13" s="97"/>
      <c r="I13" s="98"/>
      <c r="K13" s="98"/>
      <c r="M13" s="98"/>
      <c r="P13" s="112">
        <v>682212129.88999999</v>
      </c>
    </row>
    <row r="14" spans="1:16" ht="21.75" customHeight="1">
      <c r="A14" s="97" t="s">
        <v>100</v>
      </c>
      <c r="B14" s="97" t="s">
        <v>101</v>
      </c>
      <c r="I14" s="98"/>
      <c r="K14" s="98"/>
      <c r="M14" s="98"/>
      <c r="P14" s="112"/>
    </row>
    <row r="15" spans="1:16" ht="21.75" customHeight="1">
      <c r="A15" s="97" t="s">
        <v>102</v>
      </c>
      <c r="C15" s="97" t="s">
        <v>103</v>
      </c>
      <c r="I15" s="98"/>
      <c r="K15" s="98"/>
      <c r="M15" s="98"/>
      <c r="P15" s="112"/>
    </row>
    <row r="16" spans="1:16" ht="21.75" customHeight="1">
      <c r="D16" s="97" t="s">
        <v>60</v>
      </c>
      <c r="P16" s="112">
        <v>36669435.259999998</v>
      </c>
    </row>
    <row r="17" spans="1:17" ht="21.75" customHeight="1">
      <c r="E17" s="97" t="s">
        <v>63</v>
      </c>
      <c r="I17" s="98"/>
      <c r="K17" s="98"/>
      <c r="M17" s="98"/>
      <c r="P17" s="112"/>
    </row>
    <row r="18" spans="1:17" ht="21.75" customHeight="1">
      <c r="C18" s="113"/>
      <c r="D18" s="113"/>
      <c r="E18" s="97" t="s">
        <v>69</v>
      </c>
      <c r="F18" s="104">
        <v>19</v>
      </c>
      <c r="H18" s="119">
        <v>1674657.93</v>
      </c>
      <c r="I18" s="98"/>
      <c r="J18" s="119">
        <v>0</v>
      </c>
      <c r="K18" s="98"/>
      <c r="L18" s="119">
        <v>0</v>
      </c>
      <c r="M18" s="98"/>
      <c r="N18" s="119">
        <v>0</v>
      </c>
      <c r="P18" s="112"/>
    </row>
    <row r="19" spans="1:17" ht="21.75" customHeight="1">
      <c r="D19" s="113" t="s">
        <v>104</v>
      </c>
      <c r="F19" s="104"/>
      <c r="I19" s="98"/>
      <c r="K19" s="98"/>
      <c r="L19" s="98"/>
      <c r="M19" s="98"/>
      <c r="N19" s="98"/>
      <c r="P19" s="112"/>
    </row>
    <row r="20" spans="1:17" ht="21.75" customHeight="1">
      <c r="C20" s="113"/>
      <c r="D20" s="113"/>
      <c r="E20" s="97" t="s">
        <v>135</v>
      </c>
      <c r="F20" s="104">
        <v>20</v>
      </c>
      <c r="H20" s="130">
        <v>-334931.58</v>
      </c>
      <c r="I20" s="98"/>
      <c r="J20" s="120">
        <v>0</v>
      </c>
      <c r="K20" s="98"/>
      <c r="L20" s="120">
        <v>0</v>
      </c>
      <c r="M20" s="98"/>
      <c r="N20" s="120">
        <v>0</v>
      </c>
      <c r="P20" s="112"/>
    </row>
    <row r="21" spans="1:17" ht="21.75" customHeight="1">
      <c r="B21" s="97" t="s">
        <v>136</v>
      </c>
      <c r="C21" s="113"/>
      <c r="D21" s="113"/>
      <c r="F21" s="104"/>
      <c r="H21" s="97"/>
      <c r="I21" s="98"/>
      <c r="K21" s="98"/>
      <c r="L21" s="119"/>
      <c r="M21" s="98"/>
      <c r="N21" s="98"/>
      <c r="P21" s="112"/>
    </row>
    <row r="22" spans="1:17" ht="21.75" customHeight="1">
      <c r="A22" s="97" t="s">
        <v>102</v>
      </c>
      <c r="C22" s="97" t="s">
        <v>105</v>
      </c>
      <c r="F22" s="104"/>
      <c r="H22" s="120">
        <f>SUM(H17:H20)</f>
        <v>1339726.3499999999</v>
      </c>
      <c r="I22" s="98"/>
      <c r="J22" s="120">
        <f>SUM(J17:J20)</f>
        <v>0</v>
      </c>
      <c r="K22" s="98"/>
      <c r="L22" s="120">
        <f>SUM(L17:L20)</f>
        <v>0</v>
      </c>
      <c r="M22" s="98"/>
      <c r="N22" s="120">
        <f>SUM(N17:N20)</f>
        <v>0</v>
      </c>
      <c r="P22" s="112"/>
    </row>
    <row r="23" spans="1:17" ht="21.75" customHeight="1">
      <c r="A23" s="97" t="s">
        <v>193</v>
      </c>
      <c r="H23" s="124">
        <f>SUM(H18:H20)</f>
        <v>1339726.3499999999</v>
      </c>
      <c r="J23" s="124">
        <f>SUM(J18:J20)</f>
        <v>0</v>
      </c>
      <c r="L23" s="124">
        <f>SUM(L18:L20)</f>
        <v>0</v>
      </c>
      <c r="N23" s="124">
        <f>SUM(N18:N20)</f>
        <v>0</v>
      </c>
      <c r="P23" s="118">
        <v>731035825.73000002</v>
      </c>
    </row>
    <row r="24" spans="1:17" ht="5.25" customHeight="1">
      <c r="H24" s="97"/>
      <c r="P24" s="112"/>
    </row>
    <row r="25" spans="1:17" ht="21.75" customHeight="1" thickBot="1">
      <c r="A25" s="97" t="s">
        <v>183</v>
      </c>
      <c r="H25" s="125">
        <f>+H12+H23</f>
        <v>-60957868.899999969</v>
      </c>
      <c r="J25" s="125">
        <f>+J12+J23</f>
        <v>-19155422.170000084</v>
      </c>
      <c r="L25" s="125">
        <f>+L12+L23</f>
        <v>-29945214.320000082</v>
      </c>
      <c r="N25" s="125">
        <f>+N12+N23</f>
        <v>-18553155.750000045</v>
      </c>
      <c r="P25" s="112"/>
    </row>
    <row r="26" spans="1:17" ht="12" customHeight="1" thickTop="1">
      <c r="F26" s="104"/>
      <c r="H26" s="97"/>
      <c r="I26" s="98"/>
      <c r="K26" s="98"/>
      <c r="M26" s="98"/>
      <c r="P26" s="112">
        <v>569459171.59000003</v>
      </c>
    </row>
    <row r="27" spans="1:17" ht="21.75" customHeight="1">
      <c r="A27" s="97" t="s">
        <v>192</v>
      </c>
      <c r="F27" s="104"/>
      <c r="H27" s="97"/>
      <c r="I27" s="98"/>
      <c r="K27" s="98"/>
      <c r="M27" s="98"/>
      <c r="P27" s="112"/>
    </row>
    <row r="28" spans="1:17" ht="21.75" customHeight="1">
      <c r="B28" s="97" t="s">
        <v>93</v>
      </c>
      <c r="F28" s="104"/>
      <c r="H28" s="128">
        <f>+H25-H29</f>
        <v>-59362619.659999967</v>
      </c>
      <c r="I28" s="128"/>
      <c r="J28" s="128">
        <f>+J25-J29</f>
        <v>-19105844.980000082</v>
      </c>
      <c r="K28" s="128"/>
      <c r="L28" s="128">
        <f>+L25-L29</f>
        <v>-29945214.320000082</v>
      </c>
      <c r="M28" s="128"/>
      <c r="N28" s="128">
        <f>+N25-N29</f>
        <v>-18553155.750000045</v>
      </c>
      <c r="P28" s="112">
        <v>107003494.61</v>
      </c>
    </row>
    <row r="29" spans="1:17" ht="21.75" customHeight="1">
      <c r="B29" s="97" t="s">
        <v>94</v>
      </c>
      <c r="F29" s="104"/>
      <c r="H29" s="130">
        <v>-1595249.24</v>
      </c>
      <c r="I29" s="128"/>
      <c r="J29" s="130">
        <v>-49577.19</v>
      </c>
      <c r="K29" s="128"/>
      <c r="L29" s="131">
        <v>0</v>
      </c>
      <c r="M29" s="128"/>
      <c r="N29" s="131">
        <f>+'Profit&amp;loss'!M44</f>
        <v>0</v>
      </c>
      <c r="P29" s="112"/>
      <c r="Q29" s="117"/>
    </row>
    <row r="30" spans="1:17" ht="5.25" customHeight="1">
      <c r="F30" s="104"/>
      <c r="H30" s="128"/>
      <c r="I30" s="128"/>
      <c r="J30" s="128"/>
      <c r="K30" s="128"/>
      <c r="L30" s="129"/>
      <c r="M30" s="128"/>
      <c r="N30" s="129"/>
      <c r="P30" s="112"/>
      <c r="Q30" s="117"/>
    </row>
    <row r="31" spans="1:17" ht="21.75" customHeight="1" thickBot="1">
      <c r="F31" s="104"/>
      <c r="H31" s="125">
        <f>SUM(H28:H30)</f>
        <v>-60957868.899999969</v>
      </c>
      <c r="I31" s="128"/>
      <c r="J31" s="125">
        <f>SUM(J28:J30)</f>
        <v>-19155422.170000084</v>
      </c>
      <c r="K31" s="128"/>
      <c r="L31" s="132">
        <f>SUM(L28:L30)</f>
        <v>-29945214.320000082</v>
      </c>
      <c r="M31" s="128"/>
      <c r="N31" s="132">
        <f>SUM(N28:N30)</f>
        <v>-18553155.750000045</v>
      </c>
      <c r="P31" s="112"/>
      <c r="Q31" s="117"/>
    </row>
    <row r="32" spans="1:17" ht="21.75" customHeight="1" thickTop="1">
      <c r="J32" s="98"/>
      <c r="L32" s="117"/>
      <c r="N32" s="117"/>
      <c r="P32" s="98"/>
    </row>
    <row r="33" spans="1:16" ht="21.75" customHeight="1">
      <c r="J33" s="98"/>
    </row>
    <row r="34" spans="1:16" ht="21.75" customHeight="1">
      <c r="F34" s="104"/>
      <c r="J34" s="98"/>
      <c r="L34" s="117"/>
      <c r="N34" s="117"/>
      <c r="P34" s="112">
        <v>677317919.49000001</v>
      </c>
    </row>
    <row r="35" spans="1:16" ht="21.75" customHeight="1">
      <c r="J35" s="98"/>
    </row>
    <row r="36" spans="1:16" ht="21.75" customHeight="1">
      <c r="C36" s="113"/>
      <c r="D36" s="113"/>
      <c r="H36" s="119"/>
      <c r="J36" s="119"/>
      <c r="L36" s="119"/>
      <c r="N36" s="119"/>
      <c r="P36" s="98"/>
    </row>
    <row r="37" spans="1:16" ht="21.75" customHeight="1">
      <c r="J37" s="98"/>
    </row>
    <row r="38" spans="1:16" ht="21.75" customHeight="1">
      <c r="C38" s="113"/>
      <c r="D38" s="113"/>
      <c r="F38" s="104"/>
      <c r="J38" s="98"/>
      <c r="L38" s="117"/>
      <c r="N38" s="117"/>
      <c r="P38" s="98"/>
    </row>
    <row r="39" spans="1:16" ht="21.75" customHeight="1">
      <c r="J39" s="98"/>
    </row>
    <row r="40" spans="1:16" ht="21.75" customHeight="1">
      <c r="F40" s="113"/>
      <c r="J40" s="98"/>
      <c r="L40" s="119"/>
      <c r="N40" s="119"/>
      <c r="P40" s="112"/>
    </row>
    <row r="41" spans="1:16" ht="21.75" customHeight="1">
      <c r="J41" s="98"/>
    </row>
    <row r="42" spans="1:16" ht="21.75" customHeight="1">
      <c r="F42" s="113"/>
      <c r="J42" s="98"/>
      <c r="L42" s="98"/>
      <c r="N42" s="98"/>
      <c r="P42" s="112"/>
    </row>
    <row r="43" spans="1:16" ht="21.75" customHeight="1">
      <c r="F43" s="113"/>
      <c r="H43" s="119"/>
      <c r="J43" s="119"/>
      <c r="L43" s="119"/>
      <c r="N43" s="119"/>
      <c r="P43" s="112"/>
    </row>
    <row r="44" spans="1:16" ht="21.75" customHeight="1">
      <c r="F44" s="113"/>
      <c r="H44" s="119"/>
      <c r="J44" s="119"/>
      <c r="L44" s="98"/>
      <c r="N44" s="98"/>
      <c r="P44" s="112"/>
    </row>
    <row r="45" spans="1:16" ht="21.75" customHeight="1">
      <c r="J45" s="98"/>
    </row>
    <row r="46" spans="1:16" ht="32.25" customHeight="1">
      <c r="F46" s="113"/>
      <c r="J46" s="98"/>
      <c r="L46" s="119"/>
      <c r="N46" s="119"/>
      <c r="P46" s="112"/>
    </row>
    <row r="47" spans="1:16" ht="21.75" customHeight="1">
      <c r="A47" s="97" t="s">
        <v>190</v>
      </c>
      <c r="F47" s="122"/>
      <c r="G47" s="122"/>
      <c r="H47" s="122"/>
      <c r="I47" s="122"/>
      <c r="J47" s="122"/>
      <c r="K47" s="122"/>
      <c r="M47" s="112"/>
    </row>
    <row r="48" spans="1:16" ht="45" customHeight="1">
      <c r="F48" s="122"/>
      <c r="G48" s="122"/>
      <c r="H48" s="122"/>
      <c r="I48" s="122"/>
      <c r="J48" s="122"/>
      <c r="K48" s="122"/>
      <c r="M48" s="112"/>
    </row>
    <row r="49" spans="6:16" ht="21.75" customHeight="1">
      <c r="F49" s="122"/>
      <c r="G49" s="122"/>
      <c r="H49" s="122"/>
      <c r="I49" s="122"/>
      <c r="J49" s="122"/>
      <c r="K49" s="122"/>
      <c r="M49" s="112"/>
      <c r="N49" s="126" t="s">
        <v>218</v>
      </c>
    </row>
    <row r="50" spans="6:16" ht="21.75" customHeight="1">
      <c r="H50" s="122"/>
      <c r="I50" s="122"/>
      <c r="J50" s="122"/>
      <c r="K50" s="122"/>
      <c r="L50" s="122"/>
      <c r="M50" s="122"/>
      <c r="N50" s="126"/>
      <c r="P50" s="112"/>
    </row>
    <row r="51" spans="6:16" ht="21.75" customHeight="1">
      <c r="H51" s="122"/>
      <c r="I51" s="122"/>
      <c r="J51" s="122"/>
      <c r="K51" s="122"/>
      <c r="L51" s="122"/>
      <c r="M51" s="122"/>
      <c r="N51" s="126"/>
      <c r="P51" s="112"/>
    </row>
    <row r="52" spans="6:16" ht="21.75" customHeight="1">
      <c r="H52" s="122">
        <f t="shared" ref="H52:P52" si="0">+H31-H25</f>
        <v>0</v>
      </c>
      <c r="I52" s="122">
        <f t="shared" si="0"/>
        <v>0</v>
      </c>
      <c r="J52" s="122">
        <f t="shared" si="0"/>
        <v>0</v>
      </c>
      <c r="K52" s="122">
        <f t="shared" si="0"/>
        <v>0</v>
      </c>
      <c r="L52" s="122">
        <f t="shared" si="0"/>
        <v>0</v>
      </c>
      <c r="M52" s="122">
        <f t="shared" si="0"/>
        <v>0</v>
      </c>
      <c r="N52" s="122">
        <f t="shared" si="0"/>
        <v>0</v>
      </c>
      <c r="O52" s="122">
        <f t="shared" si="0"/>
        <v>0</v>
      </c>
      <c r="P52" s="122">
        <f t="shared" si="0"/>
        <v>0</v>
      </c>
    </row>
    <row r="53" spans="6:16" ht="35.25" customHeight="1">
      <c r="I53" s="98"/>
      <c r="J53" s="98"/>
      <c r="K53" s="98"/>
      <c r="L53" s="98"/>
      <c r="M53" s="98"/>
      <c r="N53" s="98"/>
    </row>
    <row r="54" spans="6:16" ht="21.75" customHeight="1">
      <c r="H54" s="123"/>
    </row>
    <row r="73" spans="8:8" ht="21.75" customHeight="1">
      <c r="H73" s="98">
        <v>581534837.16999996</v>
      </c>
    </row>
    <row r="75" spans="8:8" ht="21.75" customHeight="1">
      <c r="H75" s="98">
        <v>0</v>
      </c>
    </row>
    <row r="76" spans="8:8" ht="21.75" customHeight="1">
      <c r="H76" s="98">
        <v>281117395.63</v>
      </c>
    </row>
    <row r="78" spans="8:8" ht="21.75" customHeight="1">
      <c r="H78" s="98">
        <v>113190444.41</v>
      </c>
    </row>
    <row r="79" spans="8:8" ht="21.75" customHeight="1">
      <c r="H79" s="98">
        <v>8827043.0500000007</v>
      </c>
    </row>
    <row r="80" spans="8:8" ht="21.75" customHeight="1">
      <c r="H80" s="98">
        <v>259926636.33000001</v>
      </c>
    </row>
    <row r="81" spans="8:8" ht="21.75" customHeight="1">
      <c r="H81" s="98">
        <v>6909606.8099999996</v>
      </c>
    </row>
    <row r="83" spans="8:8" ht="21.75" customHeight="1">
      <c r="H83" s="98">
        <v>1925788</v>
      </c>
    </row>
    <row r="85" spans="8:8" ht="21.75" customHeight="1">
      <c r="H85" s="98">
        <v>52049699.07</v>
      </c>
    </row>
    <row r="86" spans="8:8" ht="21.75" customHeight="1">
      <c r="H86" s="98">
        <v>226431.73</v>
      </c>
    </row>
    <row r="87" spans="8:8" ht="21.75" customHeight="1">
      <c r="H87" s="98">
        <v>25113064.199999999</v>
      </c>
    </row>
    <row r="89" spans="8:8" ht="21.75" customHeight="1">
      <c r="H89" s="97">
        <f>SUM(H73:H87)</f>
        <v>1330820946.3999999</v>
      </c>
    </row>
    <row r="91" spans="8:8" ht="21.75" customHeight="1">
      <c r="H91" s="98">
        <v>598249614.13999999</v>
      </c>
    </row>
    <row r="93" spans="8:8" ht="21.75" customHeight="1">
      <c r="H93" s="98">
        <v>97204850</v>
      </c>
    </row>
    <row r="102" spans="8:8" ht="21.75" customHeight="1">
      <c r="H102" s="97"/>
    </row>
    <row r="104" spans="8:8" ht="21.75" customHeight="1">
      <c r="H104" s="98">
        <v>308008272</v>
      </c>
    </row>
    <row r="105" spans="8:8" ht="21.75" customHeight="1">
      <c r="H105" s="98">
        <v>260145145.84</v>
      </c>
    </row>
    <row r="107" spans="8:8" ht="21.75" customHeight="1">
      <c r="H107" s="98">
        <v>35920286.5</v>
      </c>
    </row>
    <row r="108" spans="8:8" ht="21.75" customHeight="1">
      <c r="H108" s="98">
        <v>452786381.73000002</v>
      </c>
    </row>
    <row r="111" spans="8:8" ht="21.75" customHeight="1">
      <c r="H111" s="98">
        <v>-10584397.67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37"/>
  <sheetViews>
    <sheetView tabSelected="1" view="pageBreakPreview" topLeftCell="A85" zoomScale="70" zoomScaleNormal="100" zoomScaleSheetLayoutView="70" workbookViewId="0">
      <selection activeCell="F112" sqref="F112"/>
    </sheetView>
  </sheetViews>
  <sheetFormatPr defaultColWidth="9.140625" defaultRowHeight="21.75" customHeight="1"/>
  <cols>
    <col min="1" max="3" width="2.7109375" style="50" customWidth="1"/>
    <col min="4" max="4" width="5.42578125" style="50" customWidth="1"/>
    <col min="5" max="5" width="5.5703125" style="50" customWidth="1"/>
    <col min="6" max="6" width="61.140625" style="50" customWidth="1"/>
    <col min="7" max="7" width="17.85546875" style="51" customWidth="1"/>
    <col min="8" max="8" width="1.140625" style="51" customWidth="1"/>
    <col min="9" max="9" width="17.85546875" style="51" customWidth="1"/>
    <col min="10" max="10" width="1.140625" style="51" customWidth="1"/>
    <col min="11" max="11" width="17.85546875" style="51" customWidth="1"/>
    <col min="12" max="12" width="1.140625" style="51" customWidth="1"/>
    <col min="13" max="13" width="17.85546875" style="51" customWidth="1"/>
    <col min="14" max="14" width="20.5703125" style="50" customWidth="1"/>
    <col min="15" max="16" width="9.140625" style="50"/>
    <col min="17" max="17" width="16.140625" style="50" customWidth="1"/>
    <col min="18" max="16384" width="9.140625" style="50"/>
  </cols>
  <sheetData>
    <row r="1" spans="1:14" ht="21.75" customHeight="1">
      <c r="M1" s="52" t="s">
        <v>186</v>
      </c>
    </row>
    <row r="2" spans="1:14" ht="21.75" customHeight="1">
      <c r="M2" s="52" t="s">
        <v>187</v>
      </c>
    </row>
    <row r="3" spans="1:14" ht="22.5" customHeight="1">
      <c r="A3" s="177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4" ht="22.5" customHeight="1">
      <c r="A4" s="177" t="s">
        <v>106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4" ht="22.5" customHeight="1">
      <c r="A5" s="177" t="s">
        <v>197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14" ht="13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22.5" customHeight="1">
      <c r="G7" s="185" t="s">
        <v>2</v>
      </c>
      <c r="H7" s="185"/>
      <c r="I7" s="185"/>
      <c r="J7" s="185"/>
      <c r="K7" s="185"/>
      <c r="L7" s="185"/>
      <c r="M7" s="185"/>
    </row>
    <row r="8" spans="1:14" ht="22.5" customHeight="1">
      <c r="G8" s="185" t="s">
        <v>3</v>
      </c>
      <c r="H8" s="190"/>
      <c r="I8" s="190"/>
      <c r="K8" s="185" t="s">
        <v>4</v>
      </c>
      <c r="L8" s="185"/>
      <c r="M8" s="185"/>
    </row>
    <row r="9" spans="1:14" ht="24.6" customHeight="1">
      <c r="G9" s="188" t="s">
        <v>191</v>
      </c>
      <c r="H9" s="188"/>
      <c r="I9" s="188"/>
      <c r="J9" s="50"/>
      <c r="K9" s="188" t="str">
        <f>+G9</f>
        <v>สำหรับงวดสามเดือนสิ้นสุดวันที่ 31 มีนาคม</v>
      </c>
      <c r="L9" s="188"/>
      <c r="M9" s="188"/>
    </row>
    <row r="10" spans="1:14" ht="22.5" customHeight="1">
      <c r="G10" s="54">
        <v>2563</v>
      </c>
      <c r="I10" s="54">
        <v>2562</v>
      </c>
      <c r="J10" s="55"/>
      <c r="K10" s="54">
        <f>+G10</f>
        <v>2563</v>
      </c>
      <c r="L10" s="55"/>
      <c r="M10" s="54">
        <f>+I10</f>
        <v>2562</v>
      </c>
    </row>
    <row r="11" spans="1:14" ht="22.5" customHeight="1">
      <c r="A11" s="56" t="s">
        <v>107</v>
      </c>
      <c r="G11" s="50"/>
      <c r="I11" s="50"/>
      <c r="K11" s="50"/>
      <c r="M11" s="50"/>
    </row>
    <row r="12" spans="1:14" ht="22.5" customHeight="1">
      <c r="B12" s="56" t="s">
        <v>194</v>
      </c>
      <c r="C12" s="56"/>
      <c r="D12" s="56"/>
      <c r="G12" s="57">
        <f>+'Profit&amp;loss'!G40</f>
        <v>-62297595.24999997</v>
      </c>
      <c r="H12" s="58"/>
      <c r="I12" s="57">
        <f>+'Profit&amp;loss'!I40</f>
        <v>-19155422.170000084</v>
      </c>
      <c r="J12" s="58">
        <f>+'[1]Profit&amp;loss '!J39</f>
        <v>-20333753.310000114</v>
      </c>
      <c r="K12" s="57">
        <f>+'Profit&amp;loss'!K40</f>
        <v>-29945214.320000082</v>
      </c>
      <c r="L12" s="58">
        <f>+'[1]Profit&amp;loss '!L39</f>
        <v>3818364.6299999333</v>
      </c>
      <c r="M12" s="57">
        <f>+'Profit&amp;loss'!M40</f>
        <v>-18553155.750000045</v>
      </c>
      <c r="N12" s="59"/>
    </row>
    <row r="13" spans="1:14" ht="22.5" customHeight="1">
      <c r="B13" s="56" t="s">
        <v>198</v>
      </c>
      <c r="C13" s="56"/>
      <c r="D13" s="56"/>
      <c r="G13" s="57"/>
      <c r="I13" s="57"/>
      <c r="N13" s="60"/>
    </row>
    <row r="14" spans="1:14" ht="22.5" customHeight="1">
      <c r="C14" s="56" t="s">
        <v>108</v>
      </c>
      <c r="G14" s="57"/>
      <c r="I14" s="57"/>
    </row>
    <row r="15" spans="1:14" ht="22.5" customHeight="1">
      <c r="D15" s="56" t="s">
        <v>109</v>
      </c>
      <c r="G15" s="57">
        <v>23531042.469999999</v>
      </c>
      <c r="I15" s="57">
        <v>21569989.899999999</v>
      </c>
      <c r="K15" s="51">
        <v>13915499.529999999</v>
      </c>
      <c r="M15" s="51">
        <v>13537907.970000001</v>
      </c>
    </row>
    <row r="16" spans="1:14" ht="22.5" hidden="1" customHeight="1">
      <c r="D16" s="56" t="s">
        <v>164</v>
      </c>
      <c r="G16" s="57"/>
      <c r="I16" s="59">
        <v>0</v>
      </c>
      <c r="M16" s="59">
        <v>0</v>
      </c>
    </row>
    <row r="17" spans="2:13" ht="22.5" customHeight="1">
      <c r="D17" s="56" t="s">
        <v>110</v>
      </c>
      <c r="G17" s="57">
        <v>11205680.52</v>
      </c>
      <c r="I17" s="57">
        <v>-1015194.92</v>
      </c>
      <c r="K17" s="51">
        <v>4485235.59</v>
      </c>
      <c r="M17" s="51">
        <v>-707970.04</v>
      </c>
    </row>
    <row r="18" spans="2:13" ht="22.5" customHeight="1">
      <c r="D18" s="56" t="s">
        <v>111</v>
      </c>
      <c r="G18" s="57">
        <v>-2768687.14</v>
      </c>
      <c r="I18" s="57">
        <v>-6540298.9699999997</v>
      </c>
      <c r="K18" s="51">
        <v>-2768687.14</v>
      </c>
      <c r="M18" s="51">
        <v>-6540298.9699999997</v>
      </c>
    </row>
    <row r="19" spans="2:13" ht="22.5" customHeight="1">
      <c r="D19" s="56" t="s">
        <v>229</v>
      </c>
      <c r="G19" s="57">
        <v>190740</v>
      </c>
      <c r="I19" s="57">
        <v>-32160</v>
      </c>
      <c r="K19" s="51">
        <v>190740</v>
      </c>
      <c r="M19" s="51">
        <v>-32160</v>
      </c>
    </row>
    <row r="20" spans="2:13" ht="22.5" customHeight="1">
      <c r="D20" s="56" t="s">
        <v>173</v>
      </c>
      <c r="G20" s="57">
        <v>-1987040.06</v>
      </c>
      <c r="I20" s="57">
        <v>-193121.9</v>
      </c>
      <c r="K20" s="51">
        <v>-372907.76</v>
      </c>
      <c r="M20" s="51">
        <v>-242989.65</v>
      </c>
    </row>
    <row r="21" spans="2:13" ht="22.5" hidden="1" customHeight="1">
      <c r="D21" s="56" t="s">
        <v>173</v>
      </c>
      <c r="G21" s="57"/>
      <c r="I21" s="59">
        <v>0</v>
      </c>
      <c r="M21" s="51">
        <v>0</v>
      </c>
    </row>
    <row r="22" spans="2:13" ht="22.5" hidden="1" customHeight="1">
      <c r="D22" s="56" t="s">
        <v>173</v>
      </c>
      <c r="G22" s="59">
        <v>0</v>
      </c>
      <c r="I22" s="59">
        <v>0</v>
      </c>
      <c r="K22" s="51">
        <v>0</v>
      </c>
      <c r="M22" s="51">
        <v>0</v>
      </c>
    </row>
    <row r="23" spans="2:13" ht="22.5" hidden="1" customHeight="1">
      <c r="D23" s="56" t="s">
        <v>173</v>
      </c>
      <c r="G23" s="57"/>
      <c r="I23" s="51">
        <v>0</v>
      </c>
      <c r="M23" s="51">
        <v>0</v>
      </c>
    </row>
    <row r="24" spans="2:13" ht="22.5" customHeight="1">
      <c r="D24" s="56" t="s">
        <v>172</v>
      </c>
      <c r="G24" s="57">
        <v>12650932.210000001</v>
      </c>
      <c r="I24" s="51">
        <v>0</v>
      </c>
      <c r="K24" s="51">
        <v>0</v>
      </c>
      <c r="M24" s="51">
        <v>0</v>
      </c>
    </row>
    <row r="25" spans="2:13" ht="22.5" customHeight="1">
      <c r="D25" s="56" t="s">
        <v>133</v>
      </c>
      <c r="G25" s="51">
        <v>0</v>
      </c>
      <c r="I25" s="57">
        <v>-100000</v>
      </c>
      <c r="K25" s="51">
        <v>0</v>
      </c>
      <c r="M25" s="51">
        <v>-100000</v>
      </c>
    </row>
    <row r="26" spans="2:13" ht="22.5" customHeight="1">
      <c r="B26" s="61"/>
      <c r="C26" s="61"/>
      <c r="D26" s="56" t="s">
        <v>139</v>
      </c>
      <c r="G26" s="57">
        <v>2185103.29</v>
      </c>
      <c r="H26" s="62"/>
      <c r="I26" s="57">
        <v>1918646.87</v>
      </c>
      <c r="J26" s="62"/>
      <c r="K26" s="51">
        <v>1630767.42</v>
      </c>
      <c r="M26" s="51">
        <v>1212372.52</v>
      </c>
    </row>
    <row r="27" spans="2:13" ht="22.5" customHeight="1">
      <c r="B27" s="61"/>
      <c r="C27" s="61"/>
      <c r="D27" s="56" t="s">
        <v>112</v>
      </c>
      <c r="G27" s="57">
        <v>-66737.279999999999</v>
      </c>
      <c r="I27" s="57">
        <v>-69603.31</v>
      </c>
      <c r="K27" s="51">
        <v>-3638571.92</v>
      </c>
      <c r="M27" s="51">
        <v>-3552470.25</v>
      </c>
    </row>
    <row r="28" spans="2:13" ht="22.5" customHeight="1">
      <c r="D28" s="56" t="s">
        <v>89</v>
      </c>
      <c r="G28" s="57">
        <v>17732376.620000001</v>
      </c>
      <c r="I28" s="57">
        <v>15574227.539999999</v>
      </c>
      <c r="K28" s="51">
        <v>13929815.1</v>
      </c>
      <c r="M28" s="51">
        <v>14184659.460000001</v>
      </c>
    </row>
    <row r="29" spans="2:13" ht="22.5" customHeight="1">
      <c r="D29" s="56" t="s">
        <v>92</v>
      </c>
      <c r="G29" s="63">
        <v>-9222076.5899999999</v>
      </c>
      <c r="I29" s="63">
        <v>-3285061.28</v>
      </c>
      <c r="K29" s="64">
        <v>-7786083.5700000003</v>
      </c>
      <c r="M29" s="64">
        <v>-4941142.8499999996</v>
      </c>
    </row>
    <row r="30" spans="2:13" ht="22.5" customHeight="1">
      <c r="B30" s="50" t="s">
        <v>153</v>
      </c>
      <c r="D30" s="56"/>
      <c r="G30" s="50"/>
      <c r="H30" s="50"/>
      <c r="I30" s="50"/>
      <c r="J30" s="50"/>
      <c r="K30" s="50"/>
      <c r="L30" s="50"/>
      <c r="M30" s="50"/>
    </row>
    <row r="31" spans="2:13" ht="22.5" customHeight="1">
      <c r="C31" s="50" t="s">
        <v>154</v>
      </c>
      <c r="D31" s="56"/>
      <c r="G31" s="57">
        <f>SUM(G12:G29)</f>
        <v>-8846261.2099999711</v>
      </c>
      <c r="I31" s="57">
        <f>SUM(I12:I29)</f>
        <v>8672001.7599999141</v>
      </c>
      <c r="K31" s="57">
        <f>SUM(K12:K29)</f>
        <v>-10359407.070000084</v>
      </c>
      <c r="M31" s="57">
        <f>SUM(M12:M29)</f>
        <v>-5735247.5600000434</v>
      </c>
    </row>
    <row r="32" spans="2:13" ht="22.5" customHeight="1">
      <c r="C32" s="50" t="s">
        <v>144</v>
      </c>
      <c r="D32" s="56"/>
      <c r="G32" s="57"/>
      <c r="I32" s="57"/>
    </row>
    <row r="33" spans="1:17" ht="22.5" customHeight="1">
      <c r="B33" s="61"/>
      <c r="C33" s="61"/>
      <c r="D33" s="56" t="s">
        <v>146</v>
      </c>
      <c r="G33" s="57">
        <v>-83549481.75</v>
      </c>
      <c r="I33" s="57">
        <v>39080987.689999998</v>
      </c>
      <c r="K33" s="51">
        <v>-60803488.789999999</v>
      </c>
      <c r="M33" s="51">
        <v>24188212.09</v>
      </c>
    </row>
    <row r="34" spans="1:17" ht="22.5" customHeight="1">
      <c r="B34" s="61"/>
      <c r="C34" s="61"/>
      <c r="D34" s="56" t="s">
        <v>10</v>
      </c>
      <c r="G34" s="57">
        <v>3448789.25</v>
      </c>
      <c r="I34" s="57">
        <v>550842.27</v>
      </c>
      <c r="K34" s="51">
        <v>0</v>
      </c>
      <c r="M34" s="51">
        <v>0</v>
      </c>
    </row>
    <row r="35" spans="1:17" ht="22.15" customHeight="1">
      <c r="D35" s="56" t="s">
        <v>11</v>
      </c>
      <c r="G35" s="57">
        <v>-1394221.55</v>
      </c>
      <c r="I35" s="57">
        <v>8412941.5500000007</v>
      </c>
      <c r="K35" s="51">
        <v>-20679457.170000002</v>
      </c>
      <c r="M35" s="51">
        <v>5523464.4000000004</v>
      </c>
    </row>
    <row r="36" spans="1:17" ht="22.5" customHeight="1">
      <c r="B36" s="61"/>
      <c r="C36" s="61"/>
      <c r="D36" s="56" t="s">
        <v>147</v>
      </c>
      <c r="G36" s="57">
        <v>-94794858.760000005</v>
      </c>
      <c r="I36" s="57">
        <v>64612809.18</v>
      </c>
      <c r="K36" s="51">
        <v>-56212664.219999999</v>
      </c>
      <c r="M36" s="51">
        <v>79699849.019999996</v>
      </c>
    </row>
    <row r="37" spans="1:17" ht="22.5" customHeight="1">
      <c r="B37" s="61"/>
      <c r="C37" s="61"/>
      <c r="D37" s="56" t="s">
        <v>148</v>
      </c>
      <c r="G37" s="57">
        <v>3298860.59</v>
      </c>
      <c r="I37" s="57">
        <v>-2416130.7400000002</v>
      </c>
      <c r="K37" s="51">
        <v>488902.65</v>
      </c>
      <c r="M37" s="51">
        <v>-4143750.12</v>
      </c>
    </row>
    <row r="38" spans="1:17" ht="22.5" customHeight="1">
      <c r="B38" s="61"/>
      <c r="C38" s="61" t="s">
        <v>145</v>
      </c>
      <c r="D38" s="56"/>
      <c r="G38" s="57"/>
      <c r="I38" s="57"/>
    </row>
    <row r="39" spans="1:17" ht="22.5" customHeight="1">
      <c r="D39" s="56" t="s">
        <v>149</v>
      </c>
      <c r="G39" s="57">
        <v>-857091.4</v>
      </c>
      <c r="I39" s="93">
        <v>0</v>
      </c>
      <c r="K39" s="51">
        <v>6556617.7699999996</v>
      </c>
      <c r="M39" s="51">
        <v>-11531493.119999999</v>
      </c>
    </row>
    <row r="40" spans="1:17" ht="22.5" customHeight="1">
      <c r="D40" s="56" t="s">
        <v>150</v>
      </c>
      <c r="F40" s="61"/>
      <c r="G40" s="57">
        <v>-119053592.05</v>
      </c>
      <c r="I40" s="51">
        <v>-94463214.540000007</v>
      </c>
      <c r="K40" s="51">
        <v>-88678826.180000007</v>
      </c>
      <c r="M40" s="51">
        <v>-78252489.299999997</v>
      </c>
    </row>
    <row r="41" spans="1:17" ht="22.5" customHeight="1">
      <c r="D41" s="56" t="s">
        <v>151</v>
      </c>
      <c r="F41" s="61"/>
      <c r="G41" s="57">
        <v>-33179093.050000001</v>
      </c>
      <c r="I41" s="51">
        <v>-13785249.640000001</v>
      </c>
      <c r="K41" s="51">
        <v>-29795086.960000001</v>
      </c>
      <c r="M41" s="51">
        <v>-14291097.9</v>
      </c>
    </row>
    <row r="42" spans="1:17" ht="22.5" customHeight="1">
      <c r="D42" s="56" t="s">
        <v>33</v>
      </c>
      <c r="G42" s="63">
        <v>-7182374.0599999996</v>
      </c>
      <c r="H42" s="138"/>
      <c r="I42" s="64">
        <v>915164.83</v>
      </c>
      <c r="J42" s="138"/>
      <c r="K42" s="64">
        <v>-3548616.99</v>
      </c>
      <c r="L42" s="138"/>
      <c r="M42" s="64">
        <v>3034609.46</v>
      </c>
    </row>
    <row r="43" spans="1:17" ht="22.5" hidden="1" customHeight="1">
      <c r="D43" s="56" t="s">
        <v>160</v>
      </c>
      <c r="G43" s="63"/>
      <c r="I43" s="150">
        <v>0</v>
      </c>
      <c r="K43" s="64"/>
      <c r="M43" s="64">
        <v>0</v>
      </c>
    </row>
    <row r="44" spans="1:17" ht="22.5" customHeight="1">
      <c r="A44" s="76" t="s">
        <v>155</v>
      </c>
      <c r="C44" s="76"/>
      <c r="D44" s="56"/>
      <c r="G44" s="57">
        <f>SUM(G31:G43)</f>
        <v>-342109323.99000001</v>
      </c>
      <c r="I44" s="51">
        <f>SUM(I31:I43)</f>
        <v>11580152.359999927</v>
      </c>
      <c r="K44" s="51">
        <f>SUM(K31:K43)</f>
        <v>-263032026.9600001</v>
      </c>
      <c r="M44" s="51">
        <f>SUM(M31:M43)</f>
        <v>-1507943.0300000487</v>
      </c>
    </row>
    <row r="45" spans="1:17" ht="22.5" customHeight="1">
      <c r="A45" s="75" t="s">
        <v>156</v>
      </c>
      <c r="C45" s="76"/>
      <c r="D45" s="56"/>
      <c r="G45" s="63">
        <v>-3317525.98</v>
      </c>
      <c r="I45" s="64">
        <v>-4378727.66</v>
      </c>
      <c r="K45" s="64">
        <v>-1272712.25</v>
      </c>
      <c r="M45" s="64">
        <v>-881594.62</v>
      </c>
    </row>
    <row r="46" spans="1:17" ht="12.75" customHeight="1">
      <c r="G46" s="57"/>
    </row>
    <row r="47" spans="1:17" ht="22.5" customHeight="1">
      <c r="A47" s="56" t="s">
        <v>113</v>
      </c>
      <c r="G47" s="65">
        <f>SUM(G44:G45)</f>
        <v>-345426849.97000003</v>
      </c>
      <c r="I47" s="65">
        <f>SUM(I44:I45)</f>
        <v>7201424.6999999266</v>
      </c>
      <c r="K47" s="65">
        <f>SUM(K44:K45)</f>
        <v>-264304739.2100001</v>
      </c>
      <c r="M47" s="65">
        <f>SUM(M44:M45)</f>
        <v>-2389537.6500000488</v>
      </c>
      <c r="Q47" s="59"/>
    </row>
    <row r="48" spans="1:17" ht="21.75" customHeight="1">
      <c r="E48" s="56"/>
      <c r="G48" s="66"/>
      <c r="I48" s="66"/>
      <c r="K48" s="66"/>
      <c r="M48" s="66"/>
      <c r="Q48" s="60"/>
    </row>
    <row r="49" spans="1:16" ht="21.75" customHeight="1">
      <c r="E49" s="56"/>
      <c r="G49" s="66"/>
      <c r="I49" s="66"/>
      <c r="K49" s="66"/>
      <c r="M49" s="67" t="s">
        <v>114</v>
      </c>
      <c r="N49" s="51"/>
    </row>
    <row r="50" spans="1:16" ht="21.75" customHeight="1">
      <c r="E50" s="56"/>
      <c r="G50" s="66"/>
      <c r="I50" s="66"/>
      <c r="K50" s="66"/>
      <c r="M50" s="67"/>
      <c r="N50" s="51"/>
    </row>
    <row r="51" spans="1:16" ht="21.75" customHeight="1">
      <c r="E51" s="56"/>
      <c r="G51" s="66"/>
      <c r="I51" s="66"/>
      <c r="K51" s="66"/>
      <c r="M51" s="67"/>
      <c r="N51" s="51"/>
    </row>
    <row r="52" spans="1:16" ht="21.75" customHeight="1">
      <c r="E52" s="56"/>
      <c r="G52" s="66"/>
      <c r="I52" s="66"/>
      <c r="K52" s="66"/>
      <c r="M52" s="67"/>
      <c r="N52" s="51"/>
    </row>
    <row r="53" spans="1:16" ht="21.75" customHeight="1">
      <c r="E53" s="56"/>
      <c r="G53" s="66"/>
      <c r="I53" s="66"/>
      <c r="K53" s="66"/>
      <c r="M53" s="67"/>
      <c r="N53" s="51"/>
    </row>
    <row r="54" spans="1:16" ht="21.75" customHeight="1">
      <c r="E54" s="56"/>
      <c r="G54" s="66"/>
      <c r="I54" s="66"/>
      <c r="K54" s="66"/>
      <c r="M54" s="67"/>
      <c r="N54" s="51"/>
    </row>
    <row r="55" spans="1:16" ht="21.75" customHeight="1">
      <c r="E55" s="56"/>
      <c r="G55" s="66"/>
      <c r="I55" s="66"/>
      <c r="K55" s="66"/>
      <c r="M55" s="67"/>
      <c r="N55" s="51"/>
    </row>
    <row r="56" spans="1:16" ht="21.75" customHeight="1">
      <c r="E56" s="56"/>
      <c r="G56" s="66"/>
      <c r="I56" s="66"/>
      <c r="K56" s="66"/>
      <c r="M56" s="67"/>
      <c r="N56" s="51"/>
    </row>
    <row r="57" spans="1:16" ht="21.75" customHeight="1">
      <c r="E57" s="56"/>
      <c r="G57" s="66"/>
      <c r="I57" s="66"/>
      <c r="K57" s="66"/>
      <c r="M57" s="67"/>
      <c r="N57" s="51"/>
    </row>
    <row r="58" spans="1:16" ht="21.75" customHeight="1">
      <c r="E58" s="56"/>
      <c r="G58" s="66"/>
      <c r="I58" s="66"/>
      <c r="K58" s="66"/>
      <c r="M58" s="67"/>
      <c r="N58" s="51"/>
    </row>
    <row r="59" spans="1:16" ht="47.25" customHeight="1">
      <c r="E59" s="56"/>
      <c r="G59" s="66"/>
      <c r="I59" s="66"/>
      <c r="K59" s="66"/>
      <c r="M59" s="67"/>
      <c r="N59" s="51"/>
    </row>
    <row r="60" spans="1:16" ht="19.5" customHeight="1">
      <c r="E60" s="56"/>
      <c r="G60" s="66"/>
      <c r="I60" s="66"/>
      <c r="K60" s="66"/>
      <c r="M60" s="67"/>
      <c r="N60" s="51"/>
    </row>
    <row r="61" spans="1:16" ht="24" customHeight="1">
      <c r="A61" s="50" t="s">
        <v>190</v>
      </c>
      <c r="G61" s="68"/>
      <c r="H61" s="68"/>
      <c r="I61" s="68"/>
      <c r="J61" s="68"/>
      <c r="K61" s="68"/>
      <c r="L61" s="68"/>
      <c r="M61" s="68"/>
      <c r="N61" s="68"/>
      <c r="P61" s="69"/>
    </row>
    <row r="62" spans="1:16" ht="45.75" customHeight="1">
      <c r="A62" s="70"/>
      <c r="G62" s="68"/>
      <c r="H62" s="68"/>
      <c r="I62" s="68"/>
      <c r="J62" s="68"/>
      <c r="K62" s="68"/>
      <c r="L62" s="68"/>
      <c r="M62" s="68"/>
      <c r="N62" s="68"/>
      <c r="P62" s="69"/>
    </row>
    <row r="63" spans="1:16" ht="21.75" customHeight="1">
      <c r="A63" s="11" t="s">
        <v>115</v>
      </c>
      <c r="G63" s="68"/>
      <c r="H63" s="68"/>
      <c r="I63" s="68"/>
      <c r="J63" s="68"/>
      <c r="K63" s="68"/>
      <c r="L63" s="68"/>
      <c r="M63" s="68">
        <v>9</v>
      </c>
      <c r="N63" s="68"/>
      <c r="P63" s="69"/>
    </row>
    <row r="64" spans="1:16" ht="21.75" customHeight="1">
      <c r="G64" s="50"/>
      <c r="H64" s="62"/>
      <c r="I64" s="50"/>
      <c r="J64" s="50"/>
      <c r="K64" s="50"/>
      <c r="L64" s="50"/>
      <c r="M64" s="52" t="s">
        <v>186</v>
      </c>
    </row>
    <row r="65" spans="1:13" ht="21.75" customHeight="1">
      <c r="G65" s="50"/>
      <c r="H65" s="62"/>
      <c r="I65" s="50"/>
      <c r="J65" s="50"/>
      <c r="K65" s="50"/>
      <c r="L65" s="50"/>
      <c r="M65" s="52" t="s">
        <v>187</v>
      </c>
    </row>
    <row r="66" spans="1:13" ht="13.5" customHeight="1">
      <c r="A66" s="189" t="s">
        <v>116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</row>
    <row r="67" spans="1:13" ht="22.5" customHeight="1">
      <c r="A67" s="177" t="s">
        <v>0</v>
      </c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</row>
    <row r="68" spans="1:13" ht="22.5" customHeight="1">
      <c r="A68" s="177" t="s">
        <v>106</v>
      </c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</row>
    <row r="69" spans="1:13" ht="22.5" customHeight="1">
      <c r="A69" s="177" t="str">
        <f>+A5</f>
        <v>สำหรับงวดสามเดือนสิ้นสุดวันที่ 31 มีนาคม 2563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</row>
    <row r="70" spans="1:13" ht="13.5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</row>
    <row r="71" spans="1:13" ht="22.5" customHeight="1">
      <c r="G71" s="185" t="s">
        <v>2</v>
      </c>
      <c r="H71" s="185"/>
      <c r="I71" s="185"/>
      <c r="J71" s="185"/>
      <c r="K71" s="185"/>
      <c r="L71" s="185"/>
      <c r="M71" s="185"/>
    </row>
    <row r="72" spans="1:13" ht="22.5" customHeight="1">
      <c r="G72" s="186" t="s">
        <v>3</v>
      </c>
      <c r="H72" s="187"/>
      <c r="I72" s="187"/>
      <c r="K72" s="185" t="s">
        <v>4</v>
      </c>
      <c r="L72" s="185"/>
      <c r="M72" s="185"/>
    </row>
    <row r="73" spans="1:13" ht="24.6" customHeight="1">
      <c r="G73" s="188" t="str">
        <f>+G9</f>
        <v>สำหรับงวดสามเดือนสิ้นสุดวันที่ 31 มีนาคม</v>
      </c>
      <c r="H73" s="188"/>
      <c r="I73" s="188"/>
      <c r="J73" s="50"/>
      <c r="K73" s="188" t="str">
        <f>+K9</f>
        <v>สำหรับงวดสามเดือนสิ้นสุดวันที่ 31 มีนาคม</v>
      </c>
      <c r="L73" s="188"/>
      <c r="M73" s="188"/>
    </row>
    <row r="74" spans="1:13" ht="22.5" customHeight="1">
      <c r="G74" s="54">
        <v>2563</v>
      </c>
      <c r="I74" s="54">
        <v>2562</v>
      </c>
      <c r="J74" s="55"/>
      <c r="K74" s="54">
        <f>+G74</f>
        <v>2563</v>
      </c>
      <c r="L74" s="55"/>
      <c r="M74" s="54">
        <f>+I74</f>
        <v>2562</v>
      </c>
    </row>
    <row r="75" spans="1:13" ht="22.5" customHeight="1">
      <c r="A75" s="56" t="s">
        <v>117</v>
      </c>
      <c r="G75" s="50"/>
      <c r="I75" s="50"/>
      <c r="K75" s="50"/>
      <c r="M75" s="50"/>
    </row>
    <row r="76" spans="1:13" ht="22.5" customHeight="1">
      <c r="A76" s="56"/>
      <c r="B76" s="50" t="s">
        <v>118</v>
      </c>
      <c r="G76" s="57">
        <v>152309.04999999999</v>
      </c>
      <c r="I76" s="57">
        <v>23494.13</v>
      </c>
      <c r="K76" s="59">
        <v>1278596.17</v>
      </c>
      <c r="M76" s="59">
        <v>318056.28000000003</v>
      </c>
    </row>
    <row r="77" spans="1:13" ht="22.5" customHeight="1">
      <c r="B77" s="71" t="s">
        <v>119</v>
      </c>
      <c r="G77" s="57">
        <v>6962945.4299999997</v>
      </c>
      <c r="I77" s="57">
        <v>242990.65</v>
      </c>
      <c r="K77" s="51">
        <v>0</v>
      </c>
      <c r="M77" s="51">
        <v>242990.65</v>
      </c>
    </row>
    <row r="78" spans="1:13" ht="22.5" customHeight="1">
      <c r="B78" s="71" t="s">
        <v>120</v>
      </c>
      <c r="G78" s="57">
        <v>-7996956.04</v>
      </c>
      <c r="I78" s="57">
        <v>-2351876.96</v>
      </c>
      <c r="K78" s="51">
        <v>-6453752.21</v>
      </c>
      <c r="M78" s="51">
        <v>-927911.19</v>
      </c>
    </row>
    <row r="79" spans="1:13" ht="22.5" customHeight="1">
      <c r="B79" s="160" t="s">
        <v>203</v>
      </c>
      <c r="G79" s="57">
        <v>-4703281.9000000004</v>
      </c>
      <c r="I79" s="51">
        <v>0</v>
      </c>
      <c r="K79" s="51">
        <v>-4703281.9000000004</v>
      </c>
      <c r="M79" s="51">
        <v>0</v>
      </c>
    </row>
    <row r="80" spans="1:13" ht="22.5" customHeight="1">
      <c r="B80" s="71" t="s">
        <v>130</v>
      </c>
      <c r="G80" s="51">
        <v>0</v>
      </c>
      <c r="I80" s="51">
        <v>0</v>
      </c>
      <c r="K80" s="51">
        <v>-3000000</v>
      </c>
      <c r="M80" s="51">
        <v>1320000</v>
      </c>
    </row>
    <row r="81" spans="1:13" ht="22.5" customHeight="1">
      <c r="B81" s="71" t="s">
        <v>233</v>
      </c>
      <c r="C81" s="61"/>
      <c r="D81" s="61"/>
      <c r="E81" s="61"/>
      <c r="F81" s="61"/>
      <c r="G81" s="57">
        <v>4344928.66</v>
      </c>
      <c r="I81" s="57">
        <v>-23131.31</v>
      </c>
      <c r="K81" s="51">
        <v>4345483.5999999996</v>
      </c>
      <c r="M81" s="51">
        <v>-22521.22</v>
      </c>
    </row>
    <row r="82" spans="1:13" ht="22.5" customHeight="1">
      <c r="B82" s="184" t="s">
        <v>121</v>
      </c>
      <c r="C82" s="184"/>
      <c r="D82" s="184"/>
      <c r="E82" s="184"/>
      <c r="F82" s="184"/>
      <c r="G82" s="57">
        <v>-49201.43</v>
      </c>
      <c r="I82" s="57">
        <v>-1630462.15</v>
      </c>
      <c r="K82" s="51">
        <v>-38000</v>
      </c>
      <c r="M82" s="51">
        <v>-1348852.15</v>
      </c>
    </row>
    <row r="83" spans="1:13" ht="22.5" customHeight="1">
      <c r="B83" s="56" t="s">
        <v>122</v>
      </c>
      <c r="G83" s="63">
        <v>-453314.13</v>
      </c>
      <c r="I83" s="63">
        <v>-95809.600000000006</v>
      </c>
      <c r="K83" s="64">
        <v>-262474.3</v>
      </c>
      <c r="M83" s="64">
        <v>-167191.47</v>
      </c>
    </row>
    <row r="84" spans="1:13" ht="12.75" customHeight="1">
      <c r="G84" s="57"/>
      <c r="I84" s="57"/>
      <c r="K84" s="59"/>
    </row>
    <row r="85" spans="1:13" ht="22.5" customHeight="1">
      <c r="A85" s="56" t="s">
        <v>123</v>
      </c>
      <c r="G85" s="72">
        <f>SUM(G76:G83)</f>
        <v>-1742570.3600000008</v>
      </c>
      <c r="I85" s="72">
        <f>SUM(I76:I83)</f>
        <v>-3834795.2399999998</v>
      </c>
      <c r="K85" s="65">
        <f>SUM(K76:K83)</f>
        <v>-8833428.6400000025</v>
      </c>
      <c r="M85" s="65">
        <f>SUM(M76:M83)</f>
        <v>-585429.09999999974</v>
      </c>
    </row>
    <row r="86" spans="1:13" ht="12.75" customHeight="1">
      <c r="G86" s="57"/>
      <c r="I86" s="57"/>
      <c r="K86" s="59"/>
      <c r="M86" s="59"/>
    </row>
    <row r="87" spans="1:13" ht="22.5" customHeight="1">
      <c r="A87" s="56" t="s">
        <v>124</v>
      </c>
      <c r="G87" s="57"/>
      <c r="I87" s="57"/>
      <c r="K87" s="59"/>
      <c r="M87" s="59"/>
    </row>
    <row r="88" spans="1:13" ht="22.5" customHeight="1">
      <c r="A88" s="56"/>
      <c r="B88" s="50" t="s">
        <v>125</v>
      </c>
      <c r="G88" s="57">
        <v>-14224256.26</v>
      </c>
      <c r="I88" s="57">
        <v>-16082731.67</v>
      </c>
      <c r="K88" s="51">
        <v>-10868360.24</v>
      </c>
      <c r="M88" s="51">
        <v>-14693163.59</v>
      </c>
    </row>
    <row r="89" spans="1:13" ht="22.5" customHeight="1">
      <c r="B89" s="56" t="s">
        <v>159</v>
      </c>
      <c r="G89" s="137">
        <v>137119094.05000001</v>
      </c>
      <c r="H89" s="138"/>
      <c r="I89" s="137">
        <v>-57724425.43</v>
      </c>
      <c r="J89" s="138"/>
      <c r="K89" s="138">
        <v>38361004.340000004</v>
      </c>
      <c r="L89" s="138"/>
      <c r="M89" s="138">
        <v>-49761830.130000003</v>
      </c>
    </row>
    <row r="90" spans="1:13" ht="22.5" customHeight="1">
      <c r="B90" s="56" t="s">
        <v>215</v>
      </c>
      <c r="G90" s="51">
        <v>-12975000</v>
      </c>
      <c r="I90" s="59">
        <v>0</v>
      </c>
      <c r="K90" s="51">
        <v>-12975000</v>
      </c>
      <c r="M90" s="59">
        <v>0</v>
      </c>
    </row>
    <row r="91" spans="1:13" ht="22.5" hidden="1" customHeight="1">
      <c r="B91" s="56" t="s">
        <v>168</v>
      </c>
      <c r="I91" s="51">
        <v>0</v>
      </c>
      <c r="M91" s="51">
        <v>0</v>
      </c>
    </row>
    <row r="92" spans="1:13" ht="21.75" hidden="1" customHeight="1">
      <c r="B92" s="50" t="s">
        <v>126</v>
      </c>
      <c r="G92" s="137"/>
      <c r="H92" s="137"/>
      <c r="I92" s="137">
        <v>0</v>
      </c>
      <c r="J92" s="137"/>
      <c r="K92" s="137"/>
      <c r="L92" s="137"/>
      <c r="M92" s="137">
        <v>0</v>
      </c>
    </row>
    <row r="93" spans="1:13" ht="21.75" customHeight="1">
      <c r="B93" s="50" t="s">
        <v>205</v>
      </c>
      <c r="G93" s="63">
        <v>-13138903.550000001</v>
      </c>
      <c r="H93" s="137"/>
      <c r="I93" s="92">
        <v>0</v>
      </c>
      <c r="J93" s="137"/>
      <c r="K93" s="63">
        <v>-9311714.0899999999</v>
      </c>
      <c r="L93" s="137"/>
      <c r="M93" s="92">
        <v>0</v>
      </c>
    </row>
    <row r="94" spans="1:13" ht="21.75" hidden="1" customHeight="1">
      <c r="B94" s="50" t="s">
        <v>167</v>
      </c>
      <c r="G94" s="65"/>
      <c r="I94" s="92">
        <v>0</v>
      </c>
      <c r="K94" s="65">
        <v>0</v>
      </c>
      <c r="M94" s="92">
        <v>0</v>
      </c>
    </row>
    <row r="95" spans="1:13" ht="12.75" customHeight="1">
      <c r="G95" s="57"/>
      <c r="I95" s="57"/>
    </row>
    <row r="96" spans="1:13" ht="22.5" customHeight="1">
      <c r="A96" s="56" t="s">
        <v>127</v>
      </c>
      <c r="G96" s="72">
        <f>SUM(G87:G94)</f>
        <v>96780934.24000001</v>
      </c>
      <c r="I96" s="72">
        <f>SUM(I87:I94)</f>
        <v>-73807157.099999994</v>
      </c>
      <c r="K96" s="65">
        <f>SUM(K88:K94)</f>
        <v>5205930.0100000016</v>
      </c>
      <c r="M96" s="65">
        <f>SUM(M87:M94)</f>
        <v>-64454993.719999999</v>
      </c>
    </row>
    <row r="97" spans="1:14" ht="12.75" customHeight="1">
      <c r="G97" s="57"/>
      <c r="I97" s="57"/>
      <c r="K97" s="59"/>
      <c r="M97" s="59"/>
    </row>
    <row r="98" spans="1:14" ht="22.5" customHeight="1">
      <c r="A98" s="56" t="s">
        <v>128</v>
      </c>
      <c r="G98" s="57">
        <f>+G47+G85+G96</f>
        <v>-250388486.09000003</v>
      </c>
      <c r="I98" s="57">
        <f>+I47+I85+I96</f>
        <v>-70440527.64000006</v>
      </c>
      <c r="K98" s="57">
        <f>+K47+K85+K96</f>
        <v>-267932237.84000009</v>
      </c>
      <c r="M98" s="57">
        <f>+M47+M85+M96</f>
        <v>-67429960.470000044</v>
      </c>
      <c r="N98" s="53"/>
    </row>
    <row r="99" spans="1:14" ht="22.5" customHeight="1">
      <c r="A99" s="56" t="s">
        <v>196</v>
      </c>
      <c r="G99" s="57">
        <f>+'งบดุล Conso '!K14</f>
        <v>583335022.02999997</v>
      </c>
      <c r="I99" s="57">
        <v>248417436.80000001</v>
      </c>
      <c r="K99" s="66">
        <f>+'งบดุล Conso '!O14</f>
        <v>484137718.14999998</v>
      </c>
      <c r="M99" s="66">
        <v>190743076.34999999</v>
      </c>
    </row>
    <row r="100" spans="1:14" ht="22.5" customHeight="1">
      <c r="A100" s="56" t="s">
        <v>129</v>
      </c>
      <c r="G100" s="63">
        <v>889092.7</v>
      </c>
      <c r="I100" s="63">
        <v>-13630.81</v>
      </c>
      <c r="K100" s="64">
        <v>889092.7</v>
      </c>
      <c r="M100" s="64">
        <v>-13630.81</v>
      </c>
    </row>
    <row r="101" spans="1:14" ht="12.75" customHeight="1">
      <c r="G101" s="57"/>
      <c r="I101" s="57"/>
    </row>
    <row r="102" spans="1:14" ht="22.5" customHeight="1" thickBot="1">
      <c r="A102" s="56" t="s">
        <v>195</v>
      </c>
      <c r="G102" s="73">
        <f>+G98+G99+G100</f>
        <v>333835628.63999993</v>
      </c>
      <c r="I102" s="73">
        <f>+I98+I99+I100</f>
        <v>177963278.34999996</v>
      </c>
      <c r="K102" s="74">
        <f>+K98+K99+K100</f>
        <v>217094573.00999987</v>
      </c>
      <c r="M102" s="74">
        <f>+M98+M99+M100</f>
        <v>123299485.06999995</v>
      </c>
      <c r="N102" s="51">
        <f>+G102-'งบดุล Conso '!G13</f>
        <v>333835628.63999993</v>
      </c>
    </row>
    <row r="103" spans="1:14" ht="42" customHeight="1" thickTop="1">
      <c r="K103" s="59"/>
      <c r="N103" s="51">
        <f>+K102-'งบดุล Conso '!M14</f>
        <v>0</v>
      </c>
    </row>
    <row r="104" spans="1:14" ht="21.95" customHeight="1">
      <c r="A104" s="75" t="s">
        <v>165</v>
      </c>
      <c r="B104" s="75"/>
      <c r="C104" s="75"/>
      <c r="D104" s="75"/>
      <c r="E104" s="76"/>
      <c r="F104" s="76"/>
      <c r="G104" s="77"/>
      <c r="H104" s="76"/>
      <c r="I104" s="78"/>
    </row>
    <row r="105" spans="1:14" ht="21.75" customHeight="1">
      <c r="A105" s="75"/>
      <c r="B105" s="75" t="s">
        <v>166</v>
      </c>
      <c r="C105" s="75"/>
      <c r="D105" s="75"/>
      <c r="E105" s="76"/>
      <c r="F105" s="76"/>
      <c r="G105" s="77"/>
      <c r="H105" s="76"/>
      <c r="I105" s="78"/>
    </row>
    <row r="106" spans="1:14" ht="21.95" customHeight="1">
      <c r="A106" s="76"/>
      <c r="B106" s="75"/>
      <c r="C106" s="76"/>
      <c r="D106" s="76" t="s">
        <v>171</v>
      </c>
      <c r="E106" s="76"/>
      <c r="F106" s="76"/>
      <c r="G106" s="134">
        <v>1556997.38</v>
      </c>
      <c r="H106" s="76"/>
      <c r="I106" s="51">
        <v>0</v>
      </c>
      <c r="K106" s="134">
        <v>1431516</v>
      </c>
      <c r="M106" s="51">
        <v>0</v>
      </c>
    </row>
    <row r="107" spans="1:14" ht="21.95" customHeight="1">
      <c r="A107" s="76"/>
      <c r="B107" s="75"/>
      <c r="C107" s="76"/>
      <c r="D107" s="76" t="s">
        <v>235</v>
      </c>
      <c r="E107" s="76"/>
      <c r="F107" s="76"/>
      <c r="G107" s="77"/>
      <c r="H107" s="76"/>
    </row>
    <row r="108" spans="1:14" ht="21.95" customHeight="1">
      <c r="A108" s="76"/>
      <c r="B108" s="75"/>
      <c r="C108" s="76"/>
      <c r="D108" s="76"/>
      <c r="E108" s="191" t="s">
        <v>236</v>
      </c>
      <c r="F108" s="76"/>
      <c r="G108" s="134">
        <v>306411770.44</v>
      </c>
      <c r="H108" s="76"/>
      <c r="I108" s="51">
        <v>0</v>
      </c>
      <c r="K108" s="51">
        <v>256800299.19</v>
      </c>
      <c r="M108" s="51">
        <v>0</v>
      </c>
    </row>
    <row r="109" spans="1:14" ht="21.95" customHeight="1">
      <c r="A109" s="76"/>
      <c r="B109" s="75"/>
      <c r="C109" s="76"/>
      <c r="D109" s="76"/>
      <c r="E109" s="191" t="s">
        <v>238</v>
      </c>
      <c r="F109" s="76"/>
      <c r="G109" s="134">
        <v>247722981.12</v>
      </c>
      <c r="H109" s="76"/>
      <c r="I109" s="51">
        <v>0</v>
      </c>
      <c r="K109" s="51">
        <v>246767293.44</v>
      </c>
      <c r="M109" s="51">
        <v>0</v>
      </c>
    </row>
    <row r="110" spans="1:14" ht="21.95" customHeight="1">
      <c r="A110" s="76"/>
      <c r="B110" s="75"/>
      <c r="C110" s="76"/>
      <c r="D110" s="76"/>
      <c r="E110" s="191" t="s">
        <v>237</v>
      </c>
      <c r="F110" s="76"/>
      <c r="G110" s="134">
        <v>58688789.32</v>
      </c>
      <c r="H110" s="76"/>
      <c r="I110" s="51">
        <v>0</v>
      </c>
      <c r="K110" s="51">
        <v>10033005.75</v>
      </c>
      <c r="M110" s="51">
        <v>0</v>
      </c>
    </row>
    <row r="111" spans="1:14" ht="21.95" customHeight="1">
      <c r="A111" s="76"/>
      <c r="B111" s="75"/>
      <c r="C111" s="76"/>
      <c r="D111" s="76"/>
      <c r="E111" s="76"/>
      <c r="F111" s="76"/>
      <c r="G111" s="77"/>
      <c r="H111" s="76"/>
    </row>
    <row r="112" spans="1:14" ht="21" customHeight="1">
      <c r="A112" s="76"/>
      <c r="B112" s="76"/>
      <c r="C112" s="79"/>
      <c r="F112" s="76"/>
      <c r="G112" s="77"/>
      <c r="H112" s="76"/>
      <c r="I112" s="78"/>
    </row>
    <row r="113" spans="1:16" ht="21" customHeight="1">
      <c r="A113" s="76"/>
      <c r="B113" s="76"/>
      <c r="C113" s="79"/>
      <c r="F113" s="76"/>
      <c r="G113" s="77"/>
      <c r="H113" s="76"/>
      <c r="I113" s="78"/>
    </row>
    <row r="114" spans="1:16" ht="21" customHeight="1">
      <c r="A114" s="76"/>
      <c r="B114" s="76"/>
      <c r="C114" s="79"/>
      <c r="F114" s="76"/>
      <c r="G114" s="77"/>
      <c r="H114" s="76"/>
      <c r="I114" s="78"/>
    </row>
    <row r="115" spans="1:16" ht="21" customHeight="1">
      <c r="A115" s="76"/>
      <c r="B115" s="76"/>
      <c r="C115" s="79"/>
      <c r="F115" s="76"/>
      <c r="G115" s="77"/>
      <c r="H115" s="76"/>
      <c r="I115" s="78"/>
    </row>
    <row r="116" spans="1:16" ht="21" customHeight="1">
      <c r="A116" s="76"/>
      <c r="B116" s="76"/>
      <c r="C116" s="79"/>
      <c r="F116" s="76"/>
      <c r="G116" s="77"/>
      <c r="H116" s="76"/>
      <c r="I116" s="78"/>
    </row>
    <row r="117" spans="1:16" ht="21" customHeight="1">
      <c r="A117" s="76"/>
      <c r="B117" s="76"/>
      <c r="C117" s="79"/>
      <c r="F117" s="76"/>
      <c r="G117" s="77"/>
      <c r="H117" s="76"/>
      <c r="I117" s="78"/>
    </row>
    <row r="118" spans="1:16" ht="21" customHeight="1">
      <c r="A118" s="76"/>
      <c r="B118" s="76"/>
      <c r="C118" s="79"/>
      <c r="F118" s="76"/>
      <c r="G118" s="77"/>
      <c r="H118" s="76"/>
      <c r="I118" s="78"/>
    </row>
    <row r="119" spans="1:16" ht="21" customHeight="1">
      <c r="A119" s="76"/>
      <c r="B119" s="76"/>
      <c r="C119" s="79"/>
      <c r="F119" s="76"/>
      <c r="G119" s="77"/>
      <c r="H119" s="76"/>
      <c r="I119" s="78"/>
    </row>
    <row r="120" spans="1:16" ht="21" customHeight="1">
      <c r="A120" s="76"/>
      <c r="B120" s="76"/>
      <c r="C120" s="79"/>
      <c r="F120" s="76"/>
      <c r="G120" s="77"/>
      <c r="H120" s="76"/>
      <c r="I120" s="78"/>
    </row>
    <row r="121" spans="1:16" ht="23.25">
      <c r="A121" s="76"/>
      <c r="B121" s="76"/>
      <c r="C121" s="79"/>
      <c r="F121" s="76"/>
      <c r="G121" s="77"/>
      <c r="H121" s="76"/>
      <c r="I121" s="78"/>
    </row>
    <row r="122" spans="1:16" ht="59.25" customHeight="1">
      <c r="A122" s="76"/>
      <c r="B122" s="76"/>
      <c r="C122" s="79"/>
      <c r="F122" s="76"/>
      <c r="G122" s="77"/>
      <c r="H122" s="76"/>
      <c r="I122" s="78"/>
    </row>
    <row r="123" spans="1:16" ht="24" customHeight="1">
      <c r="A123" s="50" t="s">
        <v>190</v>
      </c>
      <c r="G123" s="68"/>
      <c r="H123" s="68"/>
      <c r="I123" s="68"/>
      <c r="J123" s="68"/>
      <c r="K123" s="68"/>
      <c r="L123" s="68"/>
      <c r="M123" s="68"/>
      <c r="N123" s="68"/>
      <c r="P123" s="69"/>
    </row>
    <row r="124" spans="1:16" s="70" customFormat="1" ht="45.75" customHeight="1">
      <c r="G124" s="80"/>
      <c r="H124" s="80"/>
      <c r="I124" s="80"/>
      <c r="J124" s="80"/>
      <c r="K124" s="80"/>
      <c r="L124" s="80"/>
      <c r="M124" s="80"/>
      <c r="N124" s="80"/>
      <c r="P124" s="81"/>
    </row>
    <row r="125" spans="1:16" ht="21.75" customHeight="1">
      <c r="A125" s="11" t="s">
        <v>115</v>
      </c>
      <c r="G125" s="68"/>
      <c r="H125" s="68"/>
      <c r="I125" s="68"/>
      <c r="J125" s="68"/>
      <c r="K125" s="68"/>
      <c r="L125" s="68"/>
      <c r="M125" s="68">
        <v>10</v>
      </c>
      <c r="N125" s="68"/>
      <c r="P125" s="69"/>
    </row>
    <row r="126" spans="1:16" ht="21.75" customHeight="1">
      <c r="C126" s="56"/>
      <c r="G126" s="62">
        <f>+G102-'งบดุล Conso '!I14</f>
        <v>0</v>
      </c>
      <c r="J126" s="66"/>
      <c r="K126" s="62">
        <f>+K102-'งบดุล Conso '!M14</f>
        <v>0</v>
      </c>
      <c r="L126" s="66"/>
    </row>
    <row r="127" spans="1:16" ht="21.75" customHeight="1">
      <c r="C127" s="56"/>
      <c r="G127" s="62"/>
      <c r="J127" s="66"/>
      <c r="K127" s="62"/>
      <c r="L127" s="66"/>
    </row>
    <row r="128" spans="1:16" ht="21.75" customHeight="1">
      <c r="C128" s="56"/>
      <c r="G128" s="62"/>
      <c r="J128" s="66"/>
      <c r="K128" s="62"/>
      <c r="L128" s="66"/>
    </row>
    <row r="129" spans="1:14" ht="21.75" customHeight="1">
      <c r="C129" s="56"/>
      <c r="G129" s="62"/>
      <c r="J129" s="66"/>
      <c r="K129" s="62"/>
      <c r="L129" s="66"/>
    </row>
    <row r="130" spans="1:14" s="51" customFormat="1" ht="21.75" customHeight="1">
      <c r="A130" s="50"/>
      <c r="B130" s="50"/>
      <c r="C130" s="56"/>
      <c r="D130" s="50"/>
      <c r="E130" s="50"/>
      <c r="F130" s="50"/>
      <c r="G130" s="62"/>
      <c r="J130" s="66"/>
      <c r="K130" s="62"/>
      <c r="L130" s="66"/>
      <c r="N130" s="50"/>
    </row>
    <row r="131" spans="1:14" s="51" customFormat="1" ht="21.75" customHeight="1">
      <c r="A131" s="50"/>
      <c r="B131" s="50"/>
      <c r="C131" s="56"/>
      <c r="D131" s="50"/>
      <c r="E131" s="50"/>
      <c r="F131" s="50"/>
      <c r="G131" s="62"/>
      <c r="J131" s="66"/>
      <c r="K131" s="62"/>
      <c r="L131" s="66"/>
      <c r="N131" s="50"/>
    </row>
    <row r="132" spans="1:14" s="51" customFormat="1" ht="21.75" customHeight="1">
      <c r="A132" s="50"/>
      <c r="B132" s="50"/>
      <c r="C132" s="56"/>
      <c r="D132" s="50"/>
      <c r="E132" s="50"/>
      <c r="F132" s="50"/>
      <c r="G132" s="62"/>
      <c r="J132" s="66"/>
      <c r="K132" s="62"/>
      <c r="L132" s="66"/>
      <c r="N132" s="50"/>
    </row>
    <row r="133" spans="1:14" s="51" customFormat="1" ht="21.75" customHeight="1">
      <c r="A133" s="50"/>
      <c r="B133" s="50"/>
      <c r="C133" s="56"/>
      <c r="D133" s="50"/>
      <c r="E133" s="50"/>
      <c r="F133" s="50"/>
      <c r="G133" s="62"/>
      <c r="J133" s="66"/>
      <c r="K133" s="62"/>
      <c r="L133" s="66"/>
      <c r="N133" s="50"/>
    </row>
    <row r="134" spans="1:14" s="51" customFormat="1" ht="21.75" customHeight="1">
      <c r="A134" s="50"/>
      <c r="B134" s="50"/>
      <c r="C134" s="56"/>
      <c r="D134" s="50"/>
      <c r="E134" s="50"/>
      <c r="F134" s="50"/>
      <c r="G134" s="62"/>
      <c r="J134" s="66"/>
      <c r="K134" s="62"/>
      <c r="L134" s="66"/>
      <c r="N134" s="50"/>
    </row>
    <row r="135" spans="1:14" s="51" customFormat="1" ht="21.75" customHeight="1">
      <c r="A135" s="50"/>
      <c r="B135" s="50"/>
      <c r="C135" s="56"/>
      <c r="D135" s="50"/>
      <c r="E135" s="50"/>
      <c r="F135" s="50"/>
      <c r="G135" s="62"/>
      <c r="J135" s="66"/>
      <c r="K135" s="62"/>
      <c r="L135" s="66"/>
      <c r="N135" s="50"/>
    </row>
    <row r="136" spans="1:14" s="51" customFormat="1" ht="21.75" customHeight="1">
      <c r="A136" s="50"/>
      <c r="B136" s="50"/>
      <c r="C136" s="56"/>
      <c r="D136" s="50"/>
      <c r="E136" s="50"/>
      <c r="F136" s="50"/>
      <c r="G136" s="62"/>
      <c r="J136" s="66"/>
      <c r="K136" s="62"/>
      <c r="L136" s="66"/>
      <c r="N136" s="50"/>
    </row>
    <row r="137" spans="1:14" s="51" customFormat="1" ht="21.75" customHeight="1">
      <c r="A137" s="50"/>
      <c r="B137" s="50"/>
      <c r="C137" s="56"/>
      <c r="D137" s="50"/>
      <c r="E137" s="50"/>
      <c r="F137" s="50"/>
      <c r="G137" s="62"/>
      <c r="J137" s="66"/>
      <c r="K137" s="62"/>
      <c r="L137" s="66"/>
      <c r="N137" s="50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66:M66"/>
    <mergeCell ref="A67:M67"/>
    <mergeCell ref="A68:M68"/>
    <mergeCell ref="B82:F82"/>
    <mergeCell ref="A69:M69"/>
    <mergeCell ref="G71:M71"/>
    <mergeCell ref="G72:I72"/>
    <mergeCell ref="K72:M72"/>
    <mergeCell ref="G73:I73"/>
    <mergeCell ref="K73:M73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0" fitToHeight="0" orientation="portrait" blackAndWhite="1" r:id="rId1"/>
  <rowBreaks count="1" manualBreakCount="1">
    <brk id="6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 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 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2020-05-14T10:24:43Z</cp:lastPrinted>
  <dcterms:created xsi:type="dcterms:W3CDTF">2018-03-30T05:07:48Z</dcterms:created>
  <dcterms:modified xsi:type="dcterms:W3CDTF">2020-05-14T12:28:42Z</dcterms:modified>
</cp:coreProperties>
</file>