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78447012-14BF-4B3B-89CD-90D05E18EEB0}" xr6:coauthVersionLast="45" xr6:coauthVersionMax="45" xr10:uidLastSave="{00000000-0000-0000-0000-000000000000}"/>
  <bookViews>
    <workbookView xWindow="-120" yWindow="-120" windowWidth="20730" windowHeight="11160" tabRatio="795" xr2:uid="{00000000-000D-0000-FFFF-FFFF00000000}"/>
  </bookViews>
  <sheets>
    <sheet name="BS" sheetId="27" r:id="rId1"/>
    <sheet name="PL" sheetId="26" r:id="rId2"/>
    <sheet name="CONSO" sheetId="22" r:id="rId3"/>
    <sheet name="Company" sheetId="23" r:id="rId4"/>
    <sheet name="CASH FLOW" sheetId="24" r:id="rId5"/>
    <sheet name="Sheet1" sheetId="28" r:id="rId6"/>
  </sheets>
  <definedNames>
    <definedName name="_xlnm.Print_Area" localSheetId="0">BS!$A$1:$O$95</definedName>
    <definedName name="_xlnm.Print_Area" localSheetId="4">'CASH FLOW'!$A$1:$L$107</definedName>
    <definedName name="_xlnm.Print_Area" localSheetId="3">Company!$A$1:$K$31</definedName>
    <definedName name="_xlnm.Print_Area" localSheetId="2">CONSO!$A$1:$AC$48</definedName>
    <definedName name="_xlnm.Print_Area" localSheetId="1">PL!$A$1:$K$56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" i="23" l="1"/>
  <c r="K15" i="23"/>
  <c r="K13" i="23"/>
  <c r="I26" i="23"/>
  <c r="E41" i="26"/>
  <c r="A95" i="27" l="1"/>
  <c r="I56" i="27"/>
  <c r="O56" i="27" s="1"/>
  <c r="G55" i="26"/>
  <c r="E16" i="23"/>
  <c r="G16" i="23"/>
  <c r="I16" i="23"/>
  <c r="O88" i="27" s="1"/>
  <c r="E18" i="22"/>
  <c r="E22" i="22"/>
  <c r="AA18" i="22"/>
  <c r="U18" i="22"/>
  <c r="S18" i="22"/>
  <c r="O18" i="22"/>
  <c r="M18" i="22"/>
  <c r="K18" i="22"/>
  <c r="I18" i="22"/>
  <c r="G18" i="22"/>
  <c r="Q17" i="22"/>
  <c r="W17" i="22" s="1"/>
  <c r="Y17" i="22" s="1"/>
  <c r="AC17" i="22" s="1"/>
  <c r="G41" i="26"/>
  <c r="I78" i="27"/>
  <c r="I68" i="27"/>
  <c r="F84" i="24"/>
  <c r="Q21" i="22"/>
  <c r="W21" i="22" s="1"/>
  <c r="Y21" i="22" s="1"/>
  <c r="AC21" i="22" s="1"/>
  <c r="I18" i="26"/>
  <c r="E18" i="26"/>
  <c r="I41" i="27"/>
  <c r="Q15" i="22"/>
  <c r="Q18" i="22" s="1"/>
  <c r="I27" i="23"/>
  <c r="I28" i="23" s="1"/>
  <c r="I19" i="23"/>
  <c r="M22" i="22"/>
  <c r="M29" i="22"/>
  <c r="M30" i="22" s="1"/>
  <c r="M68" i="27"/>
  <c r="O68" i="27"/>
  <c r="K90" i="27"/>
  <c r="K87" i="27"/>
  <c r="K86" i="27"/>
  <c r="K85" i="27"/>
  <c r="O86" i="27"/>
  <c r="O85" i="27"/>
  <c r="O89" i="27" s="1"/>
  <c r="O91" i="27" s="1"/>
  <c r="O8" i="27"/>
  <c r="M8" i="27"/>
  <c r="K8" i="27"/>
  <c r="G48" i="26"/>
  <c r="F95" i="24"/>
  <c r="J95" i="24"/>
  <c r="A31" i="23"/>
  <c r="A107" i="24" s="1"/>
  <c r="A48" i="22"/>
  <c r="A56" i="26"/>
  <c r="A1" i="26"/>
  <c r="A1" i="22" s="1"/>
  <c r="A1" i="23" s="1"/>
  <c r="A1" i="24" s="1"/>
  <c r="A55" i="24" s="1"/>
  <c r="E10" i="26"/>
  <c r="G10" i="26" s="1"/>
  <c r="E9" i="26"/>
  <c r="I9" i="26" s="1"/>
  <c r="J9" i="24" s="1"/>
  <c r="J63" i="24" s="1"/>
  <c r="O23" i="27"/>
  <c r="O41" i="27"/>
  <c r="K78" i="27"/>
  <c r="K68" i="27"/>
  <c r="K23" i="27"/>
  <c r="O78" i="27"/>
  <c r="N96" i="27"/>
  <c r="L96" i="27"/>
  <c r="M78" i="27"/>
  <c r="K55" i="27"/>
  <c r="I55" i="27"/>
  <c r="A51" i="27"/>
  <c r="A50" i="27"/>
  <c r="A49" i="27"/>
  <c r="M41" i="27"/>
  <c r="I23" i="27"/>
  <c r="I42" i="27" s="1"/>
  <c r="M23" i="27"/>
  <c r="O55" i="27"/>
  <c r="M55" i="27"/>
  <c r="K41" i="27"/>
  <c r="Q28" i="22"/>
  <c r="W28" i="22"/>
  <c r="Y28" i="22" s="1"/>
  <c r="H90" i="24"/>
  <c r="H67" i="24"/>
  <c r="H66" i="24"/>
  <c r="H37" i="24"/>
  <c r="H33" i="24"/>
  <c r="G37" i="26"/>
  <c r="G42" i="26" s="1"/>
  <c r="G18" i="26"/>
  <c r="G14" i="26"/>
  <c r="K41" i="26"/>
  <c r="G26" i="23" s="1"/>
  <c r="K26" i="23" s="1"/>
  <c r="K37" i="26"/>
  <c r="K18" i="26"/>
  <c r="K14" i="26"/>
  <c r="L90" i="24"/>
  <c r="L84" i="24"/>
  <c r="L37" i="24"/>
  <c r="L33" i="24"/>
  <c r="E37" i="26"/>
  <c r="E42" i="26" s="1"/>
  <c r="J61" i="24"/>
  <c r="F61" i="24"/>
  <c r="AA20" i="22"/>
  <c r="AA22" i="22" s="1"/>
  <c r="AA23" i="22" s="1"/>
  <c r="I90" i="27" s="1"/>
  <c r="AA29" i="22"/>
  <c r="AA30" i="22" s="1"/>
  <c r="L59" i="24"/>
  <c r="L58" i="24"/>
  <c r="A2" i="23"/>
  <c r="F90" i="24"/>
  <c r="H59" i="26"/>
  <c r="H64" i="26" s="1"/>
  <c r="Q27" i="22"/>
  <c r="W27" i="22" s="1"/>
  <c r="Y27" i="22" s="1"/>
  <c r="AC27" i="22" s="1"/>
  <c r="Q20" i="22"/>
  <c r="W20" i="22" s="1"/>
  <c r="I37" i="26"/>
  <c r="J84" i="24"/>
  <c r="J90" i="24"/>
  <c r="U29" i="22"/>
  <c r="U30" i="22" s="1"/>
  <c r="I41" i="26"/>
  <c r="A56" i="24"/>
  <c r="H9" i="24"/>
  <c r="H63" i="24" s="1"/>
  <c r="A3" i="22"/>
  <c r="A3" i="24" s="1"/>
  <c r="A57" i="24" s="1"/>
  <c r="K9" i="26"/>
  <c r="L9" i="24" s="1"/>
  <c r="L63" i="24" s="1"/>
  <c r="E27" i="23"/>
  <c r="E28" i="23" s="1"/>
  <c r="E20" i="23"/>
  <c r="E21" i="23" s="1"/>
  <c r="M85" i="27" s="1"/>
  <c r="E29" i="22"/>
  <c r="E30" i="22"/>
  <c r="I29" i="22"/>
  <c r="I30" i="22"/>
  <c r="K29" i="22"/>
  <c r="K30" i="22" s="1"/>
  <c r="S29" i="22"/>
  <c r="S30" i="22" s="1"/>
  <c r="I22" i="22"/>
  <c r="S22" i="22"/>
  <c r="S23" i="22" s="1"/>
  <c r="U22" i="22"/>
  <c r="U23" i="22" s="1"/>
  <c r="E14" i="26"/>
  <c r="I14" i="26"/>
  <c r="F55" i="26"/>
  <c r="K22" i="22"/>
  <c r="K23" i="22" s="1"/>
  <c r="O22" i="22"/>
  <c r="O23" i="22" s="1"/>
  <c r="O29" i="22"/>
  <c r="O30" i="22" s="1"/>
  <c r="W25" i="22"/>
  <c r="Y25" i="22" s="1"/>
  <c r="AC25" i="22" s="1"/>
  <c r="G29" i="22"/>
  <c r="G30" i="22" s="1"/>
  <c r="I23" i="22"/>
  <c r="I87" i="27" s="1"/>
  <c r="E23" i="22" l="1"/>
  <c r="I85" i="27" s="1"/>
  <c r="M23" i="22"/>
  <c r="F9" i="24"/>
  <c r="F63" i="24" s="1"/>
  <c r="O79" i="27"/>
  <c r="O92" i="27" s="1"/>
  <c r="H84" i="24"/>
  <c r="I20" i="23"/>
  <c r="I21" i="23" s="1"/>
  <c r="M88" i="27" s="1"/>
  <c r="K19" i="23"/>
  <c r="K79" i="27"/>
  <c r="E14" i="22"/>
  <c r="E12" i="23" s="1"/>
  <c r="F10" i="24" s="1"/>
  <c r="K10" i="26"/>
  <c r="K16" i="23"/>
  <c r="G52" i="26"/>
  <c r="W22" i="22"/>
  <c r="Q29" i="22"/>
  <c r="Q22" i="22"/>
  <c r="Q23" i="22"/>
  <c r="Y29" i="22"/>
  <c r="AC28" i="22"/>
  <c r="AD28" i="22" s="1"/>
  <c r="W15" i="22"/>
  <c r="I10" i="26"/>
  <c r="E19" i="26"/>
  <c r="E26" i="26" s="1"/>
  <c r="E29" i="26" s="1"/>
  <c r="E31" i="26" s="1"/>
  <c r="E43" i="26" s="1"/>
  <c r="I42" i="26"/>
  <c r="A3" i="23"/>
  <c r="E52" i="26"/>
  <c r="AD21" i="22"/>
  <c r="K42" i="26"/>
  <c r="I19" i="26"/>
  <c r="I26" i="26" s="1"/>
  <c r="I29" i="26" s="1"/>
  <c r="I31" i="26" s="1"/>
  <c r="G19" i="26"/>
  <c r="G26" i="26" s="1"/>
  <c r="G29" i="26" s="1"/>
  <c r="G31" i="26" s="1"/>
  <c r="H12" i="24" s="1"/>
  <c r="K19" i="26"/>
  <c r="K26" i="26" s="1"/>
  <c r="K29" i="26" s="1"/>
  <c r="K31" i="26" s="1"/>
  <c r="K55" i="26" s="1"/>
  <c r="E46" i="26"/>
  <c r="M79" i="27"/>
  <c r="A54" i="24"/>
  <c r="K56" i="27"/>
  <c r="M42" i="27"/>
  <c r="M56" i="27"/>
  <c r="I79" i="27"/>
  <c r="O42" i="27"/>
  <c r="K42" i="27"/>
  <c r="I43" i="26" l="1"/>
  <c r="F12" i="24"/>
  <c r="F40" i="24" s="1"/>
  <c r="F43" i="24" s="1"/>
  <c r="F92" i="24" s="1"/>
  <c r="F94" i="24" s="1"/>
  <c r="F96" i="24" s="1"/>
  <c r="F109" i="24" s="1"/>
  <c r="H40" i="24"/>
  <c r="H43" i="24" s="1"/>
  <c r="H92" i="24" s="1"/>
  <c r="H94" i="24" s="1"/>
  <c r="H96" i="24" s="1"/>
  <c r="J12" i="24"/>
  <c r="G18" i="23"/>
  <c r="K18" i="23" s="1"/>
  <c r="K20" i="23" s="1"/>
  <c r="K21" i="23" s="1"/>
  <c r="E51" i="26"/>
  <c r="E53" i="26" s="1"/>
  <c r="G12" i="23"/>
  <c r="I12" i="23"/>
  <c r="G14" i="22"/>
  <c r="I14" i="22" s="1"/>
  <c r="K14" i="22" s="1"/>
  <c r="M14" i="22" s="1"/>
  <c r="O14" i="22" s="1"/>
  <c r="Q14" i="22" s="1"/>
  <c r="S14" i="22" s="1"/>
  <c r="U14" i="22" s="1"/>
  <c r="W14" i="22" s="1"/>
  <c r="Y14" i="22" s="1"/>
  <c r="AA14" i="22" s="1"/>
  <c r="AC14" i="22" s="1"/>
  <c r="K12" i="23"/>
  <c r="O96" i="27"/>
  <c r="W29" i="22"/>
  <c r="W30" i="22" s="1"/>
  <c r="Q30" i="22"/>
  <c r="AC29" i="22"/>
  <c r="AC30" i="22" s="1"/>
  <c r="Y30" i="22"/>
  <c r="W18" i="22"/>
  <c r="W23" i="22" s="1"/>
  <c r="I88" i="27" s="1"/>
  <c r="Y15" i="22"/>
  <c r="K88" i="27"/>
  <c r="K89" i="27" s="1"/>
  <c r="K91" i="27" s="1"/>
  <c r="K92" i="27" s="1"/>
  <c r="K96" i="27" s="1"/>
  <c r="I55" i="26"/>
  <c r="K43" i="26"/>
  <c r="G43" i="26"/>
  <c r="G51" i="26" s="1"/>
  <c r="G53" i="26" s="1"/>
  <c r="AD27" i="22"/>
  <c r="L12" i="24"/>
  <c r="G25" i="23"/>
  <c r="E48" i="26"/>
  <c r="E55" i="26"/>
  <c r="G20" i="22"/>
  <c r="F64" i="24"/>
  <c r="H10" i="24"/>
  <c r="H64" i="24" s="1"/>
  <c r="L10" i="24"/>
  <c r="L64" i="24" s="1"/>
  <c r="J10" i="24"/>
  <c r="J64" i="24" s="1"/>
  <c r="G20" i="23" l="1"/>
  <c r="G21" i="23" s="1"/>
  <c r="M86" i="27" s="1"/>
  <c r="M89" i="27" s="1"/>
  <c r="M91" i="27" s="1"/>
  <c r="M92" i="27" s="1"/>
  <c r="M96" i="27" s="1"/>
  <c r="J40" i="24"/>
  <c r="J43" i="24" s="1"/>
  <c r="J92" i="24" s="1"/>
  <c r="J94" i="24" s="1"/>
  <c r="J96" i="24" s="1"/>
  <c r="J109" i="24" s="1"/>
  <c r="L40" i="24"/>
  <c r="L43" i="24" s="1"/>
  <c r="L92" i="24" s="1"/>
  <c r="L94" i="24" s="1"/>
  <c r="L96" i="24" s="1"/>
  <c r="G27" i="23"/>
  <c r="G28" i="23" s="1"/>
  <c r="K25" i="23"/>
  <c r="K27" i="23" s="1"/>
  <c r="K28" i="23" s="1"/>
  <c r="AC15" i="22"/>
  <c r="AC18" i="22" s="1"/>
  <c r="Y18" i="22"/>
  <c r="G22" i="22"/>
  <c r="G23" i="22" s="1"/>
  <c r="I86" i="27" s="1"/>
  <c r="I89" i="27" s="1"/>
  <c r="I91" i="27" s="1"/>
  <c r="Y20" i="22"/>
  <c r="AC20" i="22" l="1"/>
  <c r="Y22" i="22"/>
  <c r="Y23" i="22" s="1"/>
  <c r="I92" i="27"/>
  <c r="I96" i="27" s="1"/>
  <c r="AC22" i="22" l="1"/>
  <c r="AC23" i="22" s="1"/>
  <c r="AD23" i="22" s="1"/>
  <c r="AD20" i="22"/>
</calcChain>
</file>

<file path=xl/sharedStrings.xml><?xml version="1.0" encoding="utf-8"?>
<sst xmlns="http://schemas.openxmlformats.org/spreadsheetml/2006/main" count="317" uniqueCount="223">
  <si>
    <t xml:space="preserve"> </t>
  </si>
  <si>
    <t>เงินสดรับจากเงินลงทุนในโครงการ</t>
  </si>
  <si>
    <t>กำไรจากการจำหน่ายเงินลงทุนในโครงการ</t>
  </si>
  <si>
    <t>เงินสดจ่ายในเงินลงทุนในการร่วมค้า</t>
  </si>
  <si>
    <t>เงินสดรับคืนทุนจากการลดทุนจดทะเบียนของบริษัทร่วม</t>
  </si>
  <si>
    <t>ผลเสียหายจากคดีความฟ้องร้อง</t>
  </si>
  <si>
    <t>เงินสดรับจากเงินให้กู้ยืมระยะสั้นแก่บุคคลที่เกี่ยวข้องกัน</t>
  </si>
  <si>
    <t>สินทรัพย์หมุนเวียนอื่น</t>
  </si>
  <si>
    <t>MDX PUBLIC COMPANY LIMITED AND ITS SUBSIDIARIES</t>
  </si>
  <si>
    <t>STATEMENT OF FINANCIAL POSITION</t>
  </si>
  <si>
    <t>AS AT 31 March 2020</t>
  </si>
  <si>
    <t xml:space="preserve">CONSOLIDATED </t>
  </si>
  <si>
    <t xml:space="preserve">SEPARATE </t>
  </si>
  <si>
    <t xml:space="preserve">FINANCIAL STATEMENTS </t>
  </si>
  <si>
    <t>FINANCIAL STATEMENTS</t>
  </si>
  <si>
    <t>Notes</t>
  </si>
  <si>
    <t xml:space="preserve"> 31 March 2020</t>
  </si>
  <si>
    <t>31 December 2019</t>
  </si>
  <si>
    <t>Baht '000</t>
  </si>
  <si>
    <t>Unaudited</t>
  </si>
  <si>
    <t>Audited</t>
  </si>
  <si>
    <t>Limited Review Only</t>
  </si>
  <si>
    <t>7 and 27.3</t>
  </si>
  <si>
    <t>ASSETS</t>
  </si>
  <si>
    <t>CURRENT ASSETS</t>
  </si>
  <si>
    <t>Cash and Cash Equivalents</t>
  </si>
  <si>
    <t>Current Investments</t>
  </si>
  <si>
    <t>Trade and Other Current Receivable - Related Parties</t>
  </si>
  <si>
    <t xml:space="preserve">Trade and Other Current Receivable - Others </t>
  </si>
  <si>
    <t>Short-term Loans to Related Person</t>
  </si>
  <si>
    <t>Real Estate Development Costs</t>
  </si>
  <si>
    <t>Inventories</t>
  </si>
  <si>
    <t>Current Tax Assets</t>
  </si>
  <si>
    <t>TOTAL CURRENT ASSETS</t>
  </si>
  <si>
    <t>NON-CURRENT ASSETS</t>
  </si>
  <si>
    <t>TOTAL NON-CURRENT ASSETS</t>
  </si>
  <si>
    <t>TOTAL ASSETS</t>
  </si>
  <si>
    <t>Garnished Financial Institution Deposits</t>
  </si>
  <si>
    <t>Other Non-Current Financial Assets</t>
  </si>
  <si>
    <t xml:space="preserve">Investments in Associates </t>
  </si>
  <si>
    <t xml:space="preserve">Investments in Subsidiaries </t>
  </si>
  <si>
    <t xml:space="preserve">Long-term Loans to Subsidiaries </t>
  </si>
  <si>
    <t xml:space="preserve">Long-term Loans to Related Parties </t>
  </si>
  <si>
    <t>Long-term Loans to Special Purpose Entities</t>
  </si>
  <si>
    <t xml:space="preserve">Land held for Development </t>
  </si>
  <si>
    <t xml:space="preserve">Investment Property </t>
  </si>
  <si>
    <t xml:space="preserve">Property, Plant and Equipment </t>
  </si>
  <si>
    <t>Right-of-use Assets</t>
  </si>
  <si>
    <t>Other Intangible Assets</t>
  </si>
  <si>
    <t xml:space="preserve">Deferred Tax Assets </t>
  </si>
  <si>
    <t xml:space="preserve">Other Non-Current Assets  </t>
  </si>
  <si>
    <t>Notes to the financial statements are an integral part of these interim financial statements.</t>
  </si>
  <si>
    <t>Available-for-sale investments</t>
  </si>
  <si>
    <t>Other Long – term Investments</t>
  </si>
  <si>
    <t>LIABILITIES AND SHAREHOLDERS' EQUITY</t>
  </si>
  <si>
    <t>CURRENT LIABILITIES</t>
  </si>
  <si>
    <t>Other Current Payable - Related Parties</t>
  </si>
  <si>
    <t>Other Current Payable - Others</t>
  </si>
  <si>
    <t xml:space="preserve">Current Portion </t>
  </si>
  <si>
    <t xml:space="preserve">Liabilities under Rehabilitation Plans </t>
  </si>
  <si>
    <t>Long-term Borrowings from Others</t>
  </si>
  <si>
    <t>Lease Liabilities</t>
  </si>
  <si>
    <t>Corporate Income Tax Payable</t>
  </si>
  <si>
    <t>TOTAL CURRENT LIABILITIES</t>
  </si>
  <si>
    <t>NON-CURRENT LIABILITIES</t>
  </si>
  <si>
    <t>Liabilities in Joint Venture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</si>
  <si>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</si>
  <si>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</si>
  <si>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</si>
  <si>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</si>
  <si>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</si>
  <si>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</si>
  <si>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</si>
  <si>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</si>
  <si>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</t>
  </si>
  <si>
    <t>475,630,378 Ordinary Shares, par value Baht 10.00 each</t>
  </si>
  <si>
    <t xml:space="preserve">     Issued and paid share capital</t>
  </si>
  <si>
    <t>475,593,142 Ordinary Shares, par value Baht 10.00 each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</si>
  <si>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</si>
  <si>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</si>
  <si>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</si>
  <si>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</si>
  <si>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</si>
  <si>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</si>
  <si>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</si>
  <si>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</si>
  <si>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 months period ended 31 March 2020</t>
  </si>
  <si>
    <t>Rental Income</t>
  </si>
  <si>
    <t>Utility Service Income</t>
  </si>
  <si>
    <t>Consulting and Management Fee Income</t>
  </si>
  <si>
    <t>Total Revenues</t>
  </si>
  <si>
    <t>Cost of Rental</t>
  </si>
  <si>
    <t>Cost of Utilities Services</t>
  </si>
  <si>
    <t xml:space="preserve">Cost of Consulting and Management </t>
  </si>
  <si>
    <t>Total Cost</t>
  </si>
  <si>
    <t>Gross Profit</t>
  </si>
  <si>
    <t>Dividend Income</t>
  </si>
  <si>
    <t>Other Incomes</t>
  </si>
  <si>
    <t>Distribution Costs</t>
  </si>
  <si>
    <t>Administrative Expenses</t>
  </si>
  <si>
    <t>Finance Costs</t>
  </si>
  <si>
    <t>Share of Profit of Associates</t>
  </si>
  <si>
    <t>Other Comprehensive Income (Expense)</t>
  </si>
  <si>
    <t>Profit (Loss) from Operating Activities</t>
  </si>
  <si>
    <t>Profit (Loss) for the period</t>
  </si>
  <si>
    <t xml:space="preserve">Exchange Differences on Translating Financial Statement - Net of Tax </t>
  </si>
  <si>
    <t>Total Other Comprehensive Income (Expense) for the period - Net of Tax</t>
  </si>
  <si>
    <t>Total Comprehensive Income (Expense) for the period</t>
  </si>
  <si>
    <t>Profit (Loss) Attributable to</t>
  </si>
  <si>
    <t>Equity holders of the Company</t>
  </si>
  <si>
    <t>Total Comprehensive Income (Expense) Attributable to</t>
  </si>
  <si>
    <t xml:space="preserve">Basic Earnings (Loss) Per Share </t>
  </si>
  <si>
    <t>Equity holders of the Company (Baht)</t>
  </si>
  <si>
    <t>Equity Attributable to the Owners of the Company</t>
  </si>
  <si>
    <t xml:space="preserve">Issued and </t>
  </si>
  <si>
    <t>Paid-up</t>
  </si>
  <si>
    <t>Retained Earnings</t>
  </si>
  <si>
    <t>Treasury Stock</t>
  </si>
  <si>
    <t>(Deficits)</t>
  </si>
  <si>
    <t>Non-Controlling</t>
  </si>
  <si>
    <t>Total</t>
  </si>
  <si>
    <t>Interests</t>
  </si>
  <si>
    <t>Shareholders' Equity</t>
  </si>
  <si>
    <t>CONSOLIDATED FINANCIAL STATEMENTS</t>
  </si>
  <si>
    <t>Equity attributable to the owners of the Company</t>
  </si>
  <si>
    <t>Translation of</t>
  </si>
  <si>
    <t xml:space="preserve">Share of Other </t>
  </si>
  <si>
    <t xml:space="preserve">Comprehensive Income </t>
  </si>
  <si>
    <t>Other Comprehensive</t>
  </si>
  <si>
    <t xml:space="preserve">(Expense) of Associates </t>
  </si>
  <si>
    <t>Income (Expense)</t>
  </si>
  <si>
    <t>Financial</t>
  </si>
  <si>
    <t>Statements</t>
  </si>
  <si>
    <t>Surplus (Discount)</t>
  </si>
  <si>
    <t>Surplus of</t>
  </si>
  <si>
    <t>from Change of</t>
  </si>
  <si>
    <t>Shareholding in</t>
  </si>
  <si>
    <t xml:space="preserve">Other Components of </t>
  </si>
  <si>
    <t>Associates</t>
  </si>
  <si>
    <t>Subsidiaries</t>
  </si>
  <si>
    <t>Equity Holders</t>
  </si>
  <si>
    <t>of the Company</t>
  </si>
  <si>
    <t>Other Comprehensive Income (Expense) for the period</t>
  </si>
  <si>
    <t>Balance as at 31 March 2020</t>
  </si>
  <si>
    <t>Balance as at 1 January  2019</t>
  </si>
  <si>
    <t>Balance as at 31 March 2019</t>
  </si>
  <si>
    <t>SEPARATE FINANCIAL STATEMENTS</t>
  </si>
  <si>
    <t>Comprehensive Income (Expense) for the period</t>
  </si>
  <si>
    <t>Balance as at 1 January 2019</t>
  </si>
  <si>
    <t>STATEMENTS OF CASH FLOWS</t>
  </si>
  <si>
    <t xml:space="preserve"> 31 March 2019</t>
  </si>
  <si>
    <t>CASH FLOWS FROM OPERATING ACTIVITIES</t>
  </si>
  <si>
    <t>Depreciation</t>
  </si>
  <si>
    <t>Amortization</t>
  </si>
  <si>
    <t>Amortization-Other Current Receivable</t>
  </si>
  <si>
    <t xml:space="preserve">Amortization-Other Non-Current Assets  </t>
  </si>
  <si>
    <t>Gain on Dissolution of Subsidiary</t>
  </si>
  <si>
    <t>(Gain) Loss on Disposal of Fixed Assets</t>
  </si>
  <si>
    <t xml:space="preserve">Share of Profit of Associates </t>
  </si>
  <si>
    <t>Employee Benefit Expenses</t>
  </si>
  <si>
    <t>Interest Expense</t>
  </si>
  <si>
    <t>(Increase) Decrease in Operating Assets</t>
  </si>
  <si>
    <t>Trade and Other Current Receivable</t>
  </si>
  <si>
    <t xml:space="preserve">Other Current Assets  </t>
  </si>
  <si>
    <t>Increase (Decrease) in Operating Liabilities</t>
  </si>
  <si>
    <t>Other Current Payable</t>
  </si>
  <si>
    <t>Net Cash Flow Provided from (Used in) Operating Activities</t>
  </si>
  <si>
    <t>Cash Received from Interest</t>
  </si>
  <si>
    <t>Cash Paid in Income Tax</t>
  </si>
  <si>
    <t>Gain on Remeasuring Current Investments</t>
  </si>
  <si>
    <t>Gain on Disposal of Current Investments</t>
  </si>
  <si>
    <t>Cash Paid in Purchase of Temporary Investment</t>
  </si>
  <si>
    <t>Cash Received from Disposal of Temporary Investment</t>
  </si>
  <si>
    <t>CASH FLOWS FROM INVESTING ACTIVITIES</t>
  </si>
  <si>
    <t>Cash Paid in Other Current Financial Assets</t>
  </si>
  <si>
    <t>Cash Received from Other Current Financial Assets</t>
  </si>
  <si>
    <t>Cash Received from Dividend from Investments in Associates</t>
  </si>
  <si>
    <t>Cash Paid in Dissolution of Subsidiary</t>
  </si>
  <si>
    <t>Cash Received from Dividend from Investments in Other Non-Current Financial Assets</t>
  </si>
  <si>
    <t>Cash Received from Long-term Loans to Related Parties</t>
  </si>
  <si>
    <t>Cash Received from Disposal of Property, Plant and Equipment</t>
  </si>
  <si>
    <t>Cash Paid in Purchases of Property, Plant and Equipment</t>
  </si>
  <si>
    <t>Cash Paid in Purchases of Other Intangible Assets</t>
  </si>
  <si>
    <t>Net Cash Flow Provided from (Used in) Investing Activities</t>
  </si>
  <si>
    <t>CASH FLOWS FROM FINANCING ACTIVITIES</t>
  </si>
  <si>
    <t>Cash Paid in Payable for Assets</t>
  </si>
  <si>
    <t>Cash Paid in Liabilities under Rehabilitation Plans</t>
  </si>
  <si>
    <t>Cash Paid in Lease liabilities</t>
  </si>
  <si>
    <t xml:space="preserve">Cash Paid in Interest </t>
  </si>
  <si>
    <t>Net Cash Flow Provided from (Used in) Financing Activities</t>
  </si>
  <si>
    <t xml:space="preserve">Net Increase (Decrease) in Cash and Cash Equivalents </t>
  </si>
  <si>
    <t xml:space="preserve">Before Effect of Exchange </t>
  </si>
  <si>
    <t>Cash and Cash Equivalents at the Beginning of the period</t>
  </si>
  <si>
    <t>Cash and Cash Equivalents at the Ending of the period</t>
  </si>
  <si>
    <t>Other Current Financial Assets</t>
  </si>
  <si>
    <t>Profit (Loss) Before Income Tax</t>
  </si>
  <si>
    <t>Income tax (Expense) income</t>
  </si>
  <si>
    <t>Item that will be Subsequently reclassified to Profit or Loss</t>
  </si>
  <si>
    <t xml:space="preserve">Gains (losses) on Measuring Financial Assets - Net of Tax </t>
  </si>
  <si>
    <t xml:space="preserve">Share of Other Comprehensive Income (Expense) of Associates - Net of Tax </t>
  </si>
  <si>
    <t xml:space="preserve">Total Item that will be Subsequntly reclassified to Profit or Loss - Net of Tax </t>
  </si>
  <si>
    <t>Item that will not be Subsequntly reclassified to Profit or Loss</t>
  </si>
  <si>
    <t>Gains (losses) on Investment in Equity Designated at Fair Value</t>
  </si>
  <si>
    <t xml:space="preserve">through Other Comprehensive Income - Net of Tax </t>
  </si>
  <si>
    <t>Profit (Loss) for the year period</t>
  </si>
  <si>
    <t>Gains (Losses)</t>
  </si>
  <si>
    <t>on Investment in Equity</t>
  </si>
  <si>
    <t>Designated at Fair Value</t>
  </si>
  <si>
    <t>Gains (Losses) on Investment in Equity</t>
  </si>
  <si>
    <t xml:space="preserve">Adjustment to Reconcile Profit (Loss) to Cash Received (Paid) </t>
  </si>
  <si>
    <t>Income Tax Expenses (Income)</t>
  </si>
  <si>
    <t>Gains on Measuring Financial Assets</t>
  </si>
  <si>
    <t>Cash Paid in Other Non-Current Financial Assets</t>
  </si>
  <si>
    <t>Cash Received from Other Non-Current Financial Assets</t>
  </si>
  <si>
    <t>Effects of Exchange Rates on Cash and Cash Equivalents</t>
  </si>
  <si>
    <t>Total Item that will not be Subsequently reclassified to Profit or Loss - Net of Tax</t>
  </si>
  <si>
    <t xml:space="preserve">Doubtful Debts and Reversal of Doubtful Accounts </t>
  </si>
  <si>
    <t>Balance as at 1 January 2020 (As Previously Reported)</t>
  </si>
  <si>
    <t>Balance as at 1 January 2020 (As Restated)</t>
  </si>
  <si>
    <t>Interest Revenue</t>
  </si>
  <si>
    <t>Net Cash Flow Provided from (Used in) Operating</t>
  </si>
  <si>
    <t xml:space="preserve">Cumulative Effects of Changes in Accounting Policies due to </t>
  </si>
  <si>
    <t>the Adoption of New Financial Reporting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</si>
</sst>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(* #,##0.000_);_(* \(#,##0.000\);_(* &quot;-&quot;??_);_(@_)"/>
  </numFmts>
  <fonts count="61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7" applyNumberFormat="0" applyFill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9" fillId="3" borderId="0" applyNumberFormat="0" applyBorder="0" applyAlignment="0" applyProtection="0"/>
    <xf numFmtId="0" fontId="30" fillId="20" borderId="9" applyNumberFormat="0" applyAlignment="0" applyProtection="0"/>
    <xf numFmtId="0" fontId="20" fillId="20" borderId="1" applyNumberFormat="0" applyAlignment="0" applyProtection="0"/>
    <xf numFmtId="0" fontId="31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0" fontId="32" fillId="0" borderId="11" applyNumberFormat="0" applyFill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76">
    <xf numFmtId="0" fontId="0" fillId="0" borderId="0" xfId="0"/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191" fontId="3" fillId="0" borderId="0" xfId="98" applyNumberFormat="1" applyFont="1" applyFill="1" applyBorder="1"/>
    <xf numFmtId="0" fontId="4" fillId="0" borderId="0" xfId="0" applyFont="1" applyFill="1"/>
    <xf numFmtId="0" fontId="4" fillId="0" borderId="12" xfId="0" applyFont="1" applyFill="1" applyBorder="1"/>
    <xf numFmtId="0" fontId="3" fillId="0" borderId="0" xfId="0" applyFont="1" applyFill="1" applyBorder="1"/>
    <xf numFmtId="43" fontId="3" fillId="0" borderId="0" xfId="98" applyFont="1" applyFill="1" applyBorder="1"/>
    <xf numFmtId="0" fontId="4" fillId="0" borderId="0" xfId="0" applyFont="1" applyFill="1" applyBorder="1"/>
    <xf numFmtId="197" fontId="4" fillId="0" borderId="12" xfId="0" applyNumberFormat="1" applyFont="1" applyFill="1" applyBorder="1" applyAlignment="1">
      <alignment horizontal="center"/>
    </xf>
    <xf numFmtId="43" fontId="3" fillId="0" borderId="0" xfId="98" applyFont="1" applyFill="1"/>
    <xf numFmtId="189" fontId="3" fillId="0" borderId="0" xfId="98" applyNumberFormat="1" applyFont="1" applyFill="1" applyBorder="1"/>
    <xf numFmtId="199" fontId="3" fillId="0" borderId="0" xfId="98" applyNumberFormat="1" applyFont="1" applyFill="1" applyBorder="1"/>
    <xf numFmtId="0" fontId="4" fillId="0" borderId="13" xfId="0" applyFont="1" applyFill="1" applyBorder="1"/>
    <xf numFmtId="43" fontId="3" fillId="0" borderId="0" xfId="98" applyNumberFormat="1" applyFont="1" applyFill="1" applyBorder="1" applyAlignment="1">
      <alignment horizontal="center"/>
    </xf>
    <xf numFmtId="0" fontId="13" fillId="0" borderId="0" xfId="0" applyFont="1" applyFill="1" applyBorder="1"/>
    <xf numFmtId="43" fontId="3" fillId="0" borderId="0" xfId="0" applyNumberFormat="1" applyFont="1" applyFill="1" applyBorder="1"/>
    <xf numFmtId="0" fontId="10" fillId="0" borderId="0" xfId="0" applyFont="1" applyFill="1" applyBorder="1"/>
    <xf numFmtId="189" fontId="3" fillId="0" borderId="0" xfId="99" applyNumberFormat="1" applyFont="1" applyFill="1" applyBorder="1"/>
    <xf numFmtId="189" fontId="3" fillId="0" borderId="0" xfId="98" applyNumberFormat="1" applyFont="1" applyFill="1" applyBorder="1" applyAlignment="1">
      <alignment horizontal="center"/>
    </xf>
    <xf numFmtId="191" fontId="3" fillId="0" borderId="0" xfId="98" applyNumberFormat="1" applyFont="1" applyFill="1"/>
    <xf numFmtId="199" fontId="3" fillId="0" borderId="0" xfId="0" applyNumberFormat="1" applyFont="1" applyFill="1"/>
    <xf numFmtId="0" fontId="4" fillId="0" borderId="13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"/>
    </xf>
    <xf numFmtId="199" fontId="4" fillId="0" borderId="0" xfId="98" applyNumberFormat="1" applyFont="1" applyFill="1" applyBorder="1"/>
    <xf numFmtId="199" fontId="3" fillId="0" borderId="0" xfId="0" applyNumberFormat="1" applyFont="1" applyFill="1" applyBorder="1"/>
    <xf numFmtId="191" fontId="4" fillId="0" borderId="0" xfId="98" applyNumberFormat="1" applyFont="1" applyFill="1"/>
    <xf numFmtId="191" fontId="4" fillId="0" borderId="0" xfId="98" applyNumberFormat="1" applyFont="1" applyFill="1" applyBorder="1"/>
    <xf numFmtId="191" fontId="4" fillId="0" borderId="0" xfId="99" applyNumberFormat="1" applyFont="1" applyFill="1"/>
    <xf numFmtId="191" fontId="4" fillId="0" borderId="0" xfId="99" applyNumberFormat="1" applyFont="1" applyFill="1" applyBorder="1"/>
    <xf numFmtId="189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43" fontId="3" fillId="0" borderId="0" xfId="98" applyNumberFormat="1" applyFont="1" applyFill="1" applyBorder="1"/>
    <xf numFmtId="43" fontId="4" fillId="0" borderId="0" xfId="98" applyFont="1" applyFill="1" applyBorder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/>
    <xf numFmtId="0" fontId="3" fillId="0" borderId="0" xfId="526" applyFont="1" applyFill="1"/>
    <xf numFmtId="192" fontId="4" fillId="0" borderId="0" xfId="0" applyNumberFormat="1" applyFont="1" applyFill="1"/>
    <xf numFmtId="0" fontId="13" fillId="0" borderId="0" xfId="0" applyFont="1" applyFill="1"/>
    <xf numFmtId="0" fontId="15" fillId="0" borderId="0" xfId="0" applyFont="1" applyFill="1"/>
    <xf numFmtId="196" fontId="3" fillId="0" borderId="0" xfId="98" applyNumberFormat="1" applyFont="1" applyFill="1"/>
    <xf numFmtId="196" fontId="3" fillId="0" borderId="0" xfId="98" applyNumberFormat="1" applyFont="1" applyFill="1" applyBorder="1"/>
    <xf numFmtId="189" fontId="13" fillId="0" borderId="0" xfId="0" applyNumberFormat="1" applyFont="1" applyFill="1"/>
    <xf numFmtId="189" fontId="13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189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9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/>
    <xf numFmtId="197" fontId="4" fillId="0" borderId="1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1" fontId="3" fillId="0" borderId="0" xfId="98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43" fontId="4" fillId="0" borderId="0" xfId="0" applyNumberFormat="1" applyFont="1" applyFill="1"/>
    <xf numFmtId="4" fontId="3" fillId="0" borderId="0" xfId="0" applyNumberFormat="1" applyFont="1" applyFill="1"/>
    <xf numFmtId="198" fontId="3" fillId="0" borderId="0" xfId="98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/>
    <xf numFmtId="0" fontId="15" fillId="0" borderId="0" xfId="0" applyFont="1" applyFill="1" applyBorder="1"/>
    <xf numFmtId="0" fontId="4" fillId="0" borderId="13" xfId="0" applyFont="1" applyFill="1" applyBorder="1" applyAlignment="1"/>
    <xf numFmtId="188" fontId="4" fillId="0" borderId="0" xfId="98" applyNumberFormat="1" applyFont="1" applyFill="1" applyBorder="1"/>
    <xf numFmtId="43" fontId="15" fillId="0" borderId="0" xfId="98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0" fontId="3" fillId="0" borderId="13" xfId="0" applyFont="1" applyFill="1" applyBorder="1"/>
    <xf numFmtId="4" fontId="4" fillId="0" borderId="0" xfId="0" applyNumberFormat="1" applyFont="1" applyFill="1"/>
    <xf numFmtId="43" fontId="4" fillId="0" borderId="0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10" fontId="4" fillId="0" borderId="0" xfId="446" applyNumberFormat="1" applyFont="1" applyFill="1"/>
    <xf numFmtId="1" fontId="3" fillId="0" borderId="0" xfId="98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13" xfId="0" applyNumberFormat="1" applyFont="1" applyFill="1" applyBorder="1"/>
    <xf numFmtId="0" fontId="15" fillId="0" borderId="13" xfId="0" applyNumberFormat="1" applyFont="1" applyFill="1" applyBorder="1"/>
    <xf numFmtId="0" fontId="4" fillId="0" borderId="0" xfId="0" applyNumberFormat="1" applyFont="1" applyFill="1" applyBorder="1"/>
    <xf numFmtId="0" fontId="4" fillId="0" borderId="0" xfId="98" applyNumberFormat="1" applyFont="1" applyFill="1" applyBorder="1"/>
    <xf numFmtId="0" fontId="4" fillId="0" borderId="0" xfId="0" applyNumberFormat="1" applyFont="1" applyFill="1"/>
    <xf numFmtId="0" fontId="12" fillId="0" borderId="13" xfId="98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9" fontId="12" fillId="0" borderId="13" xfId="98" applyNumberFormat="1" applyFont="1" applyFill="1" applyBorder="1" applyAlignment="1">
      <alignment horizontal="center"/>
    </xf>
    <xf numFmtId="199" fontId="3" fillId="0" borderId="0" xfId="98" applyNumberFormat="1" applyFont="1" applyFill="1" applyBorder="1" applyAlignment="1">
      <alignment horizontal="center"/>
    </xf>
    <xf numFmtId="199" fontId="3" fillId="0" borderId="12" xfId="98" applyNumberFormat="1" applyFont="1" applyFill="1" applyBorder="1"/>
    <xf numFmtId="199" fontId="4" fillId="0" borderId="14" xfId="98" applyNumberFormat="1" applyFont="1" applyFill="1" applyBorder="1"/>
    <xf numFmtId="199" fontId="4" fillId="0" borderId="13" xfId="98" applyNumberFormat="1" applyFont="1" applyFill="1" applyBorder="1"/>
    <xf numFmtId="199" fontId="4" fillId="0" borderId="0" xfId="98" applyNumberFormat="1" applyFont="1" applyFill="1" applyBorder="1" applyAlignment="1">
      <alignment horizontal="center"/>
    </xf>
    <xf numFmtId="199" fontId="3" fillId="0" borderId="0" xfId="98" applyNumberFormat="1" applyFont="1" applyFill="1"/>
    <xf numFmtId="199" fontId="4" fillId="0" borderId="14" xfId="98" applyNumberFormat="1" applyFont="1" applyFill="1" applyBorder="1" applyAlignment="1">
      <alignment horizontal="center"/>
    </xf>
    <xf numFmtId="199" fontId="4" fillId="0" borderId="15" xfId="98" applyNumberFormat="1" applyFont="1" applyFill="1" applyBorder="1"/>
    <xf numFmtId="199" fontId="12" fillId="0" borderId="0" xfId="98" applyNumberFormat="1" applyFont="1" applyFill="1" applyBorder="1" applyAlignment="1">
      <alignment horizontal="center"/>
    </xf>
    <xf numFmtId="199" fontId="3" fillId="0" borderId="0" xfId="98" applyNumberFormat="1" applyFont="1" applyFill="1" applyBorder="1" applyAlignment="1">
      <alignment horizontal="right"/>
    </xf>
    <xf numFmtId="199" fontId="3" fillId="0" borderId="0" xfId="113" applyNumberFormat="1" applyFont="1" applyFill="1" applyBorder="1"/>
    <xf numFmtId="199" fontId="3" fillId="0" borderId="0" xfId="124" applyNumberFormat="1" applyFont="1" applyFill="1" applyBorder="1"/>
    <xf numFmtId="199" fontId="3" fillId="0" borderId="0" xfId="135" applyNumberFormat="1" applyFont="1" applyFill="1" applyBorder="1"/>
    <xf numFmtId="199" fontId="3" fillId="0" borderId="0" xfId="176" applyNumberFormat="1" applyFont="1" applyFill="1" applyBorder="1" applyAlignment="1">
      <alignment horizontal="center"/>
    </xf>
    <xf numFmtId="199" fontId="3" fillId="0" borderId="0" xfId="103" applyNumberFormat="1" applyFont="1" applyFill="1" applyBorder="1"/>
    <xf numFmtId="199" fontId="3" fillId="0" borderId="12" xfId="98" applyNumberFormat="1" applyFont="1" applyFill="1" applyBorder="1" applyAlignment="1">
      <alignment horizontal="center"/>
    </xf>
    <xf numFmtId="199" fontId="3" fillId="0" borderId="0" xfId="168" applyNumberFormat="1" applyFont="1" applyFill="1" applyBorder="1"/>
    <xf numFmtId="199" fontId="59" fillId="0" borderId="0" xfId="98" applyNumberFormat="1" applyFont="1" applyFill="1"/>
    <xf numFmtId="199" fontId="59" fillId="0" borderId="0" xfId="98" applyNumberFormat="1" applyFont="1" applyFill="1" applyAlignment="1">
      <alignment horizontal="center"/>
    </xf>
    <xf numFmtId="199" fontId="3" fillId="0" borderId="0" xfId="98" applyNumberFormat="1" applyFont="1" applyFill="1" applyAlignment="1">
      <alignment horizontal="center"/>
    </xf>
    <xf numFmtId="199" fontId="3" fillId="0" borderId="0" xfId="227" applyNumberFormat="1" applyFont="1" applyFill="1" applyBorder="1" applyAlignment="1">
      <alignment horizontal="center"/>
    </xf>
    <xf numFmtId="199" fontId="3" fillId="0" borderId="0" xfId="227" applyNumberFormat="1" applyFont="1" applyFill="1"/>
    <xf numFmtId="199" fontId="4" fillId="0" borderId="0" xfId="98" applyNumberFormat="1" applyFont="1" applyFill="1"/>
    <xf numFmtId="199" fontId="4" fillId="0" borderId="0" xfId="98" applyNumberFormat="1" applyFont="1" applyFill="1" applyAlignment="1">
      <alignment horizontal="right"/>
    </xf>
    <xf numFmtId="199" fontId="3" fillId="0" borderId="0" xfId="99" applyNumberFormat="1" applyFont="1" applyFill="1" applyBorder="1"/>
    <xf numFmtId="199" fontId="3" fillId="0" borderId="16" xfId="468" applyNumberFormat="1" applyFont="1" applyFill="1" applyBorder="1"/>
    <xf numFmtId="199" fontId="4" fillId="0" borderId="12" xfId="98" applyNumberFormat="1" applyFont="1" applyFill="1" applyBorder="1"/>
    <xf numFmtId="199" fontId="3" fillId="0" borderId="0" xfId="98" applyNumberFormat="1" applyFont="1" applyFill="1" applyAlignment="1">
      <alignment horizontal="right" wrapText="1"/>
    </xf>
    <xf numFmtId="199" fontId="3" fillId="0" borderId="13" xfId="98" applyNumberFormat="1" applyFont="1" applyFill="1" applyBorder="1"/>
    <xf numFmtId="199" fontId="12" fillId="0" borderId="0" xfId="98" applyNumberFormat="1" applyFont="1" applyFill="1" applyAlignment="1">
      <alignment horizontal="center"/>
    </xf>
    <xf numFmtId="0" fontId="4" fillId="0" borderId="12" xfId="0" applyNumberFormat="1" applyFont="1" applyFill="1" applyBorder="1"/>
    <xf numFmtId="0" fontId="4" fillId="0" borderId="12" xfId="0" applyNumberFormat="1" applyFont="1" applyFill="1" applyBorder="1" applyAlignment="1">
      <alignment horizontal="center"/>
    </xf>
    <xf numFmtId="0" fontId="4" fillId="0" borderId="12" xfId="0" quotePrefix="1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/>
    <xf numFmtId="0" fontId="12" fillId="0" borderId="0" xfId="98" applyNumberFormat="1" applyFont="1" applyFill="1" applyBorder="1" applyAlignment="1">
      <alignment horizontal="center"/>
    </xf>
    <xf numFmtId="10" fontId="3" fillId="0" borderId="0" xfId="446" applyNumberFormat="1" applyFont="1" applyFill="1"/>
    <xf numFmtId="43" fontId="4" fillId="0" borderId="0" xfId="98" applyFont="1" applyFill="1" applyAlignment="1">
      <alignment horizontal="center"/>
    </xf>
    <xf numFmtId="189" fontId="3" fillId="0" borderId="0" xfId="98" applyNumberFormat="1" applyFont="1" applyFill="1"/>
    <xf numFmtId="189" fontId="3" fillId="0" borderId="0" xfId="98" applyNumberFormat="1" applyFont="1" applyFill="1" applyAlignment="1">
      <alignment horizontal="center"/>
    </xf>
    <xf numFmtId="4" fontId="4" fillId="0" borderId="0" xfId="98" applyNumberFormat="1" applyFont="1" applyFill="1" applyBorder="1"/>
    <xf numFmtId="3" fontId="4" fillId="0" borderId="0" xfId="98" applyNumberFormat="1" applyFont="1" applyFill="1" applyBorder="1"/>
    <xf numFmtId="191" fontId="4" fillId="0" borderId="0" xfId="98" applyNumberFormat="1" applyFont="1" applyFill="1" applyAlignment="1">
      <alignment horizontal="right"/>
    </xf>
    <xf numFmtId="3" fontId="3" fillId="0" borderId="0" xfId="99" applyNumberFormat="1" applyFont="1" applyFill="1" applyBorder="1"/>
    <xf numFmtId="189" fontId="3" fillId="0" borderId="0" xfId="468" applyNumberFormat="1" applyFont="1" applyFill="1" applyBorder="1"/>
    <xf numFmtId="189" fontId="4" fillId="0" borderId="0" xfId="98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189" fontId="4" fillId="0" borderId="0" xfId="0" applyNumberFormat="1" applyFont="1" applyFill="1"/>
    <xf numFmtId="199" fontId="3" fillId="0" borderId="0" xfId="363" applyNumberFormat="1" applyFont="1" applyFill="1"/>
    <xf numFmtId="199" fontId="3" fillId="0" borderId="0" xfId="357" applyNumberFormat="1" applyFont="1" applyFill="1"/>
    <xf numFmtId="199" fontId="3" fillId="0" borderId="0" xfId="361" applyNumberFormat="1" applyFont="1" applyFill="1"/>
    <xf numFmtId="199" fontId="3" fillId="0" borderId="0" xfId="362" applyNumberFormat="1" applyFont="1" applyFill="1"/>
    <xf numFmtId="43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199" fontId="3" fillId="0" borderId="0" xfId="169" applyNumberFormat="1" applyFont="1" applyFill="1"/>
    <xf numFmtId="43" fontId="3" fillId="0" borderId="0" xfId="98" applyNumberFormat="1" applyFont="1" applyFill="1"/>
    <xf numFmtId="189" fontId="3" fillId="0" borderId="0" xfId="361" applyNumberFormat="1" applyFont="1" applyFill="1"/>
    <xf numFmtId="199" fontId="4" fillId="0" borderId="14" xfId="98" applyNumberFormat="1" applyFont="1" applyFill="1" applyBorder="1" applyAlignment="1">
      <alignment horizontal="right"/>
    </xf>
    <xf numFmtId="43" fontId="60" fillId="0" borderId="0" xfId="98" applyFont="1" applyFill="1"/>
    <xf numFmtId="189" fontId="59" fillId="0" borderId="0" xfId="98" applyNumberFormat="1" applyFont="1" applyFill="1"/>
    <xf numFmtId="189" fontId="4" fillId="0" borderId="0" xfId="0" applyNumberFormat="1" applyFont="1" applyFill="1" applyAlignment="1">
      <alignment horizontal="center"/>
    </xf>
    <xf numFmtId="199" fontId="4" fillId="0" borderId="0" xfId="0" applyNumberFormat="1" applyFont="1" applyFill="1"/>
    <xf numFmtId="199" fontId="13" fillId="0" borderId="0" xfId="0" applyNumberFormat="1" applyFont="1" applyFill="1"/>
    <xf numFmtId="199" fontId="4" fillId="0" borderId="13" xfId="103" applyNumberFormat="1" applyFont="1" applyFill="1" applyBorder="1"/>
    <xf numFmtId="0" fontId="4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203" fontId="3" fillId="0" borderId="0" xfId="98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191" fontId="4" fillId="0" borderId="0" xfId="98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4" fillId="0" borderId="13" xfId="98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446" builtinId="5"/>
    <cellStyle name="Percent [2]" xfId="447" xr:uid="{00000000-0005-0000-0000-0000BF010000}"/>
    <cellStyle name="Percent 2" xfId="448" xr:uid="{00000000-0005-0000-0000-0000C0010000}"/>
    <cellStyle name="Percent 2 2" xfId="449" xr:uid="{00000000-0005-0000-0000-0000C1010000}"/>
    <cellStyle name="Percent 2 3" xfId="450" xr:uid="{00000000-0005-0000-0000-0000C2010000}"/>
    <cellStyle name="Percent 3" xfId="451" xr:uid="{00000000-0005-0000-0000-0000C3010000}"/>
    <cellStyle name="Percent 4" xfId="452" xr:uid="{00000000-0005-0000-0000-0000C4010000}"/>
    <cellStyle name="Quantity" xfId="453" xr:uid="{00000000-0005-0000-0000-0000C5010000}"/>
    <cellStyle name="Title 2" xfId="454" xr:uid="{00000000-0005-0000-0000-0000C6010000}"/>
    <cellStyle name="Title 3" xfId="455" xr:uid="{00000000-0005-0000-0000-0000C7010000}"/>
    <cellStyle name="Title 4" xfId="456" xr:uid="{00000000-0005-0000-0000-0000C8010000}"/>
    <cellStyle name="Total 2" xfId="457" xr:uid="{00000000-0005-0000-0000-0000C9010000}"/>
    <cellStyle name="Total 3" xfId="458" xr:uid="{00000000-0005-0000-0000-0000CA010000}"/>
    <cellStyle name="Total 4" xfId="459" xr:uid="{00000000-0005-0000-0000-0000CB010000}"/>
    <cellStyle name="Warning Text 2" xfId="460" xr:uid="{00000000-0005-0000-0000-0000CC010000}"/>
    <cellStyle name="Warning Text 3" xfId="461" xr:uid="{00000000-0005-0000-0000-0000CD010000}"/>
    <cellStyle name="Warning Text 4" xfId="462" xr:uid="{00000000-0005-0000-0000-0000CE010000}"/>
    <cellStyle name="การคำนวณ 2" xfId="511" xr:uid="{00000000-0005-0000-0000-0000FF010000}"/>
    <cellStyle name="เครื่องหมายจุลภาค [0] 2" xfId="464" xr:uid="{00000000-0005-0000-0000-0000D0010000}"/>
    <cellStyle name="เครื่องหมายจุลภาค [0] 2 2" xfId="465" xr:uid="{00000000-0005-0000-0000-0000D1010000}"/>
    <cellStyle name="เครื่องหมายจุลภาค 10" xfId="466" xr:uid="{00000000-0005-0000-0000-0000D2010000}"/>
    <cellStyle name="เครื่องหมายจุลภาค 10 2" xfId="467" xr:uid="{00000000-0005-0000-0000-0000D3010000}"/>
    <cellStyle name="เครื่องหมายจุลภาค 10 3" xfId="468" xr:uid="{00000000-0005-0000-0000-0000D4010000}"/>
    <cellStyle name="เครื่องหมายจุลภาค 11" xfId="469" xr:uid="{00000000-0005-0000-0000-0000D5010000}"/>
    <cellStyle name="เครื่องหมายจุลภาค 11 2" xfId="470" xr:uid="{00000000-0005-0000-0000-0000D6010000}"/>
    <cellStyle name="เครื่องหมายจุลภาค 2" xfId="471" xr:uid="{00000000-0005-0000-0000-0000D7010000}"/>
    <cellStyle name="เครื่องหมายจุลภาค 2 2" xfId="472" xr:uid="{00000000-0005-0000-0000-0000D8010000}"/>
    <cellStyle name="เครื่องหมายจุลภาค 2 2 2" xfId="473" xr:uid="{00000000-0005-0000-0000-0000D9010000}"/>
    <cellStyle name="เครื่องหมายจุลภาค 2 2 3" xfId="474" xr:uid="{00000000-0005-0000-0000-0000DA010000}"/>
    <cellStyle name="เครื่องหมายจุลภาค 2 3" xfId="475" xr:uid="{00000000-0005-0000-0000-0000DB010000}"/>
    <cellStyle name="เครื่องหมายจุลภาค 2 4" xfId="476" xr:uid="{00000000-0005-0000-0000-0000DC010000}"/>
    <cellStyle name="เครื่องหมายจุลภาค 2 5" xfId="477" xr:uid="{00000000-0005-0000-0000-0000DD010000}"/>
    <cellStyle name="เครื่องหมายจุลภาค 2 6" xfId="478" xr:uid="{00000000-0005-0000-0000-0000DE010000}"/>
    <cellStyle name="เครื่องหมายจุลภาค 3" xfId="479" xr:uid="{00000000-0005-0000-0000-0000DF010000}"/>
    <cellStyle name="เครื่องหมายจุลภาค 3 2" xfId="480" xr:uid="{00000000-0005-0000-0000-0000E0010000}"/>
    <cellStyle name="เครื่องหมายจุลภาค 3 3" xfId="481" xr:uid="{00000000-0005-0000-0000-0000E1010000}"/>
    <cellStyle name="เครื่องหมายจุลภาค 3 4" xfId="482" xr:uid="{00000000-0005-0000-0000-0000E2010000}"/>
    <cellStyle name="เครื่องหมายจุลภาค 4" xfId="483" xr:uid="{00000000-0005-0000-0000-0000E3010000}"/>
    <cellStyle name="เครื่องหมายจุลภาค 4 2" xfId="484" xr:uid="{00000000-0005-0000-0000-0000E4010000}"/>
    <cellStyle name="เครื่องหมายจุลภาค 4 3" xfId="485" xr:uid="{00000000-0005-0000-0000-0000E5010000}"/>
    <cellStyle name="เครื่องหมายจุลภาค 4 4" xfId="486" xr:uid="{00000000-0005-0000-0000-0000E6010000}"/>
    <cellStyle name="เครื่องหมายจุลภาค 5" xfId="487" xr:uid="{00000000-0005-0000-0000-0000E7010000}"/>
    <cellStyle name="เครื่องหมายจุลภาค 5 2" xfId="488" xr:uid="{00000000-0005-0000-0000-0000E8010000}"/>
    <cellStyle name="เครื่องหมายจุลภาค 5 3" xfId="489" xr:uid="{00000000-0005-0000-0000-0000E9010000}"/>
    <cellStyle name="เครื่องหมายจุลภาค 6" xfId="490" xr:uid="{00000000-0005-0000-0000-0000EA010000}"/>
    <cellStyle name="เครื่องหมายจุลภาค 6 2" xfId="491" xr:uid="{00000000-0005-0000-0000-0000EB010000}"/>
    <cellStyle name="เครื่องหมายจุลภาค 6 3" xfId="492" xr:uid="{00000000-0005-0000-0000-0000EC010000}"/>
    <cellStyle name="เครื่องหมายจุลภาค 7" xfId="493" xr:uid="{00000000-0005-0000-0000-0000ED010000}"/>
    <cellStyle name="เครื่องหมายจุลภาค 7 2" xfId="494" xr:uid="{00000000-0005-0000-0000-0000EE010000}"/>
    <cellStyle name="เครื่องหมายจุลภาค 7 3" xfId="495" xr:uid="{00000000-0005-0000-0000-0000EF010000}"/>
    <cellStyle name="เครื่องหมายจุลภาค 8" xfId="496" xr:uid="{00000000-0005-0000-0000-0000F0010000}"/>
    <cellStyle name="เครื่องหมายจุลภาค 8 2" xfId="497" xr:uid="{00000000-0005-0000-0000-0000F1010000}"/>
    <cellStyle name="เครื่องหมายจุลภาค 8 3" xfId="498" xr:uid="{00000000-0005-0000-0000-0000F2010000}"/>
    <cellStyle name="เครื่องหมายจุลภาค 9" xfId="499" xr:uid="{00000000-0005-0000-0000-0000F3010000}"/>
    <cellStyle name="เครื่องหมายจุลภาค 9 2" xfId="500" xr:uid="{00000000-0005-0000-0000-0000F4010000}"/>
    <cellStyle name="เครื่องหมายจุลภาค 9 3" xfId="501" xr:uid="{00000000-0005-0000-0000-0000F5010000}"/>
    <cellStyle name="เครื่องหมายเปอร์เซ็นต์_SALE-AUDITนิด" xfId="463" xr:uid="{00000000-0005-0000-0000-0000CF010000}"/>
    <cellStyle name="ชื่อเรื่อง 2" xfId="512" xr:uid="{00000000-0005-0000-0000-000000020000}"/>
    <cellStyle name="เซลล์ที่มีการเชื่อมโยง 2" xfId="502" xr:uid="{00000000-0005-0000-0000-0000F6010000}"/>
    <cellStyle name="ดี 2" xfId="513" xr:uid="{00000000-0005-0000-0000-000001020000}"/>
    <cellStyle name="ปกติ 10" xfId="514" xr:uid="{00000000-0005-0000-0000-000002020000}"/>
    <cellStyle name="ปกติ 2" xfId="515" xr:uid="{00000000-0005-0000-0000-000003020000}"/>
    <cellStyle name="ปกติ 2 2" xfId="516" xr:uid="{00000000-0005-0000-0000-000004020000}"/>
    <cellStyle name="ปกติ 2_MDX_Q4'52_R1" xfId="517" xr:uid="{00000000-0005-0000-0000-000005020000}"/>
    <cellStyle name="ปกติ 3" xfId="518" xr:uid="{00000000-0005-0000-0000-000006020000}"/>
    <cellStyle name="ปกติ 4" xfId="519" xr:uid="{00000000-0005-0000-0000-000007020000}"/>
    <cellStyle name="ปกติ 4 2" xfId="520" xr:uid="{00000000-0005-0000-0000-000008020000}"/>
    <cellStyle name="ปกติ 5" xfId="521" xr:uid="{00000000-0005-0000-0000-000009020000}"/>
    <cellStyle name="ปกติ 6" xfId="522" xr:uid="{00000000-0005-0000-0000-00000A020000}"/>
    <cellStyle name="ปกติ 7" xfId="523" xr:uid="{00000000-0005-0000-0000-00000B020000}"/>
    <cellStyle name="ปกติ 8" xfId="524" xr:uid="{00000000-0005-0000-0000-00000C020000}"/>
    <cellStyle name="ปกติ 9" xfId="525" xr:uid="{00000000-0005-0000-0000-00000D020000}"/>
    <cellStyle name="ปกติ_CASHFLOW" xfId="526" xr:uid="{00000000-0005-0000-0000-00000E020000}"/>
    <cellStyle name="ป้อนค่า 2" xfId="527" xr:uid="{00000000-0005-0000-0000-00000F020000}"/>
    <cellStyle name="ปานกลาง 2" xfId="528" xr:uid="{00000000-0005-0000-0000-000010020000}"/>
    <cellStyle name="เปอร์เซ็นต์ 2" xfId="503" xr:uid="{00000000-0005-0000-0000-0000F7010000}"/>
    <cellStyle name="เปอร์เซ็นต์ 2 2" xfId="504" xr:uid="{00000000-0005-0000-0000-0000F8010000}"/>
    <cellStyle name="เปอร์เซ็นต์ 3" xfId="505" xr:uid="{00000000-0005-0000-0000-0000F9010000}"/>
    <cellStyle name="เปอร์เซ็นต์ 3 2" xfId="506" xr:uid="{00000000-0005-0000-0000-0000FA010000}"/>
    <cellStyle name="เปอร์เซ็นต์ 4" xfId="507" xr:uid="{00000000-0005-0000-0000-0000FB010000}"/>
    <cellStyle name="เปอร์เซ็นต์ 4 2" xfId="508" xr:uid="{00000000-0005-0000-0000-0000FC010000}"/>
    <cellStyle name="ผลรวม 2" xfId="529" xr:uid="{00000000-0005-0000-0000-000011020000}"/>
    <cellStyle name="แย่ 2" xfId="509" xr:uid="{00000000-0005-0000-0000-0000FD010000}"/>
    <cellStyle name="ส่วนที่ถูกเน้น1 2" xfId="530" xr:uid="{00000000-0005-0000-0000-000012020000}"/>
    <cellStyle name="ส่วนที่ถูกเน้น2 2" xfId="531" xr:uid="{00000000-0005-0000-0000-000013020000}"/>
    <cellStyle name="ส่วนที่ถูกเน้น3 2" xfId="532" xr:uid="{00000000-0005-0000-0000-000014020000}"/>
    <cellStyle name="ส่วนที่ถูกเน้น4 2" xfId="533" xr:uid="{00000000-0005-0000-0000-000015020000}"/>
    <cellStyle name="ส่วนที่ถูกเน้น6 2" xfId="534" xr:uid="{00000000-0005-0000-0000-000016020000}"/>
    <cellStyle name="แสดงผล 2" xfId="510" xr:uid="{00000000-0005-0000-0000-0000FE010000}"/>
    <cellStyle name="หมายเหตุ 2" xfId="535" xr:uid="{00000000-0005-0000-0000-000017020000}"/>
    <cellStyle name="หัวเรื่อง 1 2" xfId="536" xr:uid="{00000000-0005-0000-0000-000018020000}"/>
    <cellStyle name="หัวเรื่อง 2 2" xfId="537" xr:uid="{00000000-0005-0000-0000-000019020000}"/>
    <cellStyle name="หัวเรื่อง 3 2" xfId="538" xr:uid="{00000000-0005-0000-0000-00001A020000}"/>
    <cellStyle name="หัวเรื่อง 4 2" xfId="539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66675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FC43AB1F-372F-493B-BDB4-260FB8419DD3}"/>
            </a:ext>
          </a:extLst>
        </xdr:cNvPr>
        <xdr:cNvSpPr txBox="1">
          <a:spLocks noChangeArrowheads="1"/>
        </xdr:cNvSpPr>
      </xdr:nvSpPr>
      <xdr:spPr bwMode="auto">
        <a:xfrm>
          <a:off x="58293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101"/>
  <sheetViews>
    <sheetView tabSelected="1" view="pageBreakPreview" zoomScaleNormal="100" zoomScaleSheetLayoutView="100" workbookViewId="0">
      <selection activeCell="J20" sqref="J20"/>
    </sheetView>
  </sheetViews>
  <sheetFormatPr defaultColWidth="9.140625" defaultRowHeight="23.25" x14ac:dyDescent="0.5"/>
  <cols>
    <col min="1" max="3" width="3.5703125" style="5" customWidth="1"/>
    <col min="4" max="4" width="5.28515625" style="5" customWidth="1"/>
    <col min="5" max="5" width="13.28515625" style="5" customWidth="1"/>
    <col min="6" max="6" width="19.42578125" style="5" customWidth="1"/>
    <col min="7" max="7" width="13.42578125" style="5" customWidth="1"/>
    <col min="8" max="8" width="10.28515625" style="59" customWidth="1"/>
    <col min="9" max="9" width="20.85546875" style="23" customWidth="1"/>
    <col min="10" max="10" width="0.85546875" style="23" customWidth="1"/>
    <col min="11" max="11" width="18.5703125" style="5" customWidth="1"/>
    <col min="12" max="12" width="0.85546875" style="5" customWidth="1"/>
    <col min="13" max="13" width="19.42578125" style="5" customWidth="1"/>
    <col min="14" max="14" width="0.85546875" style="5" customWidth="1"/>
    <col min="15" max="15" width="18.5703125" style="13" customWidth="1"/>
    <col min="16" max="16" width="9.85546875" style="5" bestFit="1" customWidth="1"/>
    <col min="17" max="17" width="18.42578125" style="5" bestFit="1" customWidth="1"/>
    <col min="18" max="16384" width="9.140625" style="5"/>
  </cols>
  <sheetData>
    <row r="1" spans="1:15" ht="24" customHeight="1" x14ac:dyDescent="0.5">
      <c r="A1" s="164" t="s">
        <v>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 ht="24" customHeight="1" x14ac:dyDescent="0.5">
      <c r="A2" s="164" t="s">
        <v>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24" customHeight="1" x14ac:dyDescent="0.5">
      <c r="A3" s="164" t="s">
        <v>10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12" customHeight="1" x14ac:dyDescent="0.5"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7" customFormat="1" ht="24" customHeight="1" x14ac:dyDescent="0.5">
      <c r="A5" s="16"/>
      <c r="B5" s="16"/>
      <c r="C5" s="16"/>
      <c r="D5" s="16"/>
      <c r="E5" s="16"/>
      <c r="F5" s="16"/>
      <c r="G5" s="16"/>
      <c r="H5" s="16"/>
      <c r="I5" s="165" t="s">
        <v>11</v>
      </c>
      <c r="J5" s="165"/>
      <c r="K5" s="165"/>
      <c r="L5" s="165"/>
      <c r="M5" s="166" t="s">
        <v>12</v>
      </c>
      <c r="N5" s="166"/>
      <c r="O5" s="166"/>
    </row>
    <row r="6" spans="1:15" s="7" customFormat="1" ht="24" customHeight="1" x14ac:dyDescent="0.5">
      <c r="A6" s="11"/>
      <c r="B6" s="11"/>
      <c r="C6" s="11"/>
      <c r="D6" s="11"/>
      <c r="E6" s="11"/>
      <c r="F6" s="11"/>
      <c r="G6" s="11"/>
      <c r="H6" s="11"/>
      <c r="I6" s="162" t="s">
        <v>13</v>
      </c>
      <c r="J6" s="162"/>
      <c r="K6" s="162"/>
      <c r="L6" s="162"/>
      <c r="M6" s="163" t="s">
        <v>14</v>
      </c>
      <c r="N6" s="163"/>
      <c r="O6" s="163"/>
    </row>
    <row r="7" spans="1:15" s="7" customFormat="1" ht="24" customHeight="1" x14ac:dyDescent="0.5">
      <c r="A7" s="8"/>
      <c r="B7" s="8"/>
      <c r="C7" s="8"/>
      <c r="D7" s="8"/>
      <c r="E7" s="8"/>
      <c r="F7" s="8"/>
      <c r="G7" s="8"/>
      <c r="H7" s="1" t="s">
        <v>15</v>
      </c>
      <c r="I7" s="57" t="s">
        <v>16</v>
      </c>
      <c r="J7" s="12"/>
      <c r="K7" s="57" t="s">
        <v>17</v>
      </c>
      <c r="L7" s="57"/>
      <c r="M7" s="57" t="s">
        <v>16</v>
      </c>
      <c r="N7" s="12"/>
      <c r="O7" s="57" t="s">
        <v>17</v>
      </c>
    </row>
    <row r="8" spans="1:15" s="7" customFormat="1" ht="24" customHeight="1" x14ac:dyDescent="0.5">
      <c r="I8" s="88" t="s">
        <v>18</v>
      </c>
      <c r="J8" s="88"/>
      <c r="K8" s="88" t="str">
        <f>I8</f>
        <v>Baht '000</v>
      </c>
      <c r="L8" s="88"/>
      <c r="M8" s="88" t="str">
        <f>I8</f>
        <v>Baht '000</v>
      </c>
      <c r="N8" s="88"/>
      <c r="O8" s="88" t="str">
        <f>I8</f>
        <v>Baht '000</v>
      </c>
    </row>
    <row r="9" spans="1:15" s="7" customFormat="1" ht="24" customHeight="1" x14ac:dyDescent="0.5">
      <c r="I9" s="144" t="s">
        <v>19</v>
      </c>
      <c r="J9" s="144"/>
      <c r="K9" s="144" t="s">
        <v>20</v>
      </c>
      <c r="L9" s="144"/>
      <c r="M9" s="144" t="s">
        <v>19</v>
      </c>
      <c r="N9" s="144"/>
      <c r="O9" s="144" t="s">
        <v>20</v>
      </c>
    </row>
    <row r="10" spans="1:15" s="7" customFormat="1" ht="24" customHeight="1" x14ac:dyDescent="0.5">
      <c r="I10" s="144" t="s">
        <v>21</v>
      </c>
      <c r="J10" s="144"/>
      <c r="K10" s="144"/>
      <c r="L10" s="144"/>
      <c r="M10" s="144" t="s">
        <v>21</v>
      </c>
      <c r="N10" s="144"/>
      <c r="O10" s="144"/>
    </row>
    <row r="11" spans="1:15" s="7" customFormat="1" ht="24" customHeight="1" x14ac:dyDescent="0.5">
      <c r="A11" s="7" t="s">
        <v>23</v>
      </c>
      <c r="F11" s="136"/>
      <c r="G11" s="136"/>
      <c r="H11" s="4"/>
      <c r="I11" s="29" t="s">
        <v>0</v>
      </c>
      <c r="J11" s="30"/>
      <c r="K11" s="137"/>
      <c r="O11" s="34"/>
    </row>
    <row r="12" spans="1:15" s="7" customFormat="1" ht="24" customHeight="1" x14ac:dyDescent="0.5">
      <c r="A12" s="7" t="s">
        <v>24</v>
      </c>
      <c r="H12" s="4"/>
      <c r="I12" s="29"/>
      <c r="J12" s="30"/>
      <c r="K12" s="31"/>
      <c r="L12" s="31"/>
      <c r="M12" s="31"/>
      <c r="N12" s="32"/>
      <c r="O12" s="34"/>
    </row>
    <row r="13" spans="1:15" ht="24" customHeight="1" x14ac:dyDescent="0.5">
      <c r="A13" s="5" t="s">
        <v>25</v>
      </c>
      <c r="F13" s="38"/>
      <c r="I13" s="108">
        <v>1460269</v>
      </c>
      <c r="J13" s="14"/>
      <c r="K13" s="108">
        <v>942726</v>
      </c>
      <c r="L13" s="128"/>
      <c r="M13" s="138">
        <v>208952</v>
      </c>
      <c r="N13" s="14"/>
      <c r="O13" s="138">
        <v>244928</v>
      </c>
    </row>
    <row r="14" spans="1:15" ht="24" customHeight="1" x14ac:dyDescent="0.5">
      <c r="A14" s="5" t="s">
        <v>26</v>
      </c>
      <c r="F14" s="38"/>
      <c r="H14" s="59">
        <v>11</v>
      </c>
      <c r="I14" s="150">
        <v>0</v>
      </c>
      <c r="J14" s="22"/>
      <c r="K14" s="109">
        <v>748742</v>
      </c>
      <c r="L14" s="129"/>
      <c r="M14" s="139">
        <v>0</v>
      </c>
      <c r="N14" s="14"/>
      <c r="O14" s="139">
        <v>48656</v>
      </c>
    </row>
    <row r="15" spans="1:15" ht="24" customHeight="1" x14ac:dyDescent="0.5">
      <c r="A15" s="5" t="s">
        <v>27</v>
      </c>
      <c r="F15" s="38"/>
      <c r="H15" s="59" t="s">
        <v>22</v>
      </c>
      <c r="I15" s="108">
        <v>9418</v>
      </c>
      <c r="J15" s="22"/>
      <c r="K15" s="109">
        <v>2135</v>
      </c>
      <c r="L15" s="129"/>
      <c r="M15" s="139">
        <v>0</v>
      </c>
      <c r="N15" s="14"/>
      <c r="O15" s="139">
        <v>4</v>
      </c>
    </row>
    <row r="16" spans="1:15" ht="24" customHeight="1" x14ac:dyDescent="0.5">
      <c r="A16" s="5" t="s">
        <v>28</v>
      </c>
      <c r="F16" s="38"/>
      <c r="H16" s="59">
        <v>8</v>
      </c>
      <c r="I16" s="108">
        <v>33139</v>
      </c>
      <c r="J16" s="14"/>
      <c r="K16" s="108">
        <v>37713</v>
      </c>
      <c r="L16" s="128"/>
      <c r="M16" s="111">
        <v>17218</v>
      </c>
      <c r="N16" s="14"/>
      <c r="O16" s="111">
        <v>19019</v>
      </c>
    </row>
    <row r="17" spans="1:20" ht="24" customHeight="1" x14ac:dyDescent="0.5">
      <c r="A17" s="5" t="s">
        <v>29</v>
      </c>
      <c r="F17" s="38"/>
      <c r="H17" s="59">
        <v>27.3</v>
      </c>
      <c r="I17" s="150">
        <v>0</v>
      </c>
      <c r="J17" s="14"/>
      <c r="K17" s="108">
        <v>0</v>
      </c>
      <c r="L17" s="128"/>
      <c r="M17" s="111">
        <v>0</v>
      </c>
      <c r="N17" s="14"/>
      <c r="O17" s="111">
        <v>0</v>
      </c>
    </row>
    <row r="18" spans="1:20" ht="24" customHeight="1" x14ac:dyDescent="0.5">
      <c r="A18" s="5" t="s">
        <v>30</v>
      </c>
      <c r="F18" s="38"/>
      <c r="H18" s="59">
        <v>9</v>
      </c>
      <c r="I18" s="108">
        <v>468267</v>
      </c>
      <c r="J18" s="14"/>
      <c r="K18" s="108">
        <v>468267</v>
      </c>
      <c r="L18" s="128"/>
      <c r="M18" s="112">
        <v>468267</v>
      </c>
      <c r="N18" s="14"/>
      <c r="O18" s="112">
        <v>468267</v>
      </c>
    </row>
    <row r="19" spans="1:20" ht="24" customHeight="1" x14ac:dyDescent="0.5">
      <c r="A19" s="5" t="s">
        <v>31</v>
      </c>
      <c r="F19" s="38"/>
      <c r="H19" s="59">
        <v>10</v>
      </c>
      <c r="I19" s="108">
        <v>2027</v>
      </c>
      <c r="J19" s="14"/>
      <c r="K19" s="108">
        <v>2027</v>
      </c>
      <c r="L19" s="128"/>
      <c r="M19" s="111">
        <v>0</v>
      </c>
      <c r="N19" s="14"/>
      <c r="O19" s="111">
        <v>0</v>
      </c>
    </row>
    <row r="20" spans="1:20" ht="24" customHeight="1" x14ac:dyDescent="0.5">
      <c r="A20" s="5" t="s">
        <v>32</v>
      </c>
      <c r="F20" s="38"/>
      <c r="I20" s="108">
        <v>1648</v>
      </c>
      <c r="J20" s="14"/>
      <c r="K20" s="108">
        <v>7066</v>
      </c>
      <c r="L20" s="128"/>
      <c r="M20" s="112">
        <v>1019</v>
      </c>
      <c r="N20" s="14"/>
      <c r="O20" s="112">
        <v>4356</v>
      </c>
    </row>
    <row r="21" spans="1:20" ht="24" customHeight="1" x14ac:dyDescent="0.5">
      <c r="A21" s="5" t="s">
        <v>194</v>
      </c>
      <c r="F21" s="38"/>
      <c r="H21" s="59">
        <v>11</v>
      </c>
      <c r="I21" s="108">
        <v>258396</v>
      </c>
      <c r="J21" s="14"/>
      <c r="K21" s="108">
        <v>0</v>
      </c>
      <c r="L21" s="128"/>
      <c r="M21" s="112">
        <v>101159</v>
      </c>
      <c r="N21" s="14"/>
      <c r="O21" s="112">
        <v>0</v>
      </c>
    </row>
    <row r="22" spans="1:20" ht="24" hidden="1" customHeight="1" x14ac:dyDescent="0.5">
      <c r="B22" s="5" t="s">
        <v>7</v>
      </c>
      <c r="F22" s="38"/>
      <c r="I22" s="150">
        <v>0</v>
      </c>
      <c r="J22" s="14"/>
      <c r="K22" s="108">
        <v>0</v>
      </c>
      <c r="L22" s="128"/>
      <c r="M22" s="111">
        <v>0</v>
      </c>
      <c r="N22" s="14"/>
      <c r="O22" s="111">
        <v>0</v>
      </c>
    </row>
    <row r="23" spans="1:20" s="7" customFormat="1" ht="24" customHeight="1" x14ac:dyDescent="0.5">
      <c r="A23" s="7" t="s">
        <v>33</v>
      </c>
      <c r="H23" s="4"/>
      <c r="I23" s="93">
        <f>SUM(I13:I22)</f>
        <v>2233164</v>
      </c>
      <c r="J23" s="33"/>
      <c r="K23" s="93">
        <f>SUM(K13:K22)</f>
        <v>2208676</v>
      </c>
      <c r="L23" s="33"/>
      <c r="M23" s="93">
        <f>SUM(M13:M22)</f>
        <v>796615</v>
      </c>
      <c r="N23" s="33"/>
      <c r="O23" s="93">
        <f>SUM(O13:O22)</f>
        <v>785230</v>
      </c>
      <c r="R23" s="5"/>
      <c r="S23" s="5"/>
      <c r="T23" s="5"/>
    </row>
    <row r="24" spans="1:20" s="7" customFormat="1" ht="24" customHeight="1" x14ac:dyDescent="0.5">
      <c r="A24" s="7" t="s">
        <v>34</v>
      </c>
      <c r="F24" s="34"/>
      <c r="H24" s="4"/>
      <c r="I24" s="33"/>
      <c r="J24" s="33"/>
      <c r="K24" s="27"/>
      <c r="L24" s="33"/>
      <c r="M24" s="33"/>
      <c r="N24" s="33"/>
      <c r="O24" s="27"/>
      <c r="Q24" s="5"/>
      <c r="R24" s="5"/>
      <c r="S24" s="5"/>
    </row>
    <row r="25" spans="1:20" ht="24" customHeight="1" x14ac:dyDescent="0.5">
      <c r="A25" s="5" t="s">
        <v>37</v>
      </c>
      <c r="F25" s="13"/>
      <c r="H25" s="59">
        <v>12</v>
      </c>
      <c r="I25" s="15">
        <v>210741</v>
      </c>
      <c r="J25" s="14"/>
      <c r="K25" s="15">
        <v>210741</v>
      </c>
      <c r="L25" s="14"/>
      <c r="M25" s="15">
        <v>100716</v>
      </c>
      <c r="N25" s="14"/>
      <c r="O25" s="15">
        <v>100716</v>
      </c>
      <c r="R25" s="7"/>
    </row>
    <row r="26" spans="1:20" ht="24" customHeight="1" x14ac:dyDescent="0.5">
      <c r="A26" s="5" t="s">
        <v>38</v>
      </c>
      <c r="F26" s="13"/>
      <c r="H26" s="59">
        <v>13</v>
      </c>
      <c r="I26" s="15">
        <v>590303</v>
      </c>
      <c r="J26" s="14"/>
      <c r="K26" s="15">
        <v>0</v>
      </c>
      <c r="L26" s="14"/>
      <c r="M26" s="15">
        <v>26952</v>
      </c>
      <c r="N26" s="14"/>
      <c r="O26" s="15">
        <v>0</v>
      </c>
      <c r="R26" s="7"/>
      <c r="S26" s="7"/>
      <c r="T26" s="7"/>
    </row>
    <row r="27" spans="1:20" ht="24" customHeight="1" x14ac:dyDescent="0.5">
      <c r="A27" s="5" t="s">
        <v>52</v>
      </c>
      <c r="F27" s="13"/>
      <c r="H27" s="59">
        <v>13</v>
      </c>
      <c r="I27" s="15">
        <v>0</v>
      </c>
      <c r="J27" s="14"/>
      <c r="K27" s="15">
        <v>215011</v>
      </c>
      <c r="L27" s="14"/>
      <c r="M27" s="15">
        <v>0</v>
      </c>
      <c r="N27" s="14"/>
      <c r="O27" s="15">
        <v>37578</v>
      </c>
      <c r="R27" s="7"/>
    </row>
    <row r="28" spans="1:20" ht="24" customHeight="1" x14ac:dyDescent="0.5">
      <c r="A28" s="5" t="s">
        <v>53</v>
      </c>
      <c r="F28" s="13"/>
      <c r="H28" s="59">
        <v>13</v>
      </c>
      <c r="I28" s="15">
        <v>0</v>
      </c>
      <c r="J28" s="14"/>
      <c r="K28" s="15">
        <v>357155</v>
      </c>
      <c r="L28" s="14"/>
      <c r="M28" s="15">
        <v>0</v>
      </c>
      <c r="N28" s="14"/>
      <c r="O28" s="15">
        <v>0</v>
      </c>
      <c r="R28" s="7"/>
    </row>
    <row r="29" spans="1:20" ht="24" customHeight="1" x14ac:dyDescent="0.5">
      <c r="A29" s="5" t="s">
        <v>39</v>
      </c>
      <c r="F29" s="13"/>
      <c r="H29" s="59">
        <v>14</v>
      </c>
      <c r="I29" s="15">
        <v>2337799</v>
      </c>
      <c r="J29" s="14"/>
      <c r="K29" s="15">
        <v>2227127</v>
      </c>
      <c r="L29" s="14"/>
      <c r="M29" s="15">
        <v>0</v>
      </c>
      <c r="N29" s="14"/>
      <c r="O29" s="15">
        <v>0</v>
      </c>
      <c r="S29" s="7"/>
      <c r="T29" s="7"/>
    </row>
    <row r="30" spans="1:20" ht="24" customHeight="1" x14ac:dyDescent="0.5">
      <c r="A30" s="5" t="s">
        <v>40</v>
      </c>
      <c r="F30" s="13"/>
      <c r="H30" s="59">
        <v>15</v>
      </c>
      <c r="I30" s="14">
        <v>0</v>
      </c>
      <c r="J30" s="14"/>
      <c r="K30" s="15">
        <v>0</v>
      </c>
      <c r="L30" s="14"/>
      <c r="M30" s="15">
        <v>1266687</v>
      </c>
      <c r="N30" s="14"/>
      <c r="O30" s="15">
        <v>1266687</v>
      </c>
    </row>
    <row r="31" spans="1:20" ht="24" customHeight="1" x14ac:dyDescent="0.5">
      <c r="A31" s="5" t="s">
        <v>41</v>
      </c>
      <c r="F31" s="13"/>
      <c r="H31" s="59">
        <v>27.3</v>
      </c>
      <c r="I31" s="14">
        <v>0</v>
      </c>
      <c r="J31" s="14"/>
      <c r="K31" s="15">
        <v>0</v>
      </c>
      <c r="L31" s="14"/>
      <c r="M31" s="15">
        <v>0</v>
      </c>
      <c r="N31" s="14"/>
      <c r="O31" s="15">
        <v>0</v>
      </c>
    </row>
    <row r="32" spans="1:20" ht="24" customHeight="1" x14ac:dyDescent="0.5">
      <c r="A32" s="5" t="s">
        <v>42</v>
      </c>
      <c r="F32" s="13"/>
      <c r="H32" s="59">
        <v>27.3</v>
      </c>
      <c r="I32" s="14">
        <v>0</v>
      </c>
      <c r="J32" s="14"/>
      <c r="K32" s="15">
        <v>0</v>
      </c>
      <c r="L32" s="14"/>
      <c r="M32" s="15">
        <v>0</v>
      </c>
      <c r="N32" s="14"/>
      <c r="O32" s="15">
        <v>0</v>
      </c>
    </row>
    <row r="33" spans="1:20" ht="24" customHeight="1" x14ac:dyDescent="0.5">
      <c r="A33" s="5" t="s">
        <v>43</v>
      </c>
      <c r="F33" s="13"/>
      <c r="H33" s="59">
        <v>27.3</v>
      </c>
      <c r="I33" s="14">
        <v>0</v>
      </c>
      <c r="J33" s="14"/>
      <c r="K33" s="96">
        <v>0</v>
      </c>
      <c r="L33" s="128"/>
      <c r="M33" s="15">
        <v>0</v>
      </c>
      <c r="N33" s="14"/>
      <c r="O33" s="15">
        <v>0</v>
      </c>
    </row>
    <row r="34" spans="1:20" ht="24" customHeight="1" x14ac:dyDescent="0.5">
      <c r="A34" s="5" t="s">
        <v>44</v>
      </c>
      <c r="F34" s="13"/>
      <c r="H34" s="59">
        <v>17</v>
      </c>
      <c r="I34" s="15">
        <v>67684</v>
      </c>
      <c r="J34" s="14"/>
      <c r="K34" s="96">
        <v>67684</v>
      </c>
      <c r="L34" s="128"/>
      <c r="M34" s="96">
        <v>67684</v>
      </c>
      <c r="N34" s="14"/>
      <c r="O34" s="96">
        <v>67684</v>
      </c>
    </row>
    <row r="35" spans="1:20" ht="24" customHeight="1" x14ac:dyDescent="0.5">
      <c r="A35" s="5" t="s">
        <v>45</v>
      </c>
      <c r="F35" s="13"/>
      <c r="H35" s="59">
        <v>18</v>
      </c>
      <c r="I35" s="15">
        <v>149697</v>
      </c>
      <c r="J35" s="14"/>
      <c r="K35" s="96">
        <v>150978</v>
      </c>
      <c r="L35" s="128"/>
      <c r="M35" s="96">
        <v>22263</v>
      </c>
      <c r="N35" s="14"/>
      <c r="O35" s="96">
        <v>23544</v>
      </c>
    </row>
    <row r="36" spans="1:20" ht="24" customHeight="1" x14ac:dyDescent="0.5">
      <c r="A36" s="5" t="s">
        <v>46</v>
      </c>
      <c r="F36" s="13"/>
      <c r="H36" s="59">
        <v>19</v>
      </c>
      <c r="I36" s="15">
        <v>153626</v>
      </c>
      <c r="J36" s="14"/>
      <c r="K36" s="15">
        <v>152527</v>
      </c>
      <c r="L36" s="14"/>
      <c r="M36" s="15">
        <v>125132</v>
      </c>
      <c r="N36" s="14"/>
      <c r="O36" s="15">
        <v>123457</v>
      </c>
    </row>
    <row r="37" spans="1:20" ht="24" customHeight="1" x14ac:dyDescent="0.5">
      <c r="A37" s="5" t="s">
        <v>47</v>
      </c>
      <c r="F37" s="13"/>
      <c r="H37" s="59">
        <v>20</v>
      </c>
      <c r="I37" s="15">
        <v>24449</v>
      </c>
      <c r="J37" s="14"/>
      <c r="K37" s="15">
        <v>0</v>
      </c>
      <c r="L37" s="14"/>
      <c r="M37" s="15">
        <v>12031</v>
      </c>
      <c r="N37" s="14"/>
      <c r="O37" s="15">
        <v>0</v>
      </c>
    </row>
    <row r="38" spans="1:20" ht="24" customHeight="1" x14ac:dyDescent="0.5">
      <c r="A38" s="5" t="s">
        <v>48</v>
      </c>
      <c r="F38" s="13"/>
      <c r="I38" s="15">
        <v>306</v>
      </c>
      <c r="J38" s="14"/>
      <c r="K38" s="96">
        <v>303</v>
      </c>
      <c r="L38" s="14"/>
      <c r="M38" s="15">
        <v>63</v>
      </c>
      <c r="N38" s="14"/>
      <c r="O38" s="15">
        <v>51</v>
      </c>
      <c r="P38" s="24"/>
    </row>
    <row r="39" spans="1:20" ht="24" customHeight="1" x14ac:dyDescent="0.5">
      <c r="A39" s="5" t="s">
        <v>49</v>
      </c>
      <c r="F39" s="13"/>
      <c r="I39" s="14">
        <v>0</v>
      </c>
      <c r="J39" s="14"/>
      <c r="K39" s="15">
        <v>4954</v>
      </c>
      <c r="L39" s="14"/>
      <c r="M39" s="15">
        <v>8860</v>
      </c>
      <c r="N39" s="14"/>
      <c r="O39" s="15">
        <v>6768</v>
      </c>
    </row>
    <row r="40" spans="1:20" ht="24" customHeight="1" x14ac:dyDescent="0.5">
      <c r="A40" s="5" t="s">
        <v>50</v>
      </c>
      <c r="F40" s="13"/>
      <c r="I40" s="92">
        <v>95667</v>
      </c>
      <c r="J40" s="14"/>
      <c r="K40" s="92">
        <v>90334</v>
      </c>
      <c r="L40" s="14"/>
      <c r="M40" s="92">
        <v>51604</v>
      </c>
      <c r="N40" s="14"/>
      <c r="O40" s="92">
        <v>47248</v>
      </c>
      <c r="P40" s="24"/>
    </row>
    <row r="41" spans="1:20" s="7" customFormat="1" ht="24" customHeight="1" x14ac:dyDescent="0.5">
      <c r="A41" s="7" t="s">
        <v>35</v>
      </c>
      <c r="F41" s="34"/>
      <c r="H41" s="4"/>
      <c r="I41" s="27">
        <f>SUM(I25:I40)</f>
        <v>3630272</v>
      </c>
      <c r="J41" s="33"/>
      <c r="K41" s="27">
        <f>SUM(K25:K40)</f>
        <v>3476814</v>
      </c>
      <c r="L41" s="33"/>
      <c r="M41" s="27">
        <f>SUM(M25:M40)</f>
        <v>1681992</v>
      </c>
      <c r="N41" s="33"/>
      <c r="O41" s="27">
        <f>SUM(O25:O40)</f>
        <v>1673733</v>
      </c>
      <c r="P41" s="152"/>
      <c r="R41" s="5"/>
      <c r="S41" s="5"/>
      <c r="T41" s="5"/>
    </row>
    <row r="42" spans="1:20" s="7" customFormat="1" ht="24" customHeight="1" thickBot="1" x14ac:dyDescent="0.55000000000000004">
      <c r="A42" s="7" t="s">
        <v>36</v>
      </c>
      <c r="H42" s="4"/>
      <c r="I42" s="98">
        <f>+I23+I41</f>
        <v>5863436</v>
      </c>
      <c r="J42" s="33"/>
      <c r="K42" s="98">
        <f>+K23+K41</f>
        <v>5685490</v>
      </c>
      <c r="L42" s="33"/>
      <c r="M42" s="98">
        <f>+M23+M41</f>
        <v>2478607</v>
      </c>
      <c r="N42" s="33"/>
      <c r="O42" s="98">
        <f>+O23+O41</f>
        <v>2458963</v>
      </c>
      <c r="R42" s="5"/>
      <c r="S42" s="5"/>
      <c r="T42" s="5"/>
    </row>
    <row r="43" spans="1:20" s="7" customFormat="1" ht="24" customHeight="1" thickTop="1" x14ac:dyDescent="0.5">
      <c r="F43" s="62"/>
      <c r="H43" s="4"/>
      <c r="I43" s="33"/>
      <c r="J43" s="33"/>
      <c r="K43" s="33"/>
      <c r="L43" s="33"/>
      <c r="M43" s="33"/>
      <c r="N43" s="33"/>
      <c r="O43" s="33"/>
    </row>
    <row r="44" spans="1:20" s="7" customFormat="1" ht="24" customHeight="1" x14ac:dyDescent="0.5">
      <c r="F44" s="62"/>
      <c r="H44" s="4"/>
      <c r="I44" s="34"/>
      <c r="J44" s="79"/>
      <c r="K44" s="79"/>
      <c r="L44" s="33"/>
      <c r="M44" s="33"/>
      <c r="N44" s="33"/>
      <c r="O44" s="33"/>
    </row>
    <row r="45" spans="1:20" s="7" customFormat="1" ht="24" customHeight="1" x14ac:dyDescent="0.5">
      <c r="F45" s="62"/>
      <c r="H45" s="4"/>
      <c r="I45" s="34"/>
      <c r="J45" s="33"/>
      <c r="K45" s="33"/>
      <c r="L45" s="33"/>
      <c r="M45" s="33"/>
      <c r="N45" s="33"/>
      <c r="O45" s="33"/>
    </row>
    <row r="46" spans="1:20" s="7" customFormat="1" ht="24" customHeight="1" x14ac:dyDescent="0.5">
      <c r="F46" s="62"/>
      <c r="H46" s="4"/>
      <c r="I46" s="34"/>
      <c r="J46" s="33"/>
      <c r="K46" s="34"/>
      <c r="L46" s="33"/>
      <c r="M46" s="33"/>
      <c r="N46" s="33"/>
      <c r="O46" s="33"/>
    </row>
    <row r="47" spans="1:20" s="7" customFormat="1" ht="24" customHeight="1" x14ac:dyDescent="0.5">
      <c r="F47" s="62"/>
      <c r="H47" s="161"/>
      <c r="I47" s="34"/>
      <c r="J47" s="33"/>
      <c r="K47" s="34"/>
      <c r="L47" s="33"/>
      <c r="M47" s="33"/>
      <c r="N47" s="33"/>
      <c r="O47" s="33"/>
    </row>
    <row r="48" spans="1:20" ht="24" customHeight="1" x14ac:dyDescent="0.5">
      <c r="A48" s="5" t="s">
        <v>51</v>
      </c>
      <c r="J48" s="6"/>
    </row>
    <row r="49" spans="1:15" ht="24" customHeight="1" x14ac:dyDescent="0.5">
      <c r="A49" s="164" t="str">
        <f>A1</f>
        <v>MDX PUBLIC COMPANY LIMITED AND ITS SUBSIDIARIES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1:15" ht="24" customHeight="1" x14ac:dyDescent="0.5">
      <c r="A50" s="164" t="str">
        <f>A2</f>
        <v>STATEMENT OF FINANCIAL POSITION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  <row r="51" spans="1:15" ht="24" customHeight="1" x14ac:dyDescent="0.5">
      <c r="A51" s="164" t="str">
        <f>A3</f>
        <v>AS AT 31 March 2020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</row>
    <row r="52" spans="1:15" ht="12" customHeight="1" x14ac:dyDescent="0.5"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s="7" customFormat="1" ht="24" customHeight="1" x14ac:dyDescent="0.5">
      <c r="A53" s="16"/>
      <c r="B53" s="16"/>
      <c r="C53" s="16"/>
      <c r="D53" s="16"/>
      <c r="E53" s="16"/>
      <c r="F53" s="16"/>
      <c r="G53" s="16"/>
      <c r="H53" s="16"/>
      <c r="I53" s="165" t="s">
        <v>11</v>
      </c>
      <c r="J53" s="165"/>
      <c r="K53" s="165"/>
      <c r="L53" s="165"/>
      <c r="M53" s="166" t="s">
        <v>12</v>
      </c>
      <c r="N53" s="166"/>
      <c r="O53" s="166"/>
    </row>
    <row r="54" spans="1:15" s="7" customFormat="1" ht="24" customHeight="1" x14ac:dyDescent="0.5">
      <c r="A54" s="11"/>
      <c r="B54" s="11"/>
      <c r="C54" s="11"/>
      <c r="D54" s="11"/>
      <c r="E54" s="11"/>
      <c r="F54" s="11"/>
      <c r="G54" s="11"/>
      <c r="H54" s="11"/>
      <c r="I54" s="162" t="s">
        <v>13</v>
      </c>
      <c r="J54" s="162"/>
      <c r="K54" s="162"/>
      <c r="L54" s="162"/>
      <c r="M54" s="163" t="s">
        <v>14</v>
      </c>
      <c r="N54" s="163"/>
      <c r="O54" s="163"/>
    </row>
    <row r="55" spans="1:15" s="7" customFormat="1" ht="24" customHeight="1" x14ac:dyDescent="0.5">
      <c r="A55" s="8"/>
      <c r="B55" s="8"/>
      <c r="C55" s="8"/>
      <c r="D55" s="8"/>
      <c r="E55" s="8"/>
      <c r="F55" s="8"/>
      <c r="G55" s="8"/>
      <c r="H55" s="1" t="s">
        <v>15</v>
      </c>
      <c r="I55" s="57" t="str">
        <f>I7</f>
        <v xml:space="preserve"> 31 March 2020</v>
      </c>
      <c r="J55" s="12"/>
      <c r="K55" s="57" t="str">
        <f>K7</f>
        <v>31 December 2019</v>
      </c>
      <c r="L55" s="57"/>
      <c r="M55" s="57" t="str">
        <f>M7</f>
        <v xml:space="preserve"> 31 March 2020</v>
      </c>
      <c r="N55" s="12"/>
      <c r="O55" s="57" t="str">
        <f>O7</f>
        <v>31 December 2019</v>
      </c>
    </row>
    <row r="56" spans="1:15" s="7" customFormat="1" ht="24" customHeight="1" x14ac:dyDescent="0.5">
      <c r="I56" s="88" t="str">
        <f>+I8</f>
        <v>Baht '000</v>
      </c>
      <c r="J56" s="88"/>
      <c r="K56" s="88" t="str">
        <f>I56</f>
        <v>Baht '000</v>
      </c>
      <c r="L56" s="88"/>
      <c r="M56" s="88" t="str">
        <f>I56</f>
        <v>Baht '000</v>
      </c>
      <c r="N56" s="88"/>
      <c r="O56" s="88" t="str">
        <f>I56</f>
        <v>Baht '000</v>
      </c>
    </row>
    <row r="57" spans="1:15" s="7" customFormat="1" ht="24" customHeight="1" x14ac:dyDescent="0.5">
      <c r="I57" s="144" t="s">
        <v>19</v>
      </c>
      <c r="J57" s="144"/>
      <c r="K57" s="144" t="s">
        <v>20</v>
      </c>
      <c r="L57" s="144"/>
      <c r="M57" s="144" t="s">
        <v>19</v>
      </c>
      <c r="N57" s="144"/>
      <c r="O57" s="144" t="s">
        <v>20</v>
      </c>
    </row>
    <row r="58" spans="1:15" s="7" customFormat="1" ht="24" customHeight="1" x14ac:dyDescent="0.5">
      <c r="I58" s="144" t="s">
        <v>21</v>
      </c>
      <c r="J58" s="144"/>
      <c r="K58" s="144"/>
      <c r="L58" s="144"/>
      <c r="M58" s="144" t="s">
        <v>21</v>
      </c>
      <c r="N58" s="144"/>
      <c r="O58" s="144"/>
    </row>
    <row r="59" spans="1:15" s="7" customFormat="1" ht="24" customHeight="1" x14ac:dyDescent="0.5">
      <c r="A59" s="7" t="s">
        <v>54</v>
      </c>
      <c r="H59" s="4"/>
      <c r="I59" s="127"/>
      <c r="J59" s="127"/>
      <c r="K59" s="4"/>
      <c r="L59" s="4"/>
      <c r="M59" s="4"/>
      <c r="N59" s="4"/>
      <c r="O59" s="13"/>
    </row>
    <row r="60" spans="1:15" s="7" customFormat="1" ht="24" customHeight="1" x14ac:dyDescent="0.5">
      <c r="A60" s="7" t="s">
        <v>55</v>
      </c>
      <c r="H60" s="4"/>
      <c r="I60" s="149"/>
      <c r="J60" s="35"/>
      <c r="K60" s="62"/>
      <c r="M60" s="62"/>
      <c r="O60" s="13"/>
    </row>
    <row r="61" spans="1:15" s="7" customFormat="1" ht="24" customHeight="1" x14ac:dyDescent="0.5">
      <c r="A61" s="5" t="s">
        <v>56</v>
      </c>
      <c r="F61" s="13"/>
      <c r="G61" s="5"/>
      <c r="H61" s="59">
        <v>27.3</v>
      </c>
      <c r="I61" s="96">
        <v>2879</v>
      </c>
      <c r="J61" s="14"/>
      <c r="K61" s="96">
        <v>2900</v>
      </c>
      <c r="L61" s="128"/>
      <c r="M61" s="96">
        <v>461</v>
      </c>
      <c r="N61" s="137"/>
      <c r="O61" s="96">
        <v>509</v>
      </c>
    </row>
    <row r="62" spans="1:15" s="7" customFormat="1" ht="24" customHeight="1" x14ac:dyDescent="0.5">
      <c r="A62" s="5" t="s">
        <v>57</v>
      </c>
      <c r="F62" s="13"/>
      <c r="G62" s="5"/>
      <c r="H62" s="59">
        <v>21</v>
      </c>
      <c r="I62" s="96">
        <v>85409</v>
      </c>
      <c r="J62" s="14"/>
      <c r="K62" s="96">
        <v>63881</v>
      </c>
      <c r="L62" s="128"/>
      <c r="M62" s="96">
        <v>55467</v>
      </c>
      <c r="N62" s="137"/>
      <c r="O62" s="96">
        <v>34405</v>
      </c>
    </row>
    <row r="63" spans="1:15" ht="24" customHeight="1" x14ac:dyDescent="0.5">
      <c r="A63" s="5" t="s">
        <v>58</v>
      </c>
      <c r="F63" s="13"/>
      <c r="I63" s="128"/>
      <c r="J63" s="14"/>
      <c r="K63" s="96"/>
      <c r="L63" s="128"/>
      <c r="M63" s="96"/>
      <c r="N63" s="14"/>
      <c r="O63" s="96"/>
    </row>
    <row r="64" spans="1:15" ht="24" customHeight="1" x14ac:dyDescent="0.5">
      <c r="B64" s="5" t="s">
        <v>59</v>
      </c>
      <c r="F64" s="13"/>
      <c r="H64" s="59">
        <v>22</v>
      </c>
      <c r="I64" s="96">
        <v>164215</v>
      </c>
      <c r="J64" s="14"/>
      <c r="K64" s="96">
        <v>164215</v>
      </c>
      <c r="L64" s="128"/>
      <c r="M64" s="96">
        <v>399303</v>
      </c>
      <c r="N64" s="14"/>
      <c r="O64" s="96">
        <v>399303</v>
      </c>
    </row>
    <row r="65" spans="1:15" ht="24" customHeight="1" x14ac:dyDescent="0.5">
      <c r="B65" s="5" t="s">
        <v>60</v>
      </c>
      <c r="F65" s="13"/>
      <c r="H65" s="59">
        <v>23</v>
      </c>
      <c r="I65" s="96">
        <v>41645</v>
      </c>
      <c r="J65" s="14"/>
      <c r="K65" s="15">
        <v>41645</v>
      </c>
      <c r="L65" s="14"/>
      <c r="M65" s="96">
        <v>0</v>
      </c>
      <c r="N65" s="14"/>
      <c r="O65" s="96">
        <v>0</v>
      </c>
    </row>
    <row r="66" spans="1:15" ht="24" customHeight="1" x14ac:dyDescent="0.5">
      <c r="B66" s="5" t="s">
        <v>61</v>
      </c>
      <c r="F66" s="13"/>
      <c r="H66" s="59">
        <v>24</v>
      </c>
      <c r="I66" s="96">
        <v>5532</v>
      </c>
      <c r="J66" s="14"/>
      <c r="K66" s="15">
        <v>0</v>
      </c>
      <c r="L66" s="14"/>
      <c r="M66" s="96">
        <v>2681</v>
      </c>
      <c r="N66" s="14"/>
      <c r="O66" s="96">
        <v>0</v>
      </c>
    </row>
    <row r="67" spans="1:15" ht="24" customHeight="1" x14ac:dyDescent="0.5">
      <c r="A67" s="5" t="s">
        <v>62</v>
      </c>
      <c r="B67" s="7"/>
      <c r="F67" s="13"/>
      <c r="I67" s="96">
        <v>1447</v>
      </c>
      <c r="J67" s="14"/>
      <c r="K67" s="15">
        <v>0</v>
      </c>
      <c r="L67" s="14"/>
      <c r="M67" s="96">
        <v>0</v>
      </c>
      <c r="N67" s="14"/>
      <c r="O67" s="96">
        <v>0</v>
      </c>
    </row>
    <row r="68" spans="1:15" s="7" customFormat="1" ht="24" customHeight="1" x14ac:dyDescent="0.5">
      <c r="A68" s="7" t="s">
        <v>63</v>
      </c>
      <c r="F68" s="13"/>
      <c r="H68" s="4"/>
      <c r="I68" s="93">
        <f>SUM(I61:I67)</f>
        <v>301127</v>
      </c>
      <c r="J68" s="33"/>
      <c r="K68" s="93">
        <f>SUM(K61:K67)</f>
        <v>272641</v>
      </c>
      <c r="L68" s="33"/>
      <c r="M68" s="93">
        <f>SUM(M61:M67)</f>
        <v>457912</v>
      </c>
      <c r="N68" s="33"/>
      <c r="O68" s="93">
        <f>SUM(O61:O67)</f>
        <v>434217</v>
      </c>
    </row>
    <row r="69" spans="1:15" s="7" customFormat="1" ht="24" customHeight="1" x14ac:dyDescent="0.5">
      <c r="A69" s="7" t="s">
        <v>64</v>
      </c>
      <c r="F69" s="13"/>
      <c r="H69" s="4"/>
      <c r="I69" s="33"/>
      <c r="J69" s="33"/>
      <c r="K69" s="27"/>
      <c r="L69" s="33"/>
      <c r="M69" s="33"/>
      <c r="N69" s="33"/>
      <c r="O69" s="27"/>
    </row>
    <row r="70" spans="1:15" ht="25.5" customHeight="1" x14ac:dyDescent="0.5">
      <c r="A70" s="5" t="s">
        <v>65</v>
      </c>
      <c r="F70" s="13"/>
      <c r="H70" s="59">
        <v>16</v>
      </c>
      <c r="I70" s="15">
        <v>61800</v>
      </c>
      <c r="J70" s="22"/>
      <c r="K70" s="15">
        <v>61800</v>
      </c>
      <c r="L70" s="14"/>
      <c r="M70" s="129">
        <v>0</v>
      </c>
      <c r="N70" s="22"/>
      <c r="O70" s="110">
        <v>0</v>
      </c>
    </row>
    <row r="71" spans="1:15" ht="24" customHeight="1" x14ac:dyDescent="0.5">
      <c r="A71" s="5" t="s">
        <v>59</v>
      </c>
      <c r="F71" s="13"/>
      <c r="H71" s="59">
        <v>22</v>
      </c>
      <c r="I71" s="14">
        <v>0</v>
      </c>
      <c r="J71" s="14"/>
      <c r="K71" s="15">
        <v>0</v>
      </c>
      <c r="L71" s="14"/>
      <c r="M71" s="147">
        <v>0</v>
      </c>
      <c r="N71" s="14"/>
      <c r="O71" s="140">
        <v>0</v>
      </c>
    </row>
    <row r="72" spans="1:15" ht="24" customHeight="1" x14ac:dyDescent="0.5">
      <c r="A72" s="5" t="s">
        <v>66</v>
      </c>
      <c r="F72" s="13"/>
      <c r="H72" s="59">
        <v>27.3</v>
      </c>
      <c r="I72" s="96">
        <v>1750</v>
      </c>
      <c r="J72" s="14"/>
      <c r="K72" s="96">
        <v>1750</v>
      </c>
      <c r="L72" s="128"/>
      <c r="M72" s="128">
        <v>0</v>
      </c>
      <c r="N72" s="14"/>
      <c r="O72" s="96">
        <v>0</v>
      </c>
    </row>
    <row r="73" spans="1:15" ht="24" customHeight="1" x14ac:dyDescent="0.5">
      <c r="A73" s="5" t="s">
        <v>60</v>
      </c>
      <c r="F73" s="13"/>
      <c r="H73" s="59">
        <v>23</v>
      </c>
      <c r="I73" s="96">
        <v>8757</v>
      </c>
      <c r="J73" s="14"/>
      <c r="K73" s="96">
        <v>8757</v>
      </c>
      <c r="L73" s="14"/>
      <c r="M73" s="129">
        <v>0</v>
      </c>
      <c r="N73" s="22"/>
      <c r="O73" s="110">
        <v>0</v>
      </c>
    </row>
    <row r="74" spans="1:15" ht="24" customHeight="1" x14ac:dyDescent="0.5">
      <c r="A74" s="5" t="s">
        <v>61</v>
      </c>
      <c r="F74" s="13"/>
      <c r="H74" s="59">
        <v>24</v>
      </c>
      <c r="I74" s="96">
        <v>20440</v>
      </c>
      <c r="J74" s="14"/>
      <c r="K74" s="96">
        <v>0</v>
      </c>
      <c r="L74" s="14"/>
      <c r="M74" s="110">
        <v>10217</v>
      </c>
      <c r="N74" s="22"/>
      <c r="O74" s="110">
        <v>0</v>
      </c>
    </row>
    <row r="75" spans="1:15" ht="24" customHeight="1" x14ac:dyDescent="0.5">
      <c r="A75" s="5" t="s">
        <v>67</v>
      </c>
      <c r="F75" s="13"/>
      <c r="I75" s="15">
        <v>8549</v>
      </c>
      <c r="J75" s="14"/>
      <c r="K75" s="15">
        <v>0</v>
      </c>
      <c r="L75" s="14"/>
      <c r="M75" s="147">
        <v>0</v>
      </c>
      <c r="N75" s="14"/>
      <c r="O75" s="140">
        <v>0</v>
      </c>
    </row>
    <row r="76" spans="1:15" ht="24" customHeight="1" x14ac:dyDescent="0.5">
      <c r="A76" s="5" t="s">
        <v>68</v>
      </c>
      <c r="F76" s="13"/>
      <c r="I76" s="96">
        <v>111510</v>
      </c>
      <c r="J76" s="14"/>
      <c r="K76" s="96">
        <v>117412</v>
      </c>
      <c r="L76" s="128"/>
      <c r="M76" s="141">
        <v>33246</v>
      </c>
      <c r="N76" s="14"/>
      <c r="O76" s="141">
        <v>32646</v>
      </c>
    </row>
    <row r="77" spans="1:15" ht="24" customHeight="1" x14ac:dyDescent="0.5">
      <c r="A77" s="5" t="s">
        <v>69</v>
      </c>
      <c r="F77" s="13"/>
      <c r="H77" s="142"/>
      <c r="I77" s="96">
        <v>2904</v>
      </c>
      <c r="J77" s="22"/>
      <c r="K77" s="96">
        <v>2843</v>
      </c>
      <c r="L77" s="128"/>
      <c r="M77" s="96">
        <v>2757</v>
      </c>
      <c r="N77" s="22"/>
      <c r="O77" s="96">
        <v>2695</v>
      </c>
    </row>
    <row r="78" spans="1:15" s="7" customFormat="1" ht="24" customHeight="1" x14ac:dyDescent="0.5">
      <c r="A78" s="7" t="s">
        <v>70</v>
      </c>
      <c r="H78" s="4"/>
      <c r="I78" s="93">
        <f>SUM(I70:I77)</f>
        <v>215710</v>
      </c>
      <c r="J78" s="33"/>
      <c r="K78" s="93">
        <f>SUM(K70:K77)</f>
        <v>192562</v>
      </c>
      <c r="L78" s="33"/>
      <c r="M78" s="93">
        <f>SUM(M70:M77)</f>
        <v>46220</v>
      </c>
      <c r="N78" s="33"/>
      <c r="O78" s="93">
        <f>SUM(O70:O77)</f>
        <v>35341</v>
      </c>
    </row>
    <row r="79" spans="1:15" s="7" customFormat="1" ht="24" customHeight="1" x14ac:dyDescent="0.5">
      <c r="A79" s="7" t="s">
        <v>71</v>
      </c>
      <c r="H79" s="4"/>
      <c r="I79" s="93">
        <f>+I68+I78</f>
        <v>516837</v>
      </c>
      <c r="J79" s="33"/>
      <c r="K79" s="93">
        <f>+K68+K78</f>
        <v>465203</v>
      </c>
      <c r="L79" s="33"/>
      <c r="M79" s="93">
        <f>+M68+M78</f>
        <v>504132</v>
      </c>
      <c r="N79" s="33"/>
      <c r="O79" s="93">
        <f>+O68+O78</f>
        <v>469558</v>
      </c>
    </row>
    <row r="80" spans="1:15" s="7" customFormat="1" ht="24" customHeight="1" x14ac:dyDescent="0.5">
      <c r="A80" s="7" t="s">
        <v>72</v>
      </c>
      <c r="H80" s="4"/>
      <c r="I80" s="130"/>
      <c r="J80" s="131"/>
      <c r="K80" s="27"/>
      <c r="L80" s="131"/>
      <c r="M80" s="131"/>
      <c r="N80" s="131"/>
      <c r="O80" s="27"/>
    </row>
    <row r="81" spans="1:17" ht="24" customHeight="1" x14ac:dyDescent="0.5">
      <c r="A81" s="5" t="s">
        <v>73</v>
      </c>
      <c r="I81" s="132"/>
      <c r="J81" s="132"/>
      <c r="K81" s="114"/>
      <c r="L81" s="133"/>
      <c r="M81" s="133"/>
      <c r="N81" s="133"/>
      <c r="O81" s="115"/>
    </row>
    <row r="82" spans="1:17" ht="24" customHeight="1" x14ac:dyDescent="0.5">
      <c r="A82" s="5" t="s">
        <v>74</v>
      </c>
      <c r="I82" s="132"/>
      <c r="J82" s="132"/>
      <c r="K82" s="114"/>
      <c r="L82" s="133"/>
      <c r="M82" s="133"/>
      <c r="N82" s="133"/>
      <c r="O82" s="115"/>
    </row>
    <row r="83" spans="1:17" ht="24" customHeight="1" x14ac:dyDescent="0.5">
      <c r="B83" s="13" t="s">
        <v>75</v>
      </c>
      <c r="E83" s="23"/>
      <c r="I83" s="116">
        <v>4756304</v>
      </c>
      <c r="J83" s="14"/>
      <c r="K83" s="116">
        <v>4756304</v>
      </c>
      <c r="L83" s="134"/>
      <c r="M83" s="116">
        <v>4756304</v>
      </c>
      <c r="N83" s="14"/>
      <c r="O83" s="116">
        <v>4756304</v>
      </c>
    </row>
    <row r="84" spans="1:17" ht="24" customHeight="1" x14ac:dyDescent="0.5">
      <c r="A84" s="5" t="s">
        <v>76</v>
      </c>
      <c r="I84" s="135"/>
      <c r="J84" s="135"/>
      <c r="K84" s="114"/>
      <c r="L84" s="21"/>
      <c r="M84" s="21"/>
      <c r="N84" s="21"/>
      <c r="O84" s="115"/>
    </row>
    <row r="85" spans="1:17" ht="24" customHeight="1" x14ac:dyDescent="0.5">
      <c r="B85" s="13" t="s">
        <v>77</v>
      </c>
      <c r="E85" s="23"/>
      <c r="I85" s="15">
        <f>CONSO!E23</f>
        <v>4755931</v>
      </c>
      <c r="J85" s="14"/>
      <c r="K85" s="15">
        <f>CONSO!E15</f>
        <v>4755931</v>
      </c>
      <c r="L85" s="14"/>
      <c r="M85" s="15">
        <f>Company!E21</f>
        <v>4755931</v>
      </c>
      <c r="N85" s="14"/>
      <c r="O85" s="15">
        <f>Company!E13</f>
        <v>4755931</v>
      </c>
    </row>
    <row r="86" spans="1:17" ht="24" customHeight="1" x14ac:dyDescent="0.5">
      <c r="A86" s="13" t="s">
        <v>78</v>
      </c>
      <c r="I86" s="15">
        <f>CONSO!G23</f>
        <v>-1345470</v>
      </c>
      <c r="J86" s="14"/>
      <c r="K86" s="15">
        <f>CONSO!G15</f>
        <v>-1324469</v>
      </c>
      <c r="L86" s="14"/>
      <c r="M86" s="15">
        <f>Company!G21</f>
        <v>-2789870</v>
      </c>
      <c r="N86" s="14"/>
      <c r="O86" s="15">
        <f>Company!G13</f>
        <v>-2783441</v>
      </c>
    </row>
    <row r="87" spans="1:17" ht="24" customHeight="1" x14ac:dyDescent="0.5">
      <c r="A87" s="13" t="s">
        <v>79</v>
      </c>
      <c r="I87" s="15">
        <f>CONSO!I23</f>
        <v>-645885</v>
      </c>
      <c r="J87" s="14"/>
      <c r="K87" s="15">
        <f>CONSO!I15</f>
        <v>-645885</v>
      </c>
      <c r="L87" s="14"/>
      <c r="M87" s="15">
        <v>0</v>
      </c>
      <c r="N87" s="14"/>
      <c r="O87" s="15">
        <v>0</v>
      </c>
    </row>
    <row r="88" spans="1:17" ht="24" customHeight="1" x14ac:dyDescent="0.5">
      <c r="A88" s="13" t="s">
        <v>80</v>
      </c>
      <c r="I88" s="15">
        <f>CONSO!W23</f>
        <v>60625</v>
      </c>
      <c r="J88" s="14"/>
      <c r="K88" s="15">
        <f>CONSO!W15</f>
        <v>-41304</v>
      </c>
      <c r="L88" s="14"/>
      <c r="M88" s="15">
        <f>Company!I21</f>
        <v>8414</v>
      </c>
      <c r="N88" s="14"/>
      <c r="O88" s="15">
        <f>Company!I16</f>
        <v>16915</v>
      </c>
    </row>
    <row r="89" spans="1:17" s="7" customFormat="1" ht="24" customHeight="1" x14ac:dyDescent="0.5">
      <c r="A89" s="7" t="s">
        <v>81</v>
      </c>
      <c r="F89" s="34"/>
      <c r="H89" s="4"/>
      <c r="I89" s="94">
        <f>SUM(I85:I88)</f>
        <v>2825201</v>
      </c>
      <c r="J89" s="33"/>
      <c r="K89" s="94">
        <f>SUM(K85:K88)</f>
        <v>2744273</v>
      </c>
      <c r="L89" s="33"/>
      <c r="M89" s="94">
        <f>SUM(M85:M88)</f>
        <v>1974475</v>
      </c>
      <c r="N89" s="33"/>
      <c r="O89" s="94">
        <f>SUM(O85:O88)</f>
        <v>1989405</v>
      </c>
      <c r="Q89" s="137"/>
    </row>
    <row r="90" spans="1:17" ht="24" customHeight="1" x14ac:dyDescent="0.5">
      <c r="A90" s="5" t="s">
        <v>82</v>
      </c>
      <c r="F90" s="13"/>
      <c r="I90" s="92">
        <f>CONSO!AA23</f>
        <v>2521398</v>
      </c>
      <c r="J90" s="14"/>
      <c r="K90" s="92">
        <f>CONSO!AA15</f>
        <v>2476014</v>
      </c>
      <c r="L90" s="14"/>
      <c r="M90" s="92">
        <v>0</v>
      </c>
      <c r="N90" s="14"/>
      <c r="O90" s="92">
        <v>0</v>
      </c>
    </row>
    <row r="91" spans="1:17" s="7" customFormat="1" ht="24" customHeight="1" x14ac:dyDescent="0.5">
      <c r="A91" s="7" t="s">
        <v>83</v>
      </c>
      <c r="F91" s="34"/>
      <c r="H91" s="4"/>
      <c r="I91" s="117">
        <f>SUM(I89:I90)</f>
        <v>5346599</v>
      </c>
      <c r="J91" s="33"/>
      <c r="K91" s="117">
        <f>SUM(K89:K90)</f>
        <v>5220287</v>
      </c>
      <c r="L91" s="33"/>
      <c r="M91" s="117">
        <f>SUM(M89:M90)</f>
        <v>1974475</v>
      </c>
      <c r="N91" s="33"/>
      <c r="O91" s="117">
        <f>SUM(O89:O90)</f>
        <v>1989405</v>
      </c>
    </row>
    <row r="92" spans="1:17" s="7" customFormat="1" ht="24" customHeight="1" thickBot="1" x14ac:dyDescent="0.55000000000000004">
      <c r="A92" s="7" t="s">
        <v>84</v>
      </c>
      <c r="H92" s="4"/>
      <c r="I92" s="98">
        <f>I79+I91</f>
        <v>5863436</v>
      </c>
      <c r="J92" s="33"/>
      <c r="K92" s="98">
        <f>K79+K91</f>
        <v>5685490</v>
      </c>
      <c r="L92" s="33"/>
      <c r="M92" s="98">
        <f>M79+M91</f>
        <v>2478607</v>
      </c>
      <c r="N92" s="33"/>
      <c r="O92" s="98">
        <f>O79+O91</f>
        <v>2458963</v>
      </c>
    </row>
    <row r="93" spans="1:17" s="7" customFormat="1" ht="24" customHeight="1" thickTop="1" x14ac:dyDescent="0.5">
      <c r="H93" s="156"/>
      <c r="I93" s="27"/>
      <c r="J93" s="33"/>
      <c r="K93" s="27"/>
      <c r="L93" s="33"/>
      <c r="M93" s="27"/>
      <c r="N93" s="33"/>
      <c r="O93" s="27"/>
    </row>
    <row r="94" spans="1:17" s="7" customFormat="1" ht="24" customHeight="1" x14ac:dyDescent="0.5">
      <c r="H94" s="156"/>
      <c r="I94" s="27"/>
      <c r="J94" s="33"/>
      <c r="K94" s="27"/>
      <c r="L94" s="33"/>
      <c r="M94" s="27"/>
      <c r="N94" s="33"/>
      <c r="O94" s="27"/>
    </row>
    <row r="95" spans="1:17" ht="24" customHeight="1" x14ac:dyDescent="0.5">
      <c r="A95" s="5" t="str">
        <f>+A48</f>
        <v>Notes to the financial statements are an integral part of these interim financial statements.</v>
      </c>
      <c r="K95" s="143"/>
      <c r="L95" s="143"/>
      <c r="M95" s="143"/>
      <c r="N95" s="143"/>
    </row>
    <row r="96" spans="1:17" ht="24" customHeight="1" x14ac:dyDescent="0.5">
      <c r="I96" s="13">
        <f>I42-I92</f>
        <v>0</v>
      </c>
      <c r="K96" s="13">
        <f>K42-K92</f>
        <v>0</v>
      </c>
      <c r="L96" s="13">
        <f>L42-L92</f>
        <v>0</v>
      </c>
      <c r="M96" s="13">
        <f>M42-M92</f>
        <v>0</v>
      </c>
      <c r="N96" s="13">
        <f>N42-N92</f>
        <v>0</v>
      </c>
      <c r="O96" s="13">
        <f>O42-O92</f>
        <v>0</v>
      </c>
    </row>
    <row r="97" spans="9:15" ht="24" customHeight="1" x14ac:dyDescent="0.5">
      <c r="I97" s="13"/>
      <c r="K97" s="13"/>
      <c r="L97" s="13"/>
      <c r="M97" s="13"/>
      <c r="N97" s="143"/>
    </row>
    <row r="98" spans="9:15" ht="24" customHeight="1" x14ac:dyDescent="0.5">
      <c r="I98" s="13"/>
      <c r="K98" s="13"/>
      <c r="L98" s="13"/>
      <c r="M98" s="13"/>
      <c r="N98" s="13"/>
    </row>
    <row r="99" spans="9:15" ht="24" customHeight="1" x14ac:dyDescent="0.5">
      <c r="K99" s="143"/>
      <c r="L99" s="143"/>
      <c r="M99" s="143"/>
      <c r="N99" s="143"/>
    </row>
    <row r="100" spans="9:15" ht="24" customHeight="1" x14ac:dyDescent="0.5">
      <c r="I100" s="63"/>
      <c r="K100" s="63"/>
      <c r="L100" s="63"/>
      <c r="M100" s="63"/>
      <c r="N100" s="143"/>
      <c r="O100" s="63"/>
    </row>
    <row r="101" spans="9:15" ht="24" customHeight="1" x14ac:dyDescent="0.5">
      <c r="K101" s="143"/>
      <c r="L101" s="143"/>
      <c r="M101" s="143"/>
      <c r="N101" s="143"/>
    </row>
  </sheetData>
  <mergeCells count="14">
    <mergeCell ref="A49:O49"/>
    <mergeCell ref="I6:L6"/>
    <mergeCell ref="M6:O6"/>
    <mergeCell ref="A1:O1"/>
    <mergeCell ref="A2:O2"/>
    <mergeCell ref="A3:O3"/>
    <mergeCell ref="I5:L5"/>
    <mergeCell ref="M5:O5"/>
    <mergeCell ref="I54:L54"/>
    <mergeCell ref="M54:O54"/>
    <mergeCell ref="A50:O50"/>
    <mergeCell ref="A51:O51"/>
    <mergeCell ref="I53:L53"/>
    <mergeCell ref="M53:O53"/>
  </mergeCells>
  <pageMargins left="0.49" right="0.28000000000000003" top="0.75" bottom="0.52" header="0.43" footer="0.3"/>
  <pageSetup paperSize="9" scale="68" firstPageNumber="4" orientation="portrait" useFirstPageNumber="1" r:id="rId1"/>
  <headerFooter>
    <oddHeader>&amp;C&amp;"Angsana New,Bold"&amp;P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FFFF00"/>
  </sheetPr>
  <dimension ref="A1:P112"/>
  <sheetViews>
    <sheetView view="pageBreakPreview" zoomScaleNormal="90" zoomScaleSheetLayoutView="100" workbookViewId="0">
      <selection activeCell="A2" sqref="A2:K2"/>
    </sheetView>
  </sheetViews>
  <sheetFormatPr defaultColWidth="9.140625" defaultRowHeight="24" customHeight="1" x14ac:dyDescent="0.5"/>
  <cols>
    <col min="1" max="2" width="2.85546875" style="5" customWidth="1"/>
    <col min="3" max="3" width="81.7109375" style="5" customWidth="1"/>
    <col min="4" max="4" width="12.85546875" style="5" customWidth="1"/>
    <col min="5" max="5" width="19.140625" style="5" customWidth="1"/>
    <col min="6" max="6" width="1.28515625" style="5" customWidth="1"/>
    <col min="7" max="7" width="19.140625" style="13" customWidth="1"/>
    <col min="8" max="8" width="1.28515625" style="5" customWidth="1"/>
    <col min="9" max="9" width="19.140625" style="23" customWidth="1"/>
    <col min="10" max="10" width="1.28515625" style="5" customWidth="1"/>
    <col min="11" max="11" width="19.140625" style="13" customWidth="1"/>
    <col min="12" max="12" width="15.5703125" style="5" bestFit="1" customWidth="1"/>
    <col min="13" max="16384" width="9.140625" style="5"/>
  </cols>
  <sheetData>
    <row r="1" spans="1:16" ht="24" customHeight="1" x14ac:dyDescent="0.5">
      <c r="A1" s="164" t="str">
        <f>+BS!A1:O1</f>
        <v>MDX PUBLIC COMPANY LIMITED AND ITS SUBSIDIARIES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6" ht="24" customHeight="1" x14ac:dyDescent="0.5">
      <c r="A2" s="164" t="s">
        <v>85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6" ht="24" customHeight="1" x14ac:dyDescent="0.5">
      <c r="A3" s="170" t="s">
        <v>86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6" ht="24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50" t="s">
        <v>19</v>
      </c>
    </row>
    <row r="5" spans="1:16" ht="2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50" t="s">
        <v>21</v>
      </c>
    </row>
    <row r="6" spans="1:16" ht="12" customHeight="1" x14ac:dyDescent="0.5">
      <c r="A6" s="52"/>
      <c r="B6" s="52"/>
      <c r="C6" s="52"/>
      <c r="D6" s="9"/>
      <c r="E6" s="53"/>
      <c r="F6" s="53"/>
      <c r="G6" s="54"/>
      <c r="H6" s="53"/>
      <c r="I6" s="60"/>
      <c r="J6" s="53"/>
      <c r="K6" s="50"/>
    </row>
    <row r="7" spans="1:16" s="89" customFormat="1" ht="24" customHeight="1" x14ac:dyDescent="0.5">
      <c r="A7" s="82"/>
      <c r="B7" s="82"/>
      <c r="C7" s="82"/>
      <c r="D7" s="124"/>
      <c r="E7" s="171" t="s">
        <v>11</v>
      </c>
      <c r="F7" s="171"/>
      <c r="G7" s="171"/>
      <c r="H7" s="124"/>
      <c r="I7" s="172" t="s">
        <v>12</v>
      </c>
      <c r="J7" s="172"/>
      <c r="K7" s="172"/>
      <c r="L7" s="89" t="s">
        <v>11</v>
      </c>
    </row>
    <row r="8" spans="1:16" s="89" customFormat="1" ht="24" customHeight="1" x14ac:dyDescent="0.5">
      <c r="A8" s="84"/>
      <c r="B8" s="84"/>
      <c r="C8" s="84"/>
      <c r="D8" s="155"/>
      <c r="E8" s="168" t="s">
        <v>13</v>
      </c>
      <c r="F8" s="168"/>
      <c r="G8" s="168"/>
      <c r="H8" s="155"/>
      <c r="I8" s="169" t="s">
        <v>13</v>
      </c>
      <c r="J8" s="169"/>
      <c r="K8" s="169"/>
      <c r="L8" s="89" t="s">
        <v>13</v>
      </c>
      <c r="P8" s="89" t="s">
        <v>14</v>
      </c>
    </row>
    <row r="9" spans="1:16" s="89" customFormat="1" ht="24" customHeight="1" x14ac:dyDescent="0.5">
      <c r="A9" s="121"/>
      <c r="B9" s="121"/>
      <c r="C9" s="121"/>
      <c r="D9" s="122" t="s">
        <v>15</v>
      </c>
      <c r="E9" s="123" t="str">
        <f>+BS!I7</f>
        <v xml:space="preserve"> 31 March 2020</v>
      </c>
      <c r="F9" s="122"/>
      <c r="G9" s="123" t="s">
        <v>150</v>
      </c>
      <c r="H9" s="122"/>
      <c r="I9" s="123" t="str">
        <f>E9</f>
        <v xml:space="preserve"> 31 March 2020</v>
      </c>
      <c r="J9" s="122"/>
      <c r="K9" s="123" t="str">
        <f>G9</f>
        <v xml:space="preserve"> 31 March 2019</v>
      </c>
    </row>
    <row r="10" spans="1:16" s="89" customFormat="1" ht="24" customHeight="1" x14ac:dyDescent="0.5">
      <c r="A10" s="84"/>
      <c r="B10" s="84"/>
      <c r="C10" s="84"/>
      <c r="D10" s="84"/>
      <c r="E10" s="88" t="str">
        <f>+BS!I8</f>
        <v>Baht '000</v>
      </c>
      <c r="F10" s="88"/>
      <c r="G10" s="88" t="str">
        <f>E10</f>
        <v>Baht '000</v>
      </c>
      <c r="H10" s="88"/>
      <c r="I10" s="125" t="str">
        <f>E10</f>
        <v>Baht '000</v>
      </c>
      <c r="J10" s="88"/>
      <c r="K10" s="88" t="str">
        <f>E10</f>
        <v>Baht '000</v>
      </c>
    </row>
    <row r="11" spans="1:16" ht="24" customHeight="1" x14ac:dyDescent="0.5">
      <c r="A11" s="9" t="s">
        <v>87</v>
      </c>
      <c r="B11" s="9"/>
      <c r="C11" s="9"/>
      <c r="D11" s="9"/>
      <c r="E11" s="101">
        <v>7830</v>
      </c>
      <c r="F11" s="91"/>
      <c r="G11" s="101">
        <v>8120</v>
      </c>
      <c r="H11" s="91"/>
      <c r="I11" s="91">
        <v>5445</v>
      </c>
      <c r="J11" s="91"/>
      <c r="K11" s="91">
        <v>5735</v>
      </c>
    </row>
    <row r="12" spans="1:16" ht="24" customHeight="1" x14ac:dyDescent="0.5">
      <c r="A12" s="9" t="s">
        <v>88</v>
      </c>
      <c r="B12" s="9"/>
      <c r="C12" s="9"/>
      <c r="D12" s="9"/>
      <c r="E12" s="102">
        <v>33386</v>
      </c>
      <c r="F12" s="91"/>
      <c r="G12" s="102">
        <v>33998</v>
      </c>
      <c r="H12" s="91"/>
      <c r="I12" s="91">
        <v>33386</v>
      </c>
      <c r="J12" s="91"/>
      <c r="K12" s="91">
        <v>33998</v>
      </c>
    </row>
    <row r="13" spans="1:16" ht="24" customHeight="1" x14ac:dyDescent="0.5">
      <c r="A13" s="9" t="s">
        <v>89</v>
      </c>
      <c r="B13" s="9"/>
      <c r="C13" s="9"/>
      <c r="D13" s="9"/>
      <c r="E13" s="103">
        <v>15901</v>
      </c>
      <c r="F13" s="91"/>
      <c r="G13" s="103">
        <v>15740</v>
      </c>
      <c r="H13" s="91"/>
      <c r="I13" s="91">
        <v>9975</v>
      </c>
      <c r="J13" s="91"/>
      <c r="K13" s="91">
        <v>9645</v>
      </c>
    </row>
    <row r="14" spans="1:16" s="7" customFormat="1" ht="24" customHeight="1" x14ac:dyDescent="0.5">
      <c r="A14" s="7" t="s">
        <v>90</v>
      </c>
      <c r="D14" s="11"/>
      <c r="E14" s="93">
        <f>SUM(E11:E13)</f>
        <v>57117</v>
      </c>
      <c r="F14" s="27"/>
      <c r="G14" s="93">
        <f>SUM(G11:G13)</f>
        <v>57858</v>
      </c>
      <c r="H14" s="27"/>
      <c r="I14" s="93">
        <f>SUM(I11:I13)</f>
        <v>48806</v>
      </c>
      <c r="J14" s="27"/>
      <c r="K14" s="93">
        <f>SUM(K11:K13)</f>
        <v>49378</v>
      </c>
    </row>
    <row r="15" spans="1:16" ht="24" customHeight="1" x14ac:dyDescent="0.5">
      <c r="A15" s="9" t="s">
        <v>91</v>
      </c>
      <c r="B15" s="9"/>
      <c r="C15" s="9"/>
      <c r="D15" s="9"/>
      <c r="E15" s="15">
        <v>-2969</v>
      </c>
      <c r="F15" s="15"/>
      <c r="G15" s="15">
        <v>-3020</v>
      </c>
      <c r="H15" s="15"/>
      <c r="I15" s="104">
        <v>-4563</v>
      </c>
      <c r="J15" s="91"/>
      <c r="K15" s="104">
        <v>-4657</v>
      </c>
      <c r="L15" s="13"/>
    </row>
    <row r="16" spans="1:16" ht="24" customHeight="1" x14ac:dyDescent="0.5">
      <c r="A16" s="9" t="s">
        <v>92</v>
      </c>
      <c r="B16" s="9"/>
      <c r="C16" s="9"/>
      <c r="D16" s="9"/>
      <c r="E16" s="15">
        <v>-18655</v>
      </c>
      <c r="F16" s="15"/>
      <c r="G16" s="15">
        <v>-19312</v>
      </c>
      <c r="H16" s="15"/>
      <c r="I16" s="104">
        <v>-17462</v>
      </c>
      <c r="J16" s="91"/>
      <c r="K16" s="104">
        <v>-17833</v>
      </c>
    </row>
    <row r="17" spans="1:13" ht="24" customHeight="1" x14ac:dyDescent="0.5">
      <c r="A17" s="9" t="s">
        <v>93</v>
      </c>
      <c r="B17" s="9"/>
      <c r="C17" s="9"/>
      <c r="D17" s="9"/>
      <c r="E17" s="92">
        <v>-10868</v>
      </c>
      <c r="F17" s="15"/>
      <c r="G17" s="92">
        <v>-10848</v>
      </c>
      <c r="H17" s="15"/>
      <c r="I17" s="104">
        <v>-5628</v>
      </c>
      <c r="J17" s="91"/>
      <c r="K17" s="104">
        <v>-5758</v>
      </c>
      <c r="L17" s="38"/>
    </row>
    <row r="18" spans="1:13" s="7" customFormat="1" ht="24" customHeight="1" x14ac:dyDescent="0.5">
      <c r="A18" s="7" t="s">
        <v>94</v>
      </c>
      <c r="D18" s="11"/>
      <c r="E18" s="93">
        <f>SUM(E15:E17)</f>
        <v>-32492</v>
      </c>
      <c r="F18" s="27"/>
      <c r="G18" s="93">
        <f>SUM(G15:G17)</f>
        <v>-33180</v>
      </c>
      <c r="H18" s="27"/>
      <c r="I18" s="97">
        <f>SUM(I15:I17)</f>
        <v>-27653</v>
      </c>
      <c r="J18" s="27"/>
      <c r="K18" s="97">
        <f>SUM(K15:K17)</f>
        <v>-28248</v>
      </c>
      <c r="L18" s="62"/>
    </row>
    <row r="19" spans="1:13" ht="24" customHeight="1" x14ac:dyDescent="0.5">
      <c r="A19" s="11" t="s">
        <v>95</v>
      </c>
      <c r="B19" s="11"/>
      <c r="C19" s="11"/>
      <c r="D19" s="11"/>
      <c r="E19" s="95">
        <f>E14+E18</f>
        <v>24625</v>
      </c>
      <c r="F19" s="95"/>
      <c r="G19" s="95">
        <f>G14+G18</f>
        <v>24678</v>
      </c>
      <c r="H19" s="95"/>
      <c r="I19" s="95">
        <f>I14+I18</f>
        <v>21153</v>
      </c>
      <c r="J19" s="95"/>
      <c r="K19" s="95">
        <f>K14+K18</f>
        <v>21130</v>
      </c>
      <c r="L19" s="61"/>
      <c r="M19" s="63"/>
    </row>
    <row r="20" spans="1:13" ht="24" customHeight="1" x14ac:dyDescent="0.5">
      <c r="A20" s="9" t="s">
        <v>96</v>
      </c>
      <c r="B20" s="9"/>
      <c r="C20" s="9"/>
      <c r="D20" s="9"/>
      <c r="E20" s="91">
        <v>0</v>
      </c>
      <c r="F20" s="91"/>
      <c r="G20" s="91">
        <v>1718</v>
      </c>
      <c r="H20" s="91"/>
      <c r="I20" s="91">
        <v>0</v>
      </c>
      <c r="J20" s="91"/>
      <c r="K20" s="91">
        <v>1718</v>
      </c>
      <c r="L20" s="63"/>
      <c r="M20" s="63"/>
    </row>
    <row r="21" spans="1:13" ht="24" hidden="1" customHeight="1" x14ac:dyDescent="0.5">
      <c r="A21" s="9" t="s">
        <v>2</v>
      </c>
      <c r="B21" s="9"/>
      <c r="C21" s="9"/>
      <c r="D21" s="58"/>
      <c r="E21" s="91"/>
      <c r="F21" s="91"/>
      <c r="G21" s="91">
        <v>0</v>
      </c>
      <c r="H21" s="91"/>
      <c r="I21" s="91">
        <v>0</v>
      </c>
      <c r="J21" s="91"/>
      <c r="K21" s="91">
        <v>0</v>
      </c>
      <c r="L21" s="63"/>
      <c r="M21" s="63"/>
    </row>
    <row r="22" spans="1:13" ht="24" customHeight="1" x14ac:dyDescent="0.5">
      <c r="A22" s="9" t="s">
        <v>97</v>
      </c>
      <c r="B22" s="9"/>
      <c r="C22" s="9"/>
      <c r="D22" s="9"/>
      <c r="E22" s="91">
        <v>6197</v>
      </c>
      <c r="F22" s="91"/>
      <c r="G22" s="91">
        <v>8954</v>
      </c>
      <c r="H22" s="91"/>
      <c r="I22" s="91">
        <v>1053</v>
      </c>
      <c r="J22" s="91"/>
      <c r="K22" s="91">
        <v>2132</v>
      </c>
      <c r="L22" s="63"/>
      <c r="M22" s="63"/>
    </row>
    <row r="23" spans="1:13" ht="24" customHeight="1" x14ac:dyDescent="0.5">
      <c r="A23" s="9" t="s">
        <v>216</v>
      </c>
      <c r="B23" s="9"/>
      <c r="C23" s="9"/>
      <c r="D23" s="9"/>
      <c r="E23" s="15">
        <v>-1862</v>
      </c>
      <c r="F23" s="15"/>
      <c r="G23" s="15">
        <v>4762</v>
      </c>
      <c r="H23" s="15"/>
      <c r="I23" s="15">
        <v>-1562</v>
      </c>
      <c r="J23" s="91"/>
      <c r="K23" s="15">
        <v>5862</v>
      </c>
      <c r="L23" s="63"/>
      <c r="M23" s="63"/>
    </row>
    <row r="24" spans="1:13" ht="24" customHeight="1" x14ac:dyDescent="0.5">
      <c r="A24" s="9" t="s">
        <v>98</v>
      </c>
      <c r="B24" s="9"/>
      <c r="C24" s="9"/>
      <c r="D24" s="11"/>
      <c r="E24" s="15">
        <v>-354</v>
      </c>
      <c r="F24" s="15"/>
      <c r="G24" s="15">
        <v>-311</v>
      </c>
      <c r="H24" s="15"/>
      <c r="I24" s="15">
        <v>-354</v>
      </c>
      <c r="J24" s="15"/>
      <c r="K24" s="15">
        <v>-311</v>
      </c>
      <c r="L24" s="63"/>
      <c r="M24" s="63"/>
    </row>
    <row r="25" spans="1:13" ht="24" customHeight="1" x14ac:dyDescent="0.5">
      <c r="A25" s="9" t="s">
        <v>99</v>
      </c>
      <c r="B25" s="9"/>
      <c r="C25" s="9"/>
      <c r="D25" s="9"/>
      <c r="E25" s="105">
        <v>-82284</v>
      </c>
      <c r="F25" s="15"/>
      <c r="G25" s="105">
        <v>-87766</v>
      </c>
      <c r="H25" s="15"/>
      <c r="I25" s="15">
        <v>-25742</v>
      </c>
      <c r="J25" s="15"/>
      <c r="K25" s="15">
        <v>-25730</v>
      </c>
      <c r="L25" s="63"/>
      <c r="M25" s="63"/>
    </row>
    <row r="26" spans="1:13" s="7" customFormat="1" ht="24" customHeight="1" x14ac:dyDescent="0.5">
      <c r="A26" s="11" t="s">
        <v>103</v>
      </c>
      <c r="B26" s="11"/>
      <c r="C26" s="11"/>
      <c r="D26" s="11"/>
      <c r="E26" s="154">
        <f>SUM(E19:E25)</f>
        <v>-53678</v>
      </c>
      <c r="F26" s="27"/>
      <c r="G26" s="154">
        <f>SUM(G19:G25)</f>
        <v>-47965</v>
      </c>
      <c r="H26" s="27"/>
      <c r="I26" s="154">
        <f>SUM(I19:I25)</f>
        <v>-5452</v>
      </c>
      <c r="J26" s="27"/>
      <c r="K26" s="154">
        <f>SUM(K19:K25)</f>
        <v>4801</v>
      </c>
      <c r="L26" s="75"/>
      <c r="M26" s="75"/>
    </row>
    <row r="27" spans="1:13" ht="24" customHeight="1" x14ac:dyDescent="0.5">
      <c r="A27" s="39" t="s">
        <v>100</v>
      </c>
      <c r="B27" s="39"/>
      <c r="C27" s="39"/>
      <c r="E27" s="15">
        <v>-2189</v>
      </c>
      <c r="F27" s="15"/>
      <c r="G27" s="15">
        <v>-2387</v>
      </c>
      <c r="H27" s="15">
        <v>-2</v>
      </c>
      <c r="I27" s="91">
        <v>-163</v>
      </c>
      <c r="J27" s="15"/>
      <c r="K27" s="91">
        <v>-2147</v>
      </c>
      <c r="L27" s="63"/>
    </row>
    <row r="28" spans="1:13" ht="24" customHeight="1" x14ac:dyDescent="0.5">
      <c r="A28" s="9" t="s">
        <v>101</v>
      </c>
      <c r="B28" s="9"/>
      <c r="C28" s="9"/>
      <c r="D28" s="11"/>
      <c r="E28" s="91">
        <v>50188</v>
      </c>
      <c r="F28" s="91"/>
      <c r="G28" s="91">
        <v>160151</v>
      </c>
      <c r="H28" s="91"/>
      <c r="I28" s="106">
        <v>0</v>
      </c>
      <c r="J28" s="91"/>
      <c r="K28" s="106">
        <v>0</v>
      </c>
      <c r="L28" s="63"/>
      <c r="M28" s="63"/>
    </row>
    <row r="29" spans="1:13" ht="24" customHeight="1" x14ac:dyDescent="0.5">
      <c r="A29" s="11" t="s">
        <v>195</v>
      </c>
      <c r="B29" s="11"/>
      <c r="C29" s="11"/>
      <c r="D29" s="11"/>
      <c r="E29" s="94">
        <f>SUM(E26:E28)</f>
        <v>-5679</v>
      </c>
      <c r="F29" s="27"/>
      <c r="G29" s="94">
        <f>SUM(G26:G28)</f>
        <v>109799</v>
      </c>
      <c r="H29" s="27"/>
      <c r="I29" s="94">
        <f>SUM(I26:I28)</f>
        <v>-5615</v>
      </c>
      <c r="J29" s="27"/>
      <c r="K29" s="94">
        <f>SUM(K26:K28)</f>
        <v>2654</v>
      </c>
      <c r="L29" s="63"/>
    </row>
    <row r="30" spans="1:13" ht="24" customHeight="1" x14ac:dyDescent="0.5">
      <c r="A30" s="9" t="s">
        <v>196</v>
      </c>
      <c r="B30" s="9"/>
      <c r="C30" s="9"/>
      <c r="D30" s="58">
        <v>25.1</v>
      </c>
      <c r="E30" s="92">
        <v>-1643</v>
      </c>
      <c r="F30" s="15"/>
      <c r="G30" s="92">
        <v>-731</v>
      </c>
      <c r="H30" s="15"/>
      <c r="I30" s="106">
        <v>-190</v>
      </c>
      <c r="J30" s="91"/>
      <c r="K30" s="106">
        <v>1157</v>
      </c>
    </row>
    <row r="31" spans="1:13" ht="24" customHeight="1" thickBot="1" x14ac:dyDescent="0.55000000000000004">
      <c r="A31" s="11" t="s">
        <v>104</v>
      </c>
      <c r="B31" s="11"/>
      <c r="C31" s="11"/>
      <c r="D31" s="11"/>
      <c r="E31" s="98">
        <f>E29+E30</f>
        <v>-7322</v>
      </c>
      <c r="F31" s="27"/>
      <c r="G31" s="98">
        <f>G29+G30</f>
        <v>109068</v>
      </c>
      <c r="H31" s="27"/>
      <c r="I31" s="98">
        <f>I29+I30</f>
        <v>-5805</v>
      </c>
      <c r="J31" s="27"/>
      <c r="K31" s="98">
        <f>K29+K30</f>
        <v>3811</v>
      </c>
    </row>
    <row r="32" spans="1:13" ht="24" customHeight="1" thickTop="1" x14ac:dyDescent="0.5">
      <c r="A32" s="11" t="s">
        <v>102</v>
      </c>
      <c r="B32" s="11"/>
      <c r="C32" s="11"/>
      <c r="D32" s="11"/>
      <c r="E32" s="27"/>
      <c r="F32" s="27"/>
      <c r="G32" s="27"/>
      <c r="H32" s="27"/>
      <c r="I32" s="27"/>
      <c r="J32" s="27"/>
      <c r="K32" s="27"/>
      <c r="L32" s="38"/>
    </row>
    <row r="33" spans="1:13" ht="24" customHeight="1" x14ac:dyDescent="0.5">
      <c r="A33" s="11"/>
      <c r="B33" s="11" t="s">
        <v>197</v>
      </c>
      <c r="C33" s="11"/>
      <c r="D33" s="11"/>
      <c r="E33" s="126"/>
      <c r="F33" s="27"/>
      <c r="G33" s="126"/>
      <c r="H33" s="27"/>
      <c r="I33" s="27"/>
      <c r="J33" s="27"/>
      <c r="K33" s="27"/>
    </row>
    <row r="34" spans="1:13" ht="24" customHeight="1" x14ac:dyDescent="0.5">
      <c r="A34" s="9"/>
      <c r="B34" s="9" t="s">
        <v>105</v>
      </c>
      <c r="C34" s="9"/>
      <c r="D34" s="58">
        <v>25.2</v>
      </c>
      <c r="E34" s="15">
        <v>1105</v>
      </c>
      <c r="F34" s="15"/>
      <c r="G34" s="15">
        <v>-383</v>
      </c>
      <c r="H34" s="15"/>
      <c r="I34" s="15">
        <v>0</v>
      </c>
      <c r="J34" s="15"/>
      <c r="K34" s="15">
        <v>0</v>
      </c>
    </row>
    <row r="35" spans="1:13" ht="24" customHeight="1" x14ac:dyDescent="0.5">
      <c r="A35" s="9"/>
      <c r="B35" s="9" t="s">
        <v>198</v>
      </c>
      <c r="C35" s="9"/>
      <c r="D35" s="58">
        <v>25.2</v>
      </c>
      <c r="E35" s="15">
        <v>0</v>
      </c>
      <c r="F35" s="15"/>
      <c r="G35" s="15">
        <v>918</v>
      </c>
      <c r="H35" s="15"/>
      <c r="I35" s="15">
        <v>0</v>
      </c>
      <c r="J35" s="15"/>
      <c r="K35" s="15">
        <v>918</v>
      </c>
    </row>
    <row r="36" spans="1:13" ht="24" customHeight="1" x14ac:dyDescent="0.5">
      <c r="A36" s="9"/>
      <c r="B36" s="9" t="s">
        <v>199</v>
      </c>
      <c r="C36" s="9"/>
      <c r="D36" s="58">
        <v>25.2</v>
      </c>
      <c r="E36" s="92">
        <v>126122</v>
      </c>
      <c r="F36" s="15"/>
      <c r="G36" s="92">
        <v>-31883</v>
      </c>
      <c r="H36" s="15"/>
      <c r="I36" s="92">
        <v>0</v>
      </c>
      <c r="J36" s="15"/>
      <c r="K36" s="92">
        <v>0</v>
      </c>
    </row>
    <row r="37" spans="1:13" s="7" customFormat="1" ht="24" customHeight="1" x14ac:dyDescent="0.5">
      <c r="A37" s="11"/>
      <c r="B37" s="167" t="s">
        <v>200</v>
      </c>
      <c r="C37" s="167"/>
      <c r="D37" s="11"/>
      <c r="E37" s="117">
        <f>SUM(E34:E36)</f>
        <v>127227</v>
      </c>
      <c r="F37" s="27"/>
      <c r="G37" s="117">
        <f>SUM(G34:G36)</f>
        <v>-31348</v>
      </c>
      <c r="H37" s="27"/>
      <c r="I37" s="117">
        <f>SUM(I34:I36)</f>
        <v>0</v>
      </c>
      <c r="J37" s="27"/>
      <c r="K37" s="117">
        <f>SUM(K34:K36)</f>
        <v>918</v>
      </c>
      <c r="M37" s="75"/>
    </row>
    <row r="38" spans="1:13" s="7" customFormat="1" ht="24" customHeight="1" x14ac:dyDescent="0.5">
      <c r="A38" s="11"/>
      <c r="B38" s="11" t="s">
        <v>201</v>
      </c>
      <c r="C38" s="11"/>
      <c r="D38" s="11"/>
      <c r="E38" s="27"/>
      <c r="F38" s="27"/>
      <c r="G38" s="27"/>
      <c r="H38" s="27"/>
      <c r="I38" s="27"/>
      <c r="J38" s="27"/>
      <c r="K38" s="27"/>
    </row>
    <row r="39" spans="1:13" s="7" customFormat="1" ht="24" customHeight="1" x14ac:dyDescent="0.5">
      <c r="A39" s="11"/>
      <c r="B39" s="9" t="s">
        <v>202</v>
      </c>
      <c r="C39" s="9"/>
    </row>
    <row r="40" spans="1:13" s="7" customFormat="1" ht="24" customHeight="1" x14ac:dyDescent="0.5">
      <c r="A40" s="11"/>
      <c r="B40" s="9"/>
      <c r="C40" s="9" t="s">
        <v>203</v>
      </c>
      <c r="D40" s="58">
        <v>25.2</v>
      </c>
      <c r="E40" s="92">
        <v>12309</v>
      </c>
      <c r="F40" s="15"/>
      <c r="G40" s="92">
        <v>0</v>
      </c>
      <c r="H40" s="15"/>
      <c r="I40" s="92">
        <v>-8501</v>
      </c>
      <c r="J40" s="15"/>
      <c r="K40" s="92">
        <v>0</v>
      </c>
    </row>
    <row r="41" spans="1:13" s="7" customFormat="1" ht="24" customHeight="1" x14ac:dyDescent="0.5">
      <c r="A41" s="11"/>
      <c r="B41" s="167" t="s">
        <v>215</v>
      </c>
      <c r="C41" s="167"/>
      <c r="D41" s="11"/>
      <c r="E41" s="27">
        <f>SUM(E40:E40)</f>
        <v>12309</v>
      </c>
      <c r="F41" s="27"/>
      <c r="G41" s="27">
        <f>SUM(G40:G40)</f>
        <v>0</v>
      </c>
      <c r="H41" s="27"/>
      <c r="I41" s="27">
        <f>SUM(I40:I40)</f>
        <v>-8501</v>
      </c>
      <c r="J41" s="27"/>
      <c r="K41" s="27">
        <f>SUM(K40:K40)</f>
        <v>0</v>
      </c>
    </row>
    <row r="42" spans="1:13" s="7" customFormat="1" ht="24" customHeight="1" x14ac:dyDescent="0.5">
      <c r="A42" s="11" t="s">
        <v>106</v>
      </c>
      <c r="B42" s="11"/>
      <c r="C42" s="11"/>
      <c r="D42" s="11"/>
      <c r="E42" s="94">
        <f>+E37+E41</f>
        <v>139536</v>
      </c>
      <c r="F42" s="27"/>
      <c r="G42" s="94">
        <f>+G37+G41</f>
        <v>-31348</v>
      </c>
      <c r="H42" s="27"/>
      <c r="I42" s="94">
        <f>+I37+I41</f>
        <v>-8501</v>
      </c>
      <c r="J42" s="27"/>
      <c r="K42" s="94">
        <f>+K37+K41</f>
        <v>918</v>
      </c>
    </row>
    <row r="43" spans="1:13" ht="24" customHeight="1" thickBot="1" x14ac:dyDescent="0.55000000000000004">
      <c r="A43" s="11" t="s">
        <v>107</v>
      </c>
      <c r="B43" s="11"/>
      <c r="C43" s="11"/>
      <c r="D43" s="11"/>
      <c r="E43" s="98">
        <f>+E31+E42</f>
        <v>132214</v>
      </c>
      <c r="F43" s="27"/>
      <c r="G43" s="98">
        <f>+G31+G42</f>
        <v>77720</v>
      </c>
      <c r="H43" s="27"/>
      <c r="I43" s="98">
        <f>+I31+I42</f>
        <v>-14306</v>
      </c>
      <c r="J43" s="27"/>
      <c r="K43" s="98">
        <f>+K31+K42</f>
        <v>4729</v>
      </c>
    </row>
    <row r="44" spans="1:13" ht="24" customHeight="1" thickTop="1" x14ac:dyDescent="0.5">
      <c r="A44" s="11"/>
      <c r="B44" s="11"/>
      <c r="C44" s="11"/>
      <c r="D44" s="11"/>
      <c r="E44" s="27"/>
      <c r="F44" s="27"/>
      <c r="G44" s="27"/>
      <c r="H44" s="27"/>
      <c r="I44" s="27"/>
      <c r="J44" s="27"/>
      <c r="K44" s="27"/>
    </row>
    <row r="45" spans="1:13" ht="24" customHeight="1" x14ac:dyDescent="0.5">
      <c r="A45" s="11" t="s">
        <v>108</v>
      </c>
      <c r="B45" s="11"/>
      <c r="C45" s="11"/>
      <c r="D45" s="11"/>
      <c r="E45" s="95"/>
      <c r="F45" s="95"/>
      <c r="G45" s="95"/>
      <c r="H45" s="95"/>
      <c r="I45" s="91"/>
      <c r="J45" s="95"/>
      <c r="K45" s="95"/>
    </row>
    <row r="46" spans="1:13" ht="24" customHeight="1" x14ac:dyDescent="0.5">
      <c r="B46" s="9" t="s">
        <v>109</v>
      </c>
      <c r="C46" s="9"/>
      <c r="D46" s="11"/>
      <c r="E46" s="96">
        <f>E31-E47</f>
        <v>-1641</v>
      </c>
      <c r="F46" s="15"/>
      <c r="G46" s="96">
        <v>71018</v>
      </c>
      <c r="H46" s="15"/>
      <c r="I46" s="15"/>
      <c r="J46" s="15"/>
      <c r="K46" s="15"/>
    </row>
    <row r="47" spans="1:13" ht="24" customHeight="1" x14ac:dyDescent="0.5">
      <c r="B47" s="9" t="s">
        <v>82</v>
      </c>
      <c r="C47" s="9"/>
      <c r="D47" s="11"/>
      <c r="E47" s="15">
        <v>-5681</v>
      </c>
      <c r="F47" s="15"/>
      <c r="G47" s="107">
        <v>38050</v>
      </c>
      <c r="H47" s="15"/>
      <c r="I47" s="91"/>
      <c r="J47" s="91"/>
      <c r="K47" s="91"/>
    </row>
    <row r="48" spans="1:13" ht="24" customHeight="1" thickBot="1" x14ac:dyDescent="0.55000000000000004">
      <c r="A48" s="11"/>
      <c r="B48" s="11"/>
      <c r="C48" s="11"/>
      <c r="D48" s="11"/>
      <c r="E48" s="98">
        <f>SUM(E46:E47)</f>
        <v>-7322</v>
      </c>
      <c r="F48" s="27"/>
      <c r="G48" s="98">
        <f>SUM(G46:G47)</f>
        <v>109068</v>
      </c>
      <c r="H48" s="27"/>
      <c r="I48" s="27"/>
      <c r="J48" s="27"/>
      <c r="K48" s="27"/>
    </row>
    <row r="49" spans="1:11" ht="24" customHeight="1" thickTop="1" x14ac:dyDescent="0.5">
      <c r="A49" s="11"/>
      <c r="B49" s="11"/>
      <c r="C49" s="11"/>
      <c r="D49" s="11"/>
      <c r="E49" s="27"/>
      <c r="F49" s="27"/>
      <c r="G49" s="27"/>
      <c r="H49" s="27"/>
      <c r="I49" s="27"/>
      <c r="J49" s="27"/>
      <c r="K49" s="27"/>
    </row>
    <row r="50" spans="1:11" ht="24" customHeight="1" x14ac:dyDescent="0.5">
      <c r="A50" s="11" t="s">
        <v>110</v>
      </c>
      <c r="B50" s="11"/>
      <c r="C50" s="11"/>
      <c r="D50" s="11"/>
      <c r="E50" s="95"/>
      <c r="F50" s="95"/>
      <c r="G50" s="95"/>
      <c r="H50" s="95"/>
      <c r="I50" s="95"/>
      <c r="J50" s="95"/>
      <c r="K50" s="95"/>
    </row>
    <row r="51" spans="1:11" ht="24" customHeight="1" x14ac:dyDescent="0.5">
      <c r="A51" s="9"/>
      <c r="B51" s="9" t="s">
        <v>109</v>
      </c>
      <c r="C51" s="9"/>
      <c r="D51" s="11"/>
      <c r="E51" s="96">
        <f>E43-E52</f>
        <v>84918</v>
      </c>
      <c r="F51" s="15"/>
      <c r="G51" s="96">
        <f>G43-G52</f>
        <v>51013</v>
      </c>
      <c r="H51" s="15"/>
      <c r="I51" s="15"/>
      <c r="J51" s="15"/>
      <c r="K51" s="15"/>
    </row>
    <row r="52" spans="1:11" ht="24" customHeight="1" x14ac:dyDescent="0.5">
      <c r="A52" s="9"/>
      <c r="B52" s="9" t="s">
        <v>82</v>
      </c>
      <c r="C52" s="9"/>
      <c r="D52" s="11"/>
      <c r="E52" s="96">
        <f>+CONSO!AA22</f>
        <v>47296</v>
      </c>
      <c r="F52" s="15"/>
      <c r="G52" s="145">
        <f>+CONSO!AA29</f>
        <v>26707</v>
      </c>
      <c r="H52" s="15"/>
      <c r="I52" s="91"/>
      <c r="J52" s="91"/>
      <c r="K52" s="91"/>
    </row>
    <row r="53" spans="1:11" ht="24" customHeight="1" thickBot="1" x14ac:dyDescent="0.55000000000000004">
      <c r="A53" s="11"/>
      <c r="B53" s="11"/>
      <c r="C53" s="11"/>
      <c r="D53" s="11"/>
      <c r="E53" s="98">
        <f>SUM(E51:E52)</f>
        <v>132214</v>
      </c>
      <c r="F53" s="27"/>
      <c r="G53" s="98">
        <f>SUM(G51:G52)</f>
        <v>77720</v>
      </c>
      <c r="H53" s="27"/>
      <c r="I53" s="27"/>
      <c r="J53" s="27"/>
      <c r="K53" s="27"/>
    </row>
    <row r="54" spans="1:11" ht="24" customHeight="1" thickTop="1" x14ac:dyDescent="0.5">
      <c r="A54" s="11" t="s">
        <v>111</v>
      </c>
      <c r="B54" s="11"/>
      <c r="C54" s="11"/>
      <c r="D54" s="11"/>
      <c r="E54" s="22"/>
      <c r="F54" s="22"/>
      <c r="G54" s="22"/>
      <c r="H54" s="22"/>
      <c r="I54" s="22"/>
      <c r="J54" s="22"/>
      <c r="K54" s="22"/>
    </row>
    <row r="55" spans="1:11" ht="24" customHeight="1" x14ac:dyDescent="0.5">
      <c r="A55" s="9"/>
      <c r="B55" s="9" t="s">
        <v>112</v>
      </c>
      <c r="C55" s="9"/>
      <c r="D55" s="11"/>
      <c r="E55" s="159">
        <f>E46/411005</f>
        <v>-3.9926521575163318E-3</v>
      </c>
      <c r="F55" s="159">
        <f>F46/411005</f>
        <v>0</v>
      </c>
      <c r="G55" s="159">
        <f>G46/411005</f>
        <v>0.17279108526660258</v>
      </c>
      <c r="H55" s="159"/>
      <c r="I55" s="159">
        <f>I31/475593</f>
        <v>-1.2205814635623317E-2</v>
      </c>
      <c r="J55" s="159"/>
      <c r="K55" s="159">
        <f>K31/475593</f>
        <v>8.0131541044548595E-3</v>
      </c>
    </row>
    <row r="56" spans="1:11" ht="24" customHeight="1" x14ac:dyDescent="0.5">
      <c r="A56" s="5" t="str">
        <f>+BS!A48</f>
        <v>Notes to the financial statements are an integral part of these interim financial statements.</v>
      </c>
      <c r="B56" s="9"/>
      <c r="C56" s="9"/>
      <c r="D56" s="11"/>
      <c r="E56" s="17"/>
      <c r="F56" s="17"/>
      <c r="G56" s="26"/>
      <c r="H56" s="17"/>
      <c r="I56" s="55"/>
      <c r="J56" s="17"/>
      <c r="K56" s="10"/>
    </row>
    <row r="57" spans="1:11" s="9" customFormat="1" ht="24" customHeight="1" x14ac:dyDescent="0.5">
      <c r="A57" s="5"/>
      <c r="B57" s="5"/>
      <c r="C57" s="5"/>
      <c r="D57" s="18"/>
      <c r="E57" s="6"/>
      <c r="F57" s="6"/>
      <c r="G57" s="10"/>
      <c r="H57" s="6"/>
      <c r="I57" s="6"/>
      <c r="J57" s="6"/>
      <c r="K57" s="10"/>
    </row>
    <row r="58" spans="1:11" s="9" customFormat="1" ht="24" customHeight="1" x14ac:dyDescent="0.5">
      <c r="D58" s="18"/>
      <c r="E58" s="10"/>
      <c r="F58" s="10"/>
      <c r="G58" s="10"/>
      <c r="H58" s="6"/>
      <c r="I58" s="6"/>
      <c r="J58" s="6"/>
      <c r="K58" s="10"/>
    </row>
    <row r="59" spans="1:11" s="9" customFormat="1" ht="24" customHeight="1" x14ac:dyDescent="0.5">
      <c r="D59" s="18"/>
      <c r="E59" s="10"/>
      <c r="F59" s="10"/>
      <c r="G59" s="10"/>
      <c r="H59" s="10">
        <f>-H58*20%</f>
        <v>0</v>
      </c>
      <c r="I59" s="6"/>
      <c r="J59" s="6"/>
      <c r="K59" s="10"/>
    </row>
    <row r="60" spans="1:11" s="9" customFormat="1" ht="24" customHeight="1" x14ac:dyDescent="0.5">
      <c r="D60" s="18"/>
      <c r="E60" s="10"/>
      <c r="F60" s="10"/>
      <c r="G60" s="10"/>
      <c r="H60" s="6"/>
      <c r="I60" s="6"/>
      <c r="J60" s="6"/>
      <c r="K60" s="10"/>
    </row>
    <row r="61" spans="1:11" s="9" customFormat="1" ht="24" customHeight="1" x14ac:dyDescent="0.5">
      <c r="D61" s="18"/>
      <c r="E61" s="10"/>
      <c r="F61" s="10"/>
      <c r="G61" s="10"/>
      <c r="H61" s="6"/>
      <c r="I61" s="6"/>
      <c r="J61" s="6"/>
      <c r="K61" s="10"/>
    </row>
    <row r="62" spans="1:11" s="9" customFormat="1" ht="24" customHeight="1" x14ac:dyDescent="0.5">
      <c r="D62" s="18"/>
      <c r="E62" s="10"/>
      <c r="F62" s="10"/>
      <c r="G62" s="10"/>
      <c r="H62" s="6"/>
      <c r="I62" s="6"/>
      <c r="J62" s="6"/>
      <c r="K62" s="10"/>
    </row>
    <row r="63" spans="1:11" s="9" customFormat="1" ht="24" customHeight="1" x14ac:dyDescent="0.5">
      <c r="E63" s="10"/>
      <c r="F63" s="10"/>
      <c r="G63" s="10"/>
      <c r="H63" s="14"/>
      <c r="I63" s="6"/>
      <c r="J63" s="14"/>
      <c r="K63" s="10"/>
    </row>
    <row r="64" spans="1:11" s="9" customFormat="1" ht="24" customHeight="1" x14ac:dyDescent="0.5">
      <c r="E64" s="10"/>
      <c r="F64" s="10"/>
      <c r="G64" s="10"/>
      <c r="H64" s="78">
        <f>SUM(H59:H63)</f>
        <v>0</v>
      </c>
      <c r="I64" s="6"/>
      <c r="J64" s="14"/>
      <c r="K64" s="10"/>
    </row>
    <row r="65" spans="1:11" s="9" customFormat="1" ht="24" customHeight="1" x14ac:dyDescent="0.5">
      <c r="D65" s="18"/>
      <c r="E65" s="10"/>
      <c r="F65" s="10"/>
      <c r="G65" s="10"/>
      <c r="H65" s="14"/>
      <c r="I65" s="6"/>
      <c r="J65" s="14"/>
      <c r="K65" s="10"/>
    </row>
    <row r="66" spans="1:11" s="9" customFormat="1" ht="24" customHeight="1" x14ac:dyDescent="0.5">
      <c r="D66" s="18"/>
      <c r="E66" s="14"/>
      <c r="F66" s="14"/>
      <c r="G66" s="10"/>
      <c r="H66" s="14"/>
      <c r="I66" s="6"/>
      <c r="J66" s="14"/>
      <c r="K66" s="10"/>
    </row>
    <row r="67" spans="1:11" s="9" customFormat="1" ht="24" customHeight="1" x14ac:dyDescent="0.5">
      <c r="D67" s="18"/>
      <c r="E67" s="14"/>
      <c r="F67" s="14"/>
      <c r="G67" s="10"/>
      <c r="H67" s="14"/>
      <c r="I67" s="6"/>
      <c r="J67" s="14"/>
      <c r="K67" s="10"/>
    </row>
    <row r="68" spans="1:11" s="9" customFormat="1" ht="24" customHeight="1" x14ac:dyDescent="0.5">
      <c r="D68" s="18"/>
      <c r="E68" s="14"/>
      <c r="F68" s="14"/>
      <c r="G68" s="10"/>
      <c r="H68" s="14"/>
      <c r="I68" s="6"/>
      <c r="J68" s="14"/>
      <c r="K68" s="10"/>
    </row>
    <row r="69" spans="1:11" s="9" customFormat="1" ht="24" customHeight="1" x14ac:dyDescent="0.5">
      <c r="D69" s="18"/>
      <c r="E69" s="14"/>
      <c r="F69" s="14"/>
      <c r="G69" s="10"/>
      <c r="H69" s="14"/>
      <c r="I69" s="6"/>
      <c r="J69" s="14"/>
      <c r="K69" s="10"/>
    </row>
    <row r="70" spans="1:11" s="9" customFormat="1" ht="24" customHeight="1" x14ac:dyDescent="0.5">
      <c r="A70" s="20"/>
      <c r="B70" s="20"/>
      <c r="C70" s="20"/>
      <c r="D70" s="18"/>
      <c r="E70" s="14"/>
      <c r="F70" s="14"/>
      <c r="G70" s="10"/>
      <c r="H70" s="14"/>
      <c r="I70" s="6"/>
      <c r="J70" s="14"/>
      <c r="K70" s="10"/>
    </row>
    <row r="71" spans="1:11" s="9" customFormat="1" ht="24" customHeight="1" x14ac:dyDescent="0.5">
      <c r="D71" s="18"/>
      <c r="E71" s="14"/>
      <c r="F71" s="14"/>
      <c r="G71" s="10"/>
      <c r="H71" s="14"/>
      <c r="I71" s="6"/>
      <c r="J71" s="14"/>
      <c r="K71" s="10"/>
    </row>
    <row r="72" spans="1:11" s="9" customFormat="1" ht="24" customHeight="1" x14ac:dyDescent="0.5">
      <c r="D72" s="18"/>
      <c r="E72" s="14"/>
      <c r="F72" s="14"/>
      <c r="G72" s="10"/>
      <c r="H72" s="14"/>
      <c r="I72" s="6"/>
      <c r="J72" s="14"/>
      <c r="K72" s="10"/>
    </row>
    <row r="73" spans="1:11" s="9" customFormat="1" ht="24" customHeight="1" x14ac:dyDescent="0.5">
      <c r="E73" s="14"/>
      <c r="F73" s="14"/>
      <c r="G73" s="10"/>
      <c r="H73" s="14"/>
      <c r="I73" s="6"/>
      <c r="J73" s="14"/>
      <c r="K73" s="10"/>
    </row>
    <row r="74" spans="1:11" s="9" customFormat="1" ht="24" customHeight="1" x14ac:dyDescent="0.5">
      <c r="D74" s="18"/>
      <c r="E74" s="14"/>
      <c r="F74" s="14"/>
      <c r="G74" s="10"/>
      <c r="H74" s="14"/>
      <c r="I74" s="6"/>
      <c r="J74" s="14"/>
      <c r="K74" s="10"/>
    </row>
    <row r="75" spans="1:11" s="9" customFormat="1" ht="24" customHeight="1" x14ac:dyDescent="0.5">
      <c r="D75" s="18"/>
      <c r="E75" s="21"/>
      <c r="F75" s="21"/>
      <c r="G75" s="10"/>
      <c r="H75" s="21"/>
      <c r="I75" s="55"/>
      <c r="J75" s="22"/>
      <c r="K75" s="26"/>
    </row>
    <row r="76" spans="1:11" s="9" customFormat="1" ht="24" customHeight="1" x14ac:dyDescent="0.5">
      <c r="D76" s="18"/>
      <c r="E76" s="14"/>
      <c r="F76" s="14"/>
      <c r="G76" s="10"/>
      <c r="H76" s="14"/>
      <c r="I76" s="6"/>
      <c r="J76" s="14"/>
      <c r="K76" s="10"/>
    </row>
    <row r="77" spans="1:11" s="9" customFormat="1" ht="24" customHeight="1" x14ac:dyDescent="0.5">
      <c r="D77" s="18"/>
      <c r="E77" s="14"/>
      <c r="F77" s="14"/>
      <c r="G77" s="10"/>
      <c r="H77" s="14"/>
      <c r="I77" s="6"/>
      <c r="J77" s="14"/>
      <c r="K77" s="10"/>
    </row>
    <row r="78" spans="1:11" s="9" customFormat="1" ht="24" customHeight="1" x14ac:dyDescent="0.5">
      <c r="D78" s="18"/>
      <c r="E78" s="14"/>
      <c r="F78" s="14"/>
      <c r="G78" s="10"/>
      <c r="H78" s="14"/>
      <c r="I78" s="6"/>
      <c r="J78" s="14"/>
      <c r="K78" s="10"/>
    </row>
    <row r="79" spans="1:11" s="9" customFormat="1" ht="24" customHeight="1" x14ac:dyDescent="0.5">
      <c r="D79" s="18"/>
      <c r="E79" s="15"/>
      <c r="F79" s="15"/>
      <c r="G79" s="10"/>
      <c r="H79" s="15"/>
      <c r="I79" s="6"/>
      <c r="J79" s="15"/>
      <c r="K79" s="10"/>
    </row>
    <row r="80" spans="1:11" s="9" customFormat="1" ht="24" customHeight="1" x14ac:dyDescent="0.5">
      <c r="D80" s="18"/>
      <c r="E80" s="6"/>
      <c r="F80" s="6"/>
      <c r="G80" s="10"/>
      <c r="H80" s="6"/>
      <c r="I80" s="6"/>
      <c r="J80" s="6"/>
      <c r="K80" s="10"/>
    </row>
    <row r="81" spans="4:11" s="9" customFormat="1" ht="24" customHeight="1" x14ac:dyDescent="0.5">
      <c r="D81" s="18"/>
      <c r="E81" s="6"/>
      <c r="F81" s="6"/>
      <c r="G81" s="10"/>
      <c r="H81" s="6"/>
      <c r="I81" s="6"/>
      <c r="J81" s="6"/>
      <c r="K81" s="10"/>
    </row>
    <row r="82" spans="4:11" s="9" customFormat="1" ht="24" customHeight="1" x14ac:dyDescent="0.5">
      <c r="E82" s="19"/>
      <c r="F82" s="19"/>
      <c r="G82" s="10"/>
      <c r="I82" s="6"/>
      <c r="K82" s="10"/>
    </row>
    <row r="83" spans="4:11" s="9" customFormat="1" ht="24" customHeight="1" x14ac:dyDescent="0.5">
      <c r="G83" s="10"/>
      <c r="I83" s="6"/>
      <c r="K83" s="10"/>
    </row>
    <row r="84" spans="4:11" s="9" customFormat="1" ht="24" customHeight="1" x14ac:dyDescent="0.5">
      <c r="G84" s="10"/>
      <c r="I84" s="6"/>
      <c r="K84" s="10"/>
    </row>
    <row r="85" spans="4:11" s="9" customFormat="1" ht="24" customHeight="1" x14ac:dyDescent="0.5">
      <c r="G85" s="10"/>
      <c r="I85" s="6"/>
      <c r="K85" s="10"/>
    </row>
    <row r="86" spans="4:11" s="9" customFormat="1" ht="24" customHeight="1" x14ac:dyDescent="0.5">
      <c r="G86" s="10"/>
      <c r="I86" s="6"/>
      <c r="K86" s="10"/>
    </row>
    <row r="87" spans="4:11" s="9" customFormat="1" ht="24" customHeight="1" x14ac:dyDescent="0.5">
      <c r="G87" s="10"/>
      <c r="I87" s="6"/>
      <c r="K87" s="10"/>
    </row>
    <row r="88" spans="4:11" s="9" customFormat="1" ht="24" customHeight="1" x14ac:dyDescent="0.5">
      <c r="G88" s="10"/>
      <c r="I88" s="6"/>
      <c r="K88" s="10"/>
    </row>
    <row r="89" spans="4:11" s="9" customFormat="1" ht="24" customHeight="1" x14ac:dyDescent="0.5">
      <c r="G89" s="10"/>
      <c r="I89" s="6"/>
      <c r="K89" s="10"/>
    </row>
    <row r="90" spans="4:11" s="9" customFormat="1" ht="24" customHeight="1" x14ac:dyDescent="0.5">
      <c r="G90" s="10"/>
      <c r="I90" s="6"/>
      <c r="K90" s="10"/>
    </row>
    <row r="91" spans="4:11" s="9" customFormat="1" ht="24" customHeight="1" x14ac:dyDescent="0.5">
      <c r="G91" s="10"/>
      <c r="I91" s="6"/>
      <c r="K91" s="10"/>
    </row>
    <row r="92" spans="4:11" s="9" customFormat="1" ht="24" customHeight="1" x14ac:dyDescent="0.5">
      <c r="G92" s="10"/>
      <c r="I92" s="6"/>
      <c r="K92" s="10"/>
    </row>
    <row r="93" spans="4:11" s="9" customFormat="1" ht="24" customHeight="1" x14ac:dyDescent="0.5">
      <c r="G93" s="10"/>
      <c r="I93" s="6"/>
      <c r="K93" s="10"/>
    </row>
    <row r="94" spans="4:11" s="9" customFormat="1" ht="24" customHeight="1" x14ac:dyDescent="0.5">
      <c r="G94" s="10"/>
      <c r="I94" s="6"/>
      <c r="K94" s="10"/>
    </row>
    <row r="95" spans="4:11" s="9" customFormat="1" ht="24" customHeight="1" x14ac:dyDescent="0.5">
      <c r="G95" s="10"/>
      <c r="I95" s="6"/>
      <c r="K95" s="10"/>
    </row>
    <row r="96" spans="4:11" s="9" customFormat="1" ht="24" customHeight="1" x14ac:dyDescent="0.5">
      <c r="G96" s="10"/>
      <c r="I96" s="6"/>
      <c r="K96" s="10"/>
    </row>
    <row r="97" spans="7:11" s="9" customFormat="1" ht="24" customHeight="1" x14ac:dyDescent="0.5">
      <c r="G97" s="10"/>
      <c r="I97" s="6"/>
      <c r="K97" s="10"/>
    </row>
    <row r="98" spans="7:11" s="9" customFormat="1" ht="24" customHeight="1" x14ac:dyDescent="0.5">
      <c r="G98" s="10"/>
      <c r="I98" s="6"/>
      <c r="K98" s="10"/>
    </row>
    <row r="99" spans="7:11" s="9" customFormat="1" ht="24" customHeight="1" x14ac:dyDescent="0.5">
      <c r="G99" s="10"/>
      <c r="I99" s="6"/>
      <c r="K99" s="10"/>
    </row>
    <row r="100" spans="7:11" s="9" customFormat="1" ht="24" customHeight="1" x14ac:dyDescent="0.5">
      <c r="G100" s="10"/>
      <c r="I100" s="6"/>
      <c r="K100" s="10"/>
    </row>
    <row r="101" spans="7:11" s="9" customFormat="1" ht="24" customHeight="1" x14ac:dyDescent="0.5">
      <c r="G101" s="10"/>
      <c r="I101" s="6"/>
      <c r="K101" s="10"/>
    </row>
    <row r="102" spans="7:11" s="9" customFormat="1" ht="24" customHeight="1" x14ac:dyDescent="0.5">
      <c r="G102" s="10"/>
      <c r="I102" s="6"/>
      <c r="K102" s="10"/>
    </row>
    <row r="103" spans="7:11" s="9" customFormat="1" ht="24" customHeight="1" x14ac:dyDescent="0.5">
      <c r="G103" s="10"/>
      <c r="I103" s="6"/>
      <c r="K103" s="10"/>
    </row>
    <row r="104" spans="7:11" s="9" customFormat="1" ht="24" customHeight="1" x14ac:dyDescent="0.5">
      <c r="G104" s="10"/>
      <c r="I104" s="6"/>
      <c r="K104" s="10"/>
    </row>
    <row r="105" spans="7:11" s="9" customFormat="1" ht="24" customHeight="1" x14ac:dyDescent="0.5">
      <c r="G105" s="10"/>
      <c r="I105" s="6"/>
      <c r="K105" s="10"/>
    </row>
    <row r="106" spans="7:11" s="9" customFormat="1" ht="24" customHeight="1" x14ac:dyDescent="0.5">
      <c r="G106" s="10"/>
      <c r="I106" s="6"/>
      <c r="K106" s="10"/>
    </row>
    <row r="107" spans="7:11" s="9" customFormat="1" ht="24" customHeight="1" x14ac:dyDescent="0.5">
      <c r="G107" s="10"/>
      <c r="I107" s="6"/>
      <c r="K107" s="10"/>
    </row>
    <row r="108" spans="7:11" s="9" customFormat="1" ht="24" customHeight="1" x14ac:dyDescent="0.5">
      <c r="G108" s="10"/>
      <c r="I108" s="6"/>
      <c r="K108" s="10"/>
    </row>
    <row r="109" spans="7:11" s="9" customFormat="1" ht="24" customHeight="1" x14ac:dyDescent="0.5">
      <c r="G109" s="10"/>
      <c r="I109" s="6"/>
      <c r="K109" s="10"/>
    </row>
    <row r="110" spans="7:11" s="9" customFormat="1" ht="24" customHeight="1" x14ac:dyDescent="0.5">
      <c r="G110" s="10"/>
      <c r="I110" s="6"/>
      <c r="K110" s="10"/>
    </row>
    <row r="111" spans="7:11" s="9" customFormat="1" ht="24" customHeight="1" x14ac:dyDescent="0.5">
      <c r="G111" s="10"/>
      <c r="I111" s="6"/>
      <c r="K111" s="10"/>
    </row>
    <row r="112" spans="7:11" s="9" customFormat="1" ht="24" customHeight="1" x14ac:dyDescent="0.5">
      <c r="G112" s="10"/>
      <c r="I112" s="6"/>
      <c r="K112" s="10"/>
    </row>
  </sheetData>
  <mergeCells count="9">
    <mergeCell ref="B37:C37"/>
    <mergeCell ref="B41:C41"/>
    <mergeCell ref="E8:G8"/>
    <mergeCell ref="I8:K8"/>
    <mergeCell ref="A1:K1"/>
    <mergeCell ref="A2:K2"/>
    <mergeCell ref="A3:K3"/>
    <mergeCell ref="E7:G7"/>
    <mergeCell ref="I7:K7"/>
  </mergeCells>
  <pageMargins left="0.511811023622047" right="0" top="0.66929133858267698" bottom="0.27559055118110198" header="0.31496062992126" footer="0.15748031496063"/>
  <pageSetup paperSize="9" scale="58" firstPageNumber="6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BG87"/>
  <sheetViews>
    <sheetView view="pageBreakPreview" topLeftCell="A4" zoomScale="103" zoomScaleNormal="90" zoomScaleSheetLayoutView="90" workbookViewId="0">
      <selection activeCell="F17" sqref="F17:G17"/>
    </sheetView>
  </sheetViews>
  <sheetFormatPr defaultColWidth="9.140625" defaultRowHeight="24" customHeight="1" x14ac:dyDescent="0.5"/>
  <cols>
    <col min="1" max="2" width="2.7109375" style="5" customWidth="1"/>
    <col min="3" max="3" width="54" style="44" customWidth="1"/>
    <col min="4" max="4" width="10.28515625" style="44" customWidth="1"/>
    <col min="5" max="5" width="14.5703125" style="5" customWidth="1"/>
    <col min="6" max="6" width="0.85546875" style="5" customWidth="1"/>
    <col min="7" max="7" width="18.42578125" style="5" customWidth="1"/>
    <col min="8" max="8" width="0.85546875" style="5" customWidth="1"/>
    <col min="9" max="9" width="15.42578125" style="5" customWidth="1"/>
    <col min="10" max="10" width="0.85546875" style="5" customWidth="1"/>
    <col min="11" max="11" width="14.5703125" style="5" customWidth="1"/>
    <col min="12" max="12" width="0.85546875" style="5" customWidth="1"/>
    <col min="13" max="13" width="28.28515625" style="5" customWidth="1"/>
    <col min="14" max="14" width="0.85546875" style="5" customWidth="1"/>
    <col min="15" max="15" width="24.42578125" style="5" customWidth="1"/>
    <col min="16" max="16" width="0.85546875" style="5" customWidth="1"/>
    <col min="17" max="17" width="21.28515625" style="5" customWidth="1"/>
    <col min="18" max="18" width="0.85546875" style="5" customWidth="1"/>
    <col min="19" max="19" width="21" style="5" customWidth="1"/>
    <col min="20" max="20" width="0.85546875" style="5" customWidth="1"/>
    <col min="21" max="21" width="21.42578125" style="5" customWidth="1"/>
    <col min="22" max="22" width="0.85546875" style="5" customWidth="1"/>
    <col min="23" max="23" width="21.28515625" style="5" customWidth="1"/>
    <col min="24" max="24" width="0.85546875" style="5" customWidth="1"/>
    <col min="25" max="25" width="17" style="5" customWidth="1"/>
    <col min="26" max="26" width="0.85546875" style="5" customWidth="1"/>
    <col min="27" max="27" width="17.28515625" style="5" customWidth="1"/>
    <col min="28" max="28" width="0.85546875" style="5" customWidth="1"/>
    <col min="29" max="29" width="21" style="5" customWidth="1"/>
    <col min="30" max="30" width="16.28515625" style="9" bestFit="1" customWidth="1"/>
    <col min="31" max="31" width="16.85546875" style="10" customWidth="1"/>
    <col min="32" max="33" width="13.85546875" style="9" bestFit="1" customWidth="1"/>
    <col min="34" max="59" width="9.140625" style="9"/>
    <col min="60" max="16384" width="9.140625" style="5"/>
  </cols>
  <sheetData>
    <row r="1" spans="1:59" s="7" customFormat="1" ht="24" customHeight="1" x14ac:dyDescent="0.5">
      <c r="A1" s="164" t="str">
        <f>+PL!A1</f>
        <v>MDX PUBLIC COMPANY LIMITED AND ITS SUBSIDIARIES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1"/>
      <c r="AE1" s="35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spans="1:59" s="7" customFormat="1" ht="24" customHeight="1" x14ac:dyDescent="0.5">
      <c r="A2" s="164" t="s">
        <v>113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1"/>
      <c r="AE2" s="35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</row>
    <row r="3" spans="1:59" s="7" customFormat="1" ht="24" customHeight="1" x14ac:dyDescent="0.5">
      <c r="A3" s="164" t="str">
        <f>PL!A3</f>
        <v>For the three months period ended 31 March 2020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1"/>
      <c r="AE3" s="35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</row>
    <row r="4" spans="1:59" s="7" customFormat="1" ht="24" customHeight="1" x14ac:dyDescent="0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27"/>
      <c r="N4" s="127"/>
      <c r="O4" s="127"/>
      <c r="P4" s="4"/>
      <c r="Q4" s="151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65" t="s">
        <v>19</v>
      </c>
      <c r="AD4" s="11"/>
      <c r="AE4" s="35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</row>
    <row r="5" spans="1:59" s="7" customFormat="1" ht="24" customHeight="1" x14ac:dyDescent="0.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27"/>
      <c r="N5" s="127"/>
      <c r="O5" s="127"/>
      <c r="P5" s="4"/>
      <c r="Q5" s="151"/>
      <c r="R5" s="4"/>
      <c r="S5" s="151"/>
      <c r="T5" s="4"/>
      <c r="U5" s="151"/>
      <c r="V5" s="4"/>
      <c r="W5" s="4"/>
      <c r="X5" s="4"/>
      <c r="Y5" s="4"/>
      <c r="Z5" s="4"/>
      <c r="AA5" s="4"/>
      <c r="AB5" s="4"/>
      <c r="AC5" s="65" t="s">
        <v>21</v>
      </c>
      <c r="AD5" s="11"/>
      <c r="AE5" s="35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59" s="7" customFormat="1" ht="12" customHeight="1" x14ac:dyDescent="0.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65"/>
      <c r="AD6" s="11"/>
      <c r="AE6" s="35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</row>
    <row r="7" spans="1:59" s="7" customFormat="1" ht="24" customHeight="1" x14ac:dyDescent="0.5">
      <c r="A7" s="66"/>
      <c r="B7" s="66"/>
      <c r="C7" s="66"/>
      <c r="D7" s="66"/>
      <c r="E7" s="173" t="s">
        <v>123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1"/>
      <c r="AE7" s="35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</row>
    <row r="8" spans="1:59" s="7" customFormat="1" ht="24" customHeight="1" x14ac:dyDescent="0.5">
      <c r="A8" s="3"/>
      <c r="B8" s="3"/>
      <c r="C8" s="3"/>
      <c r="D8" s="3"/>
      <c r="E8" s="174" t="s">
        <v>124</v>
      </c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3"/>
      <c r="AA8" s="3" t="s">
        <v>119</v>
      </c>
      <c r="AB8" s="3"/>
      <c r="AC8" s="3" t="s">
        <v>120</v>
      </c>
      <c r="AD8" s="11"/>
      <c r="AE8" s="35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</row>
    <row r="9" spans="1:59" s="7" customFormat="1" ht="24" customHeight="1" x14ac:dyDescent="0.5">
      <c r="A9" s="11"/>
      <c r="B9" s="11"/>
      <c r="C9" s="67"/>
      <c r="D9" s="67"/>
      <c r="E9" s="2" t="s">
        <v>114</v>
      </c>
      <c r="F9" s="3"/>
      <c r="G9" s="2" t="s">
        <v>116</v>
      </c>
      <c r="H9" s="3"/>
      <c r="I9" s="2" t="s">
        <v>117</v>
      </c>
      <c r="J9" s="3" t="s">
        <v>0</v>
      </c>
      <c r="K9" s="174" t="s">
        <v>80</v>
      </c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68"/>
      <c r="Y9" s="3" t="s">
        <v>120</v>
      </c>
      <c r="Z9" s="2"/>
      <c r="AA9" s="2" t="s">
        <v>121</v>
      </c>
      <c r="AB9" s="2"/>
      <c r="AC9" s="4" t="s">
        <v>122</v>
      </c>
      <c r="AD9" s="11"/>
      <c r="AE9" s="35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</row>
    <row r="10" spans="1:59" s="7" customFormat="1" ht="24" customHeight="1" x14ac:dyDescent="0.5">
      <c r="A10" s="11"/>
      <c r="B10" s="11"/>
      <c r="C10" s="67"/>
      <c r="D10" s="67"/>
      <c r="E10" s="2" t="s">
        <v>115</v>
      </c>
      <c r="F10" s="2"/>
      <c r="G10" s="2" t="s">
        <v>118</v>
      </c>
      <c r="H10" s="2"/>
      <c r="I10" s="2"/>
      <c r="J10" s="2"/>
      <c r="K10" s="173" t="s">
        <v>102</v>
      </c>
      <c r="L10" s="173"/>
      <c r="M10" s="173"/>
      <c r="N10" s="173"/>
      <c r="O10" s="173"/>
      <c r="P10" s="173"/>
      <c r="Q10" s="173"/>
      <c r="R10" s="2"/>
      <c r="S10" s="2" t="s">
        <v>133</v>
      </c>
      <c r="T10" s="2"/>
      <c r="U10" s="2" t="s">
        <v>134</v>
      </c>
      <c r="V10" s="2"/>
      <c r="W10" s="2" t="s">
        <v>120</v>
      </c>
      <c r="X10" s="2"/>
      <c r="Y10" s="2" t="s">
        <v>140</v>
      </c>
      <c r="Z10" s="2"/>
      <c r="AA10" s="2"/>
      <c r="AB10" s="2"/>
      <c r="AC10" s="2"/>
      <c r="AD10" s="11"/>
      <c r="AE10" s="35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59" s="7" customFormat="1" ht="24" customHeight="1" x14ac:dyDescent="0.5">
      <c r="A11" s="11"/>
      <c r="B11" s="11"/>
      <c r="C11" s="67"/>
      <c r="D11" s="67"/>
      <c r="E11" s="2" t="s">
        <v>73</v>
      </c>
      <c r="F11" s="2"/>
      <c r="G11" s="2"/>
      <c r="H11" s="2"/>
      <c r="I11" s="2"/>
      <c r="J11" s="2"/>
      <c r="K11" s="2" t="s">
        <v>125</v>
      </c>
      <c r="L11" s="2"/>
      <c r="M11" s="2" t="s">
        <v>205</v>
      </c>
      <c r="N11" s="2"/>
      <c r="O11" s="2" t="s">
        <v>126</v>
      </c>
      <c r="P11" s="2"/>
      <c r="Q11" s="2" t="s">
        <v>120</v>
      </c>
      <c r="R11" s="2"/>
      <c r="S11" s="2" t="s">
        <v>135</v>
      </c>
      <c r="T11" s="2"/>
      <c r="U11" s="2" t="s">
        <v>136</v>
      </c>
      <c r="V11" s="2"/>
      <c r="W11" s="2" t="s">
        <v>137</v>
      </c>
      <c r="X11" s="2"/>
      <c r="Y11" s="2" t="s">
        <v>141</v>
      </c>
      <c r="Z11" s="2"/>
      <c r="AB11" s="2"/>
      <c r="AC11" s="2"/>
      <c r="AD11" s="11"/>
      <c r="AE11" s="35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59" s="7" customFormat="1" ht="24" customHeight="1" x14ac:dyDescent="0.5">
      <c r="A12" s="11"/>
      <c r="B12" s="11"/>
      <c r="C12" s="67"/>
      <c r="D12" s="2"/>
      <c r="E12" s="2"/>
      <c r="F12" s="2"/>
      <c r="G12" s="2"/>
      <c r="H12" s="2"/>
      <c r="I12" s="2"/>
      <c r="J12" s="2"/>
      <c r="K12" s="2" t="s">
        <v>131</v>
      </c>
      <c r="L12" s="2"/>
      <c r="M12" s="2" t="s">
        <v>206</v>
      </c>
      <c r="N12" s="2"/>
      <c r="O12" s="2" t="s">
        <v>127</v>
      </c>
      <c r="P12" s="2"/>
      <c r="Q12" s="2" t="s">
        <v>128</v>
      </c>
      <c r="R12" s="2"/>
      <c r="S12" s="2" t="s">
        <v>136</v>
      </c>
      <c r="T12" s="2"/>
      <c r="U12" s="2" t="s">
        <v>138</v>
      </c>
      <c r="V12" s="2"/>
      <c r="W12" s="2" t="s">
        <v>122</v>
      </c>
      <c r="X12" s="2"/>
      <c r="Z12" s="2"/>
      <c r="AA12" s="2"/>
      <c r="AB12" s="2"/>
      <c r="AC12" s="2"/>
      <c r="AD12" s="11"/>
      <c r="AE12" s="35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spans="1:59" s="7" customFormat="1" ht="24" customHeight="1" x14ac:dyDescent="0.5">
      <c r="A13" s="11"/>
      <c r="B13" s="11"/>
      <c r="C13" s="67"/>
      <c r="D13" s="2" t="s">
        <v>15</v>
      </c>
      <c r="E13" s="2"/>
      <c r="F13" s="2"/>
      <c r="G13" s="77"/>
      <c r="H13" s="2"/>
      <c r="I13" s="2"/>
      <c r="J13" s="2"/>
      <c r="K13" s="2" t="s">
        <v>132</v>
      </c>
      <c r="L13" s="2"/>
      <c r="M13" s="2" t="s">
        <v>207</v>
      </c>
      <c r="N13" s="2"/>
      <c r="O13" s="2" t="s">
        <v>129</v>
      </c>
      <c r="P13" s="2"/>
      <c r="Q13" s="2" t="s">
        <v>130</v>
      </c>
      <c r="R13" s="2"/>
      <c r="S13" s="2" t="s">
        <v>139</v>
      </c>
      <c r="T13" s="2"/>
      <c r="U13" s="2"/>
      <c r="V13" s="2"/>
      <c r="W13" s="2"/>
      <c r="X13" s="2"/>
      <c r="Z13" s="2"/>
      <c r="AA13" s="2"/>
      <c r="AB13" s="2"/>
      <c r="AC13" s="2"/>
      <c r="AD13" s="11"/>
      <c r="AE13" s="35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</row>
    <row r="14" spans="1:59" s="86" customFormat="1" ht="24" customHeight="1" x14ac:dyDescent="0.5">
      <c r="A14" s="82"/>
      <c r="B14" s="82"/>
      <c r="C14" s="83"/>
      <c r="D14" s="83"/>
      <c r="E14" s="87" t="str">
        <f>+PL!E10</f>
        <v>Baht '000</v>
      </c>
      <c r="F14" s="87"/>
      <c r="G14" s="87" t="str">
        <f>+E14</f>
        <v>Baht '000</v>
      </c>
      <c r="H14" s="87"/>
      <c r="I14" s="87" t="str">
        <f>+G14</f>
        <v>Baht '000</v>
      </c>
      <c r="J14" s="87"/>
      <c r="K14" s="87" t="str">
        <f>+I14</f>
        <v>Baht '000</v>
      </c>
      <c r="L14" s="87"/>
      <c r="M14" s="87" t="str">
        <f>K14</f>
        <v>Baht '000</v>
      </c>
      <c r="N14" s="87"/>
      <c r="O14" s="87" t="str">
        <f>M14</f>
        <v>Baht '000</v>
      </c>
      <c r="P14" s="87"/>
      <c r="Q14" s="87" t="str">
        <f>+O14</f>
        <v>Baht '000</v>
      </c>
      <c r="R14" s="87"/>
      <c r="S14" s="87" t="str">
        <f>+Q14</f>
        <v>Baht '000</v>
      </c>
      <c r="T14" s="87"/>
      <c r="U14" s="87" t="str">
        <f>+S14</f>
        <v>Baht '000</v>
      </c>
      <c r="V14" s="87"/>
      <c r="W14" s="87" t="str">
        <f>+U14</f>
        <v>Baht '000</v>
      </c>
      <c r="X14" s="87"/>
      <c r="Y14" s="87" t="str">
        <f>+W14</f>
        <v>Baht '000</v>
      </c>
      <c r="Z14" s="87"/>
      <c r="AA14" s="87" t="str">
        <f>+Y14</f>
        <v>Baht '000</v>
      </c>
      <c r="AB14" s="87"/>
      <c r="AC14" s="87" t="str">
        <f>+AA14</f>
        <v>Baht '000</v>
      </c>
      <c r="AD14" s="84"/>
      <c r="AE14" s="85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</row>
    <row r="15" spans="1:59" s="9" customFormat="1" ht="24" customHeight="1" x14ac:dyDescent="0.5">
      <c r="A15" s="11" t="s">
        <v>217</v>
      </c>
      <c r="B15" s="11"/>
      <c r="C15" s="58"/>
      <c r="D15" s="58"/>
      <c r="E15" s="27">
        <v>4755931</v>
      </c>
      <c r="F15" s="27"/>
      <c r="G15" s="27">
        <v>-1324469</v>
      </c>
      <c r="H15" s="27"/>
      <c r="I15" s="27">
        <v>-645885</v>
      </c>
      <c r="J15" s="27"/>
      <c r="K15" s="27">
        <v>-6888</v>
      </c>
      <c r="L15" s="27"/>
      <c r="M15" s="27">
        <v>17202</v>
      </c>
      <c r="N15" s="27"/>
      <c r="O15" s="27">
        <v>-52910</v>
      </c>
      <c r="P15" s="27"/>
      <c r="Q15" s="27">
        <f>SUM(K15:P15)</f>
        <v>-42596</v>
      </c>
      <c r="R15" s="27"/>
      <c r="S15" s="27">
        <v>-160</v>
      </c>
      <c r="T15" s="27"/>
      <c r="U15" s="27">
        <v>1452</v>
      </c>
      <c r="V15" s="27"/>
      <c r="W15" s="27">
        <f>SUM(Q15:U15)</f>
        <v>-41304</v>
      </c>
      <c r="X15" s="27"/>
      <c r="Y15" s="27">
        <f>E15+I15+G15+W15</f>
        <v>2744273</v>
      </c>
      <c r="Z15" s="27"/>
      <c r="AA15" s="27">
        <v>2476014</v>
      </c>
      <c r="AB15" s="27"/>
      <c r="AC15" s="27">
        <f>Y15+AA15</f>
        <v>5220287</v>
      </c>
      <c r="AD15" s="64"/>
      <c r="AE15" s="64"/>
      <c r="AF15" s="64"/>
      <c r="AG15" s="64"/>
      <c r="AH15" s="64"/>
      <c r="AI15" s="64"/>
      <c r="AJ15" s="64"/>
      <c r="AK15" s="64"/>
      <c r="AL15" s="64"/>
      <c r="AM15" s="64"/>
    </row>
    <row r="16" spans="1:59" s="9" customFormat="1" ht="24" customHeight="1" x14ac:dyDescent="0.5">
      <c r="A16" s="5" t="s">
        <v>221</v>
      </c>
      <c r="C16" s="58"/>
      <c r="D16" s="58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B16" s="15"/>
      <c r="AD16" s="64"/>
      <c r="AE16" s="64"/>
      <c r="AF16" s="64"/>
      <c r="AG16" s="64"/>
      <c r="AH16" s="64"/>
      <c r="AI16" s="64"/>
      <c r="AJ16" s="64"/>
      <c r="AK16" s="64"/>
      <c r="AL16" s="64"/>
      <c r="AM16" s="64"/>
    </row>
    <row r="17" spans="1:59" s="9" customFormat="1" ht="24" customHeight="1" x14ac:dyDescent="0.5">
      <c r="A17" s="5"/>
      <c r="B17" s="9" t="s">
        <v>222</v>
      </c>
      <c r="C17" s="58"/>
      <c r="D17" s="58">
        <v>6</v>
      </c>
      <c r="E17" s="15">
        <v>0</v>
      </c>
      <c r="F17" s="15"/>
      <c r="G17" s="15">
        <v>-21012</v>
      </c>
      <c r="H17" s="15"/>
      <c r="I17" s="15">
        <v>0</v>
      </c>
      <c r="J17" s="15"/>
      <c r="K17" s="15">
        <v>109</v>
      </c>
      <c r="L17" s="15"/>
      <c r="M17" s="15">
        <v>29102</v>
      </c>
      <c r="N17" s="15"/>
      <c r="O17" s="15">
        <v>-12189</v>
      </c>
      <c r="P17" s="15"/>
      <c r="Q17" s="15">
        <f>SUM(K17:P17)</f>
        <v>17022</v>
      </c>
      <c r="R17" s="15"/>
      <c r="S17" s="15">
        <v>0</v>
      </c>
      <c r="T17" s="15"/>
      <c r="U17" s="15">
        <v>0</v>
      </c>
      <c r="V17" s="15"/>
      <c r="W17" s="15">
        <f>SUM(Q17:U17)</f>
        <v>17022</v>
      </c>
      <c r="X17" s="15"/>
      <c r="Y17" s="15">
        <f>E17+I17+G17+W17</f>
        <v>-3990</v>
      </c>
      <c r="Z17" s="15"/>
      <c r="AA17" s="15">
        <v>-1912</v>
      </c>
      <c r="AB17" s="15"/>
      <c r="AC17" s="15">
        <f>Y17+AA17</f>
        <v>-5902</v>
      </c>
      <c r="AD17" s="64"/>
      <c r="AE17" s="64"/>
      <c r="AF17" s="64"/>
      <c r="AG17" s="64"/>
      <c r="AH17" s="64"/>
      <c r="AI17" s="64"/>
      <c r="AJ17" s="64"/>
      <c r="AK17" s="64"/>
      <c r="AL17" s="64"/>
      <c r="AM17" s="64"/>
    </row>
    <row r="18" spans="1:59" s="9" customFormat="1" ht="24" customHeight="1" x14ac:dyDescent="0.5">
      <c r="A18" s="11" t="s">
        <v>218</v>
      </c>
      <c r="B18" s="11"/>
      <c r="C18" s="58"/>
      <c r="D18" s="58"/>
      <c r="E18" s="94">
        <f>SUM(E15:E17)</f>
        <v>4755931</v>
      </c>
      <c r="F18" s="27"/>
      <c r="G18" s="94">
        <f>SUM(G15:G17)</f>
        <v>-1345481</v>
      </c>
      <c r="H18" s="27"/>
      <c r="I18" s="94">
        <f>SUM(I15:I17)</f>
        <v>-645885</v>
      </c>
      <c r="J18" s="27"/>
      <c r="K18" s="94">
        <f>SUM(K15:K17)</f>
        <v>-6779</v>
      </c>
      <c r="L18" s="27"/>
      <c r="M18" s="94">
        <f>SUM(M15:M17)</f>
        <v>46304</v>
      </c>
      <c r="N18" s="27"/>
      <c r="O18" s="94">
        <f>SUM(O15:O17)</f>
        <v>-65099</v>
      </c>
      <c r="P18" s="27"/>
      <c r="Q18" s="94">
        <f>SUM(Q15:Q17)</f>
        <v>-25574</v>
      </c>
      <c r="R18" s="27"/>
      <c r="S18" s="94">
        <f>SUM(S15:S17)</f>
        <v>-160</v>
      </c>
      <c r="T18" s="27"/>
      <c r="U18" s="94">
        <f>SUM(U15:U17)</f>
        <v>1452</v>
      </c>
      <c r="V18" s="27"/>
      <c r="W18" s="94">
        <f>SUM(W15:W17)</f>
        <v>-24282</v>
      </c>
      <c r="X18" s="27"/>
      <c r="Y18" s="94">
        <f>SUM(Y15:Y17)</f>
        <v>2740283</v>
      </c>
      <c r="Z18" s="27"/>
      <c r="AA18" s="94">
        <f>SUM(AA15:AA17)</f>
        <v>2474102</v>
      </c>
      <c r="AB18" s="27"/>
      <c r="AC18" s="94">
        <f>SUM(AC15:AC17)</f>
        <v>5214385</v>
      </c>
      <c r="AD18" s="64"/>
      <c r="AE18" s="64"/>
      <c r="AF18" s="64"/>
      <c r="AG18" s="64"/>
      <c r="AH18" s="64"/>
      <c r="AI18" s="64"/>
      <c r="AJ18" s="64"/>
      <c r="AK18" s="64"/>
      <c r="AL18" s="64"/>
      <c r="AM18" s="64"/>
    </row>
    <row r="19" spans="1:59" ht="24" customHeight="1" x14ac:dyDescent="0.5">
      <c r="A19" s="7" t="s">
        <v>107</v>
      </c>
      <c r="B19" s="7"/>
      <c r="C19" s="59"/>
      <c r="D19" s="59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64"/>
      <c r="AE19" s="64"/>
      <c r="AF19" s="64"/>
      <c r="AG19" s="64"/>
      <c r="AH19" s="64"/>
      <c r="AI19" s="64"/>
      <c r="AJ19" s="64"/>
      <c r="AK19" s="64"/>
      <c r="AL19" s="64"/>
      <c r="AM19" s="64"/>
    </row>
    <row r="20" spans="1:59" s="7" customFormat="1" ht="24" customHeight="1" x14ac:dyDescent="0.5">
      <c r="B20" s="5" t="s">
        <v>204</v>
      </c>
      <c r="C20" s="67"/>
      <c r="D20" s="80"/>
      <c r="E20" s="15">
        <v>0</v>
      </c>
      <c r="F20" s="99"/>
      <c r="G20" s="15">
        <f>+PL!E46</f>
        <v>-1641</v>
      </c>
      <c r="H20" s="15">
        <v>0</v>
      </c>
      <c r="I20" s="15">
        <v>0</v>
      </c>
      <c r="J20" s="15">
        <v>0</v>
      </c>
      <c r="K20" s="96">
        <v>0</v>
      </c>
      <c r="L20" s="96"/>
      <c r="M20" s="96">
        <v>0</v>
      </c>
      <c r="N20" s="96"/>
      <c r="O20" s="96">
        <v>0</v>
      </c>
      <c r="P20" s="96"/>
      <c r="Q20" s="15">
        <f>SUM(K20:P20)</f>
        <v>0</v>
      </c>
      <c r="R20" s="96"/>
      <c r="S20" s="15">
        <v>0</v>
      </c>
      <c r="T20" s="15"/>
      <c r="U20" s="15">
        <v>0</v>
      </c>
      <c r="V20" s="15">
        <v>0</v>
      </c>
      <c r="W20" s="15">
        <f>SUM(Q20:U20)</f>
        <v>0</v>
      </c>
      <c r="X20" s="91"/>
      <c r="Y20" s="15">
        <f>E20+I20+G20+W20</f>
        <v>-1641</v>
      </c>
      <c r="Z20" s="91"/>
      <c r="AA20" s="91">
        <f>+PL!E47</f>
        <v>-5681</v>
      </c>
      <c r="AB20" s="91"/>
      <c r="AC20" s="15">
        <f>Y20+AA20</f>
        <v>-7322</v>
      </c>
      <c r="AD20" s="76">
        <f>+AC20-PL!E31</f>
        <v>0</v>
      </c>
      <c r="AE20" s="35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</row>
    <row r="21" spans="1:59" s="7" customFormat="1" ht="24" customHeight="1" x14ac:dyDescent="0.5">
      <c r="B21" s="5" t="s">
        <v>142</v>
      </c>
      <c r="C21" s="67"/>
      <c r="D21" s="67"/>
      <c r="E21" s="15">
        <v>0</v>
      </c>
      <c r="F21" s="99"/>
      <c r="G21" s="15">
        <v>1652</v>
      </c>
      <c r="H21" s="15"/>
      <c r="I21" s="15">
        <v>0</v>
      </c>
      <c r="J21" s="15"/>
      <c r="K21" s="15">
        <v>1323</v>
      </c>
      <c r="L21" s="99"/>
      <c r="M21" s="100">
        <v>1789</v>
      </c>
      <c r="N21" s="91"/>
      <c r="O21" s="100">
        <v>81795</v>
      </c>
      <c r="P21" s="91"/>
      <c r="Q21" s="15">
        <f>SUM(K21:P21)</f>
        <v>84907</v>
      </c>
      <c r="R21" s="91"/>
      <c r="S21" s="15">
        <v>0</v>
      </c>
      <c r="T21" s="15"/>
      <c r="U21" s="15">
        <v>0</v>
      </c>
      <c r="V21" s="15"/>
      <c r="W21" s="15">
        <f>SUM(Q21:U21)</f>
        <v>84907</v>
      </c>
      <c r="X21" s="91"/>
      <c r="Y21" s="15">
        <f>E21+I21+G21+W21</f>
        <v>86559</v>
      </c>
      <c r="Z21" s="91"/>
      <c r="AA21" s="15">
        <v>52977</v>
      </c>
      <c r="AB21" s="91"/>
      <c r="AC21" s="92">
        <f>+Y21+AA21</f>
        <v>139536</v>
      </c>
      <c r="AD21" s="76">
        <f>+AC21-PL!E42</f>
        <v>0</v>
      </c>
      <c r="AE21" s="35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</row>
    <row r="22" spans="1:59" s="7" customFormat="1" ht="24" customHeight="1" x14ac:dyDescent="0.5">
      <c r="B22" s="7" t="s">
        <v>107</v>
      </c>
      <c r="C22" s="67"/>
      <c r="D22" s="67"/>
      <c r="E22" s="93">
        <f>SUM(E20:E21)</f>
        <v>0</v>
      </c>
      <c r="F22" s="99"/>
      <c r="G22" s="93">
        <f>SUM(G20:G21)</f>
        <v>11</v>
      </c>
      <c r="H22" s="15"/>
      <c r="I22" s="93">
        <f>SUM(I20:I21)</f>
        <v>0</v>
      </c>
      <c r="J22" s="15"/>
      <c r="K22" s="93">
        <f>SUM(K20:K21)</f>
        <v>1323</v>
      </c>
      <c r="L22" s="99"/>
      <c r="M22" s="148">
        <f>SUM(M20:M21)</f>
        <v>1789</v>
      </c>
      <c r="N22" s="27"/>
      <c r="O22" s="148">
        <f>SUM(O20:O21)</f>
        <v>81795</v>
      </c>
      <c r="P22" s="27"/>
      <c r="Q22" s="93">
        <f>SUM(Q20:Q21)</f>
        <v>84907</v>
      </c>
      <c r="R22" s="27"/>
      <c r="S22" s="93">
        <f>SUM(S20:S21)</f>
        <v>0</v>
      </c>
      <c r="T22" s="27"/>
      <c r="U22" s="93">
        <f>SUM(U20:U21)</f>
        <v>0</v>
      </c>
      <c r="V22" s="15"/>
      <c r="W22" s="93">
        <f>SUM(W20:W21)</f>
        <v>84907</v>
      </c>
      <c r="X22" s="91"/>
      <c r="Y22" s="93">
        <f>SUM(Y20:Y21)</f>
        <v>84918</v>
      </c>
      <c r="Z22" s="91"/>
      <c r="AA22" s="93">
        <f>SUM(AA20:AA21)</f>
        <v>47296</v>
      </c>
      <c r="AB22" s="91"/>
      <c r="AC22" s="93">
        <f>SUM(AC20:AC21)</f>
        <v>132214</v>
      </c>
      <c r="AD22" s="11"/>
      <c r="AE22" s="35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</row>
    <row r="23" spans="1:59" ht="24" customHeight="1" thickBot="1" x14ac:dyDescent="0.55000000000000004">
      <c r="A23" s="7" t="s">
        <v>143</v>
      </c>
      <c r="B23" s="7"/>
      <c r="C23" s="59"/>
      <c r="D23" s="59"/>
      <c r="E23" s="98">
        <f>+E18+E22</f>
        <v>4755931</v>
      </c>
      <c r="F23" s="27"/>
      <c r="G23" s="98">
        <f>+G18+G22</f>
        <v>-1345470</v>
      </c>
      <c r="H23" s="27"/>
      <c r="I23" s="98">
        <f>+I18+I22</f>
        <v>-645885</v>
      </c>
      <c r="J23" s="27"/>
      <c r="K23" s="98">
        <f>+K18+K22</f>
        <v>-5456</v>
      </c>
      <c r="L23" s="27"/>
      <c r="M23" s="98">
        <f>+M18+M22</f>
        <v>48093</v>
      </c>
      <c r="N23" s="27"/>
      <c r="O23" s="98">
        <f>+O18+O22</f>
        <v>16696</v>
      </c>
      <c r="P23" s="27"/>
      <c r="Q23" s="98">
        <f>+Q18+Q22</f>
        <v>59333</v>
      </c>
      <c r="R23" s="27"/>
      <c r="S23" s="98">
        <f>+S18+S22</f>
        <v>-160</v>
      </c>
      <c r="T23" s="27"/>
      <c r="U23" s="98">
        <f>+U18+U22</f>
        <v>1452</v>
      </c>
      <c r="V23" s="27"/>
      <c r="W23" s="98">
        <f>+W18+W22</f>
        <v>60625</v>
      </c>
      <c r="X23" s="27"/>
      <c r="Y23" s="98">
        <f>+Y18+Y22</f>
        <v>2825201</v>
      </c>
      <c r="Z23" s="27"/>
      <c r="AA23" s="98">
        <f>+AA18+AA22</f>
        <v>2521398</v>
      </c>
      <c r="AB23" s="27"/>
      <c r="AC23" s="98">
        <f>+AC18+AC22</f>
        <v>5346599</v>
      </c>
      <c r="AD23" s="10">
        <f>AC23-BS!I91</f>
        <v>0</v>
      </c>
      <c r="AE23" s="64"/>
      <c r="AF23" s="64"/>
      <c r="AG23" s="64"/>
      <c r="AH23" s="64"/>
      <c r="AI23" s="64"/>
      <c r="AJ23" s="64"/>
      <c r="AK23" s="64"/>
      <c r="AL23" s="64"/>
      <c r="AM23" s="64"/>
    </row>
    <row r="24" spans="1:59" ht="24" customHeight="1" thickTop="1" x14ac:dyDescent="0.5">
      <c r="A24" s="7"/>
      <c r="B24" s="7"/>
      <c r="C24" s="59"/>
      <c r="D24" s="59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64"/>
      <c r="AE24" s="64"/>
      <c r="AF24" s="64"/>
      <c r="AG24" s="64"/>
      <c r="AH24" s="64"/>
      <c r="AI24" s="64"/>
      <c r="AJ24" s="64"/>
      <c r="AK24" s="64"/>
      <c r="AL24" s="64"/>
      <c r="AM24" s="64"/>
    </row>
    <row r="25" spans="1:59" s="9" customFormat="1" ht="24" customHeight="1" x14ac:dyDescent="0.5">
      <c r="A25" s="11" t="s">
        <v>144</v>
      </c>
      <c r="B25" s="11"/>
      <c r="C25" s="58"/>
      <c r="D25" s="58"/>
      <c r="E25" s="27">
        <v>4755931</v>
      </c>
      <c r="F25" s="27"/>
      <c r="G25" s="27">
        <v>-1389016</v>
      </c>
      <c r="H25" s="27"/>
      <c r="I25" s="27">
        <v>-645885</v>
      </c>
      <c r="J25" s="27"/>
      <c r="K25" s="27">
        <v>-5679</v>
      </c>
      <c r="L25" s="27"/>
      <c r="M25" s="27">
        <v>14493</v>
      </c>
      <c r="N25" s="27"/>
      <c r="O25" s="27">
        <v>21426</v>
      </c>
      <c r="P25" s="27"/>
      <c r="Q25" s="27">
        <v>30240</v>
      </c>
      <c r="R25" s="27"/>
      <c r="S25" s="27">
        <v>-160</v>
      </c>
      <c r="T25" s="27"/>
      <c r="U25" s="27">
        <v>1452</v>
      </c>
      <c r="V25" s="27"/>
      <c r="W25" s="27">
        <f>SUM(Q25:U25)</f>
        <v>31532</v>
      </c>
      <c r="X25" s="27"/>
      <c r="Y25" s="27">
        <f>E25+I25+G25+W25</f>
        <v>2752562</v>
      </c>
      <c r="Z25" s="27"/>
      <c r="AA25" s="27">
        <v>2506808</v>
      </c>
      <c r="AB25" s="27"/>
      <c r="AC25" s="27">
        <f>SUM(Y25:AA25)</f>
        <v>5259370</v>
      </c>
      <c r="AD25" s="64"/>
      <c r="AE25" s="64"/>
      <c r="AF25" s="64"/>
      <c r="AG25" s="64"/>
      <c r="AH25" s="64"/>
      <c r="AI25" s="64"/>
      <c r="AJ25" s="64"/>
      <c r="AK25" s="64"/>
      <c r="AL25" s="64"/>
      <c r="AM25" s="64"/>
    </row>
    <row r="26" spans="1:59" s="35" customFormat="1" ht="24" customHeight="1" x14ac:dyDescent="0.5">
      <c r="A26" s="11" t="s">
        <v>107</v>
      </c>
      <c r="B26" s="1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70"/>
    </row>
    <row r="27" spans="1:59" s="34" customFormat="1" ht="24" customHeight="1" x14ac:dyDescent="0.5">
      <c r="B27" s="5" t="s">
        <v>104</v>
      </c>
      <c r="C27" s="35"/>
      <c r="D27" s="35"/>
      <c r="E27" s="15">
        <v>0</v>
      </c>
      <c r="F27" s="15"/>
      <c r="G27" s="15">
        <v>71018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f>SUM(K27:P27)</f>
        <v>0</v>
      </c>
      <c r="R27" s="15"/>
      <c r="S27" s="15">
        <v>0</v>
      </c>
      <c r="T27" s="15"/>
      <c r="U27" s="15">
        <v>0</v>
      </c>
      <c r="V27" s="15"/>
      <c r="W27" s="15">
        <f>SUM(Q27:U27)</f>
        <v>0</v>
      </c>
      <c r="X27" s="27"/>
      <c r="Y27" s="15">
        <f>E27+I27+G27+W27</f>
        <v>71018</v>
      </c>
      <c r="Z27" s="27"/>
      <c r="AA27" s="15">
        <v>38050</v>
      </c>
      <c r="AB27" s="27"/>
      <c r="AC27" s="15">
        <f>Y27+AA27</f>
        <v>109068</v>
      </c>
      <c r="AD27" s="35">
        <f>+AC27-PL!G31</f>
        <v>0</v>
      </c>
      <c r="AE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</row>
    <row r="28" spans="1:59" s="34" customFormat="1" ht="24" customHeight="1" x14ac:dyDescent="0.5">
      <c r="B28" s="5" t="s">
        <v>142</v>
      </c>
      <c r="C28" s="35"/>
      <c r="D28" s="35"/>
      <c r="E28" s="15">
        <v>0</v>
      </c>
      <c r="F28" s="99"/>
      <c r="G28" s="15">
        <v>0</v>
      </c>
      <c r="H28" s="15"/>
      <c r="I28" s="15">
        <v>0</v>
      </c>
      <c r="J28" s="15"/>
      <c r="K28" s="15">
        <v>-337</v>
      </c>
      <c r="L28" s="99"/>
      <c r="M28" s="100">
        <v>858</v>
      </c>
      <c r="N28" s="91"/>
      <c r="O28" s="100">
        <v>-20526</v>
      </c>
      <c r="P28" s="91"/>
      <c r="Q28" s="15">
        <f>SUM(K28:P28)</f>
        <v>-20005</v>
      </c>
      <c r="R28" s="91"/>
      <c r="S28" s="15">
        <v>0</v>
      </c>
      <c r="T28" s="15"/>
      <c r="U28" s="15">
        <v>0</v>
      </c>
      <c r="V28" s="15"/>
      <c r="W28" s="15">
        <f>SUM(Q28:U28)</f>
        <v>-20005</v>
      </c>
      <c r="X28" s="27"/>
      <c r="Y28" s="15">
        <f>E28+I28+G28+W28</f>
        <v>-20005</v>
      </c>
      <c r="Z28" s="27"/>
      <c r="AA28" s="15">
        <v>-11343</v>
      </c>
      <c r="AB28" s="27"/>
      <c r="AC28" s="15">
        <f>Y28+AA28</f>
        <v>-31348</v>
      </c>
      <c r="AD28" s="35">
        <f>+AC28-PL!G42</f>
        <v>0</v>
      </c>
      <c r="AE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</row>
    <row r="29" spans="1:59" s="7" customFormat="1" ht="24" customHeight="1" x14ac:dyDescent="0.5">
      <c r="B29" s="7" t="s">
        <v>107</v>
      </c>
      <c r="C29" s="67"/>
      <c r="D29" s="67"/>
      <c r="E29" s="93">
        <f>SUM(E27:E28)</f>
        <v>0</v>
      </c>
      <c r="F29" s="99"/>
      <c r="G29" s="93">
        <f>SUM(G27:G28)</f>
        <v>71018</v>
      </c>
      <c r="H29" s="15"/>
      <c r="I29" s="93">
        <f>SUM(I27:I28)</f>
        <v>0</v>
      </c>
      <c r="J29" s="15"/>
      <c r="K29" s="93">
        <f>SUM(K27:K28)</f>
        <v>-337</v>
      </c>
      <c r="L29" s="99"/>
      <c r="M29" s="93">
        <f>SUM(M27:M28)</f>
        <v>858</v>
      </c>
      <c r="N29" s="27"/>
      <c r="O29" s="93">
        <f>SUM(O27:O28)</f>
        <v>-20526</v>
      </c>
      <c r="P29" s="27"/>
      <c r="Q29" s="93">
        <f>SUM(Q27:Q28)</f>
        <v>-20005</v>
      </c>
      <c r="R29" s="27"/>
      <c r="S29" s="93">
        <f>SUM(S27:S28)</f>
        <v>0</v>
      </c>
      <c r="T29" s="27"/>
      <c r="U29" s="93">
        <f>SUM(U27:U28)</f>
        <v>0</v>
      </c>
      <c r="V29" s="15"/>
      <c r="W29" s="93">
        <f>+Q29+S29+U29</f>
        <v>-20005</v>
      </c>
      <c r="X29" s="91"/>
      <c r="Y29" s="93">
        <f>SUM(Y27:Y28)</f>
        <v>51013</v>
      </c>
      <c r="Z29" s="91"/>
      <c r="AA29" s="93">
        <f>SUM(AA27:AA28)</f>
        <v>26707</v>
      </c>
      <c r="AB29" s="91"/>
      <c r="AC29" s="93">
        <f>SUM(Y29:AA29)</f>
        <v>77720</v>
      </c>
      <c r="AD29" s="11"/>
      <c r="AE29" s="35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</row>
    <row r="30" spans="1:59" s="34" customFormat="1" ht="24" customHeight="1" thickBot="1" x14ac:dyDescent="0.55000000000000004">
      <c r="A30" s="7" t="s">
        <v>145</v>
      </c>
      <c r="B30" s="7"/>
      <c r="C30" s="37"/>
      <c r="D30" s="37"/>
      <c r="E30" s="98">
        <f>+E25+E29</f>
        <v>4755931</v>
      </c>
      <c r="F30" s="27"/>
      <c r="G30" s="98">
        <f>+G25+G29</f>
        <v>-1317998</v>
      </c>
      <c r="H30" s="27"/>
      <c r="I30" s="98">
        <f>+I25+I29</f>
        <v>-645885</v>
      </c>
      <c r="J30" s="27"/>
      <c r="K30" s="98">
        <f>+K25+K29</f>
        <v>-6016</v>
      </c>
      <c r="L30" s="27"/>
      <c r="M30" s="98">
        <f>+M25+M29</f>
        <v>15351</v>
      </c>
      <c r="N30" s="27"/>
      <c r="O30" s="98">
        <f>+O25+O29</f>
        <v>900</v>
      </c>
      <c r="P30" s="27"/>
      <c r="Q30" s="98">
        <f>+Q25+Q29</f>
        <v>10235</v>
      </c>
      <c r="R30" s="27"/>
      <c r="S30" s="98">
        <f>+S25+S29</f>
        <v>-160</v>
      </c>
      <c r="T30" s="27"/>
      <c r="U30" s="98">
        <f>+U25+U29</f>
        <v>1452</v>
      </c>
      <c r="V30" s="27"/>
      <c r="W30" s="98">
        <f>+W25+W29</f>
        <v>11527</v>
      </c>
      <c r="X30" s="27"/>
      <c r="Y30" s="98">
        <f>+Y25+Y29</f>
        <v>2803575</v>
      </c>
      <c r="Z30" s="27"/>
      <c r="AA30" s="98">
        <f>+AA25+AA29</f>
        <v>2533515</v>
      </c>
      <c r="AB30" s="27"/>
      <c r="AC30" s="98">
        <f>+AC25+AC29</f>
        <v>5337090</v>
      </c>
      <c r="AD30" s="70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</row>
    <row r="31" spans="1:59" s="34" customFormat="1" ht="24" customHeight="1" thickTop="1" x14ac:dyDescent="0.5">
      <c r="A31" s="7"/>
      <c r="B31" s="7"/>
      <c r="C31" s="37"/>
      <c r="D31" s="37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70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</row>
    <row r="32" spans="1:59" s="34" customFormat="1" ht="24" customHeight="1" x14ac:dyDescent="0.5">
      <c r="A32" s="7"/>
      <c r="B32" s="7"/>
      <c r="C32" s="37"/>
      <c r="D32" s="37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70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</row>
    <row r="33" spans="1:59" s="34" customFormat="1" ht="24" customHeight="1" x14ac:dyDescent="0.5">
      <c r="A33" s="7"/>
      <c r="B33" s="7"/>
      <c r="C33" s="37"/>
      <c r="D33" s="37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70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</row>
    <row r="34" spans="1:59" s="34" customFormat="1" ht="24" customHeight="1" x14ac:dyDescent="0.5">
      <c r="A34" s="7"/>
      <c r="B34" s="7"/>
      <c r="C34" s="37"/>
      <c r="D34" s="37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70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</row>
    <row r="35" spans="1:59" s="34" customFormat="1" ht="24" customHeight="1" x14ac:dyDescent="0.5">
      <c r="A35" s="7"/>
      <c r="B35" s="7"/>
      <c r="C35" s="37"/>
      <c r="D35" s="37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70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</row>
    <row r="36" spans="1:59" s="34" customFormat="1" ht="24" customHeight="1" x14ac:dyDescent="0.5">
      <c r="A36" s="7"/>
      <c r="B36" s="7"/>
      <c r="C36" s="37"/>
      <c r="D36" s="37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70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</row>
    <row r="37" spans="1:59" s="34" customFormat="1" ht="24" customHeight="1" x14ac:dyDescent="0.5">
      <c r="A37" s="7"/>
      <c r="B37" s="7"/>
      <c r="C37" s="37"/>
      <c r="D37" s="37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70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</row>
    <row r="38" spans="1:59" s="34" customFormat="1" ht="24" customHeight="1" x14ac:dyDescent="0.5">
      <c r="A38" s="7"/>
      <c r="B38" s="7"/>
      <c r="C38" s="37"/>
      <c r="D38" s="37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70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</row>
    <row r="39" spans="1:59" s="34" customFormat="1" ht="24" customHeight="1" x14ac:dyDescent="0.5">
      <c r="A39" s="7"/>
      <c r="B39" s="7"/>
      <c r="C39" s="37"/>
      <c r="D39" s="37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70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</row>
    <row r="40" spans="1:59" s="34" customFormat="1" ht="24" customHeight="1" x14ac:dyDescent="0.5">
      <c r="A40" s="7"/>
      <c r="B40" s="7"/>
      <c r="C40" s="37"/>
      <c r="D40" s="37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70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</row>
    <row r="41" spans="1:59" s="34" customFormat="1" ht="24" customHeight="1" x14ac:dyDescent="0.5">
      <c r="A41" s="7"/>
      <c r="B41" s="7"/>
      <c r="C41" s="37"/>
      <c r="D41" s="37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70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</row>
    <row r="42" spans="1:59" s="34" customFormat="1" ht="24" customHeight="1" x14ac:dyDescent="0.5">
      <c r="A42" s="7"/>
      <c r="B42" s="7"/>
      <c r="C42" s="37"/>
      <c r="D42" s="37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70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</row>
    <row r="43" spans="1:59" s="34" customFormat="1" ht="24" customHeight="1" x14ac:dyDescent="0.5">
      <c r="A43" s="7"/>
      <c r="B43" s="7"/>
      <c r="C43" s="37"/>
      <c r="D43" s="37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70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</row>
    <row r="44" spans="1:59" s="34" customFormat="1" ht="24" customHeight="1" x14ac:dyDescent="0.5">
      <c r="A44" s="7"/>
      <c r="B44" s="7"/>
      <c r="C44" s="37"/>
      <c r="D44" s="37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70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</row>
    <row r="45" spans="1:59" s="34" customFormat="1" ht="24" customHeight="1" x14ac:dyDescent="0.5">
      <c r="A45" s="7"/>
      <c r="B45" s="7"/>
      <c r="C45" s="37"/>
      <c r="D45" s="37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70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</row>
    <row r="46" spans="1:59" s="34" customFormat="1" ht="24" customHeight="1" x14ac:dyDescent="0.5">
      <c r="A46" s="7"/>
      <c r="B46" s="7"/>
      <c r="C46" s="37"/>
      <c r="D46" s="37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70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</row>
    <row r="47" spans="1:59" s="34" customFormat="1" ht="24" customHeight="1" x14ac:dyDescent="0.5">
      <c r="A47" s="7"/>
      <c r="B47" s="7"/>
      <c r="C47" s="37"/>
      <c r="D47" s="37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70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</row>
    <row r="48" spans="1:59" s="11" customFormat="1" ht="24" customHeight="1" x14ac:dyDescent="0.5">
      <c r="A48" s="5" t="str">
        <f>+BS!A48</f>
        <v>Notes to the financial statements are an integral part of these interim financial statements.</v>
      </c>
      <c r="B48" s="5"/>
      <c r="C48" s="67"/>
      <c r="D48" s="67"/>
      <c r="E48" s="69"/>
      <c r="F48" s="69"/>
      <c r="G48" s="69"/>
      <c r="H48" s="69"/>
      <c r="I48" s="69"/>
      <c r="J48" s="69"/>
      <c r="K48" s="35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E48" s="35"/>
    </row>
    <row r="49" spans="1:59" s="11" customFormat="1" ht="24" customHeight="1" x14ac:dyDescent="0.5">
      <c r="A49" s="35"/>
      <c r="B49" s="35"/>
      <c r="C49" s="70"/>
      <c r="D49" s="70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E49" s="35"/>
    </row>
    <row r="50" spans="1:59" s="11" customFormat="1" ht="24" customHeight="1" x14ac:dyDescent="0.5">
      <c r="C50" s="67"/>
      <c r="D50" s="67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E50" s="35"/>
    </row>
    <row r="51" spans="1:59" s="11" customFormat="1" ht="24" customHeight="1" x14ac:dyDescent="0.5">
      <c r="C51" s="67"/>
      <c r="D51" s="67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E51" s="35"/>
    </row>
    <row r="52" spans="1:59" s="11" customFormat="1" ht="24" customHeight="1" x14ac:dyDescent="0.5">
      <c r="C52" s="67"/>
      <c r="D52" s="67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E52" s="35"/>
    </row>
    <row r="53" spans="1:59" s="11" customFormat="1" ht="24" customHeight="1" x14ac:dyDescent="0.5">
      <c r="C53" s="67"/>
      <c r="D53" s="67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E53" s="35"/>
    </row>
    <row r="54" spans="1:59" s="11" customFormat="1" ht="24" customHeight="1" x14ac:dyDescent="0.5">
      <c r="C54" s="67"/>
      <c r="D54" s="67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E54" s="35"/>
    </row>
    <row r="55" spans="1:59" s="11" customFormat="1" ht="24" customHeight="1" x14ac:dyDescent="0.5">
      <c r="A55" s="9"/>
      <c r="B55" s="9"/>
      <c r="C55" s="67"/>
      <c r="D55" s="67"/>
      <c r="E55" s="35"/>
      <c r="F55" s="35"/>
      <c r="G55" s="10"/>
      <c r="H55" s="35"/>
      <c r="I55" s="35"/>
      <c r="J55" s="35"/>
      <c r="K55" s="35"/>
      <c r="L55" s="35"/>
      <c r="M55" s="71"/>
      <c r="N55" s="71"/>
      <c r="O55" s="71"/>
      <c r="P55" s="71"/>
      <c r="Q55" s="71"/>
      <c r="R55" s="71"/>
      <c r="S55" s="10"/>
      <c r="T55" s="10"/>
      <c r="U55" s="10"/>
      <c r="V55" s="35"/>
      <c r="W55" s="35"/>
      <c r="X55" s="35"/>
      <c r="Y55" s="71"/>
      <c r="Z55" s="35"/>
      <c r="AA55" s="10"/>
      <c r="AB55" s="35"/>
      <c r="AC55" s="71"/>
      <c r="AE55" s="35"/>
    </row>
    <row r="56" spans="1:59" ht="24" customHeight="1" x14ac:dyDescent="0.5">
      <c r="C56" s="18"/>
      <c r="D56" s="18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19"/>
      <c r="AM56" s="36"/>
      <c r="AN56" s="19"/>
      <c r="AO56" s="19"/>
    </row>
    <row r="57" spans="1:59" ht="24" customHeight="1" x14ac:dyDescent="0.5">
      <c r="A57" s="11"/>
      <c r="B57" s="11"/>
      <c r="C57" s="18"/>
      <c r="D57" s="18"/>
      <c r="E57" s="35"/>
      <c r="F57" s="35"/>
      <c r="G57" s="72"/>
      <c r="H57" s="35"/>
      <c r="I57" s="72"/>
      <c r="J57" s="35"/>
      <c r="K57" s="35"/>
      <c r="L57" s="35"/>
      <c r="M57" s="35"/>
      <c r="N57" s="35"/>
      <c r="O57" s="35"/>
      <c r="P57" s="35"/>
      <c r="Q57" s="35"/>
      <c r="R57" s="35"/>
      <c r="S57" s="72"/>
      <c r="T57" s="72"/>
      <c r="U57" s="72"/>
      <c r="V57" s="35"/>
      <c r="W57" s="35"/>
      <c r="X57" s="35"/>
      <c r="Y57" s="72"/>
      <c r="Z57" s="35"/>
      <c r="AA57" s="35"/>
      <c r="AB57" s="35"/>
      <c r="AC57" s="72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</row>
    <row r="58" spans="1:59" ht="24" customHeight="1" x14ac:dyDescent="0.5">
      <c r="A58" s="11"/>
      <c r="B58" s="11"/>
      <c r="C58" s="18"/>
      <c r="D58" s="18"/>
      <c r="E58" s="35"/>
      <c r="F58" s="35"/>
      <c r="G58" s="72"/>
      <c r="H58" s="35"/>
      <c r="I58" s="72"/>
      <c r="J58" s="35"/>
      <c r="K58" s="35"/>
      <c r="L58" s="35"/>
      <c r="M58" s="35"/>
      <c r="N58" s="35"/>
      <c r="O58" s="35"/>
      <c r="P58" s="35"/>
      <c r="Q58" s="35"/>
      <c r="R58" s="35"/>
      <c r="S58" s="72"/>
      <c r="T58" s="72"/>
      <c r="U58" s="72"/>
      <c r="V58" s="35"/>
      <c r="W58" s="35"/>
      <c r="X58" s="35"/>
      <c r="Y58" s="72"/>
      <c r="Z58" s="35"/>
      <c r="AA58" s="35"/>
      <c r="AB58" s="35"/>
      <c r="AC58" s="72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</row>
    <row r="59" spans="1:59" ht="24" customHeight="1" x14ac:dyDescent="0.5">
      <c r="A59" s="11"/>
      <c r="B59" s="11"/>
      <c r="C59" s="18"/>
      <c r="D59" s="18"/>
      <c r="E59" s="35"/>
      <c r="F59" s="35"/>
      <c r="G59" s="72"/>
      <c r="H59" s="35"/>
      <c r="I59" s="72"/>
      <c r="J59" s="35"/>
      <c r="K59" s="35"/>
      <c r="L59" s="35"/>
      <c r="M59" s="35"/>
      <c r="N59" s="35"/>
      <c r="O59" s="35"/>
      <c r="P59" s="35"/>
      <c r="Q59" s="35"/>
      <c r="R59" s="35"/>
      <c r="S59" s="72"/>
      <c r="T59" s="72"/>
      <c r="U59" s="72"/>
      <c r="V59" s="35"/>
      <c r="W59" s="35"/>
      <c r="X59" s="35"/>
      <c r="Y59" s="72"/>
      <c r="Z59" s="35"/>
      <c r="AA59" s="35"/>
      <c r="AB59" s="35"/>
      <c r="AC59" s="72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</row>
    <row r="60" spans="1:59" ht="24" customHeight="1" x14ac:dyDescent="0.5">
      <c r="A60" s="11"/>
      <c r="B60" s="11"/>
      <c r="C60" s="18"/>
      <c r="D60" s="18"/>
      <c r="E60" s="35"/>
      <c r="F60" s="35"/>
      <c r="G60" s="72"/>
      <c r="H60" s="35"/>
      <c r="I60" s="72"/>
      <c r="J60" s="35"/>
      <c r="K60" s="35"/>
      <c r="L60" s="35"/>
      <c r="M60" s="35"/>
      <c r="N60" s="35"/>
      <c r="O60" s="35"/>
      <c r="P60" s="35"/>
      <c r="Q60" s="35"/>
      <c r="R60" s="35"/>
      <c r="S60" s="72"/>
      <c r="T60" s="72"/>
      <c r="U60" s="72"/>
      <c r="V60" s="35"/>
      <c r="W60" s="35"/>
      <c r="X60" s="35"/>
      <c r="Y60" s="72"/>
      <c r="Z60" s="35"/>
      <c r="AA60" s="35"/>
      <c r="AB60" s="35"/>
      <c r="AC60" s="72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</row>
    <row r="61" spans="1:59" ht="24" customHeight="1" x14ac:dyDescent="0.5">
      <c r="A61" s="11"/>
      <c r="B61" s="11"/>
      <c r="C61" s="18"/>
      <c r="D61" s="18"/>
      <c r="E61" s="35"/>
      <c r="F61" s="35"/>
      <c r="G61" s="72"/>
      <c r="H61" s="35"/>
      <c r="I61" s="72"/>
      <c r="J61" s="35"/>
      <c r="K61" s="35"/>
      <c r="L61" s="35"/>
      <c r="M61" s="35"/>
      <c r="N61" s="35"/>
      <c r="O61" s="35"/>
      <c r="P61" s="35"/>
      <c r="Q61" s="35"/>
      <c r="R61" s="35"/>
      <c r="S61" s="72"/>
      <c r="T61" s="72"/>
      <c r="U61" s="72"/>
      <c r="V61" s="35"/>
      <c r="W61" s="35"/>
      <c r="X61" s="35"/>
      <c r="Y61" s="72"/>
      <c r="Z61" s="35"/>
      <c r="AA61" s="35"/>
      <c r="AB61" s="35"/>
      <c r="AC61" s="72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</row>
    <row r="62" spans="1:59" ht="24" customHeight="1" x14ac:dyDescent="0.5">
      <c r="A62" s="11"/>
      <c r="B62" s="11"/>
      <c r="C62" s="18"/>
      <c r="D62" s="18"/>
      <c r="E62" s="35"/>
      <c r="F62" s="35"/>
      <c r="G62" s="72"/>
      <c r="H62" s="35"/>
      <c r="I62" s="72"/>
      <c r="J62" s="35"/>
      <c r="K62" s="35"/>
      <c r="L62" s="35"/>
      <c r="M62" s="35"/>
      <c r="N62" s="35"/>
      <c r="O62" s="35"/>
      <c r="P62" s="35"/>
      <c r="Q62" s="35"/>
      <c r="R62" s="35"/>
      <c r="S62" s="72"/>
      <c r="T62" s="72"/>
      <c r="U62" s="72"/>
      <c r="V62" s="35"/>
      <c r="W62" s="35"/>
      <c r="X62" s="35"/>
      <c r="Y62" s="72"/>
      <c r="Z62" s="35"/>
      <c r="AA62" s="35"/>
      <c r="AB62" s="35"/>
      <c r="AC62" s="72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</row>
    <row r="63" spans="1:59" ht="24" customHeight="1" x14ac:dyDescent="0.5">
      <c r="A63" s="11"/>
      <c r="B63" s="11"/>
      <c r="C63" s="18"/>
      <c r="D63" s="18"/>
      <c r="E63" s="35"/>
      <c r="F63" s="35"/>
      <c r="G63" s="72"/>
      <c r="H63" s="35"/>
      <c r="I63" s="72"/>
      <c r="J63" s="35"/>
      <c r="K63" s="35"/>
      <c r="L63" s="35"/>
      <c r="M63" s="35"/>
      <c r="N63" s="35"/>
      <c r="O63" s="35"/>
      <c r="P63" s="35"/>
      <c r="Q63" s="35"/>
      <c r="R63" s="35"/>
      <c r="S63" s="72"/>
      <c r="T63" s="72"/>
      <c r="U63" s="72"/>
      <c r="V63" s="35"/>
      <c r="W63" s="35"/>
      <c r="X63" s="35"/>
      <c r="Y63" s="72"/>
      <c r="Z63" s="35"/>
      <c r="AA63" s="35"/>
      <c r="AB63" s="35"/>
      <c r="AC63" s="72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</row>
    <row r="64" spans="1:59" ht="24" customHeight="1" x14ac:dyDescent="0.5">
      <c r="A64" s="9"/>
      <c r="B64" s="9"/>
      <c r="C64" s="18"/>
      <c r="D64" s="18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</row>
    <row r="65" spans="1:59" s="10" customFormat="1" ht="24" customHeight="1" x14ac:dyDescent="0.5">
      <c r="C65" s="73"/>
      <c r="D65" s="73"/>
      <c r="L65" s="10">
        <v>296594</v>
      </c>
    </row>
    <row r="66" spans="1:59" ht="24" customHeight="1" x14ac:dyDescent="0.5">
      <c r="A66" s="9"/>
      <c r="B66" s="9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</row>
    <row r="67" spans="1:59" ht="24" customHeight="1" x14ac:dyDescent="0.5">
      <c r="A67" s="9"/>
      <c r="B67" s="9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</row>
    <row r="68" spans="1:59" ht="24" customHeight="1" x14ac:dyDescent="0.5">
      <c r="A68" s="9"/>
      <c r="B68" s="9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</row>
    <row r="69" spans="1:59" ht="24" customHeight="1" x14ac:dyDescent="0.5">
      <c r="A69" s="9"/>
      <c r="B69" s="9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</row>
    <row r="70" spans="1:59" ht="24" customHeight="1" x14ac:dyDescent="0.5">
      <c r="A70" s="9"/>
      <c r="B70" s="9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</row>
    <row r="71" spans="1:59" ht="24" customHeight="1" x14ac:dyDescent="0.5">
      <c r="A71" s="9"/>
      <c r="B71" s="9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</row>
    <row r="72" spans="1:59" ht="24" customHeight="1" x14ac:dyDescent="0.5">
      <c r="A72" s="9"/>
      <c r="B72" s="9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</row>
    <row r="73" spans="1:59" ht="24" customHeight="1" x14ac:dyDescent="0.5">
      <c r="A73" s="9"/>
      <c r="B73" s="9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</row>
    <row r="74" spans="1:59" ht="24" customHeight="1" x14ac:dyDescent="0.5">
      <c r="A74" s="9"/>
      <c r="B74" s="9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</row>
    <row r="75" spans="1:59" ht="24" customHeight="1" x14ac:dyDescent="0.5">
      <c r="A75" s="9"/>
      <c r="B75" s="9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</row>
    <row r="76" spans="1:59" ht="24" customHeight="1" x14ac:dyDescent="0.5">
      <c r="A76" s="9"/>
      <c r="B76" s="9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</row>
    <row r="77" spans="1:59" ht="24" customHeight="1" x14ac:dyDescent="0.5">
      <c r="A77" s="9"/>
      <c r="B77" s="9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</row>
    <row r="78" spans="1:59" ht="24" customHeight="1" x14ac:dyDescent="0.5">
      <c r="A78" s="9"/>
      <c r="B78" s="9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</row>
    <row r="79" spans="1:59" ht="24" customHeight="1" x14ac:dyDescent="0.5">
      <c r="A79" s="9"/>
      <c r="B79" s="9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</row>
    <row r="80" spans="1:59" ht="24" customHeight="1" x14ac:dyDescent="0.5">
      <c r="A80" s="9"/>
      <c r="B80" s="9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</row>
    <row r="81" spans="1:59" ht="24" customHeight="1" x14ac:dyDescent="0.5">
      <c r="A81" s="9"/>
      <c r="B81" s="9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</row>
    <row r="82" spans="1:59" ht="24" customHeight="1" x14ac:dyDescent="0.5">
      <c r="A82" s="9"/>
      <c r="B82" s="9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</row>
    <row r="83" spans="1:59" ht="24" customHeight="1" x14ac:dyDescent="0.5">
      <c r="A83" s="9"/>
      <c r="B83" s="9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</row>
    <row r="84" spans="1:59" ht="24" customHeight="1" x14ac:dyDescent="0.5">
      <c r="A84" s="9"/>
      <c r="B84" s="9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</row>
    <row r="85" spans="1:59" ht="24" customHeight="1" x14ac:dyDescent="0.5">
      <c r="A85" s="9"/>
      <c r="B85" s="9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</row>
    <row r="86" spans="1:59" ht="24" customHeight="1" x14ac:dyDescent="0.5">
      <c r="A86" s="9"/>
      <c r="B86" s="9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</row>
    <row r="87" spans="1:59" ht="24" customHeight="1" x14ac:dyDescent="0.5">
      <c r="A87" s="9"/>
      <c r="B87" s="9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</row>
  </sheetData>
  <mergeCells count="7">
    <mergeCell ref="K10:Q10"/>
    <mergeCell ref="K9:W9"/>
    <mergeCell ref="A1:AC1"/>
    <mergeCell ref="A2:AC2"/>
    <mergeCell ref="A3:AC3"/>
    <mergeCell ref="E8:Y8"/>
    <mergeCell ref="E7:AC7"/>
  </mergeCells>
  <phoneticPr fontId="11" type="noConversion"/>
  <pageMargins left="0.27559055118110198" right="0.196850393700787" top="0.70866141732283505" bottom="0.35433070866141703" header="0.31496062992126" footer="0.35433070866141703"/>
  <pageSetup paperSize="9" scale="46" firstPageNumber="7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FF00"/>
  </sheetPr>
  <dimension ref="A1:K33"/>
  <sheetViews>
    <sheetView view="pageBreakPreview" zoomScaleNormal="100" zoomScaleSheetLayoutView="100" workbookViewId="0">
      <selection activeCell="A13" sqref="A13"/>
    </sheetView>
  </sheetViews>
  <sheetFormatPr defaultColWidth="9.140625" defaultRowHeight="24" customHeight="1" x14ac:dyDescent="0.5"/>
  <cols>
    <col min="1" max="2" width="3.140625" style="5" customWidth="1"/>
    <col min="3" max="3" width="91.7109375" style="5" customWidth="1"/>
    <col min="4" max="4" width="10.42578125" style="5" customWidth="1"/>
    <col min="5" max="5" width="16.5703125" style="5" customWidth="1"/>
    <col min="6" max="6" width="1.28515625" style="5" customWidth="1"/>
    <col min="7" max="7" width="20.7109375" style="5" customWidth="1"/>
    <col min="8" max="8" width="1.28515625" style="5" customWidth="1"/>
    <col min="9" max="9" width="43.42578125" style="5" customWidth="1"/>
    <col min="10" max="10" width="1.85546875" style="5" customWidth="1"/>
    <col min="11" max="11" width="23.28515625" style="5" customWidth="1"/>
    <col min="12" max="16384" width="9.140625" style="5"/>
  </cols>
  <sheetData>
    <row r="1" spans="1:11" s="7" customFormat="1" ht="24" customHeight="1" x14ac:dyDescent="0.5">
      <c r="A1" s="164" t="str">
        <f>+CONSO!A1</f>
        <v>MDX PUBLIC COMPANY LIMITED AND ITS SUBSIDIARIES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s="7" customFormat="1" ht="24" customHeight="1" x14ac:dyDescent="0.5">
      <c r="A2" s="164" t="str">
        <f>+CONSO!A2</f>
        <v>Equity Attributable to the Owners of the Company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s="7" customFormat="1" ht="24" customHeight="1" x14ac:dyDescent="0.5">
      <c r="A3" s="164" t="str">
        <f>+CONSO!A3</f>
        <v>For the three months period ended 31 March 2020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7" customFormat="1" ht="24" customHeight="1" x14ac:dyDescent="0.5">
      <c r="A4" s="4"/>
      <c r="B4" s="4"/>
      <c r="C4" s="4"/>
      <c r="D4" s="4"/>
      <c r="E4" s="4"/>
      <c r="F4" s="4"/>
      <c r="G4" s="4"/>
      <c r="H4" s="4"/>
      <c r="I4" s="4"/>
      <c r="J4" s="4"/>
      <c r="K4" s="65" t="s">
        <v>19</v>
      </c>
    </row>
    <row r="5" spans="1:11" s="7" customFormat="1" ht="24" customHeight="1" x14ac:dyDescent="0.5">
      <c r="A5" s="4"/>
      <c r="B5" s="4"/>
      <c r="C5" s="4"/>
      <c r="D5" s="4"/>
      <c r="E5" s="4"/>
      <c r="F5" s="4"/>
      <c r="G5" s="4"/>
      <c r="H5" s="4"/>
      <c r="I5" s="4"/>
      <c r="J5" s="4"/>
      <c r="K5" s="65" t="s">
        <v>21</v>
      </c>
    </row>
    <row r="6" spans="1:11" s="7" customFormat="1" ht="12" customHeight="1" x14ac:dyDescent="0.5">
      <c r="A6" s="4"/>
      <c r="B6" s="4"/>
      <c r="C6" s="4"/>
      <c r="D6" s="4"/>
      <c r="E6" s="4"/>
      <c r="F6" s="4"/>
      <c r="G6" s="4"/>
      <c r="H6" s="4"/>
      <c r="I6" s="4"/>
      <c r="J6" s="4"/>
      <c r="K6" s="65"/>
    </row>
    <row r="7" spans="1:11" s="7" customFormat="1" ht="24" customHeight="1" x14ac:dyDescent="0.5">
      <c r="A7" s="56"/>
      <c r="B7" s="56"/>
      <c r="C7" s="56"/>
      <c r="D7" s="56"/>
      <c r="E7" s="164" t="s">
        <v>146</v>
      </c>
      <c r="F7" s="164"/>
      <c r="G7" s="164"/>
      <c r="H7" s="164"/>
      <c r="I7" s="164"/>
      <c r="J7" s="164"/>
      <c r="K7" s="164"/>
    </row>
    <row r="8" spans="1:11" s="7" customFormat="1" ht="24" customHeight="1" x14ac:dyDescent="0.5">
      <c r="A8" s="3"/>
      <c r="B8" s="3"/>
      <c r="C8" s="3"/>
      <c r="D8" s="3"/>
      <c r="E8" s="3" t="s">
        <v>114</v>
      </c>
      <c r="F8" s="3"/>
      <c r="G8" s="3" t="s">
        <v>116</v>
      </c>
      <c r="H8" s="3"/>
      <c r="I8" s="158" t="s">
        <v>80</v>
      </c>
      <c r="J8" s="68"/>
      <c r="K8" s="3" t="s">
        <v>120</v>
      </c>
    </row>
    <row r="9" spans="1:11" s="7" customFormat="1" ht="24" customHeight="1" x14ac:dyDescent="0.5">
      <c r="E9" s="4" t="s">
        <v>115</v>
      </c>
      <c r="F9" s="4"/>
      <c r="G9" s="2" t="s">
        <v>118</v>
      </c>
      <c r="H9" s="2"/>
      <c r="I9" s="157" t="s">
        <v>102</v>
      </c>
      <c r="J9" s="160"/>
      <c r="K9" s="4" t="s">
        <v>122</v>
      </c>
    </row>
    <row r="10" spans="1:11" s="7" customFormat="1" ht="24" customHeight="1" x14ac:dyDescent="0.5">
      <c r="A10" s="11"/>
      <c r="B10" s="11"/>
      <c r="C10" s="11"/>
      <c r="D10" s="2"/>
      <c r="E10" s="2" t="s">
        <v>73</v>
      </c>
      <c r="F10" s="2"/>
      <c r="G10" s="2"/>
      <c r="H10" s="2"/>
      <c r="I10" s="2" t="s">
        <v>208</v>
      </c>
      <c r="J10" s="2"/>
      <c r="K10" s="2"/>
    </row>
    <row r="11" spans="1:11" s="7" customFormat="1" ht="24" customHeight="1" x14ac:dyDescent="0.5">
      <c r="A11" s="8"/>
      <c r="B11" s="8"/>
      <c r="C11" s="8"/>
      <c r="D11" s="1"/>
      <c r="E11" s="1"/>
      <c r="F11" s="1"/>
      <c r="G11" s="1"/>
      <c r="H11" s="1"/>
      <c r="I11" s="1" t="s">
        <v>207</v>
      </c>
      <c r="J11" s="1"/>
      <c r="K11" s="1"/>
    </row>
    <row r="12" spans="1:11" s="86" customFormat="1" ht="24" customHeight="1" x14ac:dyDescent="0.5">
      <c r="A12" s="84"/>
      <c r="B12" s="84"/>
      <c r="C12" s="84"/>
      <c r="D12" s="84"/>
      <c r="E12" s="125" t="str">
        <f>+CONSO!E14</f>
        <v>Baht '000</v>
      </c>
      <c r="F12" s="88"/>
      <c r="G12" s="125" t="str">
        <f>+E12</f>
        <v>Baht '000</v>
      </c>
      <c r="H12" s="88"/>
      <c r="I12" s="125" t="str">
        <f>+E12</f>
        <v>Baht '000</v>
      </c>
      <c r="J12" s="88"/>
      <c r="K12" s="125" t="str">
        <f>+E12</f>
        <v>Baht '000</v>
      </c>
    </row>
    <row r="13" spans="1:11" s="7" customFormat="1" ht="24" customHeight="1" x14ac:dyDescent="0.5">
      <c r="A13" s="11" t="s">
        <v>217</v>
      </c>
      <c r="E13" s="27">
        <v>4755931</v>
      </c>
      <c r="F13" s="27"/>
      <c r="G13" s="27">
        <v>-2783441</v>
      </c>
      <c r="H13" s="27"/>
      <c r="I13" s="27">
        <v>16915</v>
      </c>
      <c r="J13" s="27"/>
      <c r="K13" s="27">
        <f>SUM(E13:I13)</f>
        <v>1989405</v>
      </c>
    </row>
    <row r="14" spans="1:11" s="7" customFormat="1" ht="24" customHeight="1" x14ac:dyDescent="0.5">
      <c r="A14" s="5" t="s">
        <v>221</v>
      </c>
      <c r="B14" s="9"/>
      <c r="C14" s="58"/>
      <c r="D14" s="59"/>
      <c r="E14" s="15"/>
      <c r="F14" s="15"/>
      <c r="G14" s="15"/>
      <c r="H14" s="15"/>
      <c r="I14" s="15"/>
      <c r="J14" s="15"/>
      <c r="K14" s="15"/>
    </row>
    <row r="15" spans="1:11" s="7" customFormat="1" ht="24" customHeight="1" x14ac:dyDescent="0.5">
      <c r="A15" s="5"/>
      <c r="B15" s="9" t="s">
        <v>222</v>
      </c>
      <c r="C15" s="58"/>
      <c r="D15" s="59">
        <v>6</v>
      </c>
      <c r="E15" s="92">
        <v>0</v>
      </c>
      <c r="F15" s="15"/>
      <c r="G15" s="92">
        <v>-624</v>
      </c>
      <c r="H15" s="15"/>
      <c r="I15" s="92">
        <v>0</v>
      </c>
      <c r="J15" s="15"/>
      <c r="K15" s="92">
        <f>SUM(E15:I15)</f>
        <v>-624</v>
      </c>
    </row>
    <row r="16" spans="1:11" s="7" customFormat="1" ht="24" customHeight="1" x14ac:dyDescent="0.5">
      <c r="A16" s="11" t="s">
        <v>218</v>
      </c>
      <c r="E16" s="27">
        <f>SUM(E13:E15)</f>
        <v>4755931</v>
      </c>
      <c r="F16" s="27"/>
      <c r="G16" s="27">
        <f>SUM(G13:G15)</f>
        <v>-2784065</v>
      </c>
      <c r="H16" s="27"/>
      <c r="I16" s="27">
        <f>SUM(I13:I15)</f>
        <v>16915</v>
      </c>
      <c r="J16" s="27"/>
      <c r="K16" s="27">
        <f>SUM(K13:K15)</f>
        <v>1988781</v>
      </c>
    </row>
    <row r="17" spans="1:11" s="7" customFormat="1" ht="24" customHeight="1" x14ac:dyDescent="0.5">
      <c r="A17" s="7" t="s">
        <v>147</v>
      </c>
      <c r="E17" s="27"/>
      <c r="F17" s="27"/>
      <c r="G17" s="27"/>
      <c r="H17" s="27"/>
      <c r="I17" s="27"/>
      <c r="J17" s="27"/>
      <c r="K17" s="27"/>
    </row>
    <row r="18" spans="1:11" s="7" customFormat="1" ht="24" customHeight="1" x14ac:dyDescent="0.5">
      <c r="B18" s="5" t="s">
        <v>104</v>
      </c>
      <c r="C18" s="5"/>
      <c r="E18" s="15">
        <v>0</v>
      </c>
      <c r="F18" s="15"/>
      <c r="G18" s="15">
        <f>+PL!I31</f>
        <v>-5805</v>
      </c>
      <c r="H18" s="15"/>
      <c r="I18" s="15">
        <v>0</v>
      </c>
      <c r="J18" s="15"/>
      <c r="K18" s="91">
        <f>SUM(E18:I18)</f>
        <v>-5805</v>
      </c>
    </row>
    <row r="19" spans="1:11" ht="24" customHeight="1" x14ac:dyDescent="0.5">
      <c r="B19" s="5" t="s">
        <v>142</v>
      </c>
      <c r="E19" s="92">
        <v>0</v>
      </c>
      <c r="F19" s="15"/>
      <c r="G19" s="92">
        <v>0</v>
      </c>
      <c r="H19" s="15"/>
      <c r="I19" s="92">
        <f>PL!I40</f>
        <v>-8501</v>
      </c>
      <c r="J19" s="15"/>
      <c r="K19" s="92">
        <f>SUM(E19:I19)</f>
        <v>-8501</v>
      </c>
    </row>
    <row r="20" spans="1:11" ht="24" customHeight="1" x14ac:dyDescent="0.5">
      <c r="B20" s="7" t="s">
        <v>107</v>
      </c>
      <c r="C20" s="7"/>
      <c r="E20" s="27">
        <f>SUM(E18:E19)</f>
        <v>0</v>
      </c>
      <c r="F20" s="15"/>
      <c r="G20" s="27">
        <f>SUM(G18:G19)</f>
        <v>-5805</v>
      </c>
      <c r="H20" s="15"/>
      <c r="I20" s="27">
        <f>SUM(I18:I19)</f>
        <v>-8501</v>
      </c>
      <c r="J20" s="15"/>
      <c r="K20" s="93">
        <f>SUM(K18:K19)</f>
        <v>-14306</v>
      </c>
    </row>
    <row r="21" spans="1:11" ht="24" customHeight="1" thickBot="1" x14ac:dyDescent="0.55000000000000004">
      <c r="A21" s="7" t="s">
        <v>143</v>
      </c>
      <c r="B21" s="7"/>
      <c r="C21" s="7"/>
      <c r="E21" s="98">
        <f>+E16+E20</f>
        <v>4755931</v>
      </c>
      <c r="F21" s="27"/>
      <c r="G21" s="98">
        <f>+G16+G20</f>
        <v>-2789870</v>
      </c>
      <c r="H21" s="27"/>
      <c r="I21" s="98">
        <f>+I16+I20</f>
        <v>8414</v>
      </c>
      <c r="J21" s="27"/>
      <c r="K21" s="98">
        <f>+K16+K20</f>
        <v>1974475</v>
      </c>
    </row>
    <row r="22" spans="1:11" s="9" customFormat="1" ht="24" customHeight="1" thickTop="1" x14ac:dyDescent="0.5">
      <c r="A22" s="11"/>
      <c r="B22" s="11"/>
      <c r="C22" s="11"/>
      <c r="E22" s="27"/>
      <c r="F22" s="27"/>
      <c r="G22" s="27"/>
      <c r="H22" s="27"/>
      <c r="I22" s="27"/>
      <c r="J22" s="27"/>
      <c r="K22" s="27"/>
    </row>
    <row r="23" spans="1:11" ht="24" customHeight="1" x14ac:dyDescent="0.5">
      <c r="A23" s="7" t="s">
        <v>148</v>
      </c>
      <c r="B23" s="7"/>
      <c r="C23" s="7"/>
      <c r="E23" s="27">
        <v>4755931</v>
      </c>
      <c r="F23" s="27"/>
      <c r="G23" s="27">
        <v>-2849002</v>
      </c>
      <c r="H23" s="27"/>
      <c r="I23" s="27">
        <v>15802</v>
      </c>
      <c r="J23" s="27"/>
      <c r="K23" s="27">
        <f>SUM(E23:I23)</f>
        <v>1922731</v>
      </c>
    </row>
    <row r="24" spans="1:11" s="11" customFormat="1" ht="24" customHeight="1" x14ac:dyDescent="0.5">
      <c r="A24" s="11" t="s">
        <v>147</v>
      </c>
      <c r="E24" s="27"/>
      <c r="F24" s="95"/>
      <c r="G24" s="27"/>
      <c r="H24" s="95"/>
      <c r="I24" s="95"/>
      <c r="J24" s="95"/>
      <c r="K24" s="27"/>
    </row>
    <row r="25" spans="1:11" s="7" customFormat="1" ht="24" customHeight="1" x14ac:dyDescent="0.5">
      <c r="B25" s="5" t="s">
        <v>104</v>
      </c>
      <c r="C25" s="5"/>
      <c r="D25" s="11"/>
      <c r="E25" s="15">
        <v>0</v>
      </c>
      <c r="F25" s="95"/>
      <c r="G25" s="15">
        <f>+PL!K31</f>
        <v>3811</v>
      </c>
      <c r="H25" s="95"/>
      <c r="I25" s="96">
        <v>0</v>
      </c>
      <c r="J25" s="95"/>
      <c r="K25" s="15">
        <f>SUM(E25:I25)</f>
        <v>3811</v>
      </c>
    </row>
    <row r="26" spans="1:11" s="7" customFormat="1" ht="24" customHeight="1" x14ac:dyDescent="0.5">
      <c r="B26" s="5" t="s">
        <v>142</v>
      </c>
      <c r="C26" s="5"/>
      <c r="D26" s="11"/>
      <c r="E26" s="15">
        <v>0</v>
      </c>
      <c r="F26" s="95"/>
      <c r="G26" s="15">
        <f>+PL!K41</f>
        <v>0</v>
      </c>
      <c r="H26" s="95"/>
      <c r="I26" s="92">
        <f>PL!K35</f>
        <v>918</v>
      </c>
      <c r="J26" s="91"/>
      <c r="K26" s="15">
        <f>SUM(E26:I26)</f>
        <v>918</v>
      </c>
    </row>
    <row r="27" spans="1:11" s="7" customFormat="1" ht="24" customHeight="1" x14ac:dyDescent="0.5">
      <c r="B27" s="7" t="s">
        <v>107</v>
      </c>
      <c r="D27" s="11"/>
      <c r="E27" s="93">
        <f>SUM(E25:E26)</f>
        <v>0</v>
      </c>
      <c r="F27" s="95"/>
      <c r="G27" s="93">
        <f>SUM(G25:G26)</f>
        <v>3811</v>
      </c>
      <c r="H27" s="95"/>
      <c r="I27" s="27">
        <f>SUM(I25:I26)</f>
        <v>918</v>
      </c>
      <c r="J27" s="95"/>
      <c r="K27" s="97">
        <f>SUM(K25:K26)</f>
        <v>4729</v>
      </c>
    </row>
    <row r="28" spans="1:11" s="7" customFormat="1" ht="24" customHeight="1" thickBot="1" x14ac:dyDescent="0.55000000000000004">
      <c r="A28" s="7" t="s">
        <v>145</v>
      </c>
      <c r="E28" s="98">
        <f>+E23+E27</f>
        <v>4755931</v>
      </c>
      <c r="F28" s="27"/>
      <c r="G28" s="98">
        <f>+G23+G27</f>
        <v>-2845191</v>
      </c>
      <c r="H28" s="27"/>
      <c r="I28" s="98">
        <f>+I23+I27</f>
        <v>16720</v>
      </c>
      <c r="J28" s="27"/>
      <c r="K28" s="98">
        <f>+K23+K27</f>
        <v>1927460</v>
      </c>
    </row>
    <row r="29" spans="1:11" s="7" customFormat="1" ht="24" customHeight="1" thickTop="1" x14ac:dyDescent="0.5">
      <c r="E29" s="27"/>
      <c r="F29" s="27"/>
      <c r="G29" s="27"/>
      <c r="H29" s="27"/>
      <c r="I29" s="27"/>
      <c r="J29" s="27"/>
      <c r="K29" s="27"/>
    </row>
    <row r="30" spans="1:11" s="7" customFormat="1" ht="24" customHeight="1" x14ac:dyDescent="0.5">
      <c r="E30" s="27"/>
      <c r="F30" s="27"/>
      <c r="G30" s="27"/>
      <c r="H30" s="27"/>
      <c r="I30" s="27"/>
      <c r="J30" s="27"/>
      <c r="K30" s="27"/>
    </row>
    <row r="31" spans="1:11" ht="24" customHeight="1" x14ac:dyDescent="0.5">
      <c r="A31" s="5" t="str">
        <f>+BS!A48</f>
        <v>Notes to the financial statements are an integral part of these interim financial statements.</v>
      </c>
    </row>
    <row r="32" spans="1:11" ht="24" customHeight="1" x14ac:dyDescent="0.5">
      <c r="E32" s="13"/>
      <c r="F32" s="13"/>
      <c r="G32" s="13"/>
      <c r="H32" s="13"/>
      <c r="I32" s="13"/>
      <c r="J32" s="13"/>
      <c r="K32" s="13"/>
    </row>
    <row r="33" spans="5:11" ht="24" customHeight="1" x14ac:dyDescent="0.5">
      <c r="E33" s="24"/>
      <c r="G33" s="24"/>
      <c r="I33" s="24"/>
      <c r="K33" s="24"/>
    </row>
  </sheetData>
  <mergeCells count="4">
    <mergeCell ref="A1:K1"/>
    <mergeCell ref="A2:K2"/>
    <mergeCell ref="A3:K3"/>
    <mergeCell ref="E7:K7"/>
  </mergeCells>
  <phoneticPr fontId="11" type="noConversion"/>
  <pageMargins left="0.43307086614173201" right="0.196850393700787" top="0.66929133858267698" bottom="0.31496062992126" header="0.31496062992126" footer="0.35433070866141703"/>
  <pageSetup paperSize="9" scale="71" firstPageNumber="8" orientation="landscape" useFirstPageNumber="1" r:id="rId1"/>
  <headerFooter scaleWithDoc="0" alignWithMargins="0">
    <oddHeader>&amp;C&amp;"Angsana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FFFF00"/>
  </sheetPr>
  <dimension ref="A1:L135"/>
  <sheetViews>
    <sheetView view="pageBreakPreview" topLeftCell="A19" zoomScaleNormal="100" zoomScaleSheetLayoutView="100" workbookViewId="0">
      <selection activeCell="A2" sqref="A2:L2"/>
    </sheetView>
  </sheetViews>
  <sheetFormatPr defaultColWidth="9.140625" defaultRowHeight="23.25" customHeight="1" x14ac:dyDescent="0.5"/>
  <cols>
    <col min="1" max="3" width="2.85546875" style="5" customWidth="1"/>
    <col min="4" max="4" width="63.85546875" style="5" customWidth="1"/>
    <col min="5" max="5" width="12.85546875" style="5" customWidth="1"/>
    <col min="6" max="6" width="17.5703125" style="5" customWidth="1"/>
    <col min="7" max="7" width="1.28515625" style="5" customWidth="1"/>
    <col min="8" max="8" width="17.5703125" style="5" customWidth="1"/>
    <col min="9" max="9" width="1.28515625" style="9" customWidth="1"/>
    <col min="10" max="10" width="17.5703125" style="5" customWidth="1"/>
    <col min="11" max="11" width="1.28515625" style="9" customWidth="1"/>
    <col min="12" max="12" width="17.5703125" style="5" customWidth="1"/>
    <col min="13" max="16384" width="9.140625" style="5"/>
  </cols>
  <sheetData>
    <row r="1" spans="1:12" ht="24" customHeight="1" x14ac:dyDescent="0.5">
      <c r="A1" s="170" t="str">
        <f>+Company!A1</f>
        <v>MDX PUBLIC COMPANY LIMITED AND ITS SUBSIDIARIES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4" customHeight="1" x14ac:dyDescent="0.5">
      <c r="A2" s="170" t="s">
        <v>149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4" customHeight="1" x14ac:dyDescent="0.5">
      <c r="A3" s="170" t="str">
        <f>CONSO!A3</f>
        <v>For the three months period ended 31 March 2020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4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5" t="s">
        <v>19</v>
      </c>
    </row>
    <row r="5" spans="1:12" ht="2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5" t="s">
        <v>21</v>
      </c>
    </row>
    <row r="6" spans="1:12" ht="12" customHeight="1" x14ac:dyDescent="0.5">
      <c r="C6" s="2"/>
      <c r="D6" s="2"/>
      <c r="E6" s="2"/>
      <c r="F6" s="2"/>
      <c r="G6" s="2"/>
      <c r="H6" s="2"/>
      <c r="I6" s="2"/>
      <c r="J6" s="2"/>
      <c r="K6" s="2"/>
      <c r="L6" s="50"/>
    </row>
    <row r="7" spans="1:12" ht="24" customHeight="1" x14ac:dyDescent="0.5">
      <c r="A7" s="74"/>
      <c r="B7" s="74"/>
      <c r="C7" s="16"/>
      <c r="D7" s="16"/>
      <c r="E7" s="3"/>
      <c r="F7" s="165" t="s">
        <v>11</v>
      </c>
      <c r="G7" s="165"/>
      <c r="H7" s="165"/>
      <c r="I7" s="165"/>
      <c r="J7" s="166" t="s">
        <v>12</v>
      </c>
      <c r="K7" s="166"/>
      <c r="L7" s="166"/>
    </row>
    <row r="8" spans="1:12" ht="24" customHeight="1" x14ac:dyDescent="0.5">
      <c r="A8" s="9"/>
      <c r="B8" s="9"/>
      <c r="C8" s="11"/>
      <c r="D8" s="11"/>
      <c r="E8" s="2"/>
      <c r="F8" s="162" t="s">
        <v>13</v>
      </c>
      <c r="G8" s="162"/>
      <c r="H8" s="162"/>
      <c r="I8" s="162"/>
      <c r="J8" s="163" t="s">
        <v>14</v>
      </c>
      <c r="K8" s="163"/>
      <c r="L8" s="163"/>
    </row>
    <row r="9" spans="1:12" s="7" customFormat="1" ht="24" customHeight="1" x14ac:dyDescent="0.5">
      <c r="A9" s="8"/>
      <c r="B9" s="8"/>
      <c r="C9" s="8"/>
      <c r="D9" s="8"/>
      <c r="E9" s="1" t="s">
        <v>15</v>
      </c>
      <c r="F9" s="57" t="str">
        <f>PL!E9</f>
        <v xml:space="preserve"> 31 March 2020</v>
      </c>
      <c r="G9" s="12"/>
      <c r="H9" s="57" t="str">
        <f>PL!G9</f>
        <v xml:space="preserve"> 31 March 2019</v>
      </c>
      <c r="I9" s="12"/>
      <c r="J9" s="57" t="str">
        <f>PL!I9</f>
        <v xml:space="preserve"> 31 March 2020</v>
      </c>
      <c r="K9" s="12"/>
      <c r="L9" s="57" t="str">
        <f>PL!K9</f>
        <v xml:space="preserve"> 31 March 2019</v>
      </c>
    </row>
    <row r="10" spans="1:12" s="86" customFormat="1" ht="24" customHeight="1" x14ac:dyDescent="0.5">
      <c r="C10" s="84"/>
      <c r="D10" s="84"/>
      <c r="E10" s="84"/>
      <c r="F10" s="87" t="str">
        <f>+Company!E12</f>
        <v>Baht '000</v>
      </c>
      <c r="G10" s="88"/>
      <c r="H10" s="87" t="str">
        <f>+F10</f>
        <v>Baht '000</v>
      </c>
      <c r="I10" s="88"/>
      <c r="J10" s="87" t="str">
        <f>+F10</f>
        <v>Baht '000</v>
      </c>
      <c r="K10" s="88"/>
      <c r="L10" s="87" t="str">
        <f>+F10</f>
        <v>Baht '000</v>
      </c>
    </row>
    <row r="11" spans="1:12" s="7" customFormat="1" ht="24" customHeight="1" x14ac:dyDescent="0.5">
      <c r="A11" s="11" t="s">
        <v>151</v>
      </c>
      <c r="E11" s="11"/>
      <c r="F11" s="40"/>
      <c r="G11" s="40"/>
      <c r="I11" s="11"/>
      <c r="J11" s="40"/>
      <c r="K11" s="40"/>
    </row>
    <row r="12" spans="1:12" ht="24" customHeight="1" x14ac:dyDescent="0.5">
      <c r="A12" s="41" t="s">
        <v>104</v>
      </c>
      <c r="E12" s="41"/>
      <c r="F12" s="15">
        <f>+PL!E31</f>
        <v>-7322</v>
      </c>
      <c r="G12" s="15"/>
      <c r="H12" s="15">
        <f>+PL!G31</f>
        <v>109068</v>
      </c>
      <c r="I12" s="15"/>
      <c r="J12" s="15">
        <f>+PL!I31</f>
        <v>-5805</v>
      </c>
      <c r="K12" s="15"/>
      <c r="L12" s="15">
        <f>+PL!K31</f>
        <v>3811</v>
      </c>
    </row>
    <row r="13" spans="1:12" ht="24" customHeight="1" x14ac:dyDescent="0.5">
      <c r="A13" s="41" t="s">
        <v>209</v>
      </c>
      <c r="E13" s="41"/>
      <c r="F13" s="15"/>
      <c r="G13" s="15"/>
      <c r="H13" s="15"/>
      <c r="I13" s="15"/>
      <c r="J13" s="96"/>
      <c r="K13" s="15"/>
      <c r="L13" s="96"/>
    </row>
    <row r="14" spans="1:12" ht="24" customHeight="1" x14ac:dyDescent="0.5">
      <c r="B14" s="41"/>
      <c r="C14" s="5" t="s">
        <v>210</v>
      </c>
      <c r="E14" s="41"/>
      <c r="F14" s="15">
        <v>1643</v>
      </c>
      <c r="G14" s="15"/>
      <c r="H14" s="15">
        <v>731</v>
      </c>
      <c r="I14" s="15"/>
      <c r="J14" s="96">
        <v>190</v>
      </c>
      <c r="K14" s="15"/>
      <c r="L14" s="96">
        <v>-1157</v>
      </c>
    </row>
    <row r="15" spans="1:12" ht="24" customHeight="1" x14ac:dyDescent="0.5">
      <c r="C15" s="9" t="s">
        <v>216</v>
      </c>
      <c r="D15" s="41"/>
      <c r="E15" s="41"/>
      <c r="F15" s="15">
        <v>1862</v>
      </c>
      <c r="G15" s="15"/>
      <c r="H15" s="15">
        <v>-4762</v>
      </c>
      <c r="I15" s="15"/>
      <c r="J15" s="15">
        <v>1562</v>
      </c>
      <c r="K15" s="15"/>
      <c r="L15" s="15">
        <v>-5862</v>
      </c>
    </row>
    <row r="16" spans="1:12" ht="24" customHeight="1" x14ac:dyDescent="0.5">
      <c r="C16" s="41" t="s">
        <v>152</v>
      </c>
      <c r="D16" s="41"/>
      <c r="E16" s="41"/>
      <c r="F16" s="15">
        <v>6387</v>
      </c>
      <c r="G16" s="15"/>
      <c r="H16" s="15">
        <v>7375</v>
      </c>
      <c r="I16" s="15"/>
      <c r="J16" s="15">
        <v>4887</v>
      </c>
      <c r="K16" s="15"/>
      <c r="L16" s="15">
        <v>4671</v>
      </c>
    </row>
    <row r="17" spans="1:12" ht="24" customHeight="1" x14ac:dyDescent="0.5">
      <c r="C17" s="41" t="s">
        <v>153</v>
      </c>
      <c r="D17" s="41"/>
      <c r="E17" s="41"/>
      <c r="F17" s="15">
        <v>10</v>
      </c>
      <c r="G17" s="15"/>
      <c r="H17" s="15">
        <v>4</v>
      </c>
      <c r="I17" s="15"/>
      <c r="J17" s="15">
        <v>1</v>
      </c>
      <c r="K17" s="15"/>
      <c r="L17" s="15">
        <v>0</v>
      </c>
    </row>
    <row r="18" spans="1:12" ht="24" customHeight="1" x14ac:dyDescent="0.5">
      <c r="C18" s="42" t="s">
        <v>154</v>
      </c>
      <c r="D18" s="42"/>
      <c r="E18" s="42"/>
      <c r="F18" s="15">
        <v>1543</v>
      </c>
      <c r="G18" s="15"/>
      <c r="H18" s="15">
        <v>2499</v>
      </c>
      <c r="I18" s="15"/>
      <c r="J18" s="96">
        <v>0</v>
      </c>
      <c r="K18" s="15"/>
      <c r="L18" s="96">
        <v>0</v>
      </c>
    </row>
    <row r="19" spans="1:12" ht="24" customHeight="1" x14ac:dyDescent="0.5">
      <c r="C19" s="42" t="s">
        <v>155</v>
      </c>
      <c r="D19" s="42"/>
      <c r="E19" s="42"/>
      <c r="F19" s="15">
        <v>9214</v>
      </c>
      <c r="G19" s="15"/>
      <c r="H19" s="15">
        <v>9828</v>
      </c>
      <c r="I19" s="15"/>
      <c r="J19" s="96">
        <v>0</v>
      </c>
      <c r="K19" s="15"/>
      <c r="L19" s="96">
        <v>0</v>
      </c>
    </row>
    <row r="20" spans="1:12" ht="24" hidden="1" customHeight="1" x14ac:dyDescent="0.5">
      <c r="C20" s="42" t="s">
        <v>5</v>
      </c>
      <c r="D20" s="42"/>
      <c r="E20" s="42"/>
      <c r="F20" s="15"/>
      <c r="G20" s="15"/>
      <c r="H20" s="15">
        <v>0</v>
      </c>
      <c r="I20" s="15"/>
      <c r="J20" s="96">
        <v>0</v>
      </c>
      <c r="K20" s="15"/>
      <c r="L20" s="96">
        <v>0</v>
      </c>
    </row>
    <row r="21" spans="1:12" ht="24" customHeight="1" x14ac:dyDescent="0.5">
      <c r="C21" s="5" t="s">
        <v>169</v>
      </c>
      <c r="E21" s="41"/>
      <c r="F21" s="15">
        <v>0</v>
      </c>
      <c r="G21" s="15"/>
      <c r="H21" s="15">
        <v>-599</v>
      </c>
      <c r="I21" s="15"/>
      <c r="J21" s="15">
        <v>0</v>
      </c>
      <c r="K21" s="15"/>
      <c r="L21" s="15">
        <v>0</v>
      </c>
    </row>
    <row r="22" spans="1:12" ht="24" customHeight="1" x14ac:dyDescent="0.5">
      <c r="C22" s="41" t="s">
        <v>170</v>
      </c>
      <c r="D22" s="41"/>
      <c r="E22" s="41"/>
      <c r="F22" s="15">
        <v>0</v>
      </c>
      <c r="G22" s="15"/>
      <c r="H22" s="15">
        <v>-49</v>
      </c>
      <c r="I22" s="15"/>
      <c r="J22" s="15">
        <v>0</v>
      </c>
      <c r="K22" s="15"/>
      <c r="L22" s="15">
        <v>0</v>
      </c>
    </row>
    <row r="23" spans="1:12" ht="24" customHeight="1" x14ac:dyDescent="0.5">
      <c r="C23" s="5" t="s">
        <v>211</v>
      </c>
      <c r="D23" s="41"/>
      <c r="E23" s="41"/>
      <c r="F23" s="15">
        <v>-176</v>
      </c>
      <c r="G23" s="15"/>
      <c r="H23" s="15">
        <v>0</v>
      </c>
      <c r="I23" s="15"/>
      <c r="J23" s="15">
        <v>-176</v>
      </c>
      <c r="K23" s="15"/>
      <c r="L23" s="15">
        <v>0</v>
      </c>
    </row>
    <row r="24" spans="1:12" ht="24" customHeight="1" x14ac:dyDescent="0.5">
      <c r="C24" s="41" t="s">
        <v>156</v>
      </c>
      <c r="D24" s="41"/>
      <c r="E24" s="41"/>
      <c r="F24" s="15">
        <v>-1</v>
      </c>
      <c r="G24" s="15"/>
      <c r="H24" s="15">
        <v>0</v>
      </c>
      <c r="I24" s="15"/>
      <c r="J24" s="15">
        <v>0</v>
      </c>
      <c r="K24" s="15"/>
      <c r="L24" s="15">
        <v>0</v>
      </c>
    </row>
    <row r="25" spans="1:12" ht="24" customHeight="1" x14ac:dyDescent="0.5">
      <c r="C25" s="41" t="s">
        <v>157</v>
      </c>
      <c r="D25" s="41"/>
      <c r="E25" s="41"/>
      <c r="F25" s="15">
        <v>0</v>
      </c>
      <c r="G25" s="15"/>
      <c r="H25" s="15">
        <v>250</v>
      </c>
      <c r="I25" s="15"/>
      <c r="J25" s="15">
        <v>0</v>
      </c>
      <c r="K25" s="15"/>
      <c r="L25" s="15">
        <v>-750</v>
      </c>
    </row>
    <row r="26" spans="1:12" ht="24" hidden="1" customHeight="1" x14ac:dyDescent="0.5">
      <c r="C26" s="41" t="s">
        <v>2</v>
      </c>
      <c r="D26" s="41"/>
      <c r="E26" s="41"/>
      <c r="F26" s="15"/>
      <c r="G26" s="15"/>
      <c r="H26" s="15">
        <v>0</v>
      </c>
      <c r="I26" s="15"/>
      <c r="J26" s="15">
        <v>0</v>
      </c>
      <c r="K26" s="15"/>
      <c r="L26" s="15">
        <v>0</v>
      </c>
    </row>
    <row r="27" spans="1:12" ht="24" customHeight="1" x14ac:dyDescent="0.5">
      <c r="C27" s="41" t="s">
        <v>158</v>
      </c>
      <c r="D27" s="41"/>
      <c r="E27" s="41"/>
      <c r="F27" s="15">
        <v>-50188</v>
      </c>
      <c r="G27" s="15"/>
      <c r="H27" s="15">
        <v>-160151</v>
      </c>
      <c r="I27" s="15"/>
      <c r="J27" s="96">
        <v>0</v>
      </c>
      <c r="K27" s="15"/>
      <c r="L27" s="96">
        <v>0</v>
      </c>
    </row>
    <row r="28" spans="1:12" ht="24" customHeight="1" x14ac:dyDescent="0.5">
      <c r="C28" s="41" t="s">
        <v>159</v>
      </c>
      <c r="D28" s="41"/>
      <c r="E28" s="41"/>
      <c r="F28" s="15">
        <v>2156</v>
      </c>
      <c r="G28" s="15"/>
      <c r="H28" s="15">
        <v>1780</v>
      </c>
      <c r="I28" s="15"/>
      <c r="J28" s="15">
        <v>600</v>
      </c>
      <c r="K28" s="15"/>
      <c r="L28" s="15">
        <v>506</v>
      </c>
    </row>
    <row r="29" spans="1:12" ht="24" customHeight="1" x14ac:dyDescent="0.5">
      <c r="C29" s="41" t="s">
        <v>96</v>
      </c>
      <c r="D29" s="41"/>
      <c r="E29" s="41"/>
      <c r="F29" s="15">
        <v>0</v>
      </c>
      <c r="G29" s="15"/>
      <c r="H29" s="15">
        <v>-1718</v>
      </c>
      <c r="I29" s="15"/>
      <c r="J29" s="15">
        <v>0</v>
      </c>
      <c r="K29" s="15"/>
      <c r="L29" s="15">
        <v>-1718</v>
      </c>
    </row>
    <row r="30" spans="1:12" ht="24" customHeight="1" x14ac:dyDescent="0.5">
      <c r="C30" s="41" t="s">
        <v>219</v>
      </c>
      <c r="D30" s="41"/>
      <c r="E30" s="41"/>
      <c r="F30" s="15">
        <v>-5635</v>
      </c>
      <c r="G30" s="15"/>
      <c r="H30" s="15">
        <v>-6523</v>
      </c>
      <c r="I30" s="15"/>
      <c r="J30" s="15">
        <v>-722</v>
      </c>
      <c r="K30" s="15"/>
      <c r="L30" s="15">
        <v>-1107</v>
      </c>
    </row>
    <row r="31" spans="1:12" ht="24" customHeight="1" x14ac:dyDescent="0.5">
      <c r="C31" s="41" t="s">
        <v>160</v>
      </c>
      <c r="D31" s="41"/>
      <c r="E31" s="41"/>
      <c r="F31" s="15">
        <v>2189</v>
      </c>
      <c r="G31" s="15"/>
      <c r="H31" s="15">
        <v>2388</v>
      </c>
      <c r="I31" s="15"/>
      <c r="J31" s="15">
        <v>163</v>
      </c>
      <c r="K31" s="15"/>
      <c r="L31" s="15">
        <v>2147</v>
      </c>
    </row>
    <row r="32" spans="1:12" ht="24" customHeight="1" x14ac:dyDescent="0.5">
      <c r="A32" s="41" t="s">
        <v>161</v>
      </c>
      <c r="E32" s="41"/>
      <c r="F32" s="96"/>
      <c r="G32" s="15"/>
      <c r="H32" s="96"/>
      <c r="I32" s="15"/>
      <c r="J32" s="96"/>
      <c r="K32" s="15"/>
      <c r="L32" s="96"/>
    </row>
    <row r="33" spans="1:12" ht="24" customHeight="1" x14ac:dyDescent="0.5">
      <c r="C33" s="41" t="s">
        <v>162</v>
      </c>
      <c r="D33" s="41"/>
      <c r="E33" s="41"/>
      <c r="F33" s="96">
        <v>-9218</v>
      </c>
      <c r="G33" s="15"/>
      <c r="H33" s="96">
        <f>-9620+71</f>
        <v>-9549</v>
      </c>
      <c r="I33" s="15"/>
      <c r="J33" s="96">
        <v>-243</v>
      </c>
      <c r="K33" s="15"/>
      <c r="L33" s="96">
        <f>-1607+71</f>
        <v>-1536</v>
      </c>
    </row>
    <row r="34" spans="1:12" ht="24" customHeight="1" x14ac:dyDescent="0.5">
      <c r="C34" s="41" t="s">
        <v>163</v>
      </c>
      <c r="D34" s="41"/>
      <c r="E34" s="41"/>
      <c r="F34" s="15">
        <v>0</v>
      </c>
      <c r="G34" s="15"/>
      <c r="H34" s="15">
        <v>-3</v>
      </c>
      <c r="I34" s="15"/>
      <c r="J34" s="15">
        <v>0</v>
      </c>
      <c r="K34" s="15"/>
      <c r="L34" s="15">
        <v>0</v>
      </c>
    </row>
    <row r="35" spans="1:12" ht="24" customHeight="1" x14ac:dyDescent="0.5">
      <c r="C35" s="41" t="s">
        <v>50</v>
      </c>
      <c r="D35" s="41"/>
      <c r="E35" s="41"/>
      <c r="F35" s="96">
        <v>-7481</v>
      </c>
      <c r="G35" s="15"/>
      <c r="H35" s="96">
        <v>-7171</v>
      </c>
      <c r="I35" s="15"/>
      <c r="J35" s="15">
        <v>0</v>
      </c>
      <c r="K35" s="15"/>
      <c r="L35" s="15">
        <v>0</v>
      </c>
    </row>
    <row r="36" spans="1:12" ht="24" customHeight="1" x14ac:dyDescent="0.5">
      <c r="A36" s="41" t="s">
        <v>164</v>
      </c>
      <c r="E36" s="41"/>
      <c r="F36" s="15"/>
      <c r="G36" s="15"/>
      <c r="H36" s="15"/>
      <c r="I36" s="15"/>
      <c r="J36" s="96"/>
      <c r="K36" s="15"/>
      <c r="L36" s="96"/>
    </row>
    <row r="37" spans="1:12" ht="24" customHeight="1" x14ac:dyDescent="0.5">
      <c r="C37" s="41" t="s">
        <v>165</v>
      </c>
      <c r="D37" s="41"/>
      <c r="E37" s="41"/>
      <c r="F37" s="15">
        <v>20067</v>
      </c>
      <c r="G37" s="15"/>
      <c r="H37" s="15">
        <f>2893-71</f>
        <v>2822</v>
      </c>
      <c r="I37" s="15"/>
      <c r="J37" s="15">
        <v>21454</v>
      </c>
      <c r="K37" s="15"/>
      <c r="L37" s="15">
        <f>2840-71</f>
        <v>2769</v>
      </c>
    </row>
    <row r="38" spans="1:12" s="7" customFormat="1" ht="24" customHeight="1" x14ac:dyDescent="0.5">
      <c r="C38" s="41" t="s">
        <v>68</v>
      </c>
      <c r="D38" s="41"/>
      <c r="E38" s="41"/>
      <c r="F38" s="15">
        <v>-8242</v>
      </c>
      <c r="G38" s="15"/>
      <c r="H38" s="15">
        <v>-290</v>
      </c>
      <c r="I38" s="15"/>
      <c r="J38" s="96">
        <v>0</v>
      </c>
      <c r="K38" s="15"/>
      <c r="L38" s="96">
        <v>0</v>
      </c>
    </row>
    <row r="39" spans="1:12" ht="24" customHeight="1" x14ac:dyDescent="0.5">
      <c r="C39" s="41" t="s">
        <v>69</v>
      </c>
      <c r="D39" s="41"/>
      <c r="E39" s="41"/>
      <c r="F39" s="15">
        <v>62</v>
      </c>
      <c r="G39" s="15"/>
      <c r="H39" s="15">
        <v>-330</v>
      </c>
      <c r="I39" s="15"/>
      <c r="J39" s="15">
        <v>62</v>
      </c>
      <c r="K39" s="15"/>
      <c r="L39" s="15">
        <v>-330</v>
      </c>
    </row>
    <row r="40" spans="1:12" s="7" customFormat="1" ht="24" customHeight="1" x14ac:dyDescent="0.5">
      <c r="A40" s="41" t="s">
        <v>220</v>
      </c>
      <c r="E40" s="41"/>
      <c r="F40" s="119">
        <f>SUM(F12:F39)</f>
        <v>-43130</v>
      </c>
      <c r="G40" s="15"/>
      <c r="H40" s="119">
        <f>SUM(H12:H39)</f>
        <v>-54400</v>
      </c>
      <c r="I40" s="118"/>
      <c r="J40" s="119">
        <f>SUM(J12:J39)</f>
        <v>21973</v>
      </c>
      <c r="K40" s="118"/>
      <c r="L40" s="119">
        <f>SUM(L12:L39)</f>
        <v>1444</v>
      </c>
    </row>
    <row r="41" spans="1:12" s="7" customFormat="1" ht="24" customHeight="1" x14ac:dyDescent="0.5">
      <c r="C41" s="41" t="s">
        <v>167</v>
      </c>
      <c r="D41" s="41"/>
      <c r="E41" s="41"/>
      <c r="F41" s="15">
        <v>9058</v>
      </c>
      <c r="G41" s="15"/>
      <c r="H41" s="15">
        <v>8148</v>
      </c>
      <c r="I41" s="15"/>
      <c r="J41" s="15">
        <v>961</v>
      </c>
      <c r="K41" s="15"/>
      <c r="L41" s="15">
        <v>901</v>
      </c>
    </row>
    <row r="42" spans="1:12" s="7" customFormat="1" ht="24" customHeight="1" x14ac:dyDescent="0.5">
      <c r="C42" s="41" t="s">
        <v>168</v>
      </c>
      <c r="D42" s="41"/>
      <c r="E42" s="41"/>
      <c r="F42" s="96">
        <v>-1648</v>
      </c>
      <c r="G42" s="15"/>
      <c r="H42" s="96">
        <v>-1667</v>
      </c>
      <c r="I42" s="15"/>
      <c r="J42" s="96">
        <v>-1019</v>
      </c>
      <c r="K42" s="15"/>
      <c r="L42" s="96">
        <v>-1049</v>
      </c>
    </row>
    <row r="43" spans="1:12" s="7" customFormat="1" ht="24" customHeight="1" x14ac:dyDescent="0.5">
      <c r="A43" s="43" t="s">
        <v>166</v>
      </c>
      <c r="E43" s="43"/>
      <c r="F43" s="93">
        <f>SUM(F40:F42)</f>
        <v>-35720</v>
      </c>
      <c r="G43" s="15"/>
      <c r="H43" s="93">
        <f>SUM(H40:H42)</f>
        <v>-47919</v>
      </c>
      <c r="I43" s="15"/>
      <c r="J43" s="93">
        <f>SUM(J40:J42)</f>
        <v>21915</v>
      </c>
      <c r="K43" s="15"/>
      <c r="L43" s="93">
        <f>SUM(L40:L42)</f>
        <v>1296</v>
      </c>
    </row>
    <row r="44" spans="1:12" s="7" customFormat="1" ht="24" customHeight="1" x14ac:dyDescent="0.5">
      <c r="A44" s="43"/>
      <c r="E44" s="43"/>
      <c r="F44" s="27"/>
      <c r="G44" s="15"/>
      <c r="H44" s="27"/>
      <c r="I44" s="15"/>
      <c r="J44" s="27"/>
      <c r="K44" s="15"/>
      <c r="L44" s="27"/>
    </row>
    <row r="45" spans="1:12" s="7" customFormat="1" ht="24" customHeight="1" x14ac:dyDescent="0.5">
      <c r="A45" s="43"/>
      <c r="E45" s="43"/>
      <c r="F45" s="27"/>
      <c r="G45" s="15"/>
      <c r="H45" s="27"/>
      <c r="I45" s="15"/>
      <c r="J45" s="27"/>
      <c r="K45" s="15"/>
      <c r="L45" s="27"/>
    </row>
    <row r="46" spans="1:12" s="7" customFormat="1" ht="24" customHeight="1" x14ac:dyDescent="0.5">
      <c r="A46" s="43"/>
      <c r="E46" s="43"/>
      <c r="F46" s="27"/>
      <c r="G46" s="15"/>
      <c r="H46" s="27"/>
      <c r="I46" s="15"/>
      <c r="J46" s="27"/>
      <c r="K46" s="15"/>
      <c r="L46" s="27"/>
    </row>
    <row r="47" spans="1:12" s="7" customFormat="1" ht="24" customHeight="1" x14ac:dyDescent="0.5">
      <c r="A47" s="43"/>
      <c r="E47" s="43"/>
      <c r="F47" s="27"/>
      <c r="G47" s="15"/>
      <c r="H47" s="27"/>
      <c r="I47" s="15"/>
      <c r="J47" s="27"/>
      <c r="K47" s="15"/>
      <c r="L47" s="27"/>
    </row>
    <row r="48" spans="1:12" s="7" customFormat="1" ht="24" customHeight="1" x14ac:dyDescent="0.5">
      <c r="A48" s="43"/>
      <c r="E48" s="43"/>
      <c r="F48" s="27"/>
      <c r="G48" s="15"/>
      <c r="H48" s="27"/>
      <c r="I48" s="15"/>
      <c r="J48" s="27"/>
      <c r="K48" s="15"/>
      <c r="L48" s="27"/>
    </row>
    <row r="49" spans="1:12" s="7" customFormat="1" ht="24" customHeight="1" x14ac:dyDescent="0.5">
      <c r="A49" s="43"/>
      <c r="E49" s="43"/>
      <c r="F49" s="27"/>
      <c r="G49" s="15"/>
      <c r="H49" s="27"/>
      <c r="I49" s="15"/>
      <c r="J49" s="27"/>
      <c r="K49" s="15"/>
      <c r="L49" s="27"/>
    </row>
    <row r="50" spans="1:12" s="7" customFormat="1" ht="24" customHeight="1" x14ac:dyDescent="0.5">
      <c r="A50" s="43"/>
      <c r="E50" s="43"/>
      <c r="F50" s="27"/>
      <c r="G50" s="15"/>
      <c r="H50" s="27"/>
      <c r="I50" s="15"/>
      <c r="J50" s="27"/>
      <c r="K50" s="15"/>
      <c r="L50" s="27"/>
    </row>
    <row r="51" spans="1:12" s="7" customFormat="1" ht="24" customHeight="1" x14ac:dyDescent="0.5">
      <c r="A51" s="43"/>
      <c r="E51" s="43"/>
      <c r="F51" s="27"/>
      <c r="G51" s="15"/>
      <c r="H51" s="27"/>
      <c r="I51" s="15"/>
      <c r="J51" s="27"/>
      <c r="K51" s="15"/>
      <c r="L51" s="27"/>
    </row>
    <row r="52" spans="1:12" s="7" customFormat="1" ht="24" customHeight="1" x14ac:dyDescent="0.5">
      <c r="A52" s="43"/>
      <c r="E52" s="43"/>
      <c r="F52" s="27"/>
      <c r="G52" s="15"/>
      <c r="H52" s="27"/>
      <c r="I52" s="15"/>
      <c r="J52" s="27"/>
      <c r="K52" s="15"/>
      <c r="L52" s="27"/>
    </row>
    <row r="53" spans="1:12" s="7" customFormat="1" ht="24" customHeight="1" x14ac:dyDescent="0.5">
      <c r="A53" s="43"/>
      <c r="E53" s="43"/>
      <c r="F53" s="27"/>
      <c r="G53" s="15"/>
      <c r="H53" s="27"/>
      <c r="I53" s="15"/>
      <c r="J53" s="27"/>
      <c r="K53" s="15"/>
      <c r="L53" s="27"/>
    </row>
    <row r="54" spans="1:12" s="7" customFormat="1" ht="24" customHeight="1" x14ac:dyDescent="0.5">
      <c r="A54" s="41" t="str">
        <f>Company!A31</f>
        <v>Notes to the financial statements are an integral part of these interim financial statements.</v>
      </c>
      <c r="E54" s="43"/>
      <c r="F54" s="27"/>
      <c r="G54" s="15"/>
      <c r="H54" s="27"/>
      <c r="I54" s="15"/>
      <c r="J54" s="27"/>
      <c r="K54" s="15"/>
      <c r="L54" s="27"/>
    </row>
    <row r="55" spans="1:12" ht="24" customHeight="1" x14ac:dyDescent="0.5">
      <c r="A55" s="170" t="str">
        <f>A1</f>
        <v>MDX PUBLIC COMPANY LIMITED AND ITS SUBSIDIARIES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</row>
    <row r="56" spans="1:12" ht="24" customHeight="1" x14ac:dyDescent="0.5">
      <c r="A56" s="170" t="str">
        <f>A2</f>
        <v>STATEMENTS OF CASH FLOWS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</row>
    <row r="57" spans="1:12" ht="24" customHeight="1" x14ac:dyDescent="0.5">
      <c r="A57" s="170" t="str">
        <f>A3</f>
        <v>For the three months period ended 31 March 2020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</row>
    <row r="58" spans="1:12" ht="24" customHeight="1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50" t="str">
        <f>+L4</f>
        <v>Unaudited</v>
      </c>
    </row>
    <row r="59" spans="1:12" ht="24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50" t="str">
        <f>+L5</f>
        <v>Limited Review Only</v>
      </c>
    </row>
    <row r="60" spans="1:12" ht="12" customHeight="1" x14ac:dyDescent="0.5">
      <c r="C60" s="2"/>
      <c r="D60" s="2"/>
      <c r="E60" s="2"/>
      <c r="F60" s="2"/>
      <c r="G60" s="2"/>
      <c r="H60" s="2"/>
      <c r="I60" s="2"/>
      <c r="J60" s="2"/>
      <c r="K60" s="2"/>
      <c r="L60" s="50"/>
    </row>
    <row r="61" spans="1:12" ht="24" customHeight="1" x14ac:dyDescent="0.5">
      <c r="A61" s="74"/>
      <c r="B61" s="74"/>
      <c r="C61" s="16"/>
      <c r="D61" s="16"/>
      <c r="E61" s="3"/>
      <c r="F61" s="175" t="str">
        <f>+F7</f>
        <v xml:space="preserve">CONSOLIDATED </v>
      </c>
      <c r="G61" s="175"/>
      <c r="H61" s="175"/>
      <c r="I61" s="25"/>
      <c r="J61" s="175" t="str">
        <f>+J7</f>
        <v xml:space="preserve">SEPARATE </v>
      </c>
      <c r="K61" s="175"/>
      <c r="L61" s="175"/>
    </row>
    <row r="62" spans="1:12" ht="24" customHeight="1" x14ac:dyDescent="0.5">
      <c r="A62" s="9"/>
      <c r="B62" s="9"/>
      <c r="C62" s="11"/>
      <c r="D62" s="11"/>
      <c r="E62" s="2"/>
      <c r="F62" s="170" t="s">
        <v>13</v>
      </c>
      <c r="G62" s="170"/>
      <c r="H62" s="170"/>
      <c r="I62" s="52"/>
      <c r="J62" s="170" t="s">
        <v>14</v>
      </c>
      <c r="K62" s="170"/>
      <c r="L62" s="170"/>
    </row>
    <row r="63" spans="1:12" s="7" customFormat="1" ht="24" customHeight="1" x14ac:dyDescent="0.5">
      <c r="A63" s="8"/>
      <c r="B63" s="8"/>
      <c r="C63" s="8"/>
      <c r="D63" s="8"/>
      <c r="E63" s="1" t="s">
        <v>15</v>
      </c>
      <c r="F63" s="57" t="str">
        <f>F9</f>
        <v xml:space="preserve"> 31 March 2020</v>
      </c>
      <c r="G63" s="12"/>
      <c r="H63" s="57" t="str">
        <f>H9</f>
        <v xml:space="preserve"> 31 March 2019</v>
      </c>
      <c r="I63" s="12"/>
      <c r="J63" s="57" t="str">
        <f>J9</f>
        <v xml:space="preserve"> 31 March 2020</v>
      </c>
      <c r="K63" s="12"/>
      <c r="L63" s="57" t="str">
        <f>L9</f>
        <v xml:space="preserve"> 31 March 2019</v>
      </c>
    </row>
    <row r="64" spans="1:12" s="7" customFormat="1" ht="24" customHeight="1" x14ac:dyDescent="0.5">
      <c r="C64" s="11"/>
      <c r="D64" s="11"/>
      <c r="E64" s="11"/>
      <c r="F64" s="90" t="str">
        <f>F10</f>
        <v>Baht '000</v>
      </c>
      <c r="G64" s="81"/>
      <c r="H64" s="90" t="str">
        <f>H10</f>
        <v>Baht '000</v>
      </c>
      <c r="I64" s="81"/>
      <c r="J64" s="90" t="str">
        <f>J10</f>
        <v>Baht '000</v>
      </c>
      <c r="K64" s="81"/>
      <c r="L64" s="90" t="str">
        <f>L10</f>
        <v>Baht '000</v>
      </c>
    </row>
    <row r="65" spans="1:12" ht="24" customHeight="1" x14ac:dyDescent="0.5">
      <c r="A65" s="7" t="s">
        <v>173</v>
      </c>
      <c r="E65" s="7"/>
      <c r="F65" s="24"/>
      <c r="G65" s="28"/>
      <c r="H65" s="24"/>
      <c r="I65" s="28"/>
      <c r="J65" s="24"/>
      <c r="K65" s="28"/>
      <c r="L65" s="24"/>
    </row>
    <row r="66" spans="1:12" ht="24" customHeight="1" x14ac:dyDescent="0.5">
      <c r="C66" s="41" t="s">
        <v>171</v>
      </c>
      <c r="D66" s="41"/>
      <c r="F66" s="96">
        <v>0</v>
      </c>
      <c r="G66" s="15"/>
      <c r="H66" s="96">
        <f>-49305-35000</f>
        <v>-84305</v>
      </c>
      <c r="I66" s="15"/>
      <c r="J66" s="96">
        <v>0</v>
      </c>
      <c r="K66" s="15"/>
      <c r="L66" s="96">
        <v>-19305</v>
      </c>
    </row>
    <row r="67" spans="1:12" ht="24" customHeight="1" x14ac:dyDescent="0.5">
      <c r="C67" s="41" t="s">
        <v>172</v>
      </c>
      <c r="D67" s="41"/>
      <c r="F67" s="96">
        <v>0</v>
      </c>
      <c r="G67" s="15"/>
      <c r="H67" s="96">
        <f>19136+15049</f>
        <v>34185</v>
      </c>
      <c r="I67" s="15"/>
      <c r="J67" s="96">
        <v>0</v>
      </c>
      <c r="K67" s="15"/>
      <c r="L67" s="96">
        <v>19136</v>
      </c>
    </row>
    <row r="68" spans="1:12" ht="24" hidden="1" customHeight="1" x14ac:dyDescent="0.5">
      <c r="C68" s="41" t="s">
        <v>1</v>
      </c>
      <c r="D68" s="41"/>
      <c r="F68" s="96"/>
      <c r="G68" s="15"/>
      <c r="H68" s="96">
        <v>0</v>
      </c>
      <c r="I68" s="15"/>
      <c r="J68" s="96">
        <v>0</v>
      </c>
      <c r="K68" s="15"/>
      <c r="L68" s="96">
        <v>0</v>
      </c>
    </row>
    <row r="69" spans="1:12" ht="24" customHeight="1" x14ac:dyDescent="0.5">
      <c r="C69" s="41" t="s">
        <v>174</v>
      </c>
      <c r="D69" s="41"/>
      <c r="F69" s="96">
        <v>-99642</v>
      </c>
      <c r="G69" s="15"/>
      <c r="H69" s="96">
        <v>0</v>
      </c>
      <c r="I69" s="15"/>
      <c r="J69" s="96">
        <v>-84642</v>
      </c>
      <c r="K69" s="15"/>
      <c r="L69" s="96">
        <v>0</v>
      </c>
    </row>
    <row r="70" spans="1:12" ht="24" customHeight="1" x14ac:dyDescent="0.5">
      <c r="C70" s="41" t="s">
        <v>175</v>
      </c>
      <c r="D70" s="41"/>
      <c r="F70" s="96">
        <v>590164</v>
      </c>
      <c r="G70" s="15"/>
      <c r="H70" s="96">
        <v>0</v>
      </c>
      <c r="I70" s="15"/>
      <c r="J70" s="96">
        <v>32315</v>
      </c>
      <c r="K70" s="15"/>
      <c r="L70" s="96">
        <v>0</v>
      </c>
    </row>
    <row r="71" spans="1:12" ht="24" customHeight="1" x14ac:dyDescent="0.5">
      <c r="C71" s="41" t="s">
        <v>212</v>
      </c>
      <c r="D71" s="41"/>
      <c r="F71" s="96">
        <v>-25000</v>
      </c>
      <c r="G71" s="15"/>
      <c r="H71" s="96">
        <v>0</v>
      </c>
      <c r="I71" s="15"/>
      <c r="J71" s="96">
        <v>0</v>
      </c>
      <c r="K71" s="15"/>
      <c r="L71" s="96">
        <v>0</v>
      </c>
    </row>
    <row r="72" spans="1:12" ht="24" customHeight="1" x14ac:dyDescent="0.5">
      <c r="C72" s="41" t="s">
        <v>213</v>
      </c>
      <c r="D72" s="41"/>
      <c r="F72" s="96">
        <v>76456</v>
      </c>
      <c r="G72" s="15"/>
      <c r="H72" s="96">
        <v>0</v>
      </c>
      <c r="I72" s="15"/>
      <c r="J72" s="96">
        <v>0</v>
      </c>
      <c r="K72" s="15"/>
      <c r="L72" s="96">
        <v>0</v>
      </c>
    </row>
    <row r="73" spans="1:12" ht="24" customHeight="1" x14ac:dyDescent="0.5">
      <c r="C73" s="5" t="s">
        <v>176</v>
      </c>
      <c r="F73" s="15">
        <v>17072</v>
      </c>
      <c r="G73" s="15"/>
      <c r="H73" s="15">
        <v>159073</v>
      </c>
      <c r="I73" s="15"/>
      <c r="J73" s="96">
        <v>0</v>
      </c>
      <c r="K73" s="15"/>
      <c r="L73" s="96">
        <v>0</v>
      </c>
    </row>
    <row r="74" spans="1:12" ht="24" hidden="1" customHeight="1" x14ac:dyDescent="0.5">
      <c r="C74" s="5" t="s">
        <v>4</v>
      </c>
      <c r="F74" s="15"/>
      <c r="G74" s="15"/>
      <c r="H74" s="15">
        <v>0</v>
      </c>
      <c r="I74" s="15"/>
      <c r="J74" s="96">
        <v>0</v>
      </c>
      <c r="K74" s="15"/>
      <c r="L74" s="96">
        <v>0</v>
      </c>
    </row>
    <row r="75" spans="1:12" ht="24" customHeight="1" x14ac:dyDescent="0.5">
      <c r="C75" s="5" t="s">
        <v>177</v>
      </c>
      <c r="F75" s="15">
        <v>-45</v>
      </c>
      <c r="G75" s="15"/>
      <c r="H75" s="15">
        <v>0</v>
      </c>
      <c r="I75" s="15"/>
      <c r="J75" s="96">
        <v>0</v>
      </c>
      <c r="K75" s="15"/>
      <c r="L75" s="96">
        <v>0</v>
      </c>
    </row>
    <row r="76" spans="1:12" ht="24" customHeight="1" x14ac:dyDescent="0.5">
      <c r="C76" s="5" t="s">
        <v>178</v>
      </c>
      <c r="F76" s="15">
        <v>0</v>
      </c>
      <c r="G76" s="15"/>
      <c r="H76" s="15">
        <v>1718</v>
      </c>
      <c r="I76" s="15"/>
      <c r="J76" s="15">
        <v>0</v>
      </c>
      <c r="K76" s="15"/>
      <c r="L76" s="15">
        <v>1718</v>
      </c>
    </row>
    <row r="77" spans="1:12" ht="24" hidden="1" customHeight="1" x14ac:dyDescent="0.5">
      <c r="C77" s="5" t="s">
        <v>6</v>
      </c>
      <c r="F77" s="15"/>
      <c r="G77" s="15"/>
      <c r="H77" s="15">
        <v>0</v>
      </c>
      <c r="I77" s="15"/>
      <c r="J77" s="15">
        <v>0</v>
      </c>
      <c r="K77" s="15"/>
      <c r="L77" s="15">
        <v>0</v>
      </c>
    </row>
    <row r="78" spans="1:12" ht="24" hidden="1" customHeight="1" x14ac:dyDescent="0.5">
      <c r="C78" s="5" t="s">
        <v>3</v>
      </c>
      <c r="F78" s="15"/>
      <c r="G78" s="15"/>
      <c r="H78" s="15">
        <v>0</v>
      </c>
      <c r="I78" s="15"/>
      <c r="J78" s="15">
        <v>0</v>
      </c>
      <c r="K78" s="15"/>
      <c r="L78" s="15">
        <v>0</v>
      </c>
    </row>
    <row r="79" spans="1:12" ht="24" customHeight="1" x14ac:dyDescent="0.5">
      <c r="C79" s="5" t="s">
        <v>179</v>
      </c>
      <c r="F79" s="15">
        <v>0</v>
      </c>
      <c r="G79" s="15"/>
      <c r="H79" s="15">
        <v>4046</v>
      </c>
      <c r="I79" s="15"/>
      <c r="J79" s="15">
        <v>0</v>
      </c>
      <c r="K79" s="15"/>
      <c r="L79" s="15">
        <v>4046</v>
      </c>
    </row>
    <row r="80" spans="1:12" ht="24" customHeight="1" x14ac:dyDescent="0.5">
      <c r="C80" s="5" t="s">
        <v>180</v>
      </c>
      <c r="F80" s="15">
        <v>0</v>
      </c>
      <c r="G80" s="15"/>
      <c r="H80" s="15">
        <v>1470</v>
      </c>
      <c r="I80" s="15"/>
      <c r="J80" s="15">
        <v>0</v>
      </c>
      <c r="K80" s="15"/>
      <c r="L80" s="15">
        <v>750</v>
      </c>
    </row>
    <row r="81" spans="1:12" ht="24" customHeight="1" x14ac:dyDescent="0.5">
      <c r="C81" s="5" t="s">
        <v>181</v>
      </c>
      <c r="F81" s="96">
        <v>-3950</v>
      </c>
      <c r="G81" s="15"/>
      <c r="H81" s="96">
        <v>-9403</v>
      </c>
      <c r="I81" s="15"/>
      <c r="J81" s="96">
        <v>-3787</v>
      </c>
      <c r="K81" s="15"/>
      <c r="L81" s="96">
        <v>-6129</v>
      </c>
    </row>
    <row r="82" spans="1:12" ht="24" customHeight="1" x14ac:dyDescent="0.5">
      <c r="C82" s="5" t="s">
        <v>182</v>
      </c>
      <c r="F82" s="15">
        <v>-13</v>
      </c>
      <c r="G82" s="15"/>
      <c r="H82" s="15">
        <v>-90</v>
      </c>
      <c r="I82" s="15"/>
      <c r="J82" s="15">
        <v>-13</v>
      </c>
      <c r="K82" s="15"/>
      <c r="L82" s="15">
        <v>-24</v>
      </c>
    </row>
    <row r="83" spans="1:12" ht="24" customHeight="1" x14ac:dyDescent="0.5">
      <c r="C83" s="5" t="s">
        <v>167</v>
      </c>
      <c r="E83" s="41"/>
      <c r="F83" s="15">
        <v>0</v>
      </c>
      <c r="G83" s="15"/>
      <c r="H83" s="15">
        <v>989</v>
      </c>
      <c r="I83" s="15"/>
      <c r="J83" s="15">
        <v>300</v>
      </c>
      <c r="K83" s="15"/>
      <c r="L83" s="15">
        <v>2089</v>
      </c>
    </row>
    <row r="84" spans="1:12" s="7" customFormat="1" ht="24" customHeight="1" x14ac:dyDescent="0.5">
      <c r="A84" s="7" t="s">
        <v>183</v>
      </c>
      <c r="F84" s="93">
        <f>SUM(F66:F83)</f>
        <v>555042</v>
      </c>
      <c r="G84" s="27"/>
      <c r="H84" s="93">
        <f>SUM(H66:H83)</f>
        <v>107683</v>
      </c>
      <c r="I84" s="27"/>
      <c r="J84" s="93">
        <f>SUM(J66:J83)</f>
        <v>-55827</v>
      </c>
      <c r="K84" s="27"/>
      <c r="L84" s="93">
        <f>SUM(L66:L83)</f>
        <v>2281</v>
      </c>
    </row>
    <row r="85" spans="1:12" s="7" customFormat="1" ht="24" customHeight="1" x14ac:dyDescent="0.5">
      <c r="A85" s="7" t="s">
        <v>184</v>
      </c>
      <c r="F85" s="120"/>
      <c r="G85" s="99"/>
      <c r="H85" s="120"/>
      <c r="I85" s="99"/>
      <c r="J85" s="113"/>
      <c r="K85" s="27"/>
      <c r="L85" s="113"/>
    </row>
    <row r="86" spans="1:12" ht="24" customHeight="1" x14ac:dyDescent="0.5">
      <c r="C86" s="5" t="s">
        <v>185</v>
      </c>
      <c r="F86" s="15">
        <v>-1251</v>
      </c>
      <c r="G86" s="15"/>
      <c r="H86" s="15">
        <v>-3805</v>
      </c>
      <c r="I86" s="15"/>
      <c r="J86" s="15">
        <v>-1251</v>
      </c>
      <c r="K86" s="15"/>
      <c r="L86" s="15">
        <v>-3805</v>
      </c>
    </row>
    <row r="87" spans="1:12" ht="24" customHeight="1" x14ac:dyDescent="0.5">
      <c r="C87" s="41" t="s">
        <v>186</v>
      </c>
      <c r="D87" s="41"/>
      <c r="E87" s="41"/>
      <c r="F87" s="15">
        <v>0</v>
      </c>
      <c r="G87" s="15"/>
      <c r="H87" s="15">
        <v>-2246</v>
      </c>
      <c r="I87" s="15"/>
      <c r="J87" s="15">
        <v>0</v>
      </c>
      <c r="K87" s="15"/>
      <c r="L87" s="15">
        <v>-2651</v>
      </c>
    </row>
    <row r="88" spans="1:12" ht="24" customHeight="1" x14ac:dyDescent="0.5">
      <c r="C88" s="41" t="s">
        <v>187</v>
      </c>
      <c r="D88" s="41"/>
      <c r="E88" s="41"/>
      <c r="F88" s="15">
        <v>-1345</v>
      </c>
      <c r="G88" s="15"/>
      <c r="H88" s="15">
        <v>0</v>
      </c>
      <c r="I88" s="15"/>
      <c r="J88" s="15">
        <v>-650</v>
      </c>
      <c r="K88" s="15"/>
      <c r="L88" s="15">
        <v>0</v>
      </c>
    </row>
    <row r="89" spans="1:12" ht="24" customHeight="1" x14ac:dyDescent="0.5">
      <c r="C89" s="41" t="s">
        <v>188</v>
      </c>
      <c r="D89" s="41"/>
      <c r="E89" s="41"/>
      <c r="F89" s="15">
        <v>-288</v>
      </c>
      <c r="G89" s="15"/>
      <c r="H89" s="15">
        <v>-502</v>
      </c>
      <c r="I89" s="15"/>
      <c r="J89" s="15">
        <v>-163</v>
      </c>
      <c r="K89" s="15"/>
      <c r="L89" s="15">
        <v>-2147</v>
      </c>
    </row>
    <row r="90" spans="1:12" s="7" customFormat="1" ht="24" customHeight="1" x14ac:dyDescent="0.5">
      <c r="A90" s="7" t="s">
        <v>189</v>
      </c>
      <c r="F90" s="93">
        <f>SUM(F86:F89)</f>
        <v>-2884</v>
      </c>
      <c r="G90" s="27"/>
      <c r="H90" s="93">
        <f>SUM(H86:H89)</f>
        <v>-6553</v>
      </c>
      <c r="I90" s="27"/>
      <c r="J90" s="93">
        <f>SUM(J86:J89)</f>
        <v>-2064</v>
      </c>
      <c r="K90" s="27"/>
      <c r="L90" s="93">
        <f>SUM(L86:L89)</f>
        <v>-8603</v>
      </c>
    </row>
    <row r="91" spans="1:12" s="11" customFormat="1" ht="24" customHeight="1" x14ac:dyDescent="0.5">
      <c r="A91" s="9" t="s">
        <v>190</v>
      </c>
      <c r="B91" s="9"/>
      <c r="C91" s="9"/>
      <c r="D91" s="9"/>
      <c r="E91" s="9"/>
      <c r="F91" s="15"/>
      <c r="G91" s="15"/>
      <c r="H91" s="15"/>
      <c r="I91" s="15"/>
      <c r="J91" s="15"/>
      <c r="K91" s="15"/>
      <c r="L91" s="15"/>
    </row>
    <row r="92" spans="1:12" s="11" customFormat="1" ht="24" customHeight="1" x14ac:dyDescent="0.5">
      <c r="A92" s="9"/>
      <c r="B92" s="9" t="s">
        <v>191</v>
      </c>
      <c r="C92" s="9"/>
      <c r="D92" s="9"/>
      <c r="E92" s="9"/>
      <c r="F92" s="15">
        <f>F43+F84+F90</f>
        <v>516438</v>
      </c>
      <c r="G92" s="15"/>
      <c r="H92" s="15">
        <f>H43+H84+H90</f>
        <v>53211</v>
      </c>
      <c r="I92" s="15"/>
      <c r="J92" s="15">
        <f>J43+J84+J90</f>
        <v>-35976</v>
      </c>
      <c r="K92" s="15"/>
      <c r="L92" s="15">
        <f>L43+L84+L90</f>
        <v>-5026</v>
      </c>
    </row>
    <row r="93" spans="1:12" ht="24" customHeight="1" x14ac:dyDescent="0.5">
      <c r="A93" s="5" t="s">
        <v>214</v>
      </c>
      <c r="F93" s="92">
        <v>1105</v>
      </c>
      <c r="G93" s="15"/>
      <c r="H93" s="92">
        <v>-383</v>
      </c>
      <c r="I93" s="15"/>
      <c r="J93" s="92">
        <v>0</v>
      </c>
      <c r="K93" s="15"/>
      <c r="L93" s="92">
        <v>0</v>
      </c>
    </row>
    <row r="94" spans="1:12" s="7" customFormat="1" ht="24" customHeight="1" x14ac:dyDescent="0.5">
      <c r="A94" s="7" t="s">
        <v>190</v>
      </c>
      <c r="F94" s="27">
        <f>F92+F93</f>
        <v>517543</v>
      </c>
      <c r="G94" s="27"/>
      <c r="H94" s="27">
        <f>H92+H93</f>
        <v>52828</v>
      </c>
      <c r="I94" s="27"/>
      <c r="J94" s="27">
        <f>J92+J93</f>
        <v>-35976</v>
      </c>
      <c r="K94" s="27"/>
      <c r="L94" s="27">
        <f>L92+L93</f>
        <v>-5026</v>
      </c>
    </row>
    <row r="95" spans="1:12" ht="24" customHeight="1" x14ac:dyDescent="0.5">
      <c r="A95" s="7" t="s">
        <v>192</v>
      </c>
      <c r="E95" s="4"/>
      <c r="F95" s="27">
        <f>+BS!K13</f>
        <v>942726</v>
      </c>
      <c r="G95" s="27"/>
      <c r="H95" s="27">
        <v>1332826</v>
      </c>
      <c r="I95" s="27"/>
      <c r="J95" s="27">
        <f>+BS!O13</f>
        <v>244928</v>
      </c>
      <c r="K95" s="27"/>
      <c r="L95" s="27">
        <v>236873</v>
      </c>
    </row>
    <row r="96" spans="1:12" ht="24" customHeight="1" thickBot="1" x14ac:dyDescent="0.55000000000000004">
      <c r="A96" s="7" t="s">
        <v>193</v>
      </c>
      <c r="E96" s="4"/>
      <c r="F96" s="98">
        <f>SUM(F94:F95)</f>
        <v>1460269</v>
      </c>
      <c r="G96" s="27"/>
      <c r="H96" s="98">
        <f>SUM(H94:H95)</f>
        <v>1385654</v>
      </c>
      <c r="I96" s="27"/>
      <c r="J96" s="98">
        <f>SUM(J94:J95)</f>
        <v>208952</v>
      </c>
      <c r="K96" s="27"/>
      <c r="L96" s="98">
        <f>SUM(L94:L95)</f>
        <v>231847</v>
      </c>
    </row>
    <row r="97" spans="1:12" ht="24" customHeight="1" thickTop="1" x14ac:dyDescent="0.5">
      <c r="A97" s="7"/>
      <c r="E97" s="4"/>
      <c r="F97" s="33"/>
      <c r="G97" s="33"/>
      <c r="H97" s="33"/>
      <c r="I97" s="33"/>
      <c r="J97" s="33"/>
      <c r="K97" s="33"/>
      <c r="L97" s="33"/>
    </row>
    <row r="98" spans="1:12" ht="24" customHeight="1" x14ac:dyDescent="0.5">
      <c r="A98" s="7"/>
      <c r="E98" s="4"/>
      <c r="F98" s="33"/>
      <c r="G98" s="33"/>
      <c r="H98" s="33"/>
      <c r="I98" s="33"/>
      <c r="J98" s="33"/>
      <c r="K98" s="33"/>
      <c r="L98" s="33"/>
    </row>
    <row r="99" spans="1:12" ht="24" customHeight="1" x14ac:dyDescent="0.5">
      <c r="A99" s="7"/>
      <c r="E99" s="4"/>
      <c r="F99" s="33"/>
      <c r="G99" s="33"/>
      <c r="H99" s="33"/>
      <c r="I99" s="33"/>
      <c r="J99" s="33"/>
      <c r="K99" s="33"/>
      <c r="L99" s="33"/>
    </row>
    <row r="100" spans="1:12" ht="24" customHeight="1" x14ac:dyDescent="0.5">
      <c r="A100" s="7"/>
      <c r="E100" s="4"/>
      <c r="F100" s="33"/>
      <c r="G100" s="33"/>
      <c r="H100" s="33"/>
      <c r="I100" s="33"/>
      <c r="J100" s="33"/>
      <c r="K100" s="33"/>
      <c r="L100" s="33"/>
    </row>
    <row r="101" spans="1:12" ht="24" customHeight="1" x14ac:dyDescent="0.5">
      <c r="A101" s="7"/>
      <c r="E101" s="4"/>
      <c r="F101" s="33"/>
      <c r="G101" s="33"/>
      <c r="H101" s="33"/>
      <c r="I101" s="33"/>
      <c r="J101" s="33"/>
      <c r="K101" s="33"/>
      <c r="L101" s="33"/>
    </row>
    <row r="102" spans="1:12" ht="24" customHeight="1" x14ac:dyDescent="0.5">
      <c r="A102" s="7"/>
      <c r="E102" s="4"/>
      <c r="F102" s="33"/>
      <c r="G102" s="33"/>
      <c r="H102" s="33"/>
      <c r="I102" s="33"/>
      <c r="J102" s="33"/>
      <c r="K102" s="33"/>
      <c r="L102" s="33"/>
    </row>
    <row r="103" spans="1:12" ht="24" customHeight="1" x14ac:dyDescent="0.5">
      <c r="A103" s="7"/>
      <c r="E103" s="4"/>
      <c r="F103" s="33"/>
      <c r="G103" s="33"/>
      <c r="H103" s="33"/>
      <c r="I103" s="33"/>
      <c r="J103" s="33"/>
      <c r="K103" s="33"/>
      <c r="L103" s="33"/>
    </row>
    <row r="104" spans="1:12" ht="24" customHeight="1" x14ac:dyDescent="0.5">
      <c r="A104" s="7"/>
      <c r="E104" s="4"/>
      <c r="F104" s="33"/>
      <c r="G104" s="33"/>
      <c r="H104" s="33"/>
      <c r="I104" s="33"/>
      <c r="J104" s="33"/>
      <c r="K104" s="33"/>
      <c r="L104" s="33"/>
    </row>
    <row r="105" spans="1:12" ht="24" customHeight="1" x14ac:dyDescent="0.5">
      <c r="A105" s="7"/>
      <c r="E105" s="4"/>
      <c r="F105" s="33"/>
      <c r="G105" s="33"/>
      <c r="H105" s="33"/>
      <c r="I105" s="33"/>
      <c r="J105" s="33"/>
      <c r="K105" s="33"/>
      <c r="L105" s="33"/>
    </row>
    <row r="106" spans="1:12" ht="24" customHeight="1" x14ac:dyDescent="0.5">
      <c r="A106" s="7"/>
      <c r="E106" s="4"/>
      <c r="F106" s="33"/>
      <c r="G106" s="33"/>
      <c r="H106" s="33"/>
      <c r="I106" s="33"/>
      <c r="J106" s="33"/>
      <c r="K106" s="33"/>
      <c r="L106" s="33"/>
    </row>
    <row r="107" spans="1:12" ht="24" customHeight="1" x14ac:dyDescent="0.5">
      <c r="A107" s="5" t="str">
        <f>Company!A31</f>
        <v>Notes to the financial statements are an integral part of these interim financial statements.</v>
      </c>
      <c r="E107" s="4"/>
      <c r="F107" s="33"/>
      <c r="G107" s="33"/>
      <c r="H107" s="33"/>
      <c r="I107" s="33"/>
      <c r="J107" s="33"/>
      <c r="K107" s="33"/>
      <c r="L107" s="33"/>
    </row>
    <row r="108" spans="1:12" s="44" customFormat="1" ht="24" customHeight="1" x14ac:dyDescent="0.5">
      <c r="C108" s="5"/>
      <c r="D108" s="5"/>
      <c r="E108" s="5"/>
      <c r="F108" s="24"/>
      <c r="G108" s="38"/>
      <c r="H108" s="38"/>
      <c r="I108" s="51"/>
      <c r="J108" s="38"/>
      <c r="K108" s="51"/>
      <c r="L108" s="38"/>
    </row>
    <row r="109" spans="1:12" s="44" customFormat="1" ht="24" customHeight="1" x14ac:dyDescent="0.5">
      <c r="C109" s="5"/>
      <c r="D109" s="5"/>
      <c r="E109" s="5"/>
      <c r="F109" s="23">
        <f>BS!I13-'CASH FLOW'!F96</f>
        <v>0</v>
      </c>
      <c r="G109" s="48"/>
      <c r="H109" s="13"/>
      <c r="I109" s="49"/>
      <c r="J109" s="146">
        <f>BS!M13-'CASH FLOW'!J96</f>
        <v>0</v>
      </c>
      <c r="K109" s="49"/>
      <c r="L109" s="13"/>
    </row>
    <row r="110" spans="1:12" s="44" customFormat="1" ht="24" customHeight="1" x14ac:dyDescent="0.5">
      <c r="C110" s="5"/>
      <c r="D110" s="5"/>
      <c r="E110" s="5"/>
      <c r="H110" s="48"/>
      <c r="I110" s="18"/>
      <c r="K110" s="18"/>
    </row>
    <row r="111" spans="1:12" s="44" customFormat="1" ht="24" customHeight="1" x14ac:dyDescent="0.5">
      <c r="C111" s="5"/>
      <c r="D111" s="5"/>
      <c r="E111" s="5"/>
      <c r="H111" s="153"/>
      <c r="I111" s="18"/>
      <c r="K111" s="18"/>
    </row>
    <row r="112" spans="1:12" s="44" customFormat="1" ht="24" customHeight="1" x14ac:dyDescent="0.5">
      <c r="C112" s="5"/>
      <c r="D112" s="5"/>
      <c r="E112" s="5"/>
      <c r="I112" s="18"/>
      <c r="K112" s="18"/>
    </row>
    <row r="113" spans="6:12" s="44" customFormat="1" ht="24" customHeight="1" x14ac:dyDescent="0.5">
      <c r="F113" s="45"/>
      <c r="G113" s="45"/>
      <c r="I113" s="18"/>
      <c r="K113" s="18"/>
    </row>
    <row r="114" spans="6:12" s="44" customFormat="1" ht="24" customHeight="1" x14ac:dyDescent="0.5">
      <c r="F114" s="45"/>
      <c r="G114" s="45"/>
      <c r="I114" s="18"/>
      <c r="K114" s="18"/>
    </row>
    <row r="115" spans="6:12" s="44" customFormat="1" ht="24" customHeight="1" x14ac:dyDescent="0.5">
      <c r="F115" s="45"/>
      <c r="G115" s="45"/>
      <c r="I115" s="18"/>
      <c r="K115" s="18"/>
    </row>
    <row r="116" spans="6:12" s="44" customFormat="1" ht="24" customHeight="1" x14ac:dyDescent="0.5">
      <c r="F116" s="45"/>
      <c r="G116" s="45"/>
      <c r="I116" s="18"/>
      <c r="K116" s="18"/>
    </row>
    <row r="117" spans="6:12" s="44" customFormat="1" ht="24" customHeight="1" x14ac:dyDescent="0.5">
      <c r="F117" s="45"/>
      <c r="G117" s="45"/>
      <c r="I117" s="18"/>
      <c r="K117" s="18"/>
    </row>
    <row r="118" spans="6:12" s="44" customFormat="1" ht="24" customHeight="1" x14ac:dyDescent="0.5">
      <c r="F118" s="45"/>
      <c r="G118" s="45"/>
      <c r="I118" s="18"/>
      <c r="K118" s="18"/>
    </row>
    <row r="119" spans="6:12" s="44" customFormat="1" ht="24" customHeight="1" x14ac:dyDescent="0.5">
      <c r="F119" s="45"/>
      <c r="G119" s="45"/>
      <c r="I119" s="18"/>
      <c r="K119" s="18"/>
    </row>
    <row r="120" spans="6:12" s="44" customFormat="1" ht="24" customHeight="1" x14ac:dyDescent="0.5">
      <c r="F120" s="45"/>
      <c r="G120" s="45"/>
      <c r="I120" s="18"/>
      <c r="K120" s="18"/>
    </row>
    <row r="121" spans="6:12" s="44" customFormat="1" ht="24" customHeight="1" x14ac:dyDescent="0.5">
      <c r="F121" s="45"/>
      <c r="G121" s="45"/>
      <c r="I121" s="18"/>
      <c r="K121" s="18"/>
    </row>
    <row r="122" spans="6:12" s="44" customFormat="1" ht="24" customHeight="1" x14ac:dyDescent="0.5">
      <c r="F122" s="45"/>
      <c r="G122" s="45"/>
      <c r="I122" s="18"/>
      <c r="K122" s="18"/>
    </row>
    <row r="123" spans="6:12" s="44" customFormat="1" ht="24" customHeight="1" x14ac:dyDescent="0.5">
      <c r="F123" s="45"/>
      <c r="G123" s="45"/>
      <c r="I123" s="18"/>
      <c r="K123" s="18"/>
    </row>
    <row r="124" spans="6:12" s="44" customFormat="1" ht="24" customHeight="1" x14ac:dyDescent="0.5">
      <c r="F124" s="45"/>
      <c r="G124" s="45"/>
      <c r="I124" s="18"/>
      <c r="K124" s="18"/>
    </row>
    <row r="125" spans="6:12" ht="24" customHeight="1" x14ac:dyDescent="0.5">
      <c r="F125" s="46"/>
      <c r="G125" s="46"/>
      <c r="H125" s="46"/>
      <c r="I125" s="47"/>
      <c r="J125" s="46"/>
      <c r="K125" s="47"/>
      <c r="L125" s="46"/>
    </row>
    <row r="126" spans="6:12" ht="24" customHeight="1" x14ac:dyDescent="0.5"/>
    <row r="127" spans="6:12" ht="24" customHeight="1" x14ac:dyDescent="0.5"/>
    <row r="128" spans="6:12" ht="24" customHeight="1" x14ac:dyDescent="0.5"/>
    <row r="129" ht="24" customHeight="1" x14ac:dyDescent="0.5"/>
    <row r="130" ht="24" customHeight="1" x14ac:dyDescent="0.5"/>
    <row r="131" ht="24" customHeight="1" x14ac:dyDescent="0.5"/>
    <row r="132" ht="24" customHeight="1" x14ac:dyDescent="0.5"/>
    <row r="133" ht="24" customHeight="1" x14ac:dyDescent="0.5"/>
    <row r="134" ht="24" customHeight="1" x14ac:dyDescent="0.5"/>
    <row r="135" ht="24" customHeight="1" x14ac:dyDescent="0.5"/>
  </sheetData>
  <mergeCells count="14">
    <mergeCell ref="A1:L1"/>
    <mergeCell ref="A2:L2"/>
    <mergeCell ref="A3:L3"/>
    <mergeCell ref="J7:L7"/>
    <mergeCell ref="A55:L55"/>
    <mergeCell ref="F7:I7"/>
    <mergeCell ref="F8:I8"/>
    <mergeCell ref="J8:L8"/>
    <mergeCell ref="F62:H62"/>
    <mergeCell ref="J62:L62"/>
    <mergeCell ref="A56:L56"/>
    <mergeCell ref="A57:L57"/>
    <mergeCell ref="F61:H61"/>
    <mergeCell ref="J61:L61"/>
  </mergeCells>
  <phoneticPr fontId="11" type="noConversion"/>
  <pageMargins left="0.59055118110236204" right="0.23622047244094499" top="0.74803149606299202" bottom="0.27559055118110198" header="0.35433070866141703" footer="0.27559055118110198"/>
  <pageSetup paperSize="9" scale="64" firstPageNumber="9" fitToHeight="2" orientation="portrait" useFirstPageNumber="1" r:id="rId1"/>
  <headerFooter scaleWithDoc="0" alignWithMargins="0">
    <oddHeader>&amp;C&amp;"Angsana New,Bold"&amp;P</oddHeader>
  </headerFooter>
  <rowBreaks count="1" manualBreakCount="1">
    <brk id="5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</vt:lpstr>
      <vt:lpstr>Company</vt:lpstr>
      <vt:lpstr>CASH FLOW</vt:lpstr>
      <vt:lpstr>Sheet1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2020-05-14T12:21:48Z</cp:lastPrinted>
  <dcterms:created xsi:type="dcterms:W3CDTF">2000-06-22T09:41:28Z</dcterms:created>
  <dcterms:modified xsi:type="dcterms:W3CDTF">2020-05-15T03:26:17Z</dcterms:modified>
</cp:coreProperties>
</file>