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375" yWindow="15" windowWidth="11730" windowHeight="11265" activeTab="1"/>
  </bookViews>
  <sheets>
    <sheet name="SFP" sheetId="24" r:id="rId1"/>
    <sheet name="SCI&amp;SCF" sheetId="15" r:id="rId2"/>
    <sheet name="SCE_(C)" sheetId="21" r:id="rId3"/>
    <sheet name="SCE_(S)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'[1]Fagor04-A3112e'!#REF!</definedName>
    <definedName name="\c" localSheetId="0">'[1]Fagor04-A3112e'!#REF!</definedName>
    <definedName name="\c">'[1]Fagor04-A3112e'!#REF!</definedName>
    <definedName name="\d" localSheetId="1">'[2]ลูกหนี้(เก่า)'!#REF!</definedName>
    <definedName name="\d" localSheetId="0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1">#REF!</definedName>
    <definedName name="\e" localSheetId="0">#REF!</definedName>
    <definedName name="\e">#REF!</definedName>
    <definedName name="\f" localSheetId="1">#REF!</definedName>
    <definedName name="\f" localSheetId="0">#REF!</definedName>
    <definedName name="\f">#REF!</definedName>
    <definedName name="\g" localSheetId="1">#REF!</definedName>
    <definedName name="\g" localSheetId="0">#REF!</definedName>
    <definedName name="\g">#REF!</definedName>
    <definedName name="\h" localSheetId="1">#REF!</definedName>
    <definedName name="\h" localSheetId="0">#REF!</definedName>
    <definedName name="\h">#REF!</definedName>
    <definedName name="\i" localSheetId="1">'[2]ลูกหนี้(เก่า)'!#REF!</definedName>
    <definedName name="\i" localSheetId="0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1">#REF!</definedName>
    <definedName name="\k" localSheetId="0">#REF!</definedName>
    <definedName name="\k">#REF!</definedName>
    <definedName name="\l" localSheetId="1">#REF!</definedName>
    <definedName name="\l" localSheetId="0">#REF!</definedName>
    <definedName name="\l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 localSheetId="0">#REF!</definedName>
    <definedName name="\n">#REF!</definedName>
    <definedName name="\p" localSheetId="1">#REF!</definedName>
    <definedName name="\p" localSheetId="0">#REF!</definedName>
    <definedName name="\p">#REF!</definedName>
    <definedName name="\s" localSheetId="1">#REF!</definedName>
    <definedName name="\s" localSheetId="0">#REF!</definedName>
    <definedName name="\s">#REF!</definedName>
    <definedName name="\t" localSheetId="1">#REF!</definedName>
    <definedName name="\t" localSheetId="0">#REF!</definedName>
    <definedName name="\t">#REF!</definedName>
    <definedName name="\u" localSheetId="1">'[2]ลูกหนี้(เก่า)'!#REF!</definedName>
    <definedName name="\u" localSheetId="0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1">#REF!</definedName>
    <definedName name="\v" localSheetId="0">#REF!</definedName>
    <definedName name="\v">#REF!</definedName>
    <definedName name="\w" localSheetId="1">#REF!</definedName>
    <definedName name="\w" localSheetId="0">#REF!</definedName>
    <definedName name="\w">#REF!</definedName>
    <definedName name="\z" localSheetId="1">#REF!</definedName>
    <definedName name="\z" localSheetId="0">#REF!</definedName>
    <definedName name="\z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PRO1" localSheetId="0">#REF!</definedName>
    <definedName name="_________________PRO1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 localSheetId="0">#REF!</definedName>
    <definedName name="________________h1">#REF!</definedName>
    <definedName name="________________k1" localSheetId="0">#REF!</definedName>
    <definedName name="________________k1">#REF!</definedName>
    <definedName name="________________PRO1" localSheetId="0">#REF!</definedName>
    <definedName name="________________PRO1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 localSheetId="0">#REF!</definedName>
    <definedName name="_______________h1">#REF!</definedName>
    <definedName name="_______________k1" localSheetId="0">#REF!</definedName>
    <definedName name="_______________k1">#REF!</definedName>
    <definedName name="_______________PRO1" localSheetId="0">#REF!</definedName>
    <definedName name="_______________PRO1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 localSheetId="0">#REF!</definedName>
    <definedName name="______________h1">#REF!</definedName>
    <definedName name="______________k1" localSheetId="0">#REF!</definedName>
    <definedName name="______________k1">#REF!</definedName>
    <definedName name="______________PRO1" localSheetId="0">#REF!</definedName>
    <definedName name="______________PRO1">#REF!</definedName>
    <definedName name="_____________BTM250" localSheetId="0">#REF!</definedName>
    <definedName name="_____________BTM250">#REF!</definedName>
    <definedName name="_____________cao3" localSheetId="0">#REF!</definedName>
    <definedName name="_____________cao3">#REF!</definedName>
    <definedName name="_____________cao4" localSheetId="0">#REF!</definedName>
    <definedName name="_____________cao4">#REF!</definedName>
    <definedName name="_____________cao5" localSheetId="0">#REF!</definedName>
    <definedName name="_____________cao5">#REF!</definedName>
    <definedName name="_____________dai1" localSheetId="0">#REF!</definedName>
    <definedName name="_____________dai1">#REF!</definedName>
    <definedName name="_____________dai2" localSheetId="0">#REF!</definedName>
    <definedName name="_____________dai2">#REF!</definedName>
    <definedName name="_____________dai3" localSheetId="0">#REF!</definedName>
    <definedName name="_____________dai3">#REF!</definedName>
    <definedName name="_____________dai4" localSheetId="0">#REF!</definedName>
    <definedName name="_____________dai4">#REF!</definedName>
    <definedName name="_____________dai5" localSheetId="0">#REF!</definedName>
    <definedName name="_____________dai5">#REF!</definedName>
    <definedName name="_____________dai6" localSheetId="0">#REF!</definedName>
    <definedName name="_____________dai6">#REF!</definedName>
    <definedName name="_____________dam24">[3]GIAVLIEU!$M$51</definedName>
    <definedName name="_____________dan1" localSheetId="0">#REF!</definedName>
    <definedName name="_____________dan1">#REF!</definedName>
    <definedName name="_____________dan2" localSheetId="0">#REF!</definedName>
    <definedName name="_____________dan2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gon4" localSheetId="0">#REF!</definedName>
    <definedName name="_____________gon4">#REF!</definedName>
    <definedName name="_____________h1" localSheetId="0">#REF!</definedName>
    <definedName name="_____________h1">#REF!</definedName>
    <definedName name="_____________k1" localSheetId="0">#REF!</definedName>
    <definedName name="_____________k1">#REF!</definedName>
    <definedName name="_____________PRO1" localSheetId="0">#REF!</definedName>
    <definedName name="_____________PRO1">#REF!</definedName>
    <definedName name="____________BTM250" localSheetId="0">#REF!</definedName>
    <definedName name="____________BTM250">#REF!</definedName>
    <definedName name="____________cao1" localSheetId="0">#REF!</definedName>
    <definedName name="____________cao1">#REF!</definedName>
    <definedName name="____________cao2" localSheetId="0">#REF!</definedName>
    <definedName name="____________cao2">#REF!</definedName>
    <definedName name="____________cao3" localSheetId="0">#REF!</definedName>
    <definedName name="____________cao3">#REF!</definedName>
    <definedName name="____________cao4" localSheetId="0">#REF!</definedName>
    <definedName name="____________cao4">#REF!</definedName>
    <definedName name="____________cao5" localSheetId="0">#REF!</definedName>
    <definedName name="____________cao5">#REF!</definedName>
    <definedName name="____________cao6" localSheetId="0">#REF!</definedName>
    <definedName name="____________cao6">#REF!</definedName>
    <definedName name="____________dai1" localSheetId="0">#REF!</definedName>
    <definedName name="____________dai1">#REF!</definedName>
    <definedName name="____________dai2" localSheetId="0">#REF!</definedName>
    <definedName name="____________dai2">#REF!</definedName>
    <definedName name="____________dai3" localSheetId="0">#REF!</definedName>
    <definedName name="____________dai3">#REF!</definedName>
    <definedName name="____________dai4" localSheetId="0">#REF!</definedName>
    <definedName name="____________dai4">#REF!</definedName>
    <definedName name="____________dai5" localSheetId="0">#REF!</definedName>
    <definedName name="____________dai5">#REF!</definedName>
    <definedName name="____________dai6" localSheetId="0">#REF!</definedName>
    <definedName name="____________dai6">#REF!</definedName>
    <definedName name="____________dam24">[3]GIAVLIEU!$M$51</definedName>
    <definedName name="____________dan1" localSheetId="0">#REF!</definedName>
    <definedName name="____________dan1">#REF!</definedName>
    <definedName name="____________dan2" localSheetId="0">#REF!</definedName>
    <definedName name="____________dan2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gon4" localSheetId="0">#REF!</definedName>
    <definedName name="____________gon4">#REF!</definedName>
    <definedName name="____________h1" localSheetId="0">#REF!</definedName>
    <definedName name="____________h1">#REF!</definedName>
    <definedName name="____________k1" localSheetId="0">#REF!</definedName>
    <definedName name="____________k1">#REF!</definedName>
    <definedName name="____________phi10" localSheetId="0">#REF!</definedName>
    <definedName name="____________phi10">#REF!</definedName>
    <definedName name="____________phi12" localSheetId="0">#REF!</definedName>
    <definedName name="____________phi12">#REF!</definedName>
    <definedName name="____________phi14" localSheetId="0">#REF!</definedName>
    <definedName name="____________phi14">#REF!</definedName>
    <definedName name="____________phi16" localSheetId="0">#REF!</definedName>
    <definedName name="____________phi16">#REF!</definedName>
    <definedName name="____________phi18" localSheetId="0">#REF!</definedName>
    <definedName name="____________phi18">#REF!</definedName>
    <definedName name="____________phi20" localSheetId="0">#REF!</definedName>
    <definedName name="____________phi20">#REF!</definedName>
    <definedName name="____________phi22" localSheetId="0">#REF!</definedName>
    <definedName name="____________phi22">#REF!</definedName>
    <definedName name="____________phi25" localSheetId="0">#REF!</definedName>
    <definedName name="____________phi25">#REF!</definedName>
    <definedName name="____________phi28" localSheetId="0">#REF!</definedName>
    <definedName name="____________phi28">#REF!</definedName>
    <definedName name="____________phi6" localSheetId="0">#REF!</definedName>
    <definedName name="____________phi6">#REF!</definedName>
    <definedName name="____________phi8" localSheetId="0">#REF!</definedName>
    <definedName name="____________phi8">#REF!</definedName>
    <definedName name="____________PRO1" localSheetId="0">#REF!</definedName>
    <definedName name="____________PRO1">#REF!</definedName>
    <definedName name="____________SH1">[4]HTTK!$B$3:$B$35</definedName>
    <definedName name="____________SH2" localSheetId="0">#REF!</definedName>
    <definedName name="____________SH2">#REF!</definedName>
    <definedName name="____________slg1" localSheetId="0">#REF!</definedName>
    <definedName name="____________slg1">#REF!</definedName>
    <definedName name="____________slg3" localSheetId="0">#REF!</definedName>
    <definedName name="____________slg3">#REF!</definedName>
    <definedName name="____________slg4" localSheetId="0">#REF!</definedName>
    <definedName name="____________slg4">#REF!</definedName>
    <definedName name="____________slg5" localSheetId="0">#REF!</definedName>
    <definedName name="____________slg5">#REF!</definedName>
    <definedName name="____________slg6" localSheetId="0">#REF!</definedName>
    <definedName name="____________slg6">#REF!</definedName>
    <definedName name="____________TVL1" localSheetId="0">#REF!</definedName>
    <definedName name="____________TVL1">#REF!</definedName>
    <definedName name="____________YT10" localSheetId="0">#REF!</definedName>
    <definedName name="____________YT10">#REF!</definedName>
    <definedName name="____________YT11" localSheetId="0">#REF!</definedName>
    <definedName name="____________YT11">#REF!</definedName>
    <definedName name="____________YT12" localSheetId="0">#REF!</definedName>
    <definedName name="____________YT12">#REF!</definedName>
    <definedName name="____________YT8" localSheetId="0">#REF!</definedName>
    <definedName name="____________YT8">#REF!</definedName>
    <definedName name="____________YT9" localSheetId="0">#REF!</definedName>
    <definedName name="____________YT9">#REF!</definedName>
    <definedName name="___________BTM250" localSheetId="0">#REF!</definedName>
    <definedName name="___________BTM250">#REF!</definedName>
    <definedName name="___________cao1" localSheetId="0">#REF!</definedName>
    <definedName name="___________cao1">#REF!</definedName>
    <definedName name="___________cao2" localSheetId="0">#REF!</definedName>
    <definedName name="___________cao2">#REF!</definedName>
    <definedName name="___________cao3" localSheetId="0">#REF!</definedName>
    <definedName name="___________cao3">#REF!</definedName>
    <definedName name="___________cao4" localSheetId="0">#REF!</definedName>
    <definedName name="___________cao4">#REF!</definedName>
    <definedName name="___________cao5" localSheetId="0">#REF!</definedName>
    <definedName name="___________cao5">#REF!</definedName>
    <definedName name="___________cao6" localSheetId="0">#REF!</definedName>
    <definedName name="___________cao6">#REF!</definedName>
    <definedName name="___________dai1" localSheetId="0">#REF!</definedName>
    <definedName name="___________dai1">#REF!</definedName>
    <definedName name="___________dai2" localSheetId="0">#REF!</definedName>
    <definedName name="___________dai2">#REF!</definedName>
    <definedName name="___________dai3" localSheetId="0">#REF!</definedName>
    <definedName name="___________dai3">#REF!</definedName>
    <definedName name="___________dai4" localSheetId="0">#REF!</definedName>
    <definedName name="___________dai4">#REF!</definedName>
    <definedName name="___________dai5" localSheetId="0">#REF!</definedName>
    <definedName name="___________dai5">#REF!</definedName>
    <definedName name="___________dai6" localSheetId="0">#REF!</definedName>
    <definedName name="___________dai6">#REF!</definedName>
    <definedName name="___________dam24">[3]GIAVLIEU!$M$51</definedName>
    <definedName name="___________dan1" localSheetId="0">#REF!</definedName>
    <definedName name="___________dan1">#REF!</definedName>
    <definedName name="___________dan2" localSheetId="0">#REF!</definedName>
    <definedName name="___________dan2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on4" localSheetId="0">#REF!</definedName>
    <definedName name="___________gon4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hi10" localSheetId="0">#REF!</definedName>
    <definedName name="___________phi10">#REF!</definedName>
    <definedName name="___________phi12" localSheetId="0">#REF!</definedName>
    <definedName name="___________phi12">#REF!</definedName>
    <definedName name="___________phi14" localSheetId="0">#REF!</definedName>
    <definedName name="___________phi14">#REF!</definedName>
    <definedName name="___________phi16" localSheetId="0">#REF!</definedName>
    <definedName name="___________phi16">#REF!</definedName>
    <definedName name="___________phi18" localSheetId="0">#REF!</definedName>
    <definedName name="___________phi18">#REF!</definedName>
    <definedName name="___________phi20" localSheetId="0">#REF!</definedName>
    <definedName name="___________phi20">#REF!</definedName>
    <definedName name="___________phi22" localSheetId="0">#REF!</definedName>
    <definedName name="___________phi22">#REF!</definedName>
    <definedName name="___________phi25" localSheetId="0">#REF!</definedName>
    <definedName name="___________phi25">#REF!</definedName>
    <definedName name="___________phi28" localSheetId="0">#REF!</definedName>
    <definedName name="___________phi28">#REF!</definedName>
    <definedName name="___________phi6" localSheetId="0">#REF!</definedName>
    <definedName name="___________phi6">#REF!</definedName>
    <definedName name="___________phi8" localSheetId="0">#REF!</definedName>
    <definedName name="___________phi8">#REF!</definedName>
    <definedName name="___________PRO1" localSheetId="0">#REF!</definedName>
    <definedName name="___________PRO1">#REF!</definedName>
    <definedName name="___________SH1">[4]HTTK!$B$3:$B$35</definedName>
    <definedName name="___________SH2" localSheetId="0">#REF!</definedName>
    <definedName name="___________SH2">#REF!</definedName>
    <definedName name="___________slg1" localSheetId="0">#REF!</definedName>
    <definedName name="___________slg1">#REF!</definedName>
    <definedName name="___________slg2" localSheetId="0">#REF!</definedName>
    <definedName name="___________slg2">#REF!</definedName>
    <definedName name="___________slg3" localSheetId="0">#REF!</definedName>
    <definedName name="___________slg3">#REF!</definedName>
    <definedName name="___________slg4" localSheetId="0">#REF!</definedName>
    <definedName name="___________slg4">#REF!</definedName>
    <definedName name="___________slg5" localSheetId="0">#REF!</definedName>
    <definedName name="___________slg5">#REF!</definedName>
    <definedName name="___________slg6" localSheetId="0">#REF!</definedName>
    <definedName name="___________slg6">#REF!</definedName>
    <definedName name="___________TVL1" localSheetId="0">#REF!</definedName>
    <definedName name="___________TVL1">#REF!</definedName>
    <definedName name="___________YT10" localSheetId="0">#REF!</definedName>
    <definedName name="___________YT10">#REF!</definedName>
    <definedName name="___________YT11" localSheetId="0">#REF!</definedName>
    <definedName name="___________YT11">#REF!</definedName>
    <definedName name="___________YT12" localSheetId="0">#REF!</definedName>
    <definedName name="___________YT12">#REF!</definedName>
    <definedName name="___________YT8" localSheetId="0">#REF!</definedName>
    <definedName name="___________YT8">#REF!</definedName>
    <definedName name="___________YT9" localSheetId="0">#REF!</definedName>
    <definedName name="___________YT9">#REF!</definedName>
    <definedName name="__________BTM250" localSheetId="0">#REF!</definedName>
    <definedName name="__________BTM250">#REF!</definedName>
    <definedName name="__________cao1" localSheetId="0">#REF!</definedName>
    <definedName name="__________cao1">#REF!</definedName>
    <definedName name="__________cao2" localSheetId="0">#REF!</definedName>
    <definedName name="__________cao2">#REF!</definedName>
    <definedName name="__________cao3" localSheetId="0">#REF!</definedName>
    <definedName name="__________cao3">#REF!</definedName>
    <definedName name="__________cao4" localSheetId="0">#REF!</definedName>
    <definedName name="__________cao4">#REF!</definedName>
    <definedName name="__________cao5" localSheetId="0">#REF!</definedName>
    <definedName name="__________cao5">#REF!</definedName>
    <definedName name="__________cao6" localSheetId="0">#REF!</definedName>
    <definedName name="__________cao6">#REF!</definedName>
    <definedName name="__________dai1" localSheetId="0">#REF!</definedName>
    <definedName name="__________dai1">#REF!</definedName>
    <definedName name="__________dai2" localSheetId="0">#REF!</definedName>
    <definedName name="__________dai2">#REF!</definedName>
    <definedName name="__________dai3" localSheetId="0">#REF!</definedName>
    <definedName name="__________dai3">#REF!</definedName>
    <definedName name="__________dai4" localSheetId="0">#REF!</definedName>
    <definedName name="__________dai4">#REF!</definedName>
    <definedName name="__________dai5" localSheetId="0">#REF!</definedName>
    <definedName name="__________dai5">#REF!</definedName>
    <definedName name="__________dai6" localSheetId="0">#REF!</definedName>
    <definedName name="__________dai6">#REF!</definedName>
    <definedName name="__________dam24">[3]GIAVLIEU!$M$51</definedName>
    <definedName name="__________dan1" localSheetId="0">#REF!</definedName>
    <definedName name="__________dan1">#REF!</definedName>
    <definedName name="__________dan2" localSheetId="0">#REF!</definedName>
    <definedName name="__________dan2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on4" localSheetId="0">#REF!</definedName>
    <definedName name="__________gon4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phi10" localSheetId="0">#REF!</definedName>
    <definedName name="__________phi10">#REF!</definedName>
    <definedName name="__________phi12" localSheetId="0">#REF!</definedName>
    <definedName name="__________phi12">#REF!</definedName>
    <definedName name="__________phi14" localSheetId="0">#REF!</definedName>
    <definedName name="__________phi14">#REF!</definedName>
    <definedName name="__________phi16" localSheetId="0">#REF!</definedName>
    <definedName name="__________phi16">#REF!</definedName>
    <definedName name="__________phi18" localSheetId="0">#REF!</definedName>
    <definedName name="__________phi18">#REF!</definedName>
    <definedName name="__________phi20" localSheetId="0">#REF!</definedName>
    <definedName name="__________phi20">#REF!</definedName>
    <definedName name="__________phi22" localSheetId="0">#REF!</definedName>
    <definedName name="__________phi22">#REF!</definedName>
    <definedName name="__________phi25" localSheetId="0">#REF!</definedName>
    <definedName name="__________phi25">#REF!</definedName>
    <definedName name="__________phi28" localSheetId="0">#REF!</definedName>
    <definedName name="__________phi28">#REF!</definedName>
    <definedName name="__________phi6" localSheetId="0">#REF!</definedName>
    <definedName name="__________phi6">#REF!</definedName>
    <definedName name="__________phi8" localSheetId="0">#REF!</definedName>
    <definedName name="__________phi8">#REF!</definedName>
    <definedName name="__________PRO1" localSheetId="0">#REF!</definedName>
    <definedName name="__________PRO1">#REF!</definedName>
    <definedName name="__________SH1">[4]HTTK!$B$3:$B$35</definedName>
    <definedName name="__________SH2" localSheetId="0">#REF!</definedName>
    <definedName name="__________SH2">#REF!</definedName>
    <definedName name="__________slg1" localSheetId="0">#REF!</definedName>
    <definedName name="__________slg1">#REF!</definedName>
    <definedName name="__________slg2" localSheetId="0">#REF!</definedName>
    <definedName name="__________slg2">#REF!</definedName>
    <definedName name="__________slg3" localSheetId="0">#REF!</definedName>
    <definedName name="__________slg3">#REF!</definedName>
    <definedName name="__________slg4" localSheetId="0">#REF!</definedName>
    <definedName name="__________slg4">#REF!</definedName>
    <definedName name="__________slg5" localSheetId="0">#REF!</definedName>
    <definedName name="__________slg5">#REF!</definedName>
    <definedName name="__________slg6" localSheetId="0">#REF!</definedName>
    <definedName name="__________slg6">#REF!</definedName>
    <definedName name="__________TVL1" localSheetId="0">#REF!</definedName>
    <definedName name="__________TVL1">#REF!</definedName>
    <definedName name="__________YT10" localSheetId="0">#REF!</definedName>
    <definedName name="__________YT10">#REF!</definedName>
    <definedName name="__________YT11" localSheetId="0">#REF!</definedName>
    <definedName name="__________YT11">#REF!</definedName>
    <definedName name="__________YT12" localSheetId="0">#REF!</definedName>
    <definedName name="__________YT12">#REF!</definedName>
    <definedName name="__________YT8" localSheetId="0">#REF!</definedName>
    <definedName name="__________YT8">#REF!</definedName>
    <definedName name="__________YT9" localSheetId="0">#REF!</definedName>
    <definedName name="__________YT9">#REF!</definedName>
    <definedName name="_________BTM250" localSheetId="0">#REF!</definedName>
    <definedName name="_________BTM250">#REF!</definedName>
    <definedName name="_________cao1" localSheetId="0">#REF!</definedName>
    <definedName name="_________cao1">#REF!</definedName>
    <definedName name="_________cao2" localSheetId="0">#REF!</definedName>
    <definedName name="_________cao2">#REF!</definedName>
    <definedName name="_________cao3" localSheetId="0">#REF!</definedName>
    <definedName name="_________cao3">#REF!</definedName>
    <definedName name="_________cao4" localSheetId="0">#REF!</definedName>
    <definedName name="_________cao4">#REF!</definedName>
    <definedName name="_________cao5" localSheetId="0">#REF!</definedName>
    <definedName name="_________cao5">#REF!</definedName>
    <definedName name="_________cao6" localSheetId="0">#REF!</definedName>
    <definedName name="_________cao6">#REF!</definedName>
    <definedName name="_________dai1" localSheetId="0">#REF!</definedName>
    <definedName name="_________dai1">#REF!</definedName>
    <definedName name="_________dai2" localSheetId="0">#REF!</definedName>
    <definedName name="_________dai2">#REF!</definedName>
    <definedName name="_________dai3" localSheetId="0">#REF!</definedName>
    <definedName name="_________dai3">#REF!</definedName>
    <definedName name="_________dai4" localSheetId="0">#REF!</definedName>
    <definedName name="_________dai4">#REF!</definedName>
    <definedName name="_________dai5" localSheetId="0">#REF!</definedName>
    <definedName name="_________dai5">#REF!</definedName>
    <definedName name="_________dai6" localSheetId="0">#REF!</definedName>
    <definedName name="_________dai6">#REF!</definedName>
    <definedName name="_________dam24">[3]GIAVLIEU!$M$51</definedName>
    <definedName name="_________dan1" localSheetId="0">#REF!</definedName>
    <definedName name="_________dan1">#REF!</definedName>
    <definedName name="_________dan2" localSheetId="0">#REF!</definedName>
    <definedName name="_________dan2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on4" localSheetId="0">#REF!</definedName>
    <definedName name="_________gon4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phi10" localSheetId="0">#REF!</definedName>
    <definedName name="_________phi10">#REF!</definedName>
    <definedName name="_________phi12" localSheetId="0">#REF!</definedName>
    <definedName name="_________phi12">#REF!</definedName>
    <definedName name="_________phi14" localSheetId="0">#REF!</definedName>
    <definedName name="_________phi14">#REF!</definedName>
    <definedName name="_________phi16" localSheetId="0">#REF!</definedName>
    <definedName name="_________phi16">#REF!</definedName>
    <definedName name="_________phi18" localSheetId="0">#REF!</definedName>
    <definedName name="_________phi18">#REF!</definedName>
    <definedName name="_________phi20" localSheetId="0">#REF!</definedName>
    <definedName name="_________phi20">#REF!</definedName>
    <definedName name="_________phi22" localSheetId="0">#REF!</definedName>
    <definedName name="_________phi22">#REF!</definedName>
    <definedName name="_________phi25" localSheetId="0">#REF!</definedName>
    <definedName name="_________phi25">#REF!</definedName>
    <definedName name="_________phi28" localSheetId="0">#REF!</definedName>
    <definedName name="_________phi28">#REF!</definedName>
    <definedName name="_________phi6" localSheetId="0">#REF!</definedName>
    <definedName name="_________phi6">#REF!</definedName>
    <definedName name="_________phi8" localSheetId="0">#REF!</definedName>
    <definedName name="_________phi8">#REF!</definedName>
    <definedName name="_________PRO1" localSheetId="0">#REF!</definedName>
    <definedName name="_________PRO1">#REF!</definedName>
    <definedName name="_________SH1">[4]HTTK!$B$3:$B$35</definedName>
    <definedName name="_________SH2" localSheetId="0">#REF!</definedName>
    <definedName name="_________SH2">#REF!</definedName>
    <definedName name="_________slg1" localSheetId="0">#REF!</definedName>
    <definedName name="_________slg1">#REF!</definedName>
    <definedName name="_________slg2" localSheetId="0">#REF!</definedName>
    <definedName name="_________slg2">#REF!</definedName>
    <definedName name="_________slg3" localSheetId="0">#REF!</definedName>
    <definedName name="_________slg3">#REF!</definedName>
    <definedName name="_________slg4" localSheetId="0">#REF!</definedName>
    <definedName name="_________slg4">#REF!</definedName>
    <definedName name="_________slg5" localSheetId="0">#REF!</definedName>
    <definedName name="_________slg5">#REF!</definedName>
    <definedName name="_________slg6" localSheetId="0">#REF!</definedName>
    <definedName name="_________slg6">#REF!</definedName>
    <definedName name="_________TVL1" localSheetId="0">#REF!</definedName>
    <definedName name="_________TVL1">#REF!</definedName>
    <definedName name="_________YT10" localSheetId="0">#REF!</definedName>
    <definedName name="_________YT10">#REF!</definedName>
    <definedName name="_________YT11" localSheetId="0">#REF!</definedName>
    <definedName name="_________YT11">#REF!</definedName>
    <definedName name="_________YT12" localSheetId="0">#REF!</definedName>
    <definedName name="_________YT12">#REF!</definedName>
    <definedName name="_________YT8" localSheetId="0">#REF!</definedName>
    <definedName name="_________YT8">#REF!</definedName>
    <definedName name="_________YT9" localSheetId="0">#REF!</definedName>
    <definedName name="_________YT9">#REF!</definedName>
    <definedName name="________BTM250" localSheetId="0">#REF!</definedName>
    <definedName name="________BTM250">#REF!</definedName>
    <definedName name="________cao1" localSheetId="0">#REF!</definedName>
    <definedName name="________cao1">#REF!</definedName>
    <definedName name="________cao2" localSheetId="0">#REF!</definedName>
    <definedName name="________cao2">#REF!</definedName>
    <definedName name="________cao3" localSheetId="0">#REF!</definedName>
    <definedName name="________cao3">#REF!</definedName>
    <definedName name="________cao4" localSheetId="0">#REF!</definedName>
    <definedName name="________cao4">#REF!</definedName>
    <definedName name="________cao5" localSheetId="0">#REF!</definedName>
    <definedName name="________cao5">#REF!</definedName>
    <definedName name="________cao6" localSheetId="0">#REF!</definedName>
    <definedName name="________cao6">#REF!</definedName>
    <definedName name="________dai1" localSheetId="0">#REF!</definedName>
    <definedName name="________dai1">#REF!</definedName>
    <definedName name="________dai2" localSheetId="0">#REF!</definedName>
    <definedName name="________dai2">#REF!</definedName>
    <definedName name="________dai3" localSheetId="0">#REF!</definedName>
    <definedName name="________dai3">#REF!</definedName>
    <definedName name="________dai4" localSheetId="0">#REF!</definedName>
    <definedName name="________dai4">#REF!</definedName>
    <definedName name="________dai5" localSheetId="0">#REF!</definedName>
    <definedName name="________dai5">#REF!</definedName>
    <definedName name="________dai6" localSheetId="0">#REF!</definedName>
    <definedName name="________dai6">#REF!</definedName>
    <definedName name="________dam24">[3]GIAVLIEU!$M$51</definedName>
    <definedName name="________dan1" localSheetId="0">#REF!</definedName>
    <definedName name="________dan1">#REF!</definedName>
    <definedName name="________dan2" localSheetId="0">#REF!</definedName>
    <definedName name="________dan2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on4" localSheetId="0">#REF!</definedName>
    <definedName name="________gon4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>#REF!</definedName>
    <definedName name="________phi12" localSheetId="0">#REF!</definedName>
    <definedName name="________phi12">#REF!</definedName>
    <definedName name="________phi14" localSheetId="0">#REF!</definedName>
    <definedName name="________phi14">#REF!</definedName>
    <definedName name="________phi16" localSheetId="0">#REF!</definedName>
    <definedName name="________phi16">#REF!</definedName>
    <definedName name="________phi18" localSheetId="0">#REF!</definedName>
    <definedName name="________phi18">#REF!</definedName>
    <definedName name="________phi20" localSheetId="0">#REF!</definedName>
    <definedName name="________phi20">#REF!</definedName>
    <definedName name="________phi22" localSheetId="0">#REF!</definedName>
    <definedName name="________phi22">#REF!</definedName>
    <definedName name="________phi25" localSheetId="0">#REF!</definedName>
    <definedName name="________phi25">#REF!</definedName>
    <definedName name="________phi28" localSheetId="0">#REF!</definedName>
    <definedName name="________phi28">#REF!</definedName>
    <definedName name="________phi6" localSheetId="0">#REF!</definedName>
    <definedName name="________phi6">#REF!</definedName>
    <definedName name="________phi8" localSheetId="0">#REF!</definedName>
    <definedName name="________phi8">#REF!</definedName>
    <definedName name="________PRO1" localSheetId="0">#REF!</definedName>
    <definedName name="________PRO1">#REF!</definedName>
    <definedName name="________SH1">[4]HTTK!$B$3:$B$35</definedName>
    <definedName name="________SH2" localSheetId="0">#REF!</definedName>
    <definedName name="________SH2">#REF!</definedName>
    <definedName name="________slg1" localSheetId="0">#REF!</definedName>
    <definedName name="________slg1">#REF!</definedName>
    <definedName name="________slg2" localSheetId="0">#REF!</definedName>
    <definedName name="________slg2">#REF!</definedName>
    <definedName name="________slg3" localSheetId="0">#REF!</definedName>
    <definedName name="________slg3">#REF!</definedName>
    <definedName name="________slg4" localSheetId="0">#REF!</definedName>
    <definedName name="________slg4">#REF!</definedName>
    <definedName name="________slg5" localSheetId="0">#REF!</definedName>
    <definedName name="________slg5">#REF!</definedName>
    <definedName name="________slg6" localSheetId="0">#REF!</definedName>
    <definedName name="________slg6">#REF!</definedName>
    <definedName name="________TVL1" localSheetId="0">#REF!</definedName>
    <definedName name="________TVL1">#REF!</definedName>
    <definedName name="________YT10" localSheetId="0">#REF!</definedName>
    <definedName name="________YT10">#REF!</definedName>
    <definedName name="________YT11" localSheetId="0">#REF!</definedName>
    <definedName name="________YT11">#REF!</definedName>
    <definedName name="________YT12" localSheetId="0">#REF!</definedName>
    <definedName name="________YT12">#REF!</definedName>
    <definedName name="________YT8" localSheetId="0">#REF!</definedName>
    <definedName name="________YT8">#REF!</definedName>
    <definedName name="________YT9" localSheetId="0">#REF!</definedName>
    <definedName name="________YT9">#REF!</definedName>
    <definedName name="_______BTM250" localSheetId="0">#REF!</definedName>
    <definedName name="_______BTM250">#REF!</definedName>
    <definedName name="_______cao1" localSheetId="0">#REF!</definedName>
    <definedName name="_______cao1">#REF!</definedName>
    <definedName name="_______cao2" localSheetId="0">#REF!</definedName>
    <definedName name="_______cao2">#REF!</definedName>
    <definedName name="_______cao3" localSheetId="0">#REF!</definedName>
    <definedName name="_______cao3">#REF!</definedName>
    <definedName name="_______cao4" localSheetId="0">#REF!</definedName>
    <definedName name="_______cao4">#REF!</definedName>
    <definedName name="_______cao5" localSheetId="0">#REF!</definedName>
    <definedName name="_______cao5">#REF!</definedName>
    <definedName name="_______cao6" localSheetId="0">#REF!</definedName>
    <definedName name="_______cao6">#REF!</definedName>
    <definedName name="_______dai1" localSheetId="0">#REF!</definedName>
    <definedName name="_______dai1">#REF!</definedName>
    <definedName name="_______dai2" localSheetId="0">#REF!</definedName>
    <definedName name="_______dai2">#REF!</definedName>
    <definedName name="_______dai3" localSheetId="0">#REF!</definedName>
    <definedName name="_______dai3">#REF!</definedName>
    <definedName name="_______dai4" localSheetId="0">#REF!</definedName>
    <definedName name="_______dai4">#REF!</definedName>
    <definedName name="_______dai5" localSheetId="0">#REF!</definedName>
    <definedName name="_______dai5">#REF!</definedName>
    <definedName name="_______dai6" localSheetId="0">#REF!</definedName>
    <definedName name="_______dai6">#REF!</definedName>
    <definedName name="_______dam24">[3]GIAVLIEU!$M$51</definedName>
    <definedName name="_______dan1" localSheetId="0">#REF!</definedName>
    <definedName name="_______dan1">#REF!</definedName>
    <definedName name="_______dan2" localSheetId="0">#REF!</definedName>
    <definedName name="_______dan2">#REF!</definedName>
    <definedName name="_______e1" localSheetId="1">#REF!</definedName>
    <definedName name="_______e1" localSheetId="0">#REF!</definedName>
    <definedName name="_______e1">#REF!</definedName>
    <definedName name="_______f1" localSheetId="1">#REF!</definedName>
    <definedName name="_______f1" localSheetId="0">#REF!</definedName>
    <definedName name="_______f1">#REF!</definedName>
    <definedName name="_______g1" localSheetId="1">#REF!</definedName>
    <definedName name="_______g1" localSheetId="0">#REF!</definedName>
    <definedName name="_______g1">#REF!</definedName>
    <definedName name="_______gon4" localSheetId="0">#REF!</definedName>
    <definedName name="_______gon4">#REF!</definedName>
    <definedName name="_______h1" localSheetId="1">#REF!</definedName>
    <definedName name="_______h1" localSheetId="0">#REF!</definedName>
    <definedName name="_______h1">#REF!</definedName>
    <definedName name="_______k1" localSheetId="1">#REF!</definedName>
    <definedName name="_______k1" localSheetId="0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>#REF!</definedName>
    <definedName name="_______phi12" localSheetId="0">#REF!</definedName>
    <definedName name="_______phi12">#REF!</definedName>
    <definedName name="_______phi14" localSheetId="0">#REF!</definedName>
    <definedName name="_______phi14">#REF!</definedName>
    <definedName name="_______phi16" localSheetId="0">#REF!</definedName>
    <definedName name="_______phi16">#REF!</definedName>
    <definedName name="_______phi18" localSheetId="0">#REF!</definedName>
    <definedName name="_______phi18">#REF!</definedName>
    <definedName name="_______phi20" localSheetId="0">#REF!</definedName>
    <definedName name="_______phi20">#REF!</definedName>
    <definedName name="_______phi22" localSheetId="0">#REF!</definedName>
    <definedName name="_______phi22">#REF!</definedName>
    <definedName name="_______phi25" localSheetId="0">#REF!</definedName>
    <definedName name="_______phi25">#REF!</definedName>
    <definedName name="_______phi28" localSheetId="0">#REF!</definedName>
    <definedName name="_______phi28">#REF!</definedName>
    <definedName name="_______phi6" localSheetId="0">#REF!</definedName>
    <definedName name="_______phi6">#REF!</definedName>
    <definedName name="_______phi8" localSheetId="0">#REF!</definedName>
    <definedName name="_______phi8">#REF!</definedName>
    <definedName name="_______PRO1" localSheetId="1">#REF!</definedName>
    <definedName name="_______PRO1" localSheetId="0">#REF!</definedName>
    <definedName name="_______PRO1">#REF!</definedName>
    <definedName name="_______SH1">[4]HTTK!$B$3:$B$35</definedName>
    <definedName name="_______SH2" localSheetId="0">#REF!</definedName>
    <definedName name="_______SH2">#REF!</definedName>
    <definedName name="_______slg1" localSheetId="0">#REF!</definedName>
    <definedName name="_______slg1">#REF!</definedName>
    <definedName name="_______slg2" localSheetId="0">#REF!</definedName>
    <definedName name="_______slg2">#REF!</definedName>
    <definedName name="_______slg3" localSheetId="0">#REF!</definedName>
    <definedName name="_______slg3">#REF!</definedName>
    <definedName name="_______slg4" localSheetId="0">#REF!</definedName>
    <definedName name="_______slg4">#REF!</definedName>
    <definedName name="_______slg5" localSheetId="0">#REF!</definedName>
    <definedName name="_______slg5">#REF!</definedName>
    <definedName name="_______slg6" localSheetId="0">#REF!</definedName>
    <definedName name="_______slg6">#REF!</definedName>
    <definedName name="_______TVL1" localSheetId="0">#REF!</definedName>
    <definedName name="_______TVL1">#REF!</definedName>
    <definedName name="_______YT10" localSheetId="0">#REF!</definedName>
    <definedName name="_______YT10">#REF!</definedName>
    <definedName name="_______YT11" localSheetId="0">#REF!</definedName>
    <definedName name="_______YT11">#REF!</definedName>
    <definedName name="_______YT12" localSheetId="0">#REF!</definedName>
    <definedName name="_______YT12">#REF!</definedName>
    <definedName name="_______YT8" localSheetId="0">#REF!</definedName>
    <definedName name="_______YT8">#REF!</definedName>
    <definedName name="_______YT9" localSheetId="0">#REF!</definedName>
    <definedName name="_______YT9">#REF!</definedName>
    <definedName name="______BTM250" localSheetId="0">#REF!</definedName>
    <definedName name="______BTM25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m24">[3]GIAVLIEU!$M$51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e1" localSheetId="1">#REF!</definedName>
    <definedName name="______e1" localSheetId="0">#REF!</definedName>
    <definedName name="______e1">#REF!</definedName>
    <definedName name="______f1" localSheetId="1">#REF!</definedName>
    <definedName name="______f1" localSheetId="0">#REF!</definedName>
    <definedName name="______f1">#REF!</definedName>
    <definedName name="______g1" localSheetId="1">#REF!</definedName>
    <definedName name="______g1" localSheetId="0">#REF!</definedName>
    <definedName name="______g1">#REF!</definedName>
    <definedName name="______gon4" localSheetId="0">#REF!</definedName>
    <definedName name="______gon4">#REF!</definedName>
    <definedName name="______h1" localSheetId="1">#REF!</definedName>
    <definedName name="______h1" localSheetId="0">#REF!</definedName>
    <definedName name="______h1">#REF!</definedName>
    <definedName name="______k1" localSheetId="1">#REF!</definedName>
    <definedName name="______k1" localSheetId="0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RO1" localSheetId="1">#REF!</definedName>
    <definedName name="______PRO1" localSheetId="0">#REF!</definedName>
    <definedName name="______PRO1">#REF!</definedName>
    <definedName name="______SH1">[4]HTTK!$B$3:$B$35</definedName>
    <definedName name="______SH2" localSheetId="0">#REF!</definedName>
    <definedName name="______SH2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TVL1" localSheetId="0">#REF!</definedName>
    <definedName name="______TVL1">#REF!</definedName>
    <definedName name="______YT10" localSheetId="0">#REF!</definedName>
    <definedName name="______YT10">#REF!</definedName>
    <definedName name="______YT11" localSheetId="0">#REF!</definedName>
    <definedName name="______YT11">#REF!</definedName>
    <definedName name="______YT12" localSheetId="0">#REF!</definedName>
    <definedName name="______YT12">#REF!</definedName>
    <definedName name="______YT8" localSheetId="0">#REF!</definedName>
    <definedName name="______YT8">#REF!</definedName>
    <definedName name="______YT9" localSheetId="0">#REF!</definedName>
    <definedName name="______YT9">#REF!</definedName>
    <definedName name="_____ACT1" localSheetId="0">#REF!</definedName>
    <definedName name="_____ACT1">#REF!</definedName>
    <definedName name="_____BTM250" localSheetId="0">#REF!</definedName>
    <definedName name="_____BTM25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m24">[3]GIAVLIEU!$M$51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T1" localSheetId="1">'[6]AA-1'!#REF!</definedName>
    <definedName name="_____DAT1" localSheetId="0">'[6]AA-1'!#REF!</definedName>
    <definedName name="_____DAT1">'[6]AA-1'!#REF!</definedName>
    <definedName name="_____DAT10" localSheetId="1">'[6]AA-1'!#REF!</definedName>
    <definedName name="_____DAT10" localSheetId="0">'[6]AA-1'!#REF!</definedName>
    <definedName name="_____DAT10">'[6]AA-1'!#REF!</definedName>
    <definedName name="_____DAT13" localSheetId="1">'[6]AA-1'!#REF!</definedName>
    <definedName name="_____DAT13" localSheetId="0">'[6]AA-1'!#REF!</definedName>
    <definedName name="_____DAT13">'[6]AA-1'!#REF!</definedName>
    <definedName name="_____DAT2" localSheetId="1">'[6]AA-1'!#REF!</definedName>
    <definedName name="_____DAT2" localSheetId="0">'[6]AA-1'!#REF!</definedName>
    <definedName name="_____DAT2">'[6]AA-1'!#REF!</definedName>
    <definedName name="_____DAT3" localSheetId="1">'[6]AA-1'!#REF!</definedName>
    <definedName name="_____DAT3" localSheetId="0">'[6]AA-1'!#REF!</definedName>
    <definedName name="_____DAT3">'[6]AA-1'!#REF!</definedName>
    <definedName name="_____DAT4">[7]Depre!#REF!</definedName>
    <definedName name="_____DAT5" localSheetId="1">'[6]AA-1'!#REF!</definedName>
    <definedName name="_____DAT5" localSheetId="0">'[6]AA-1'!#REF!</definedName>
    <definedName name="_____DAT5">'[6]AA-1'!#REF!</definedName>
    <definedName name="_____DAT6" localSheetId="1">'[6]AA-1'!#REF!</definedName>
    <definedName name="_____DAT6" localSheetId="0">'[6]AA-1'!#REF!</definedName>
    <definedName name="_____DAT6">'[6]AA-1'!#REF!</definedName>
    <definedName name="_____DAT7" localSheetId="1">'[6]AA-1'!#REF!</definedName>
    <definedName name="_____DAT7" localSheetId="0">'[6]AA-1'!#REF!</definedName>
    <definedName name="_____DAT7">'[6]AA-1'!#REF!</definedName>
    <definedName name="_____DAT8" localSheetId="1">'[6]AA-1'!#REF!</definedName>
    <definedName name="_____DAT8" localSheetId="0">'[6]AA-1'!#REF!</definedName>
    <definedName name="_____DAT8">'[6]AA-1'!#REF!</definedName>
    <definedName name="_____DAT9" localSheetId="1">'[6]AA-1'!#REF!</definedName>
    <definedName name="_____DAT9" localSheetId="0">'[6]AA-1'!#REF!</definedName>
    <definedName name="_____DAT9">'[6]AA-1'!#REF!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1" localSheetId="1">#REF!</definedName>
    <definedName name="_____e1" localSheetId="0">#REF!</definedName>
    <definedName name="_____e1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1" localSheetId="1">#REF!</definedName>
    <definedName name="_____f1" localSheetId="0">#REF!</definedName>
    <definedName name="_____f1">#REF!</definedName>
    <definedName name="_____g1" localSheetId="1">#REF!</definedName>
    <definedName name="_____g1" localSheetId="0">#REF!</definedName>
    <definedName name="_____g1">#REF!</definedName>
    <definedName name="_____gon4" localSheetId="0">#REF!</definedName>
    <definedName name="_____gon4">#REF!</definedName>
    <definedName name="_____h1" localSheetId="1">#REF!</definedName>
    <definedName name="_____h1" localSheetId="0">#REF!</definedName>
    <definedName name="_____h1">#REF!</definedName>
    <definedName name="_____k1" localSheetId="1">#REF!</definedName>
    <definedName name="_____k1" localSheetId="0">#REF!</definedName>
    <definedName name="_____k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X1" localSheetId="0">OFFSET(#REF!,2,4,1,7)</definedName>
    <definedName name="_____LX1">OFFSET(#REF!,2,4,1,7)</definedName>
    <definedName name="_____LX2" localSheetId="0">OFFSET(#REF!,3,4,1,7)</definedName>
    <definedName name="_____LX2">OFFSET(#REF!,3,4,1,7)</definedName>
    <definedName name="_____LX3" localSheetId="0">OFFSET(#REF!,4,4,1,7)</definedName>
    <definedName name="_____LX3">OFFSET(#REF!,4,4,1,7)</definedName>
    <definedName name="_____LX4" localSheetId="0">OFFSET(#REF!,5,4,1,7)</definedName>
    <definedName name="_____LX4">OFFSET(#REF!,5,4,1,7)</definedName>
    <definedName name="_____LX5" localSheetId="0">OFFSET(#REF!,6,4,1,7)</definedName>
    <definedName name="_____LX5">OFFSET(#REF!,6,4,1,7)</definedName>
    <definedName name="_____LY1" localSheetId="0">OFFSET(#REF!,7,4,1,7)</definedName>
    <definedName name="_____LY1">OFFSET(#REF!,7,4,1,7)</definedName>
    <definedName name="_____LY2" localSheetId="0">OFFSET(#REF!,8,4,1,7)</definedName>
    <definedName name="_____LY2">OFFSET(#REF!,8,4,1,7)</definedName>
    <definedName name="_____LY3" localSheetId="0">OFFSET(#REF!,9,4,1,7)</definedName>
    <definedName name="_____LY3">OFFSET(#REF!,9,4,1,7)</definedName>
    <definedName name="_____LY4" localSheetId="0">OFFSET(#REF!,10,4,1,7)</definedName>
    <definedName name="_____LY4">OFFSET(#REF!,10,4,1,7)</definedName>
    <definedName name="_____LY5" localSheetId="0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RO1" localSheetId="1">#REF!</definedName>
    <definedName name="_____PRO1" localSheetId="0">#REF!</definedName>
    <definedName name="_____PRO1">#REF!</definedName>
    <definedName name="_____SH1">[4]HTTK!$B$3:$B$35</definedName>
    <definedName name="_____SH2" localSheetId="0">#REF!</definedName>
    <definedName name="_____SH2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VL1" localSheetId="0">#REF!</definedName>
    <definedName name="_____TVL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WP2007" localSheetId="0">#REF!</definedName>
    <definedName name="_____WP2007">#REF!</definedName>
    <definedName name="_____YT10" localSheetId="0">#REF!</definedName>
    <definedName name="_____YT10">#REF!</definedName>
    <definedName name="_____YT11" localSheetId="0">#REF!</definedName>
    <definedName name="_____YT11">#REF!</definedName>
    <definedName name="_____YT12" localSheetId="0">#REF!</definedName>
    <definedName name="_____YT12">#REF!</definedName>
    <definedName name="_____YT8" localSheetId="0">#REF!</definedName>
    <definedName name="_____YT8">#REF!</definedName>
    <definedName name="_____YT9" localSheetId="0">#REF!</definedName>
    <definedName name="_____YT9">#REF!</definedName>
    <definedName name="_____รายได้" localSheetId="1">#REF!</definedName>
    <definedName name="_____รายได้" localSheetId="0">#REF!</definedName>
    <definedName name="_____รายได้">#REF!</definedName>
    <definedName name="____ACT1" localSheetId="0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m24">[3]GIAVLIEU!$M$51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T1" localSheetId="1">'[6]AA-1'!#REF!</definedName>
    <definedName name="____DAT1" localSheetId="0">'[6]AA-1'!#REF!</definedName>
    <definedName name="____DAT1">'[6]AA-1'!#REF!</definedName>
    <definedName name="____DAT10" localSheetId="1">'[6]AA-1'!#REF!</definedName>
    <definedName name="____DAT10" localSheetId="0">'[6]AA-1'!#REF!</definedName>
    <definedName name="____DAT10">'[6]AA-1'!#REF!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1">'[6]AA-1'!#REF!</definedName>
    <definedName name="____DAT13" localSheetId="0">'[6]AA-1'!#REF!</definedName>
    <definedName name="____DAT13">'[6]AA-1'!#REF!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1">'[6]AA-1'!#REF!</definedName>
    <definedName name="____DAT2" localSheetId="0">'[6]AA-1'!#REF!</definedName>
    <definedName name="____DAT2">'[6]AA-1'!#REF!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3" localSheetId="1">'[6]AA-1'!#REF!</definedName>
    <definedName name="____DAT3" localSheetId="0">'[6]AA-1'!#REF!</definedName>
    <definedName name="____DAT3">'[6]AA-1'!#REF!</definedName>
    <definedName name="____DAT5" localSheetId="1">'[6]AA-1'!#REF!</definedName>
    <definedName name="____DAT5" localSheetId="0">'[6]AA-1'!#REF!</definedName>
    <definedName name="____DAT5">'[6]AA-1'!#REF!</definedName>
    <definedName name="____DAT6" localSheetId="1">'[6]AA-1'!#REF!</definedName>
    <definedName name="____DAT6" localSheetId="0">'[6]AA-1'!#REF!</definedName>
    <definedName name="____DAT6">'[6]AA-1'!#REF!</definedName>
    <definedName name="____DAT7" localSheetId="1">'[6]AA-1'!#REF!</definedName>
    <definedName name="____DAT7" localSheetId="0">'[6]AA-1'!#REF!</definedName>
    <definedName name="____DAT7">'[6]AA-1'!#REF!</definedName>
    <definedName name="____DAT8" localSheetId="1">'[6]AA-1'!#REF!</definedName>
    <definedName name="____DAT8" localSheetId="0">'[6]AA-1'!#REF!</definedName>
    <definedName name="____DAT8">'[6]AA-1'!#REF!</definedName>
    <definedName name="____DAT9" localSheetId="1">'[6]AA-1'!#REF!</definedName>
    <definedName name="____DAT9" localSheetId="0">'[6]AA-1'!#REF!</definedName>
    <definedName name="____DAT9">'[6]AA-1'!#REF!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1" localSheetId="1">#REF!</definedName>
    <definedName name="____e1" localSheetId="0">#REF!</definedName>
    <definedName name="____e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1" localSheetId="1">#REF!</definedName>
    <definedName name="____f1" localSheetId="0">#REF!</definedName>
    <definedName name="____f1">#REF!</definedName>
    <definedName name="____g1" localSheetId="1">#REF!</definedName>
    <definedName name="____g1" localSheetId="0">#REF!</definedName>
    <definedName name="____g1">#REF!</definedName>
    <definedName name="____gon4" localSheetId="0">#REF!</definedName>
    <definedName name="____gon4">#REF!</definedName>
    <definedName name="____h1" localSheetId="1">#REF!</definedName>
    <definedName name="____h1" localSheetId="0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 localSheetId="1">#REF!</definedName>
    <definedName name="____k1" localSheetId="0">#REF!</definedName>
    <definedName name="____k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>OFFSET(#REF!,2,4,1,7)</definedName>
    <definedName name="____LX2" localSheetId="0">OFFSET(#REF!,3,4,1,7)</definedName>
    <definedName name="____LX2">OFFSET(#REF!,3,4,1,7)</definedName>
    <definedName name="____LX3" localSheetId="0">OFFSET(#REF!,4,4,1,7)</definedName>
    <definedName name="____LX3">OFFSET(#REF!,4,4,1,7)</definedName>
    <definedName name="____LX4" localSheetId="0">OFFSET(#REF!,5,4,1,7)</definedName>
    <definedName name="____LX4">OFFSET(#REF!,5,4,1,7)</definedName>
    <definedName name="____LX5" localSheetId="0">OFFSET(#REF!,6,4,1,7)</definedName>
    <definedName name="____LX5">OFFSET(#REF!,6,4,1,7)</definedName>
    <definedName name="____LY1" localSheetId="0">OFFSET(#REF!,7,4,1,7)</definedName>
    <definedName name="____LY1">OFFSET(#REF!,7,4,1,7)</definedName>
    <definedName name="____LY2" localSheetId="0">OFFSET(#REF!,8,4,1,7)</definedName>
    <definedName name="____LY2">OFFSET(#REF!,8,4,1,7)</definedName>
    <definedName name="____LY3" localSheetId="0">OFFSET(#REF!,9,4,1,7)</definedName>
    <definedName name="____LY3">OFFSET(#REF!,9,4,1,7)</definedName>
    <definedName name="____LY4" localSheetId="0">OFFSET(#REF!,10,4,1,7)</definedName>
    <definedName name="____LY4">OFFSET(#REF!,10,4,1,7)</definedName>
    <definedName name="____LY5" localSheetId="0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RO1" localSheetId="1">#REF!</definedName>
    <definedName name="____PRO1" localSheetId="0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>#REF!</definedName>
    <definedName name="____xlnm.Print_Area_2_2" localSheetId="0">#REF!</definedName>
    <definedName name="____xlnm.Print_Area_2_2">#REF!</definedName>
    <definedName name="____xlnm.Print_Titles_16">'[10]41'!#REF!</definedName>
    <definedName name="____xlnm.Print_Titles_7_5_2" localSheetId="0">#REF!</definedName>
    <definedName name="____xlnm.Print_Titles_7_5_2">#REF!</definedName>
    <definedName name="____xlnm.Print_Titles_8_6_2" localSheetId="0">#REF!</definedName>
    <definedName name="____xlnm.Print_Titles_8_6_2">#REF!</definedName>
    <definedName name="____xlnm.Print_Titles_8_9" localSheetId="0">#REF!</definedName>
    <definedName name="____xlnm.Print_Titles_8_9">#REF!</definedName>
    <definedName name="____YT10" localSheetId="0">#REF!</definedName>
    <definedName name="____YT10">#REF!</definedName>
    <definedName name="____YT11" localSheetId="0">#REF!</definedName>
    <definedName name="____YT11">#REF!</definedName>
    <definedName name="____YT12" localSheetId="0">#REF!</definedName>
    <definedName name="____YT12">#REF!</definedName>
    <definedName name="____YT8" localSheetId="0">#REF!</definedName>
    <definedName name="____YT8">#REF!</definedName>
    <definedName name="____YT9" localSheetId="0">#REF!</definedName>
    <definedName name="____YT9">#REF!</definedName>
    <definedName name="___ACT1" localSheetId="0">#REF!</definedName>
    <definedName name="___ACT1">#REF!</definedName>
    <definedName name="___ARC1" localSheetId="0">#REF!</definedName>
    <definedName name="___ARC1">#REF!</definedName>
    <definedName name="___ARC10" localSheetId="0">#REF!</definedName>
    <definedName name="___ARC10">#REF!</definedName>
    <definedName name="___ARC11" localSheetId="0">#REF!</definedName>
    <definedName name="___ARC11">#REF!</definedName>
    <definedName name="___ARC12" localSheetId="0">#REF!</definedName>
    <definedName name="___ARC12">#REF!</definedName>
    <definedName name="___ARC2" localSheetId="0">#REF!</definedName>
    <definedName name="___ARC2">#REF!</definedName>
    <definedName name="___ARC3" localSheetId="0">#REF!</definedName>
    <definedName name="___ARC3">#REF!</definedName>
    <definedName name="___ARC4" localSheetId="0">#REF!</definedName>
    <definedName name="___ARC4">#REF!</definedName>
    <definedName name="___ARC5" localSheetId="0">#REF!</definedName>
    <definedName name="___ARC5">#REF!</definedName>
    <definedName name="___ARC6" localSheetId="0">#REF!</definedName>
    <definedName name="___ARC6">#REF!</definedName>
    <definedName name="___ARC7" localSheetId="0">#REF!</definedName>
    <definedName name="___ARC7">#REF!</definedName>
    <definedName name="___ARC8" localSheetId="0">#REF!</definedName>
    <definedName name="___ARC8">#REF!</definedName>
    <definedName name="___ARC9" localSheetId="0">#REF!</definedName>
    <definedName name="___ARC9">#REF!</definedName>
    <definedName name="___ATC1" localSheetId="0">#REF!</definedName>
    <definedName name="___ATC1">#REF!</definedName>
    <definedName name="___ATC10" localSheetId="0">#REF!</definedName>
    <definedName name="___ATC10">#REF!</definedName>
    <definedName name="___ATC11" localSheetId="0">#REF!</definedName>
    <definedName name="___ATC11">#REF!</definedName>
    <definedName name="___ATC12" localSheetId="0">#REF!</definedName>
    <definedName name="___ATC12">#REF!</definedName>
    <definedName name="___ATC2" localSheetId="0">#REF!</definedName>
    <definedName name="___ATC2">#REF!</definedName>
    <definedName name="___ATC3" localSheetId="0">#REF!</definedName>
    <definedName name="___ATC3">#REF!</definedName>
    <definedName name="___ATC4" localSheetId="0">#REF!</definedName>
    <definedName name="___ATC4">#REF!</definedName>
    <definedName name="___ATC5" localSheetId="0">#REF!</definedName>
    <definedName name="___ATC5">#REF!</definedName>
    <definedName name="___ATC6" localSheetId="0">#REF!</definedName>
    <definedName name="___ATC6">#REF!</definedName>
    <definedName name="___ATC7" localSheetId="0">#REF!</definedName>
    <definedName name="___ATC7">#REF!</definedName>
    <definedName name="___ATC8" localSheetId="0">#REF!</definedName>
    <definedName name="___ATC8">#REF!</definedName>
    <definedName name="___ATC9" localSheetId="0">#REF!</definedName>
    <definedName name="___ATC9">#REF!</definedName>
    <definedName name="___bal1" localSheetId="0">#REF!</definedName>
    <definedName name="___bal1">#REF!</definedName>
    <definedName name="___bal2" localSheetId="0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>#REF!</definedName>
    <definedName name="___BPE10" localSheetId="0">#REF!</definedName>
    <definedName name="___BPE10">#REF!</definedName>
    <definedName name="___BPE11" localSheetId="0">#REF!</definedName>
    <definedName name="___BPE11">#REF!</definedName>
    <definedName name="___BPE12" localSheetId="0">#REF!</definedName>
    <definedName name="___BPE12">#REF!</definedName>
    <definedName name="___BPE2" localSheetId="0">#REF!</definedName>
    <definedName name="___BPE2">#REF!</definedName>
    <definedName name="___BPE3" localSheetId="0">#REF!</definedName>
    <definedName name="___BPE3">#REF!</definedName>
    <definedName name="___BPE4" localSheetId="0">#REF!</definedName>
    <definedName name="___BPE4">#REF!</definedName>
    <definedName name="___BPE5" localSheetId="0">#REF!</definedName>
    <definedName name="___BPE5">#REF!</definedName>
    <definedName name="___BPE6" localSheetId="0">#REF!</definedName>
    <definedName name="___BPE6">#REF!</definedName>
    <definedName name="___BPE7" localSheetId="0">#REF!</definedName>
    <definedName name="___BPE7">#REF!</definedName>
    <definedName name="___BPE8" localSheetId="0">#REF!</definedName>
    <definedName name="___BPE8">#REF!</definedName>
    <definedName name="___BPE9" localSheetId="0">#REF!</definedName>
    <definedName name="___BPE9">#REF!</definedName>
    <definedName name="___BST1" localSheetId="0">#REF!</definedName>
    <definedName name="___BST1">#REF!</definedName>
    <definedName name="___BST10" localSheetId="0">#REF!</definedName>
    <definedName name="___BST10">#REF!</definedName>
    <definedName name="___BST11" localSheetId="0">#REF!</definedName>
    <definedName name="___BST11">#REF!</definedName>
    <definedName name="___BST12" localSheetId="0">#REF!</definedName>
    <definedName name="___BST12">#REF!</definedName>
    <definedName name="___BST2" localSheetId="0">#REF!</definedName>
    <definedName name="___BST2">#REF!</definedName>
    <definedName name="___BST3" localSheetId="0">#REF!</definedName>
    <definedName name="___BST3">#REF!</definedName>
    <definedName name="___BST4" localSheetId="0">#REF!</definedName>
    <definedName name="___BST4">#REF!</definedName>
    <definedName name="___BST5" localSheetId="0">#REF!</definedName>
    <definedName name="___BST5">#REF!</definedName>
    <definedName name="___BST6" localSheetId="0">#REF!</definedName>
    <definedName name="___BST6">#REF!</definedName>
    <definedName name="___BST7" localSheetId="0">#REF!</definedName>
    <definedName name="___BST7">#REF!</definedName>
    <definedName name="___BST8" localSheetId="0">#REF!</definedName>
    <definedName name="___BST8">#REF!</definedName>
    <definedName name="___BST9" localSheetId="0">#REF!</definedName>
    <definedName name="___BST9">#REF!</definedName>
    <definedName name="___BTM250" localSheetId="0">#REF!</definedName>
    <definedName name="___BTM25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m24">[3]GIAVLIEU!$M$51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T1" localSheetId="1">'[6]AA-1'!#REF!</definedName>
    <definedName name="___DAT1" localSheetId="0">'[6]AA-1'!#REF!</definedName>
    <definedName name="___DAT1">'[6]AA-1'!#REF!</definedName>
    <definedName name="___DAT10" localSheetId="1">'[6]AA-1'!#REF!</definedName>
    <definedName name="___DAT10" localSheetId="0">'[6]AA-1'!#REF!</definedName>
    <definedName name="___DAT10">'[6]AA-1'!#REF!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1">'[6]AA-1'!#REF!</definedName>
    <definedName name="___DAT13" localSheetId="0">'[6]AA-1'!#REF!</definedName>
    <definedName name="___DAT13">'[6]AA-1'!#REF!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1">'[6]AA-1'!#REF!</definedName>
    <definedName name="___DAT2" localSheetId="0">'[6]AA-1'!#REF!</definedName>
    <definedName name="___DAT2">'[6]AA-1'!#REF!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3" localSheetId="1">'[6]AA-1'!#REF!</definedName>
    <definedName name="___DAT3" localSheetId="0">'[6]AA-1'!#REF!</definedName>
    <definedName name="___DAT3">'[6]AA-1'!#REF!</definedName>
    <definedName name="___DAT4" localSheetId="0">#REF!</definedName>
    <definedName name="___DAT4">#REF!</definedName>
    <definedName name="___DAT5" localSheetId="2">'[6]AA-1'!#REF!</definedName>
    <definedName name="___DAT5" localSheetId="3">'[6]AA-1'!#REF!</definedName>
    <definedName name="___DAT5" localSheetId="1">'[6]AA-1'!#REF!</definedName>
    <definedName name="___DAT5" localSheetId="0">'[6]AA-1'!#REF!</definedName>
    <definedName name="___DAT5">'[6]AA-1'!#REF!</definedName>
    <definedName name="___DAT6" localSheetId="1">'[6]AA-1'!#REF!</definedName>
    <definedName name="___DAT6" localSheetId="0">'[6]AA-1'!#REF!</definedName>
    <definedName name="___DAT6">'[6]AA-1'!#REF!</definedName>
    <definedName name="___DAT7" localSheetId="1">'[6]AA-1'!#REF!</definedName>
    <definedName name="___DAT7" localSheetId="0">'[6]AA-1'!#REF!</definedName>
    <definedName name="___DAT7">'[6]AA-1'!#REF!</definedName>
    <definedName name="___DAT8" localSheetId="1">'[6]AA-1'!#REF!</definedName>
    <definedName name="___DAT8" localSheetId="0">'[6]AA-1'!#REF!</definedName>
    <definedName name="___DAT8">'[6]AA-1'!#REF!</definedName>
    <definedName name="___DAT9" localSheetId="1">'[6]AA-1'!#REF!</definedName>
    <definedName name="___DAT9" localSheetId="0">'[6]AA-1'!#REF!</definedName>
    <definedName name="___DAT9">'[6]AA-1'!#REF!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1">#REF!</definedName>
    <definedName name="___e1" localSheetId="0">#REF!</definedName>
    <definedName name="___e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1" localSheetId="1">#REF!</definedName>
    <definedName name="___f1" localSheetId="0">#REF!</definedName>
    <definedName name="___f1">#REF!</definedName>
    <definedName name="___g1" localSheetId="1">#REF!</definedName>
    <definedName name="___g1" localSheetId="0">#REF!</definedName>
    <definedName name="___g1">#REF!</definedName>
    <definedName name="___gon4" localSheetId="0">#REF!</definedName>
    <definedName name="___gon4">#REF!</definedName>
    <definedName name="___h1" localSheetId="1">#REF!</definedName>
    <definedName name="___h1" localSheetId="0">#REF!</definedName>
    <definedName name="___h1">#REF!</definedName>
    <definedName name="___HMC1" localSheetId="0">#REF!</definedName>
    <definedName name="___HMC1">#REF!</definedName>
    <definedName name="___HMC10" localSheetId="0">#REF!</definedName>
    <definedName name="___HMC10">#REF!</definedName>
    <definedName name="___HMC11" localSheetId="0">#REF!</definedName>
    <definedName name="___HMC11">#REF!</definedName>
    <definedName name="___HMC12" localSheetId="0">#REF!</definedName>
    <definedName name="___HMC12">#REF!</definedName>
    <definedName name="___HMC2" localSheetId="0">#REF!</definedName>
    <definedName name="___HMC2">#REF!</definedName>
    <definedName name="___HMC3" localSheetId="0">#REF!</definedName>
    <definedName name="___HMC3">#REF!</definedName>
    <definedName name="___HMC4" localSheetId="0">#REF!</definedName>
    <definedName name="___HMC4">#REF!</definedName>
    <definedName name="___HMC5" localSheetId="0">#REF!</definedName>
    <definedName name="___HMC5">#REF!</definedName>
    <definedName name="___HMC6" localSheetId="0">#REF!</definedName>
    <definedName name="___HMC6">#REF!</definedName>
    <definedName name="___HMC7" localSheetId="0">#REF!</definedName>
    <definedName name="___HMC7">#REF!</definedName>
    <definedName name="___HMC8" localSheetId="0">#REF!</definedName>
    <definedName name="___HMC8">#REF!</definedName>
    <definedName name="___HMC9" localSheetId="0">#REF!</definedName>
    <definedName name="___HMC9">#REF!</definedName>
    <definedName name="___k1" localSheetId="1">#REF!</definedName>
    <definedName name="___k1" localSheetId="0">#REF!</definedName>
    <definedName name="___k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pg1" localSheetId="0">#REF!</definedName>
    <definedName name="___lpg1">#REF!</definedName>
    <definedName name="___lpg10" localSheetId="0">#REF!</definedName>
    <definedName name="___lpg10">#REF!</definedName>
    <definedName name="___lpg11" localSheetId="0">#REF!</definedName>
    <definedName name="___lpg11">#REF!</definedName>
    <definedName name="___lpg12" localSheetId="0">#REF!</definedName>
    <definedName name="___lpg12">#REF!</definedName>
    <definedName name="___lpg2" localSheetId="0">#REF!</definedName>
    <definedName name="___lpg2">#REF!</definedName>
    <definedName name="___lpg3" localSheetId="0">#REF!</definedName>
    <definedName name="___lpg3">#REF!</definedName>
    <definedName name="___lpg4" localSheetId="0">#REF!</definedName>
    <definedName name="___lpg4">#REF!</definedName>
    <definedName name="___lpg5" localSheetId="0">#REF!</definedName>
    <definedName name="___lpg5">#REF!</definedName>
    <definedName name="___lpg6" localSheetId="0">#REF!</definedName>
    <definedName name="___lpg6">#REF!</definedName>
    <definedName name="___lpg7" localSheetId="0">#REF!</definedName>
    <definedName name="___lpg7">#REF!</definedName>
    <definedName name="___lpg8" localSheetId="0">#REF!</definedName>
    <definedName name="___lpg8">#REF!</definedName>
    <definedName name="___lpg9" localSheetId="0">#REF!</definedName>
    <definedName name="___lpg9">#REF!</definedName>
    <definedName name="___LX1" localSheetId="0">OFFSET(#REF!,2,4,1,7)</definedName>
    <definedName name="___LX1">OFFSET(#REF!,2,4,1,7)</definedName>
    <definedName name="___LX2" localSheetId="0">OFFSET(#REF!,3,4,1,7)</definedName>
    <definedName name="___LX2">OFFSET(#REF!,3,4,1,7)</definedName>
    <definedName name="___LX3" localSheetId="0">OFFSET(#REF!,4,4,1,7)</definedName>
    <definedName name="___LX3">OFFSET(#REF!,4,4,1,7)</definedName>
    <definedName name="___LX4" localSheetId="0">OFFSET(#REF!,5,4,1,7)</definedName>
    <definedName name="___LX4">OFFSET(#REF!,5,4,1,7)</definedName>
    <definedName name="___LX5" localSheetId="0">OFFSET(#REF!,6,4,1,7)</definedName>
    <definedName name="___LX5">OFFSET(#REF!,6,4,1,7)</definedName>
    <definedName name="___LY1" localSheetId="0">OFFSET(#REF!,7,4,1,7)</definedName>
    <definedName name="___LY1">OFFSET(#REF!,7,4,1,7)</definedName>
    <definedName name="___LY2" localSheetId="0">OFFSET(#REF!,8,4,1,7)</definedName>
    <definedName name="___LY2">OFFSET(#REF!,8,4,1,7)</definedName>
    <definedName name="___LY3" localSheetId="0">OFFSET(#REF!,9,4,1,7)</definedName>
    <definedName name="___LY3">OFFSET(#REF!,9,4,1,7)</definedName>
    <definedName name="___LY4" localSheetId="0">OFFSET(#REF!,10,4,1,7)</definedName>
    <definedName name="___LY4">OFFSET(#REF!,10,4,1,7)</definedName>
    <definedName name="___LY5" localSheetId="0">OFFSET(#REF!,11,4,1,7)</definedName>
    <definedName name="___LY5">OFFSET(#REF!,11,4,1,7)</definedName>
    <definedName name="___ngl1" localSheetId="0">#REF!</definedName>
    <definedName name="___ngl1">#REF!</definedName>
    <definedName name="___ngl10" localSheetId="0">#REF!</definedName>
    <definedName name="___ngl10">#REF!</definedName>
    <definedName name="___ngl11" localSheetId="0">#REF!</definedName>
    <definedName name="___ngl11">#REF!</definedName>
    <definedName name="___ngl12" localSheetId="0">#REF!</definedName>
    <definedName name="___ngl12">#REF!</definedName>
    <definedName name="___ngl2" localSheetId="0">#REF!</definedName>
    <definedName name="___ngl2">#REF!</definedName>
    <definedName name="___ngl3" localSheetId="0">#REF!</definedName>
    <definedName name="___ngl3">#REF!</definedName>
    <definedName name="___ngl4" localSheetId="0">#REF!</definedName>
    <definedName name="___ngl4">#REF!</definedName>
    <definedName name="___ngl5" localSheetId="0">#REF!</definedName>
    <definedName name="___ngl5">#REF!</definedName>
    <definedName name="___ngl6" localSheetId="0">#REF!</definedName>
    <definedName name="___ngl6">#REF!</definedName>
    <definedName name="___ngl7" localSheetId="0">#REF!</definedName>
    <definedName name="___ngl7">#REF!</definedName>
    <definedName name="___ngl8" localSheetId="0">#REF!</definedName>
    <definedName name="___ngl8">#REF!</definedName>
    <definedName name="___ngl9" localSheetId="0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4" localSheetId="0">#REF!</definedName>
    <definedName name="___pl4">#REF!</definedName>
    <definedName name="___pl5" localSheetId="0">#REF!</definedName>
    <definedName name="___pl5">#REF!</definedName>
    <definedName name="___pl8" localSheetId="0">#REF!</definedName>
    <definedName name="___pl8">#REF!</definedName>
    <definedName name="___PRO1" localSheetId="1">#REF!</definedName>
    <definedName name="___PRO1" localSheetId="0">#REF!</definedName>
    <definedName name="___PRO1">#REF!</definedName>
    <definedName name="___raf1" localSheetId="0">#REF!</definedName>
    <definedName name="___raf1">#REF!</definedName>
    <definedName name="___raf10" localSheetId="0">#REF!</definedName>
    <definedName name="___raf10">#REF!</definedName>
    <definedName name="___raf11" localSheetId="0">#REF!</definedName>
    <definedName name="___raf11">#REF!</definedName>
    <definedName name="___raf12" localSheetId="0">#REF!</definedName>
    <definedName name="___raf12">#REF!</definedName>
    <definedName name="___raf2" localSheetId="0">#REF!</definedName>
    <definedName name="___raf2">#REF!</definedName>
    <definedName name="___raf3" localSheetId="0">#REF!</definedName>
    <definedName name="___raf3">#REF!</definedName>
    <definedName name="___raf4" localSheetId="0">#REF!</definedName>
    <definedName name="___raf4">#REF!</definedName>
    <definedName name="___raf5" localSheetId="0">#REF!</definedName>
    <definedName name="___raf5">#REF!</definedName>
    <definedName name="___raf6" localSheetId="0">#REF!</definedName>
    <definedName name="___raf6">#REF!</definedName>
    <definedName name="___raf7" localSheetId="0">#REF!</definedName>
    <definedName name="___raf7">#REF!</definedName>
    <definedName name="___raf8" localSheetId="0">#REF!</definedName>
    <definedName name="___raf8">#REF!</definedName>
    <definedName name="___raf9" localSheetId="0">#REF!</definedName>
    <definedName name="___raf9">#REF!</definedName>
    <definedName name="___ROC1" localSheetId="0">#REF!</definedName>
    <definedName name="___ROC1">#REF!</definedName>
    <definedName name="___ROC10" localSheetId="0">#REF!</definedName>
    <definedName name="___ROC10">#REF!</definedName>
    <definedName name="___ROC11" localSheetId="0">#REF!</definedName>
    <definedName name="___ROC11">#REF!</definedName>
    <definedName name="___ROC12" localSheetId="0">#REF!</definedName>
    <definedName name="___ROC12">#REF!</definedName>
    <definedName name="___ROC2" localSheetId="0">#REF!</definedName>
    <definedName name="___ROC2">#REF!</definedName>
    <definedName name="___ROC3" localSheetId="0">#REF!</definedName>
    <definedName name="___ROC3">#REF!</definedName>
    <definedName name="___ROC4" localSheetId="0">#REF!</definedName>
    <definedName name="___ROC4">#REF!</definedName>
    <definedName name="___ROC5" localSheetId="0">#REF!</definedName>
    <definedName name="___ROC5">#REF!</definedName>
    <definedName name="___ROC6" localSheetId="0">#REF!</definedName>
    <definedName name="___ROC6">#REF!</definedName>
    <definedName name="___ROC7" localSheetId="0">#REF!</definedName>
    <definedName name="___ROC7">#REF!</definedName>
    <definedName name="___ROC8" localSheetId="0">#REF!</definedName>
    <definedName name="___ROC8">#REF!</definedName>
    <definedName name="___ROC9" localSheetId="0">#REF!</definedName>
    <definedName name="___ROC9">#REF!</definedName>
    <definedName name="___SH1">[4]HTTK!$B$3:$B$35</definedName>
    <definedName name="___SH2" localSheetId="0">#REF!</definedName>
    <definedName name="___SH2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TCP1" localSheetId="0">#REF!</definedName>
    <definedName name="___TCP1">#REF!</definedName>
    <definedName name="___TCP10" localSheetId="0">#REF!</definedName>
    <definedName name="___TCP10">#REF!</definedName>
    <definedName name="___TCP11" localSheetId="0">#REF!</definedName>
    <definedName name="___TCP11">#REF!</definedName>
    <definedName name="___TCP12" localSheetId="0">#REF!</definedName>
    <definedName name="___TCP12">#REF!</definedName>
    <definedName name="___TCP2" localSheetId="0">#REF!</definedName>
    <definedName name="___TCP2">#REF!</definedName>
    <definedName name="___TCP3" localSheetId="0">#REF!</definedName>
    <definedName name="___TCP3">#REF!</definedName>
    <definedName name="___TCP4" localSheetId="0">#REF!</definedName>
    <definedName name="___TCP4">#REF!</definedName>
    <definedName name="___TCP5" localSheetId="0">#REF!</definedName>
    <definedName name="___TCP5">#REF!</definedName>
    <definedName name="___TCP6" localSheetId="0">#REF!</definedName>
    <definedName name="___TCP6">#REF!</definedName>
    <definedName name="___TCP7" localSheetId="0">#REF!</definedName>
    <definedName name="___TCP7">#REF!</definedName>
    <definedName name="___TCP8" localSheetId="0">#REF!</definedName>
    <definedName name="___TCP8">#REF!</definedName>
    <definedName name="___TCP9" localSheetId="0">#REF!</definedName>
    <definedName name="___TCP9">#REF!</definedName>
    <definedName name="___tel2006" localSheetId="0">#REF!</definedName>
    <definedName name="___tel2006">#REF!</definedName>
    <definedName name="___TIG1" localSheetId="0">#REF!</definedName>
    <definedName name="___TIG1">#REF!</definedName>
    <definedName name="___TIG10" localSheetId="0">#REF!</definedName>
    <definedName name="___TIG10">#REF!</definedName>
    <definedName name="___TIG11" localSheetId="0">#REF!</definedName>
    <definedName name="___TIG11">#REF!</definedName>
    <definedName name="___TIG12" localSheetId="0">#REF!</definedName>
    <definedName name="___TIG12">#REF!</definedName>
    <definedName name="___TIG2" localSheetId="0">#REF!</definedName>
    <definedName name="___TIG2">#REF!</definedName>
    <definedName name="___TIG3" localSheetId="0">#REF!</definedName>
    <definedName name="___TIG3">#REF!</definedName>
    <definedName name="___TIG4" localSheetId="0">#REF!</definedName>
    <definedName name="___TIG4">#REF!</definedName>
    <definedName name="___TIG5" localSheetId="0">#REF!</definedName>
    <definedName name="___TIG5">#REF!</definedName>
    <definedName name="___TIG6" localSheetId="0">#REF!</definedName>
    <definedName name="___TIG6">#REF!</definedName>
    <definedName name="___TIG7" localSheetId="0">#REF!</definedName>
    <definedName name="___TIG7">#REF!</definedName>
    <definedName name="___TIG8" localSheetId="0">#REF!</definedName>
    <definedName name="___TIG8">#REF!</definedName>
    <definedName name="___TIG9" localSheetId="0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>#REF!</definedName>
    <definedName name="___TPE10" localSheetId="0">#REF!</definedName>
    <definedName name="___TPE10">#REF!</definedName>
    <definedName name="___TPE11" localSheetId="0">#REF!</definedName>
    <definedName name="___TPE11">#REF!</definedName>
    <definedName name="___TPE12" localSheetId="0">#REF!</definedName>
    <definedName name="___TPE12">#REF!</definedName>
    <definedName name="___TPE2" localSheetId="0">#REF!</definedName>
    <definedName name="___TPE2">#REF!</definedName>
    <definedName name="___TPE3" localSheetId="0">#REF!</definedName>
    <definedName name="___TPE3">#REF!</definedName>
    <definedName name="___TPE4" localSheetId="0">#REF!</definedName>
    <definedName name="___TPE4">#REF!</definedName>
    <definedName name="___TPE5" localSheetId="0">#REF!</definedName>
    <definedName name="___TPE5">#REF!</definedName>
    <definedName name="___TPE6" localSheetId="0">#REF!</definedName>
    <definedName name="___TPE6">#REF!</definedName>
    <definedName name="___TPE7" localSheetId="0">#REF!</definedName>
    <definedName name="___TPE7">#REF!</definedName>
    <definedName name="___TPE8" localSheetId="0">#REF!</definedName>
    <definedName name="___TPE8">#REF!</definedName>
    <definedName name="___TPE9" localSheetId="0">#REF!</definedName>
    <definedName name="___TPE9">#REF!</definedName>
    <definedName name="___TPI1" localSheetId="0">#REF!</definedName>
    <definedName name="___TPI1">#REF!</definedName>
    <definedName name="___TPI10" localSheetId="0">#REF!</definedName>
    <definedName name="___TPI10">#REF!</definedName>
    <definedName name="___TPI11" localSheetId="0">#REF!</definedName>
    <definedName name="___TPI11">#REF!</definedName>
    <definedName name="___TPI12" localSheetId="0">#REF!</definedName>
    <definedName name="___TPI12">#REF!</definedName>
    <definedName name="___TPI2" localSheetId="0">#REF!</definedName>
    <definedName name="___TPI2">#REF!</definedName>
    <definedName name="___TPI3" localSheetId="0">#REF!</definedName>
    <definedName name="___TPI3">#REF!</definedName>
    <definedName name="___TPI4" localSheetId="0">#REF!</definedName>
    <definedName name="___TPI4">#REF!</definedName>
    <definedName name="___TPI5" localSheetId="0">#REF!</definedName>
    <definedName name="___TPI5">#REF!</definedName>
    <definedName name="___TPI6" localSheetId="0">#REF!</definedName>
    <definedName name="___TPI6">#REF!</definedName>
    <definedName name="___TPI7" localSheetId="0">#REF!</definedName>
    <definedName name="___TPI7">#REF!</definedName>
    <definedName name="___TPI8" localSheetId="0">#REF!</definedName>
    <definedName name="___TPI8">#REF!</definedName>
    <definedName name="___TPI9" localSheetId="0">#REF!</definedName>
    <definedName name="___TPI9">#REF!</definedName>
    <definedName name="___TPP1" localSheetId="0">#REF!</definedName>
    <definedName name="___TPP1">#REF!</definedName>
    <definedName name="___TPP10" localSheetId="0">#REF!</definedName>
    <definedName name="___TPP10">#REF!</definedName>
    <definedName name="___TPP11" localSheetId="0">#REF!</definedName>
    <definedName name="___TPP11">#REF!</definedName>
    <definedName name="___TPP12" localSheetId="0">#REF!</definedName>
    <definedName name="___TPP12">#REF!</definedName>
    <definedName name="___TPP2" localSheetId="0">#REF!</definedName>
    <definedName name="___TPP2">#REF!</definedName>
    <definedName name="___TPP3" localSheetId="0">#REF!</definedName>
    <definedName name="___TPP3">#REF!</definedName>
    <definedName name="___TPP4" localSheetId="0">#REF!</definedName>
    <definedName name="___TPP4">#REF!</definedName>
    <definedName name="___TPP5" localSheetId="0">#REF!</definedName>
    <definedName name="___TPP5">#REF!</definedName>
    <definedName name="___TPP6" localSheetId="0">#REF!</definedName>
    <definedName name="___TPP6">#REF!</definedName>
    <definedName name="___TPP7" localSheetId="0">#REF!</definedName>
    <definedName name="___TPP7">#REF!</definedName>
    <definedName name="___TPP8" localSheetId="0">#REF!</definedName>
    <definedName name="___TPP8">#REF!</definedName>
    <definedName name="___TPP9" localSheetId="0">#REF!</definedName>
    <definedName name="___TPP9">#REF!</definedName>
    <definedName name="___TVL1" localSheetId="0">#REF!</definedName>
    <definedName name="___TVL1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VNT1" localSheetId="0">#REF!</definedName>
    <definedName name="___VNT1">#REF!</definedName>
    <definedName name="___VNT10" localSheetId="0">#REF!</definedName>
    <definedName name="___VNT10">#REF!</definedName>
    <definedName name="___VNT11" localSheetId="0">#REF!</definedName>
    <definedName name="___VNT11">#REF!</definedName>
    <definedName name="___VNT12" localSheetId="0">#REF!</definedName>
    <definedName name="___VNT12">#REF!</definedName>
    <definedName name="___VNT2" localSheetId="0">#REF!</definedName>
    <definedName name="___VNT2">#REF!</definedName>
    <definedName name="___VNT3" localSheetId="0">#REF!</definedName>
    <definedName name="___VNT3">#REF!</definedName>
    <definedName name="___VNT4" localSheetId="0">#REF!</definedName>
    <definedName name="___VNT4">#REF!</definedName>
    <definedName name="___VNT5" localSheetId="0">#REF!</definedName>
    <definedName name="___VNT5">#REF!</definedName>
    <definedName name="___VNT6" localSheetId="0">#REF!</definedName>
    <definedName name="___VNT6">#REF!</definedName>
    <definedName name="___VNT7" localSheetId="0">#REF!</definedName>
    <definedName name="___VNT7">#REF!</definedName>
    <definedName name="___VNT8" localSheetId="0">#REF!</definedName>
    <definedName name="___VNT8">#REF!</definedName>
    <definedName name="___VNT9" localSheetId="0">#REF!</definedName>
    <definedName name="___VNT9">#REF!</definedName>
    <definedName name="___WP2007" localSheetId="0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 localSheetId="0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>#REF!</definedName>
    <definedName name="___YT10" localSheetId="0">#REF!</definedName>
    <definedName name="___YT10">#REF!</definedName>
    <definedName name="___YT11" localSheetId="0">#REF!</definedName>
    <definedName name="___YT11">#REF!</definedName>
    <definedName name="___YT12" localSheetId="0">#REF!</definedName>
    <definedName name="___YT12">#REF!</definedName>
    <definedName name="___YT8" localSheetId="0">#REF!</definedName>
    <definedName name="___YT8">#REF!</definedName>
    <definedName name="___YT9" localSheetId="0">#REF!</definedName>
    <definedName name="___YT9">#REF!</definedName>
    <definedName name="__ACT1" localSheetId="0">#REF!</definedName>
    <definedName name="__ACT1">#REF!</definedName>
    <definedName name="__adj2" localSheetId="0">#REF!</definedName>
    <definedName name="__adj2">#REF!</definedName>
    <definedName name="__ARC1" localSheetId="0">#REF!</definedName>
    <definedName name="__ARC1">#REF!</definedName>
    <definedName name="__ARC10" localSheetId="0">#REF!</definedName>
    <definedName name="__ARC10">#REF!</definedName>
    <definedName name="__ARC11" localSheetId="0">#REF!</definedName>
    <definedName name="__ARC11">#REF!</definedName>
    <definedName name="__ARC12" localSheetId="0">#REF!</definedName>
    <definedName name="__ARC12">#REF!</definedName>
    <definedName name="__ARC2" localSheetId="0">#REF!</definedName>
    <definedName name="__ARC2">#REF!</definedName>
    <definedName name="__ARC3" localSheetId="0">#REF!</definedName>
    <definedName name="__ARC3">#REF!</definedName>
    <definedName name="__ARC4" localSheetId="0">#REF!</definedName>
    <definedName name="__ARC4">#REF!</definedName>
    <definedName name="__ARC5" localSheetId="0">#REF!</definedName>
    <definedName name="__ARC5">#REF!</definedName>
    <definedName name="__ARC6" localSheetId="0">#REF!</definedName>
    <definedName name="__ARC6">#REF!</definedName>
    <definedName name="__ARC7" localSheetId="0">#REF!</definedName>
    <definedName name="__ARC7">#REF!</definedName>
    <definedName name="__ARC8" localSheetId="0">#REF!</definedName>
    <definedName name="__ARC8">#REF!</definedName>
    <definedName name="__ARC9" localSheetId="0">#REF!</definedName>
    <definedName name="__ARC9">#REF!</definedName>
    <definedName name="__ATC1" localSheetId="0">#REF!</definedName>
    <definedName name="__ATC1">#REF!</definedName>
    <definedName name="__ATC10" localSheetId="0">#REF!</definedName>
    <definedName name="__ATC10">#REF!</definedName>
    <definedName name="__ATC11" localSheetId="0">#REF!</definedName>
    <definedName name="__ATC11">#REF!</definedName>
    <definedName name="__ATC12" localSheetId="0">#REF!</definedName>
    <definedName name="__ATC12">#REF!</definedName>
    <definedName name="__ATC2" localSheetId="0">#REF!</definedName>
    <definedName name="__ATC2">#REF!</definedName>
    <definedName name="__ATC3" localSheetId="0">#REF!</definedName>
    <definedName name="__ATC3">#REF!</definedName>
    <definedName name="__ATC4" localSheetId="0">#REF!</definedName>
    <definedName name="__ATC4">#REF!</definedName>
    <definedName name="__ATC5" localSheetId="0">#REF!</definedName>
    <definedName name="__ATC5">#REF!</definedName>
    <definedName name="__ATC6" localSheetId="0">#REF!</definedName>
    <definedName name="__ATC6">#REF!</definedName>
    <definedName name="__ATC7" localSheetId="0">#REF!</definedName>
    <definedName name="__ATC7">#REF!</definedName>
    <definedName name="__ATC8" localSheetId="0">#REF!</definedName>
    <definedName name="__ATC8">#REF!</definedName>
    <definedName name="__ATC9" localSheetId="0">#REF!</definedName>
    <definedName name="__ATC9">#REF!</definedName>
    <definedName name="__bal1" localSheetId="0">#REF!</definedName>
    <definedName name="__bal1">#REF!</definedName>
    <definedName name="__bal2" localSheetId="0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>#REF!</definedName>
    <definedName name="__BPE10" localSheetId="0">#REF!</definedName>
    <definedName name="__BPE10">#REF!</definedName>
    <definedName name="__BPE11" localSheetId="0">#REF!</definedName>
    <definedName name="__BPE11">#REF!</definedName>
    <definedName name="__BPE12" localSheetId="0">#REF!</definedName>
    <definedName name="__BPE12">#REF!</definedName>
    <definedName name="__BPE2" localSheetId="0">#REF!</definedName>
    <definedName name="__BPE2">#REF!</definedName>
    <definedName name="__BPE3" localSheetId="0">#REF!</definedName>
    <definedName name="__BPE3">#REF!</definedName>
    <definedName name="__BPE4" localSheetId="0">#REF!</definedName>
    <definedName name="__BPE4">#REF!</definedName>
    <definedName name="__BPE5" localSheetId="0">#REF!</definedName>
    <definedName name="__BPE5">#REF!</definedName>
    <definedName name="__BPE6" localSheetId="0">#REF!</definedName>
    <definedName name="__BPE6">#REF!</definedName>
    <definedName name="__BPE7" localSheetId="0">#REF!</definedName>
    <definedName name="__BPE7">#REF!</definedName>
    <definedName name="__BPE8" localSheetId="0">#REF!</definedName>
    <definedName name="__BPE8">#REF!</definedName>
    <definedName name="__BPE9" localSheetId="0">#REF!</definedName>
    <definedName name="__BPE9">#REF!</definedName>
    <definedName name="__BST1" localSheetId="0">#REF!</definedName>
    <definedName name="__BST1">#REF!</definedName>
    <definedName name="__BST10" localSheetId="0">#REF!</definedName>
    <definedName name="__BST10">#REF!</definedName>
    <definedName name="__BST11" localSheetId="0">#REF!</definedName>
    <definedName name="__BST11">#REF!</definedName>
    <definedName name="__BST12" localSheetId="0">#REF!</definedName>
    <definedName name="__BST12">#REF!</definedName>
    <definedName name="__BST2" localSheetId="0">#REF!</definedName>
    <definedName name="__BST2">#REF!</definedName>
    <definedName name="__BST3" localSheetId="0">#REF!</definedName>
    <definedName name="__BST3">#REF!</definedName>
    <definedName name="__BST4" localSheetId="0">#REF!</definedName>
    <definedName name="__BST4">#REF!</definedName>
    <definedName name="__BST5" localSheetId="0">#REF!</definedName>
    <definedName name="__BST5">#REF!</definedName>
    <definedName name="__BST6" localSheetId="0">#REF!</definedName>
    <definedName name="__BST6">#REF!</definedName>
    <definedName name="__BST7" localSheetId="0">#REF!</definedName>
    <definedName name="__BST7">#REF!</definedName>
    <definedName name="__BST8" localSheetId="0">#REF!</definedName>
    <definedName name="__BST8">#REF!</definedName>
    <definedName name="__BST9" localSheetId="0">#REF!</definedName>
    <definedName name="__BST9">#REF!</definedName>
    <definedName name="__BTM250" localSheetId="0">#REF!</definedName>
    <definedName name="__BTM2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24">[3]GIAVLIEU!$M$51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T1" localSheetId="1">'[6]AA-1'!#REF!</definedName>
    <definedName name="__DAT1" localSheetId="0">'[6]AA-1'!#REF!</definedName>
    <definedName name="__DAT1">'[6]AA-1'!#REF!</definedName>
    <definedName name="__DAT10" localSheetId="1">'[6]AA-1'!#REF!</definedName>
    <definedName name="__DAT10" localSheetId="0">'[6]AA-1'!#REF!</definedName>
    <definedName name="__DAT10">'[6]AA-1'!#REF!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1">'[6]AA-1'!#REF!</definedName>
    <definedName name="__DAT13" localSheetId="0">'[6]AA-1'!#REF!</definedName>
    <definedName name="__DAT13">'[6]AA-1'!#REF!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1">'[6]AA-1'!#REF!</definedName>
    <definedName name="__DAT2" localSheetId="0">'[6]AA-1'!#REF!</definedName>
    <definedName name="__DAT2">'[6]AA-1'!#REF!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3" localSheetId="1">'[6]AA-1'!#REF!</definedName>
    <definedName name="__DAT3" localSheetId="0">'[6]AA-1'!#REF!</definedName>
    <definedName name="__DAT3">'[6]AA-1'!#REF!</definedName>
    <definedName name="__DAT4" localSheetId="0">#REF!</definedName>
    <definedName name="__DAT4">#REF!</definedName>
    <definedName name="__DAT5" localSheetId="2">'[6]AA-1'!#REF!</definedName>
    <definedName name="__DAT5" localSheetId="3">'[6]AA-1'!#REF!</definedName>
    <definedName name="__DAT5" localSheetId="1">'[6]AA-1'!#REF!</definedName>
    <definedName name="__DAT5" localSheetId="0">'[6]AA-1'!#REF!</definedName>
    <definedName name="__DAT5">'[6]AA-1'!#REF!</definedName>
    <definedName name="__DAT6" localSheetId="1">'[6]AA-1'!#REF!</definedName>
    <definedName name="__DAT6" localSheetId="0">'[6]AA-1'!#REF!</definedName>
    <definedName name="__DAT6">'[6]AA-1'!#REF!</definedName>
    <definedName name="__DAT7" localSheetId="1">'[6]AA-1'!#REF!</definedName>
    <definedName name="__DAT7" localSheetId="0">'[6]AA-1'!#REF!</definedName>
    <definedName name="__DAT7">'[6]AA-1'!#REF!</definedName>
    <definedName name="__DAT8" localSheetId="1">'[6]AA-1'!#REF!</definedName>
    <definedName name="__DAT8" localSheetId="0">'[6]AA-1'!#REF!</definedName>
    <definedName name="__DAT8">'[6]AA-1'!#REF!</definedName>
    <definedName name="__DAT9" localSheetId="1">'[6]AA-1'!#REF!</definedName>
    <definedName name="__DAT9" localSheetId="0">'[6]AA-1'!#REF!</definedName>
    <definedName name="__DAT9">'[6]AA-1'!#REF!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e1" localSheetId="1">#REF!</definedName>
    <definedName name="__e1" localSheetId="0">#REF!</definedName>
    <definedName name="__e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1" localSheetId="1">#REF!</definedName>
    <definedName name="__f1" localSheetId="0">#REF!</definedName>
    <definedName name="__f1">#REF!</definedName>
    <definedName name="__g1" localSheetId="1">#REF!</definedName>
    <definedName name="__g1" localSheetId="0">#REF!</definedName>
    <definedName name="__g1">#REF!</definedName>
    <definedName name="__gon4" localSheetId="0">#REF!</definedName>
    <definedName name="__gon4">#REF!</definedName>
    <definedName name="__h1" localSheetId="1">#REF!</definedName>
    <definedName name="__h1" localSheetId="0">#REF!</definedName>
    <definedName name="__h1">#REF!</definedName>
    <definedName name="__HMC1" localSheetId="0">#REF!</definedName>
    <definedName name="__HMC1">#REF!</definedName>
    <definedName name="__HMC10" localSheetId="0">#REF!</definedName>
    <definedName name="__HMC10">#REF!</definedName>
    <definedName name="__HMC11" localSheetId="0">#REF!</definedName>
    <definedName name="__HMC11">#REF!</definedName>
    <definedName name="__HMC12" localSheetId="0">#REF!</definedName>
    <definedName name="__HMC12">#REF!</definedName>
    <definedName name="__HMC2" localSheetId="0">#REF!</definedName>
    <definedName name="__HMC2">#REF!</definedName>
    <definedName name="__HMC3" localSheetId="0">#REF!</definedName>
    <definedName name="__HMC3">#REF!</definedName>
    <definedName name="__HMC4" localSheetId="0">#REF!</definedName>
    <definedName name="__HMC4">#REF!</definedName>
    <definedName name="__HMC5" localSheetId="0">#REF!</definedName>
    <definedName name="__HMC5">#REF!</definedName>
    <definedName name="__HMC6" localSheetId="0">#REF!</definedName>
    <definedName name="__HMC6">#REF!</definedName>
    <definedName name="__HMC7" localSheetId="0">#REF!</definedName>
    <definedName name="__HMC7">#REF!</definedName>
    <definedName name="__HMC8" localSheetId="0">#REF!</definedName>
    <definedName name="__HMC8">#REF!</definedName>
    <definedName name="__HMC9" localSheetId="0">#REF!</definedName>
    <definedName name="__HMC9">#REF!</definedName>
    <definedName name="__k1" localSheetId="1">#REF!</definedName>
    <definedName name="__k1" localSheetId="0">#REF!</definedName>
    <definedName name="__k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pg1" localSheetId="0">#REF!</definedName>
    <definedName name="__lpg1">#REF!</definedName>
    <definedName name="__lpg10" localSheetId="0">#REF!</definedName>
    <definedName name="__lpg10">#REF!</definedName>
    <definedName name="__lpg11" localSheetId="0">#REF!</definedName>
    <definedName name="__lpg11">#REF!</definedName>
    <definedName name="__lpg12" localSheetId="0">#REF!</definedName>
    <definedName name="__lpg12">#REF!</definedName>
    <definedName name="__lpg2" localSheetId="0">#REF!</definedName>
    <definedName name="__lpg2">#REF!</definedName>
    <definedName name="__lpg3" localSheetId="0">#REF!</definedName>
    <definedName name="__lpg3">#REF!</definedName>
    <definedName name="__lpg4" localSheetId="0">#REF!</definedName>
    <definedName name="__lpg4">#REF!</definedName>
    <definedName name="__lpg5" localSheetId="0">#REF!</definedName>
    <definedName name="__lpg5">#REF!</definedName>
    <definedName name="__lpg6" localSheetId="0">#REF!</definedName>
    <definedName name="__lpg6">#REF!</definedName>
    <definedName name="__lpg7" localSheetId="0">#REF!</definedName>
    <definedName name="__lpg7">#REF!</definedName>
    <definedName name="__lpg8" localSheetId="0">#REF!</definedName>
    <definedName name="__lpg8">#REF!</definedName>
    <definedName name="__lpg9" localSheetId="0">#REF!</definedName>
    <definedName name="__lpg9">#REF!</definedName>
    <definedName name="__LX1" localSheetId="0">OFFSET(#REF!,2,4,1,7)</definedName>
    <definedName name="__LX1">OFFSET(#REF!,2,4,1,7)</definedName>
    <definedName name="__LX2" localSheetId="0">OFFSET(#REF!,3,4,1,7)</definedName>
    <definedName name="__LX2">OFFSET(#REF!,3,4,1,7)</definedName>
    <definedName name="__LX3" localSheetId="0">OFFSET(#REF!,4,4,1,7)</definedName>
    <definedName name="__LX3">OFFSET(#REF!,4,4,1,7)</definedName>
    <definedName name="__LX4" localSheetId="0">OFFSET(#REF!,5,4,1,7)</definedName>
    <definedName name="__LX4">OFFSET(#REF!,5,4,1,7)</definedName>
    <definedName name="__LX5" localSheetId="0">OFFSET(#REF!,6,4,1,7)</definedName>
    <definedName name="__LX5">OFFSET(#REF!,6,4,1,7)</definedName>
    <definedName name="__LY1" localSheetId="0">OFFSET(#REF!,7,4,1,7)</definedName>
    <definedName name="__LY1">OFFSET(#REF!,7,4,1,7)</definedName>
    <definedName name="__LY2" localSheetId="0">OFFSET(#REF!,8,4,1,7)</definedName>
    <definedName name="__LY2">OFFSET(#REF!,8,4,1,7)</definedName>
    <definedName name="__LY3" localSheetId="0">OFFSET(#REF!,9,4,1,7)</definedName>
    <definedName name="__LY3">OFFSET(#REF!,9,4,1,7)</definedName>
    <definedName name="__LY4" localSheetId="0">OFFSET(#REF!,10,4,1,7)</definedName>
    <definedName name="__LY4">OFFSET(#REF!,10,4,1,7)</definedName>
    <definedName name="__LY5" localSheetId="0">OFFSET(#REF!,11,4,1,7)</definedName>
    <definedName name="__LY5">OFFSET(#REF!,11,4,1,7)</definedName>
    <definedName name="__ngl1" localSheetId="0">#REF!</definedName>
    <definedName name="__ngl1">#REF!</definedName>
    <definedName name="__ngl10" localSheetId="0">#REF!</definedName>
    <definedName name="__ngl10">#REF!</definedName>
    <definedName name="__ngl11" localSheetId="0">#REF!</definedName>
    <definedName name="__ngl11">#REF!</definedName>
    <definedName name="__ngl12" localSheetId="0">#REF!</definedName>
    <definedName name="__ngl12">#REF!</definedName>
    <definedName name="__ngl2" localSheetId="0">#REF!</definedName>
    <definedName name="__ngl2">#REF!</definedName>
    <definedName name="__ngl3" localSheetId="0">#REF!</definedName>
    <definedName name="__ngl3">#REF!</definedName>
    <definedName name="__ngl4" localSheetId="0">#REF!</definedName>
    <definedName name="__ngl4">#REF!</definedName>
    <definedName name="__ngl5" localSheetId="0">#REF!</definedName>
    <definedName name="__ngl5">#REF!</definedName>
    <definedName name="__ngl6" localSheetId="0">#REF!</definedName>
    <definedName name="__ngl6">#REF!</definedName>
    <definedName name="__ngl7" localSheetId="0">#REF!</definedName>
    <definedName name="__ngl7">#REF!</definedName>
    <definedName name="__ngl8" localSheetId="0">#REF!</definedName>
    <definedName name="__ngl8">#REF!</definedName>
    <definedName name="__ngl9" localSheetId="0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4" localSheetId="0">#REF!</definedName>
    <definedName name="__pl4">#REF!</definedName>
    <definedName name="__pl5" localSheetId="0">#REF!</definedName>
    <definedName name="__pl5">#REF!</definedName>
    <definedName name="__pl8" localSheetId="0">#REF!</definedName>
    <definedName name="__pl8">#REF!</definedName>
    <definedName name="__PRO1" localSheetId="1">#REF!</definedName>
    <definedName name="__PRO1" localSheetId="0">#REF!</definedName>
    <definedName name="__PRO1">#REF!</definedName>
    <definedName name="__raf1" localSheetId="0">#REF!</definedName>
    <definedName name="__raf1">#REF!</definedName>
    <definedName name="__raf10" localSheetId="0">#REF!</definedName>
    <definedName name="__raf10">#REF!</definedName>
    <definedName name="__raf11" localSheetId="0">#REF!</definedName>
    <definedName name="__raf11">#REF!</definedName>
    <definedName name="__raf12" localSheetId="0">#REF!</definedName>
    <definedName name="__raf12">#REF!</definedName>
    <definedName name="__raf2" localSheetId="0">#REF!</definedName>
    <definedName name="__raf2">#REF!</definedName>
    <definedName name="__raf3" localSheetId="0">#REF!</definedName>
    <definedName name="__raf3">#REF!</definedName>
    <definedName name="__raf4" localSheetId="0">#REF!</definedName>
    <definedName name="__raf4">#REF!</definedName>
    <definedName name="__raf5" localSheetId="0">#REF!</definedName>
    <definedName name="__raf5">#REF!</definedName>
    <definedName name="__raf6" localSheetId="0">#REF!</definedName>
    <definedName name="__raf6">#REF!</definedName>
    <definedName name="__raf7" localSheetId="0">#REF!</definedName>
    <definedName name="__raf7">#REF!</definedName>
    <definedName name="__raf8" localSheetId="0">#REF!</definedName>
    <definedName name="__raf8">#REF!</definedName>
    <definedName name="__raf9" localSheetId="0">#REF!</definedName>
    <definedName name="__raf9">#REF!</definedName>
    <definedName name="__ROC1" localSheetId="0">#REF!</definedName>
    <definedName name="__ROC1">#REF!</definedName>
    <definedName name="__ROC10" localSheetId="0">#REF!</definedName>
    <definedName name="__ROC10">#REF!</definedName>
    <definedName name="__ROC11" localSheetId="0">#REF!</definedName>
    <definedName name="__ROC11">#REF!</definedName>
    <definedName name="__ROC12" localSheetId="0">#REF!</definedName>
    <definedName name="__ROC12">#REF!</definedName>
    <definedName name="__ROC2" localSheetId="0">#REF!</definedName>
    <definedName name="__ROC2">#REF!</definedName>
    <definedName name="__ROC3" localSheetId="0">#REF!</definedName>
    <definedName name="__ROC3">#REF!</definedName>
    <definedName name="__ROC4" localSheetId="0">#REF!</definedName>
    <definedName name="__ROC4">#REF!</definedName>
    <definedName name="__ROC5" localSheetId="0">#REF!</definedName>
    <definedName name="__ROC5">#REF!</definedName>
    <definedName name="__ROC6" localSheetId="0">#REF!</definedName>
    <definedName name="__ROC6">#REF!</definedName>
    <definedName name="__ROC7" localSheetId="0">#REF!</definedName>
    <definedName name="__ROC7">#REF!</definedName>
    <definedName name="__ROC8" localSheetId="0">#REF!</definedName>
    <definedName name="__ROC8">#REF!</definedName>
    <definedName name="__ROC9" localSheetId="0">#REF!</definedName>
    <definedName name="__ROC9">#REF!</definedName>
    <definedName name="__SH1">[4]HTTK!$B$3:$B$35</definedName>
    <definedName name="__SH2" localSheetId="0">#REF!</definedName>
    <definedName name="__SH2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TCP1" localSheetId="0">#REF!</definedName>
    <definedName name="__TCP1">#REF!</definedName>
    <definedName name="__TCP10" localSheetId="0">#REF!</definedName>
    <definedName name="__TCP10">#REF!</definedName>
    <definedName name="__TCP11" localSheetId="0">#REF!</definedName>
    <definedName name="__TCP11">#REF!</definedName>
    <definedName name="__TCP12" localSheetId="0">#REF!</definedName>
    <definedName name="__TCP12">#REF!</definedName>
    <definedName name="__TCP2" localSheetId="0">#REF!</definedName>
    <definedName name="__TCP2">#REF!</definedName>
    <definedName name="__TCP3" localSheetId="0">#REF!</definedName>
    <definedName name="__TCP3">#REF!</definedName>
    <definedName name="__TCP4" localSheetId="0">#REF!</definedName>
    <definedName name="__TCP4">#REF!</definedName>
    <definedName name="__TCP5" localSheetId="0">#REF!</definedName>
    <definedName name="__TCP5">#REF!</definedName>
    <definedName name="__TCP6" localSheetId="0">#REF!</definedName>
    <definedName name="__TCP6">#REF!</definedName>
    <definedName name="__TCP7" localSheetId="0">#REF!</definedName>
    <definedName name="__TCP7">#REF!</definedName>
    <definedName name="__TCP8" localSheetId="0">#REF!</definedName>
    <definedName name="__TCP8">#REF!</definedName>
    <definedName name="__TCP9" localSheetId="0">#REF!</definedName>
    <definedName name="__TCP9">#REF!</definedName>
    <definedName name="__tel2006" localSheetId="0">#REF!</definedName>
    <definedName name="__tel2006">#REF!</definedName>
    <definedName name="__TIG1" localSheetId="0">#REF!</definedName>
    <definedName name="__TIG1">#REF!</definedName>
    <definedName name="__TIG10" localSheetId="0">#REF!</definedName>
    <definedName name="__TIG10">#REF!</definedName>
    <definedName name="__TIG11" localSheetId="0">#REF!</definedName>
    <definedName name="__TIG11">#REF!</definedName>
    <definedName name="__TIG12" localSheetId="0">#REF!</definedName>
    <definedName name="__TIG12">#REF!</definedName>
    <definedName name="__TIG2" localSheetId="0">#REF!</definedName>
    <definedName name="__TIG2">#REF!</definedName>
    <definedName name="__TIG3" localSheetId="0">#REF!</definedName>
    <definedName name="__TIG3">#REF!</definedName>
    <definedName name="__TIG4" localSheetId="0">#REF!</definedName>
    <definedName name="__TIG4">#REF!</definedName>
    <definedName name="__TIG5" localSheetId="0">#REF!</definedName>
    <definedName name="__TIG5">#REF!</definedName>
    <definedName name="__TIG6" localSheetId="0">#REF!</definedName>
    <definedName name="__TIG6">#REF!</definedName>
    <definedName name="__TIG7" localSheetId="0">#REF!</definedName>
    <definedName name="__TIG7">#REF!</definedName>
    <definedName name="__TIG8" localSheetId="0">#REF!</definedName>
    <definedName name="__TIG8">#REF!</definedName>
    <definedName name="__TIG9" localSheetId="0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>#REF!</definedName>
    <definedName name="__TPE10" localSheetId="0">#REF!</definedName>
    <definedName name="__TPE10">#REF!</definedName>
    <definedName name="__TPE11" localSheetId="0">#REF!</definedName>
    <definedName name="__TPE11">#REF!</definedName>
    <definedName name="__TPE12" localSheetId="0">#REF!</definedName>
    <definedName name="__TPE12">#REF!</definedName>
    <definedName name="__TPE2" localSheetId="0">#REF!</definedName>
    <definedName name="__TPE2">#REF!</definedName>
    <definedName name="__TPE3" localSheetId="0">#REF!</definedName>
    <definedName name="__TPE3">#REF!</definedName>
    <definedName name="__TPE4" localSheetId="0">#REF!</definedName>
    <definedName name="__TPE4">#REF!</definedName>
    <definedName name="__TPE5" localSheetId="0">#REF!</definedName>
    <definedName name="__TPE5">#REF!</definedName>
    <definedName name="__TPE6" localSheetId="0">#REF!</definedName>
    <definedName name="__TPE6">#REF!</definedName>
    <definedName name="__TPE7" localSheetId="0">#REF!</definedName>
    <definedName name="__TPE7">#REF!</definedName>
    <definedName name="__TPE8" localSheetId="0">#REF!</definedName>
    <definedName name="__TPE8">#REF!</definedName>
    <definedName name="__TPE9" localSheetId="0">#REF!</definedName>
    <definedName name="__TPE9">#REF!</definedName>
    <definedName name="__TPI1" localSheetId="0">#REF!</definedName>
    <definedName name="__TPI1">#REF!</definedName>
    <definedName name="__TPI10" localSheetId="0">#REF!</definedName>
    <definedName name="__TPI10">#REF!</definedName>
    <definedName name="__TPI11" localSheetId="0">#REF!</definedName>
    <definedName name="__TPI11">#REF!</definedName>
    <definedName name="__TPI12" localSheetId="0">#REF!</definedName>
    <definedName name="__TPI12">#REF!</definedName>
    <definedName name="__TPI2" localSheetId="0">#REF!</definedName>
    <definedName name="__TPI2">#REF!</definedName>
    <definedName name="__TPI3" localSheetId="0">#REF!</definedName>
    <definedName name="__TPI3">#REF!</definedName>
    <definedName name="__TPI4" localSheetId="0">#REF!</definedName>
    <definedName name="__TPI4">#REF!</definedName>
    <definedName name="__TPI5" localSheetId="0">#REF!</definedName>
    <definedName name="__TPI5">#REF!</definedName>
    <definedName name="__TPI6" localSheetId="0">#REF!</definedName>
    <definedName name="__TPI6">#REF!</definedName>
    <definedName name="__TPI7" localSheetId="0">#REF!</definedName>
    <definedName name="__TPI7">#REF!</definedName>
    <definedName name="__TPI8" localSheetId="0">#REF!</definedName>
    <definedName name="__TPI8">#REF!</definedName>
    <definedName name="__TPI9" localSheetId="0">#REF!</definedName>
    <definedName name="__TPI9">#REF!</definedName>
    <definedName name="__TPP1" localSheetId="0">#REF!</definedName>
    <definedName name="__TPP1">#REF!</definedName>
    <definedName name="__TPP10" localSheetId="0">#REF!</definedName>
    <definedName name="__TPP10">#REF!</definedName>
    <definedName name="__TPP11" localSheetId="0">#REF!</definedName>
    <definedName name="__TPP11">#REF!</definedName>
    <definedName name="__TPP12" localSheetId="0">#REF!</definedName>
    <definedName name="__TPP12">#REF!</definedName>
    <definedName name="__TPP2" localSheetId="0">#REF!</definedName>
    <definedName name="__TPP2">#REF!</definedName>
    <definedName name="__TPP3" localSheetId="0">#REF!</definedName>
    <definedName name="__TPP3">#REF!</definedName>
    <definedName name="__TPP4" localSheetId="0">#REF!</definedName>
    <definedName name="__TPP4">#REF!</definedName>
    <definedName name="__TPP5" localSheetId="0">#REF!</definedName>
    <definedName name="__TPP5">#REF!</definedName>
    <definedName name="__TPP6" localSheetId="0">#REF!</definedName>
    <definedName name="__TPP6">#REF!</definedName>
    <definedName name="__TPP7" localSheetId="0">#REF!</definedName>
    <definedName name="__TPP7">#REF!</definedName>
    <definedName name="__TPP8" localSheetId="0">#REF!</definedName>
    <definedName name="__TPP8">#REF!</definedName>
    <definedName name="__TPP9" localSheetId="0">#REF!</definedName>
    <definedName name="__TPP9">#REF!</definedName>
    <definedName name="__TVL1" localSheetId="0">#REF!</definedName>
    <definedName name="__TVL1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VNT1" localSheetId="0">#REF!</definedName>
    <definedName name="__VNT1">#REF!</definedName>
    <definedName name="__VNT10" localSheetId="0">#REF!</definedName>
    <definedName name="__VNT10">#REF!</definedName>
    <definedName name="__VNT11" localSheetId="0">#REF!</definedName>
    <definedName name="__VNT11">#REF!</definedName>
    <definedName name="__VNT12" localSheetId="0">#REF!</definedName>
    <definedName name="__VNT12">#REF!</definedName>
    <definedName name="__VNT2" localSheetId="0">#REF!</definedName>
    <definedName name="__VNT2">#REF!</definedName>
    <definedName name="__VNT3" localSheetId="0">#REF!</definedName>
    <definedName name="__VNT3">#REF!</definedName>
    <definedName name="__VNT4" localSheetId="0">#REF!</definedName>
    <definedName name="__VNT4">#REF!</definedName>
    <definedName name="__VNT5" localSheetId="0">#REF!</definedName>
    <definedName name="__VNT5">#REF!</definedName>
    <definedName name="__VNT6" localSheetId="0">#REF!</definedName>
    <definedName name="__VNT6">#REF!</definedName>
    <definedName name="__VNT7" localSheetId="0">#REF!</definedName>
    <definedName name="__VNT7">#REF!</definedName>
    <definedName name="__VNT8" localSheetId="0">#REF!</definedName>
    <definedName name="__VNT8">#REF!</definedName>
    <definedName name="__VNT9" localSheetId="0">#REF!</definedName>
    <definedName name="__VNT9">#REF!</definedName>
    <definedName name="__WP2007" localSheetId="0">#REF!</definedName>
    <definedName name="__WP2007">#REF!</definedName>
    <definedName name="__xlnm.Print_Area_11" localSheetId="0">#REF!</definedName>
    <definedName name="__xlnm.Print_Area_11">#REF!</definedName>
    <definedName name="__xlnm.Print_Area_11_2" localSheetId="0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>#REF!</definedName>
    <definedName name="__xlnm.Print_Titles_11" localSheetId="0">#REF!</definedName>
    <definedName name="__xlnm.Print_Titles_11">#REF!</definedName>
    <definedName name="__xlnm.Print_Titles_11_2" localSheetId="0">#REF!</definedName>
    <definedName name="__xlnm.Print_Titles_11_2">#REF!</definedName>
    <definedName name="__xlnm.Print_Titles_15" localSheetId="0">#REF!</definedName>
    <definedName name="__xlnm.Print_Titles_15">#REF!</definedName>
    <definedName name="__xlnm.Print_Titles_15_5_2" localSheetId="0">#REF!</definedName>
    <definedName name="__xlnm.Print_Titles_15_5_2">#REF!</definedName>
    <definedName name="__xlnm.Print_Titles_15_8" localSheetId="0">#REF!</definedName>
    <definedName name="__xlnm.Print_Titles_15_8">#REF!</definedName>
    <definedName name="__xlnm.Print_Titles_16" localSheetId="0">#REF!</definedName>
    <definedName name="__xlnm.Print_Titles_16">#REF!</definedName>
    <definedName name="__xlnm.Print_Titles_16_6_2" localSheetId="0">#REF!</definedName>
    <definedName name="__xlnm.Print_Titles_16_6_2">#REF!</definedName>
    <definedName name="__xlnm.Print_Titles_16_9" localSheetId="0">#REF!</definedName>
    <definedName name="__xlnm.Print_Titles_16_9">#REF!</definedName>
    <definedName name="__xlnm.Print_Titles_21" localSheetId="0">#REF!</definedName>
    <definedName name="__xlnm.Print_Titles_21">#REF!</definedName>
    <definedName name="__xlnm.Print_Titles_21_5" localSheetId="0">#REF!</definedName>
    <definedName name="__xlnm.Print_Titles_21_5">#REF!</definedName>
    <definedName name="__xlnm.Print_Titles_22" localSheetId="0">#REF!</definedName>
    <definedName name="__xlnm.Print_Titles_22">#REF!</definedName>
    <definedName name="__xlnm.Print_Titles_24" localSheetId="0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 localSheetId="0">#REF!</definedName>
    <definedName name="__xlnm.Print_Titles_4">#REF!</definedName>
    <definedName name="__xlnm.Print_Titles_7" localSheetId="0">#REF!</definedName>
    <definedName name="__xlnm.Print_Titles_7">#REF!</definedName>
    <definedName name="__xlnm.Print_Titles_7_5_2" localSheetId="0">#REF!</definedName>
    <definedName name="__xlnm.Print_Titles_7_5_2">#REF!</definedName>
    <definedName name="__xlnm.Print_Titles_7_8" localSheetId="0">#REF!</definedName>
    <definedName name="__xlnm.Print_Titles_7_8">#REF!</definedName>
    <definedName name="__xlnm.Print_Titles_8" localSheetId="0">#REF!</definedName>
    <definedName name="__xlnm.Print_Titles_8">#REF!</definedName>
    <definedName name="__xlnm.Print_Titles_8_6_2" localSheetId="0">#REF!</definedName>
    <definedName name="__xlnm.Print_Titles_8_6_2">#REF!</definedName>
    <definedName name="__xlnm.Print_Titles_8_9" localSheetId="0">#REF!</definedName>
    <definedName name="__xlnm.Print_Titles_8_9">#REF!</definedName>
    <definedName name="__xlnm.Print_Titles_9">"#REF!"</definedName>
    <definedName name="__YT10" localSheetId="0">#REF!</definedName>
    <definedName name="__YT10">#REF!</definedName>
    <definedName name="__YT11" localSheetId="0">#REF!</definedName>
    <definedName name="__YT11">#REF!</definedName>
    <definedName name="__YT12" localSheetId="0">#REF!</definedName>
    <definedName name="__YT12">#REF!</definedName>
    <definedName name="__YT8" localSheetId="0">#REF!</definedName>
    <definedName name="__YT8">#REF!</definedName>
    <definedName name="__YT9" localSheetId="0">#REF!</definedName>
    <definedName name="__YT9">#REF!</definedName>
    <definedName name="_1" localSheetId="0">#REF!</definedName>
    <definedName name="_1">#REF!</definedName>
    <definedName name="_10" localSheetId="1">#REF!</definedName>
    <definedName name="_10" localSheetId="0">#REF!</definedName>
    <definedName name="_10">#REF!</definedName>
    <definedName name="_1102" hidden="1">'[15]stat local'!$D$769:$D$3475</definedName>
    <definedName name="_1111" localSheetId="0">#REF!</definedName>
    <definedName name="_1111">#REF!</definedName>
    <definedName name="_1Excel_BuiltIn_Print_Titles_17_1" localSheetId="0">#REF!</definedName>
    <definedName name="_1Excel_BuiltIn_Print_Titles_17_1">#REF!</definedName>
    <definedName name="_2" localSheetId="1">'[2]ลูกหนี้(เก่า)'!#REF!</definedName>
    <definedName name="_2" localSheetId="0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ACT1" localSheetId="0">#REF!</definedName>
    <definedName name="_ACT1">#REF!</definedName>
    <definedName name="_adj2" localSheetId="0">#REF!</definedName>
    <definedName name="_adj2">#REF!</definedName>
    <definedName name="_apr1" localSheetId="1">#REF!</definedName>
    <definedName name="_apr1" localSheetId="0">#REF!</definedName>
    <definedName name="_apr1">#REF!</definedName>
    <definedName name="_apr2" localSheetId="1">#REF!</definedName>
    <definedName name="_apr2" localSheetId="0">#REF!</definedName>
    <definedName name="_apr2">#REF!</definedName>
    <definedName name="_apr3" localSheetId="1">#REF!</definedName>
    <definedName name="_apr3" localSheetId="0">#REF!</definedName>
    <definedName name="_apr3">#REF!</definedName>
    <definedName name="_ARC1" localSheetId="0">#REF!</definedName>
    <definedName name="_ARC1">#REF!</definedName>
    <definedName name="_ARC10" localSheetId="0">#REF!</definedName>
    <definedName name="_ARC10">#REF!</definedName>
    <definedName name="_ARC11" localSheetId="0">#REF!</definedName>
    <definedName name="_ARC11">#REF!</definedName>
    <definedName name="_ARC12" localSheetId="0">#REF!</definedName>
    <definedName name="_ARC12">#REF!</definedName>
    <definedName name="_ARC2" localSheetId="0">#REF!</definedName>
    <definedName name="_ARC2">#REF!</definedName>
    <definedName name="_ARC3" localSheetId="0">#REF!</definedName>
    <definedName name="_ARC3">#REF!</definedName>
    <definedName name="_ARC4" localSheetId="0">#REF!</definedName>
    <definedName name="_ARC4">#REF!</definedName>
    <definedName name="_ARC5" localSheetId="0">#REF!</definedName>
    <definedName name="_ARC5">#REF!</definedName>
    <definedName name="_ARC6" localSheetId="0">#REF!</definedName>
    <definedName name="_ARC6">#REF!</definedName>
    <definedName name="_ARC7" localSheetId="0">#REF!</definedName>
    <definedName name="_ARC7">#REF!</definedName>
    <definedName name="_ARC8" localSheetId="0">#REF!</definedName>
    <definedName name="_ARC8">#REF!</definedName>
    <definedName name="_ARC9" localSheetId="0">#REF!</definedName>
    <definedName name="_ARC9">#REF!</definedName>
    <definedName name="_ATC1" localSheetId="0">#REF!</definedName>
    <definedName name="_ATC1">#REF!</definedName>
    <definedName name="_ATC10" localSheetId="0">#REF!</definedName>
    <definedName name="_ATC10">#REF!</definedName>
    <definedName name="_ATC11" localSheetId="0">#REF!</definedName>
    <definedName name="_ATC11">#REF!</definedName>
    <definedName name="_ATC12" localSheetId="0">#REF!</definedName>
    <definedName name="_ATC12">#REF!</definedName>
    <definedName name="_ATC2" localSheetId="0">#REF!</definedName>
    <definedName name="_ATC2">#REF!</definedName>
    <definedName name="_ATC3" localSheetId="0">#REF!</definedName>
    <definedName name="_ATC3">#REF!</definedName>
    <definedName name="_ATC4" localSheetId="0">#REF!</definedName>
    <definedName name="_ATC4">#REF!</definedName>
    <definedName name="_ATC5" localSheetId="0">#REF!</definedName>
    <definedName name="_ATC5">#REF!</definedName>
    <definedName name="_ATC6" localSheetId="0">#REF!</definedName>
    <definedName name="_ATC6">#REF!</definedName>
    <definedName name="_ATC7" localSheetId="0">#REF!</definedName>
    <definedName name="_ATC7">#REF!</definedName>
    <definedName name="_ATC8" localSheetId="0">#REF!</definedName>
    <definedName name="_ATC8">#REF!</definedName>
    <definedName name="_ATC9" localSheetId="0">#REF!</definedName>
    <definedName name="_ATC9">#REF!</definedName>
    <definedName name="_aug1" localSheetId="1">#REF!</definedName>
    <definedName name="_aug1" localSheetId="0">#REF!</definedName>
    <definedName name="_aug1">#REF!</definedName>
    <definedName name="_aug2" localSheetId="1">#REF!</definedName>
    <definedName name="_aug2" localSheetId="0">#REF!</definedName>
    <definedName name="_aug2">#REF!</definedName>
    <definedName name="_aug3" localSheetId="1">#REF!</definedName>
    <definedName name="_aug3" localSheetId="0">#REF!</definedName>
    <definedName name="_aug3">#REF!</definedName>
    <definedName name="_bal1" localSheetId="0">#REF!</definedName>
    <definedName name="_bal1">#REF!</definedName>
    <definedName name="_bal2" localSheetId="0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>#REF!</definedName>
    <definedName name="_BPE10" localSheetId="0">#REF!</definedName>
    <definedName name="_BPE10">#REF!</definedName>
    <definedName name="_BPE11" localSheetId="0">#REF!</definedName>
    <definedName name="_BPE11">#REF!</definedName>
    <definedName name="_BPE12" localSheetId="0">#REF!</definedName>
    <definedName name="_BPE12">#REF!</definedName>
    <definedName name="_BPE2" localSheetId="0">#REF!</definedName>
    <definedName name="_BPE2">#REF!</definedName>
    <definedName name="_BPE3" localSheetId="0">#REF!</definedName>
    <definedName name="_BPE3">#REF!</definedName>
    <definedName name="_BPE4" localSheetId="0">#REF!</definedName>
    <definedName name="_BPE4">#REF!</definedName>
    <definedName name="_BPE5" localSheetId="0">#REF!</definedName>
    <definedName name="_BPE5">#REF!</definedName>
    <definedName name="_BPE6" localSheetId="0">#REF!</definedName>
    <definedName name="_BPE6">#REF!</definedName>
    <definedName name="_BPE7" localSheetId="0">#REF!</definedName>
    <definedName name="_BPE7">#REF!</definedName>
    <definedName name="_BPE8" localSheetId="0">#REF!</definedName>
    <definedName name="_BPE8">#REF!</definedName>
    <definedName name="_BPE9" localSheetId="0">#REF!</definedName>
    <definedName name="_BPE9">#REF!</definedName>
    <definedName name="_BST1" localSheetId="0">#REF!</definedName>
    <definedName name="_BST1">#REF!</definedName>
    <definedName name="_BST10" localSheetId="0">#REF!</definedName>
    <definedName name="_BST10">#REF!</definedName>
    <definedName name="_BST11" localSheetId="0">#REF!</definedName>
    <definedName name="_BST11">#REF!</definedName>
    <definedName name="_BST12" localSheetId="0">#REF!</definedName>
    <definedName name="_BST12">#REF!</definedName>
    <definedName name="_BST2" localSheetId="0">#REF!</definedName>
    <definedName name="_BST2">#REF!</definedName>
    <definedName name="_BST3" localSheetId="0">#REF!</definedName>
    <definedName name="_BST3">#REF!</definedName>
    <definedName name="_BST4" localSheetId="0">#REF!</definedName>
    <definedName name="_BST4">#REF!</definedName>
    <definedName name="_BST5" localSheetId="0">#REF!</definedName>
    <definedName name="_BST5">#REF!</definedName>
    <definedName name="_BST6" localSheetId="0">#REF!</definedName>
    <definedName name="_BST6">#REF!</definedName>
    <definedName name="_BST7" localSheetId="0">#REF!</definedName>
    <definedName name="_BST7">#REF!</definedName>
    <definedName name="_BST8" localSheetId="0">#REF!</definedName>
    <definedName name="_BST8">#REF!</definedName>
    <definedName name="_BST9" localSheetId="0">#REF!</definedName>
    <definedName name="_BST9">#REF!</definedName>
    <definedName name="_BTM250" localSheetId="0">#REF!</definedName>
    <definedName name="_BTM250">#REF!</definedName>
    <definedName name="_Builtin155" hidden="1">#N/A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24">[3]GIAVLIEU!$M$51</definedName>
    <definedName name="_dan1" localSheetId="0">#REF!</definedName>
    <definedName name="_dan1">#REF!</definedName>
    <definedName name="_dan2" localSheetId="0">#REF!</definedName>
    <definedName name="_dan2">#REF!</definedName>
    <definedName name="_DAT1" localSheetId="1">'[6]AA-1'!#REF!</definedName>
    <definedName name="_DAT1" localSheetId="0">'[6]AA-1'!#REF!</definedName>
    <definedName name="_DAT1">'[6]AA-1'!#REF!</definedName>
    <definedName name="_DAT10" localSheetId="1">'[6]AA-1'!#REF!</definedName>
    <definedName name="_DAT10" localSheetId="0">'[6]AA-1'!#REF!</definedName>
    <definedName name="_DAT10">'[6]AA-1'!#REF!</definedName>
    <definedName name="_dat100" localSheetId="0">#REF!</definedName>
    <definedName name="_dat10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1">'[6]AA-1'!#REF!</definedName>
    <definedName name="_DAT13" localSheetId="0">'[6]AA-1'!#REF!</definedName>
    <definedName name="_DAT13">'[6]AA-1'!#REF!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1">'[6]AA-1'!#REF!</definedName>
    <definedName name="_DAT2" localSheetId="0">'[6]AA-1'!#REF!</definedName>
    <definedName name="_DAT2">'[6]AA-1'!#REF!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1">'[6]AA-1'!#REF!</definedName>
    <definedName name="_DAT3" localSheetId="0">'[6]AA-1'!#REF!</definedName>
    <definedName name="_DAT3">'[6]AA-1'!#REF!</definedName>
    <definedName name="_DAT4" localSheetId="0">#REF!</definedName>
    <definedName name="_DAT4">#REF!</definedName>
    <definedName name="_DAT5" localSheetId="2">'[6]AA-1'!#REF!</definedName>
    <definedName name="_DAT5" localSheetId="3">'[6]AA-1'!#REF!</definedName>
    <definedName name="_DAT5" localSheetId="1">'[6]AA-1'!#REF!</definedName>
    <definedName name="_DAT5" localSheetId="0">'[6]AA-1'!#REF!</definedName>
    <definedName name="_DAT5">'[6]AA-1'!#REF!</definedName>
    <definedName name="_DAT6" localSheetId="1">'[6]AA-1'!#REF!</definedName>
    <definedName name="_DAT6" localSheetId="0">'[6]AA-1'!#REF!</definedName>
    <definedName name="_DAT6">'[6]AA-1'!#REF!</definedName>
    <definedName name="_DAT7" localSheetId="1">'[6]AA-1'!#REF!</definedName>
    <definedName name="_DAT7" localSheetId="0">'[6]AA-1'!#REF!</definedName>
    <definedName name="_DAT7">'[6]AA-1'!#REF!</definedName>
    <definedName name="_DAT8" localSheetId="1">'[6]AA-1'!#REF!</definedName>
    <definedName name="_DAT8" localSheetId="0">'[6]AA-1'!#REF!</definedName>
    <definedName name="_DAT8">'[6]AA-1'!#REF!</definedName>
    <definedName name="_DAT9" localSheetId="1">'[6]AA-1'!#REF!</definedName>
    <definedName name="_DAT9" localSheetId="0">'[6]AA-1'!#REF!</definedName>
    <definedName name="_DAT9">'[6]AA-1'!#REF!</definedName>
    <definedName name="_dec1" localSheetId="2">#REF!</definedName>
    <definedName name="_dec1" localSheetId="3">#REF!</definedName>
    <definedName name="_dec1" localSheetId="1">#REF!</definedName>
    <definedName name="_dec1" localSheetId="0">#REF!</definedName>
    <definedName name="_dec1">#REF!</definedName>
    <definedName name="_dec2" localSheetId="1">#REF!</definedName>
    <definedName name="_dec2" localSheetId="0">#REF!</definedName>
    <definedName name="_dec2">#REF!</definedName>
    <definedName name="_dec3" localSheetId="1">#REF!</definedName>
    <definedName name="_dec3" localSheetId="0">#REF!</definedName>
    <definedName name="_dec3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1">#REF!</definedName>
    <definedName name="_e1" localSheetId="0">#REF!</definedName>
    <definedName name="_e1">#REF!</definedName>
    <definedName name="_Esc1" localSheetId="0">#REF!</definedName>
    <definedName name="_Esc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1" localSheetId="1">#REF!</definedName>
    <definedName name="_f1" localSheetId="0">#REF!</definedName>
    <definedName name="_f1">#REF!</definedName>
    <definedName name="_f12" localSheetId="1">#REF!</definedName>
    <definedName name="_f12" localSheetId="0">#REF!</definedName>
    <definedName name="_f12">#REF!</definedName>
    <definedName name="_FA001" localSheetId="0">#REF!</definedName>
    <definedName name="_FA001">#REF!</definedName>
    <definedName name="_feb1" localSheetId="1">#REF!</definedName>
    <definedName name="_feb1" localSheetId="0">#REF!</definedName>
    <definedName name="_feb1">#REF!</definedName>
    <definedName name="_feb2" localSheetId="1">#REF!</definedName>
    <definedName name="_feb2" localSheetId="0">#REF!</definedName>
    <definedName name="_feb2">#REF!</definedName>
    <definedName name="_feb3" localSheetId="1">#REF!</definedName>
    <definedName name="_feb3" localSheetId="0">#REF!</definedName>
    <definedName name="_feb3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3" hidden="1">'SCE_(S)'!#REF!</definedName>
    <definedName name="_g1" localSheetId="2">#REF!</definedName>
    <definedName name="_g1" localSheetId="3">#REF!</definedName>
    <definedName name="_g1" localSheetId="1">#REF!</definedName>
    <definedName name="_g1" localSheetId="0">#REF!</definedName>
    <definedName name="_g1">#REF!</definedName>
    <definedName name="_gon4" localSheetId="0">#REF!</definedName>
    <definedName name="_gon4">#REF!</definedName>
    <definedName name="_h1" localSheetId="1">#REF!</definedName>
    <definedName name="_h1" localSheetId="0">#REF!</definedName>
    <definedName name="_h1">#REF!</definedName>
    <definedName name="_h2" localSheetId="1">#REF!</definedName>
    <definedName name="_h2" localSheetId="0">#REF!</definedName>
    <definedName name="_h2">#REF!</definedName>
    <definedName name="_HMC1" localSheetId="0">#REF!</definedName>
    <definedName name="_HMC1">#REF!</definedName>
    <definedName name="_HMC10" localSheetId="0">#REF!</definedName>
    <definedName name="_HMC10">#REF!</definedName>
    <definedName name="_HMC11" localSheetId="0">#REF!</definedName>
    <definedName name="_HMC11">#REF!</definedName>
    <definedName name="_HMC12" localSheetId="0">#REF!</definedName>
    <definedName name="_HMC12">#REF!</definedName>
    <definedName name="_HMC2" localSheetId="0">#REF!</definedName>
    <definedName name="_HMC2">#REF!</definedName>
    <definedName name="_HMC3" localSheetId="0">#REF!</definedName>
    <definedName name="_HMC3">#REF!</definedName>
    <definedName name="_HMC4" localSheetId="0">#REF!</definedName>
    <definedName name="_HMC4">#REF!</definedName>
    <definedName name="_HMC5" localSheetId="0">#REF!</definedName>
    <definedName name="_HMC5">#REF!</definedName>
    <definedName name="_HMC6" localSheetId="0">#REF!</definedName>
    <definedName name="_HMC6">#REF!</definedName>
    <definedName name="_HMC7" localSheetId="0">#REF!</definedName>
    <definedName name="_HMC7">#REF!</definedName>
    <definedName name="_HMC8" localSheetId="0">#REF!</definedName>
    <definedName name="_HMC8">#REF!</definedName>
    <definedName name="_HMC9" localSheetId="0">#REF!</definedName>
    <definedName name="_HMC9">#REF!</definedName>
    <definedName name="_jan1" localSheetId="1">#REF!</definedName>
    <definedName name="_jan1" localSheetId="0">#REF!</definedName>
    <definedName name="_jan1">#REF!</definedName>
    <definedName name="_jan2" localSheetId="1">#REF!</definedName>
    <definedName name="_jan2" localSheetId="0">#REF!</definedName>
    <definedName name="_jan2">#REF!</definedName>
    <definedName name="_jan3" localSheetId="1">#REF!</definedName>
    <definedName name="_jan3" localSheetId="0">#REF!</definedName>
    <definedName name="_jan3">#REF!</definedName>
    <definedName name="_jul1" localSheetId="1">#REF!</definedName>
    <definedName name="_jul1" localSheetId="0">#REF!</definedName>
    <definedName name="_jul1">#REF!</definedName>
    <definedName name="_jul2" localSheetId="1">#REF!</definedName>
    <definedName name="_jul2" localSheetId="0">#REF!</definedName>
    <definedName name="_jul2">#REF!</definedName>
    <definedName name="_jul3" localSheetId="1">#REF!</definedName>
    <definedName name="_jul3" localSheetId="0">#REF!</definedName>
    <definedName name="_jul3">#REF!</definedName>
    <definedName name="_jun1" localSheetId="1">#REF!</definedName>
    <definedName name="_jun1" localSheetId="0">#REF!</definedName>
    <definedName name="_jun1">#REF!</definedName>
    <definedName name="_jun2" localSheetId="1">#REF!</definedName>
    <definedName name="_jun2" localSheetId="0">#REF!</definedName>
    <definedName name="_jun2">#REF!</definedName>
    <definedName name="_jun3" localSheetId="1">#REF!</definedName>
    <definedName name="_jun3" localSheetId="0">#REF!</definedName>
    <definedName name="_jun3">#REF!</definedName>
    <definedName name="_k1" localSheetId="1">#REF!</definedName>
    <definedName name="_k1" localSheetId="0">#REF!</definedName>
    <definedName name="_k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j990" localSheetId="1">#REF!</definedName>
    <definedName name="_kj990" localSheetId="0">#REF!</definedName>
    <definedName name="_kj990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pg1" localSheetId="0">#REF!</definedName>
    <definedName name="_lpg1">#REF!</definedName>
    <definedName name="_lpg10" localSheetId="0">#REF!</definedName>
    <definedName name="_lpg10">#REF!</definedName>
    <definedName name="_lpg11" localSheetId="0">#REF!</definedName>
    <definedName name="_lpg11">#REF!</definedName>
    <definedName name="_lpg12" localSheetId="0">#REF!</definedName>
    <definedName name="_lpg12">#REF!</definedName>
    <definedName name="_lpg2" localSheetId="0">#REF!</definedName>
    <definedName name="_lpg2">#REF!</definedName>
    <definedName name="_lpg3" localSheetId="0">#REF!</definedName>
    <definedName name="_lpg3">#REF!</definedName>
    <definedName name="_lpg4" localSheetId="0">#REF!</definedName>
    <definedName name="_lpg4">#REF!</definedName>
    <definedName name="_lpg5" localSheetId="0">#REF!</definedName>
    <definedName name="_lpg5">#REF!</definedName>
    <definedName name="_lpg6" localSheetId="0">#REF!</definedName>
    <definedName name="_lpg6">#REF!</definedName>
    <definedName name="_lpg7" localSheetId="0">#REF!</definedName>
    <definedName name="_lpg7">#REF!</definedName>
    <definedName name="_lpg8" localSheetId="0">#REF!</definedName>
    <definedName name="_lpg8">#REF!</definedName>
    <definedName name="_lpg9" localSheetId="0">#REF!</definedName>
    <definedName name="_lpg9">#REF!</definedName>
    <definedName name="_LX1" localSheetId="0">OFFSET(#REF!,2,4,1,7)</definedName>
    <definedName name="_LX1">OFFSET(#REF!,2,4,1,7)</definedName>
    <definedName name="_LX2" localSheetId="0">OFFSET(#REF!,3,4,1,7)</definedName>
    <definedName name="_LX2">OFFSET(#REF!,3,4,1,7)</definedName>
    <definedName name="_LX3" localSheetId="0">OFFSET(#REF!,4,4,1,7)</definedName>
    <definedName name="_LX3">OFFSET(#REF!,4,4,1,7)</definedName>
    <definedName name="_LX4" localSheetId="0">OFFSET(#REF!,5,4,1,7)</definedName>
    <definedName name="_LX4">OFFSET(#REF!,5,4,1,7)</definedName>
    <definedName name="_LX5" localSheetId="0">OFFSET(#REF!,6,4,1,7)</definedName>
    <definedName name="_LX5">OFFSET(#REF!,6,4,1,7)</definedName>
    <definedName name="_LY1" localSheetId="0">OFFSET(#REF!,7,4,1,7)</definedName>
    <definedName name="_LY1">OFFSET(#REF!,7,4,1,7)</definedName>
    <definedName name="_LY2" localSheetId="0">OFFSET(#REF!,8,4,1,7)</definedName>
    <definedName name="_LY2">OFFSET(#REF!,8,4,1,7)</definedName>
    <definedName name="_LY3" localSheetId="0">OFFSET(#REF!,9,4,1,7)</definedName>
    <definedName name="_LY3">OFFSET(#REF!,9,4,1,7)</definedName>
    <definedName name="_LY4" localSheetId="0">OFFSET(#REF!,10,4,1,7)</definedName>
    <definedName name="_LY4">OFFSET(#REF!,10,4,1,7)</definedName>
    <definedName name="_LY5" localSheetId="0">OFFSET(#REF!,11,4,1,7)</definedName>
    <definedName name="_LY5">OFFSET(#REF!,11,4,1,7)</definedName>
    <definedName name="_mar1" localSheetId="2">#REF!</definedName>
    <definedName name="_mar1" localSheetId="3">#REF!</definedName>
    <definedName name="_mar1" localSheetId="1">#REF!</definedName>
    <definedName name="_mar1" localSheetId="0">#REF!</definedName>
    <definedName name="_mar1">#REF!</definedName>
    <definedName name="_mar2" localSheetId="1">#REF!</definedName>
    <definedName name="_mar2" localSheetId="0">#REF!</definedName>
    <definedName name="_mar2">#REF!</definedName>
    <definedName name="_mar3" localSheetId="1">#REF!</definedName>
    <definedName name="_mar3" localSheetId="0">#REF!</definedName>
    <definedName name="_mar3">#REF!</definedName>
    <definedName name="_may1" localSheetId="1">#REF!</definedName>
    <definedName name="_may1" localSheetId="0">#REF!</definedName>
    <definedName name="_may1">#REF!</definedName>
    <definedName name="_may2" localSheetId="1">#REF!</definedName>
    <definedName name="_may2" localSheetId="0">#REF!</definedName>
    <definedName name="_may2">#REF!</definedName>
    <definedName name="_may3" localSheetId="1">#REF!</definedName>
    <definedName name="_may3" localSheetId="0">#REF!</definedName>
    <definedName name="_may3">#REF!</definedName>
    <definedName name="_ngl1" localSheetId="0">#REF!</definedName>
    <definedName name="_ngl1">#REF!</definedName>
    <definedName name="_ngl10" localSheetId="0">#REF!</definedName>
    <definedName name="_ngl10">#REF!</definedName>
    <definedName name="_ngl11" localSheetId="0">#REF!</definedName>
    <definedName name="_ngl11">#REF!</definedName>
    <definedName name="_ngl12" localSheetId="0">#REF!</definedName>
    <definedName name="_ngl12">#REF!</definedName>
    <definedName name="_ngl2" localSheetId="0">#REF!</definedName>
    <definedName name="_ngl2">#REF!</definedName>
    <definedName name="_ngl3" localSheetId="0">#REF!</definedName>
    <definedName name="_ngl3">#REF!</definedName>
    <definedName name="_ngl4" localSheetId="0">#REF!</definedName>
    <definedName name="_ngl4">#REF!</definedName>
    <definedName name="_ngl5" localSheetId="0">#REF!</definedName>
    <definedName name="_ngl5">#REF!</definedName>
    <definedName name="_ngl6" localSheetId="0">#REF!</definedName>
    <definedName name="_ngl6">#REF!</definedName>
    <definedName name="_ngl7" localSheetId="0">#REF!</definedName>
    <definedName name="_ngl7">#REF!</definedName>
    <definedName name="_ngl8" localSheetId="0">#REF!</definedName>
    <definedName name="_ngl8">#REF!</definedName>
    <definedName name="_ngl9" localSheetId="0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1">#REF!</definedName>
    <definedName name="_nov1" localSheetId="0">#REF!</definedName>
    <definedName name="_nov1">#REF!</definedName>
    <definedName name="_nov2" localSheetId="1">#REF!</definedName>
    <definedName name="_nov2" localSheetId="0">#REF!</definedName>
    <definedName name="_nov2">#REF!</definedName>
    <definedName name="_nov3" localSheetId="1">#REF!</definedName>
    <definedName name="_nov3" localSheetId="0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 localSheetId="1">#REF!</definedName>
    <definedName name="_oct1" localSheetId="0">#REF!</definedName>
    <definedName name="_oct1">#REF!</definedName>
    <definedName name="_oct2" localSheetId="1">#REF!</definedName>
    <definedName name="_oct2" localSheetId="0">#REF!</definedName>
    <definedName name="_oct2">#REF!</definedName>
    <definedName name="_oct3" localSheetId="1">#REF!</definedName>
    <definedName name="_oct3" localSheetId="0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4" localSheetId="0">#REF!</definedName>
    <definedName name="_pl4">#REF!</definedName>
    <definedName name="_pl5" localSheetId="0">#REF!</definedName>
    <definedName name="_pl5">#REF!</definedName>
    <definedName name="_pl8" localSheetId="0">#REF!</definedName>
    <definedName name="_pl8">#REF!</definedName>
    <definedName name="_PRO1" localSheetId="1">#REF!</definedName>
    <definedName name="_PRO1" localSheetId="0">#REF!</definedName>
    <definedName name="_PRO1">#REF!</definedName>
    <definedName name="_raf1" localSheetId="0">#REF!</definedName>
    <definedName name="_raf1">#REF!</definedName>
    <definedName name="_raf10" localSheetId="0">#REF!</definedName>
    <definedName name="_raf10">#REF!</definedName>
    <definedName name="_raf11" localSheetId="0">#REF!</definedName>
    <definedName name="_raf11">#REF!</definedName>
    <definedName name="_raf12" localSheetId="0">#REF!</definedName>
    <definedName name="_raf12">#REF!</definedName>
    <definedName name="_raf2" localSheetId="0">#REF!</definedName>
    <definedName name="_raf2">#REF!</definedName>
    <definedName name="_raf3" localSheetId="0">#REF!</definedName>
    <definedName name="_raf3">#REF!</definedName>
    <definedName name="_raf4" localSheetId="0">#REF!</definedName>
    <definedName name="_raf4">#REF!</definedName>
    <definedName name="_raf5" localSheetId="0">#REF!</definedName>
    <definedName name="_raf5">#REF!</definedName>
    <definedName name="_raf6" localSheetId="0">#REF!</definedName>
    <definedName name="_raf6">#REF!</definedName>
    <definedName name="_raf7" localSheetId="0">#REF!</definedName>
    <definedName name="_raf7">#REF!</definedName>
    <definedName name="_raf8" localSheetId="0">#REF!</definedName>
    <definedName name="_raf8">#REF!</definedName>
    <definedName name="_raf9" localSheetId="0">#REF!</definedName>
    <definedName name="_raf9">#REF!</definedName>
    <definedName name="_ROC1" localSheetId="0">#REF!</definedName>
    <definedName name="_ROC1">#REF!</definedName>
    <definedName name="_ROC10" localSheetId="0">#REF!</definedName>
    <definedName name="_ROC10">#REF!</definedName>
    <definedName name="_ROC11" localSheetId="0">#REF!</definedName>
    <definedName name="_ROC11">#REF!</definedName>
    <definedName name="_ROC12" localSheetId="0">#REF!</definedName>
    <definedName name="_ROC12">#REF!</definedName>
    <definedName name="_ROC2" localSheetId="0">#REF!</definedName>
    <definedName name="_ROC2">#REF!</definedName>
    <definedName name="_ROC3" localSheetId="0">#REF!</definedName>
    <definedName name="_ROC3">#REF!</definedName>
    <definedName name="_ROC4" localSheetId="0">#REF!</definedName>
    <definedName name="_ROC4">#REF!</definedName>
    <definedName name="_ROC5" localSheetId="0">#REF!</definedName>
    <definedName name="_ROC5">#REF!</definedName>
    <definedName name="_ROC6" localSheetId="0">#REF!</definedName>
    <definedName name="_ROC6">#REF!</definedName>
    <definedName name="_ROC7" localSheetId="0">#REF!</definedName>
    <definedName name="_ROC7">#REF!</definedName>
    <definedName name="_ROC8" localSheetId="0">#REF!</definedName>
    <definedName name="_ROC8">#REF!</definedName>
    <definedName name="_ROC9" localSheetId="0">#REF!</definedName>
    <definedName name="_ROC9">#REF!</definedName>
    <definedName name="_sep1" localSheetId="1">#REF!</definedName>
    <definedName name="_sep1" localSheetId="0">#REF!</definedName>
    <definedName name="_sep1">#REF!</definedName>
    <definedName name="_sep2" localSheetId="1">#REF!</definedName>
    <definedName name="_sep2" localSheetId="0">#REF!</definedName>
    <definedName name="_sep2">#REF!</definedName>
    <definedName name="_sep3" localSheetId="1">#REF!</definedName>
    <definedName name="_sep3" localSheetId="0">#REF!</definedName>
    <definedName name="_sep3">#REF!</definedName>
    <definedName name="_SH1">[4]HTTK!$B$3:$B$35</definedName>
    <definedName name="_SH2" localSheetId="0">#REF!</definedName>
    <definedName name="_SH2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1" hidden="1">#REF!</definedName>
    <definedName name="_Sort" localSheetId="0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_TCP1" localSheetId="0">#REF!</definedName>
    <definedName name="_TCP1">#REF!</definedName>
    <definedName name="_TCP10" localSheetId="0">#REF!</definedName>
    <definedName name="_TCP10">#REF!</definedName>
    <definedName name="_TCP11" localSheetId="0">#REF!</definedName>
    <definedName name="_TCP11">#REF!</definedName>
    <definedName name="_TCP12" localSheetId="0">#REF!</definedName>
    <definedName name="_TCP12">#REF!</definedName>
    <definedName name="_TCP2" localSheetId="0">#REF!</definedName>
    <definedName name="_TCP2">#REF!</definedName>
    <definedName name="_TCP3" localSheetId="0">#REF!</definedName>
    <definedName name="_TCP3">#REF!</definedName>
    <definedName name="_TCP4" localSheetId="0">#REF!</definedName>
    <definedName name="_TCP4">#REF!</definedName>
    <definedName name="_TCP5" localSheetId="0">#REF!</definedName>
    <definedName name="_TCP5">#REF!</definedName>
    <definedName name="_TCP6" localSheetId="0">#REF!</definedName>
    <definedName name="_TCP6">#REF!</definedName>
    <definedName name="_TCP7" localSheetId="0">#REF!</definedName>
    <definedName name="_TCP7">#REF!</definedName>
    <definedName name="_TCP8" localSheetId="0">#REF!</definedName>
    <definedName name="_TCP8">#REF!</definedName>
    <definedName name="_TCP9" localSheetId="0">#REF!</definedName>
    <definedName name="_TCP9">#REF!</definedName>
    <definedName name="_tel2006" localSheetId="0">#REF!</definedName>
    <definedName name="_tel2006">#REF!</definedName>
    <definedName name="_TIG1" localSheetId="0">#REF!</definedName>
    <definedName name="_TIG1">#REF!</definedName>
    <definedName name="_TIG10" localSheetId="0">#REF!</definedName>
    <definedName name="_TIG10">#REF!</definedName>
    <definedName name="_TIG11" localSheetId="0">#REF!</definedName>
    <definedName name="_TIG11">#REF!</definedName>
    <definedName name="_TIG12" localSheetId="0">#REF!</definedName>
    <definedName name="_TIG12">#REF!</definedName>
    <definedName name="_TIG2" localSheetId="0">#REF!</definedName>
    <definedName name="_TIG2">#REF!</definedName>
    <definedName name="_TIG3" localSheetId="0">#REF!</definedName>
    <definedName name="_TIG3">#REF!</definedName>
    <definedName name="_TIG4" localSheetId="0">#REF!</definedName>
    <definedName name="_TIG4">#REF!</definedName>
    <definedName name="_TIG5" localSheetId="0">#REF!</definedName>
    <definedName name="_TIG5">#REF!</definedName>
    <definedName name="_TIG6" localSheetId="0">#REF!</definedName>
    <definedName name="_TIG6">#REF!</definedName>
    <definedName name="_TIG7" localSheetId="0">#REF!</definedName>
    <definedName name="_TIG7">#REF!</definedName>
    <definedName name="_TIG8" localSheetId="0">#REF!</definedName>
    <definedName name="_TIG8">#REF!</definedName>
    <definedName name="_TIG9" localSheetId="0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>#REF!</definedName>
    <definedName name="_TPE10" localSheetId="0">#REF!</definedName>
    <definedName name="_TPE10">#REF!</definedName>
    <definedName name="_TPE11" localSheetId="0">#REF!</definedName>
    <definedName name="_TPE11">#REF!</definedName>
    <definedName name="_TPE12" localSheetId="0">#REF!</definedName>
    <definedName name="_TPE12">#REF!</definedName>
    <definedName name="_TPE2" localSheetId="0">#REF!</definedName>
    <definedName name="_TPE2">#REF!</definedName>
    <definedName name="_TPE3" localSheetId="0">#REF!</definedName>
    <definedName name="_TPE3">#REF!</definedName>
    <definedName name="_TPE4" localSheetId="0">#REF!</definedName>
    <definedName name="_TPE4">#REF!</definedName>
    <definedName name="_TPE5" localSheetId="0">#REF!</definedName>
    <definedName name="_TPE5">#REF!</definedName>
    <definedName name="_TPE6" localSheetId="0">#REF!</definedName>
    <definedName name="_TPE6">#REF!</definedName>
    <definedName name="_TPE7" localSheetId="0">#REF!</definedName>
    <definedName name="_TPE7">#REF!</definedName>
    <definedName name="_TPE8" localSheetId="0">#REF!</definedName>
    <definedName name="_TPE8">#REF!</definedName>
    <definedName name="_TPE9" localSheetId="0">#REF!</definedName>
    <definedName name="_TPE9">#REF!</definedName>
    <definedName name="_TPI1" localSheetId="0">#REF!</definedName>
    <definedName name="_TPI1">#REF!</definedName>
    <definedName name="_TPI10" localSheetId="0">#REF!</definedName>
    <definedName name="_TPI10">#REF!</definedName>
    <definedName name="_TPI11" localSheetId="0">#REF!</definedName>
    <definedName name="_TPI11">#REF!</definedName>
    <definedName name="_TPI12" localSheetId="0">#REF!</definedName>
    <definedName name="_TPI12">#REF!</definedName>
    <definedName name="_TPI2" localSheetId="0">#REF!</definedName>
    <definedName name="_TPI2">#REF!</definedName>
    <definedName name="_TPI3" localSheetId="0">#REF!</definedName>
    <definedName name="_TPI3">#REF!</definedName>
    <definedName name="_TPI4" localSheetId="0">#REF!</definedName>
    <definedName name="_TPI4">#REF!</definedName>
    <definedName name="_TPI5" localSheetId="0">#REF!</definedName>
    <definedName name="_TPI5">#REF!</definedName>
    <definedName name="_TPI6" localSheetId="0">#REF!</definedName>
    <definedName name="_TPI6">#REF!</definedName>
    <definedName name="_TPI7" localSheetId="0">#REF!</definedName>
    <definedName name="_TPI7">#REF!</definedName>
    <definedName name="_TPI8" localSheetId="0">#REF!</definedName>
    <definedName name="_TPI8">#REF!</definedName>
    <definedName name="_TPI9" localSheetId="0">#REF!</definedName>
    <definedName name="_TPI9">#REF!</definedName>
    <definedName name="_TPP1" localSheetId="0">#REF!</definedName>
    <definedName name="_TPP1">#REF!</definedName>
    <definedName name="_TPP10" localSheetId="0">#REF!</definedName>
    <definedName name="_TPP10">#REF!</definedName>
    <definedName name="_TPP11" localSheetId="0">#REF!</definedName>
    <definedName name="_TPP11">#REF!</definedName>
    <definedName name="_TPP12" localSheetId="0">#REF!</definedName>
    <definedName name="_TPP12">#REF!</definedName>
    <definedName name="_TPP2" localSheetId="0">#REF!</definedName>
    <definedName name="_TPP2">#REF!</definedName>
    <definedName name="_TPP3" localSheetId="0">#REF!</definedName>
    <definedName name="_TPP3">#REF!</definedName>
    <definedName name="_TPP4" localSheetId="0">#REF!</definedName>
    <definedName name="_TPP4">#REF!</definedName>
    <definedName name="_TPP5" localSheetId="0">#REF!</definedName>
    <definedName name="_TPP5">#REF!</definedName>
    <definedName name="_TPP6" localSheetId="0">#REF!</definedName>
    <definedName name="_TPP6">#REF!</definedName>
    <definedName name="_TPP7" localSheetId="0">#REF!</definedName>
    <definedName name="_TPP7">#REF!</definedName>
    <definedName name="_TPP8" localSheetId="0">#REF!</definedName>
    <definedName name="_TPP8">#REF!</definedName>
    <definedName name="_TPP9" localSheetId="0">#REF!</definedName>
    <definedName name="_TPP9">#REF!</definedName>
    <definedName name="_TVL1" localSheetId="0">#REF!</definedName>
    <definedName name="_TVL1">#REF!</definedName>
    <definedName name="_Us1" localSheetId="0">#REF!</definedName>
    <definedName name="_Us1">#REF!</definedName>
    <definedName name="_Us2" localSheetId="0">#REF!</definedName>
    <definedName name="_Us2">#REF!</definedName>
    <definedName name="_VNT1" localSheetId="0">#REF!</definedName>
    <definedName name="_VNT1">#REF!</definedName>
    <definedName name="_VNT10" localSheetId="0">#REF!</definedName>
    <definedName name="_VNT10">#REF!</definedName>
    <definedName name="_VNT11" localSheetId="0">#REF!</definedName>
    <definedName name="_VNT11">#REF!</definedName>
    <definedName name="_VNT111" localSheetId="0">#REF!</definedName>
    <definedName name="_VNT111">#REF!</definedName>
    <definedName name="_VNT12" localSheetId="0">#REF!</definedName>
    <definedName name="_VNT12">#REF!</definedName>
    <definedName name="_VNT2" localSheetId="0">#REF!</definedName>
    <definedName name="_VNT2">#REF!</definedName>
    <definedName name="_VNT3" localSheetId="0">#REF!</definedName>
    <definedName name="_VNT3">#REF!</definedName>
    <definedName name="_VNT4" localSheetId="0">#REF!</definedName>
    <definedName name="_VNT4">#REF!</definedName>
    <definedName name="_VNT5" localSheetId="0">#REF!</definedName>
    <definedName name="_VNT5">#REF!</definedName>
    <definedName name="_VNT6" localSheetId="0">#REF!</definedName>
    <definedName name="_VNT6">#REF!</definedName>
    <definedName name="_VNT7" localSheetId="0">#REF!</definedName>
    <definedName name="_VNT7">#REF!</definedName>
    <definedName name="_VNT8" localSheetId="0">#REF!</definedName>
    <definedName name="_VNT8">#REF!</definedName>
    <definedName name="_VNT9" localSheetId="0">#REF!</definedName>
    <definedName name="_VNT9">#REF!</definedName>
    <definedName name="_WP2007" localSheetId="0">#REF!</definedName>
    <definedName name="_WP2007">#REF!</definedName>
    <definedName name="_YT10" localSheetId="0">#REF!</definedName>
    <definedName name="_YT10">#REF!</definedName>
    <definedName name="_YT11" localSheetId="0">#REF!</definedName>
    <definedName name="_YT11">#REF!</definedName>
    <definedName name="_YT12" localSheetId="0">#REF!</definedName>
    <definedName name="_YT12">#REF!</definedName>
    <definedName name="_YT8" localSheetId="0">#REF!</definedName>
    <definedName name="_YT8">#REF!</definedName>
    <definedName name="_YT9" localSheetId="0">#REF!</definedName>
    <definedName name="_YT9">#REF!</definedName>
    <definedName name="a" localSheetId="1" hidden="1">#REF!</definedName>
    <definedName name="a" localSheetId="0" hidden="1">#REF!</definedName>
    <definedName name="a" hidden="1">#REF!</definedName>
    <definedName name="A01_Phenol" localSheetId="1">#REF!</definedName>
    <definedName name="A01_Phenol" localSheetId="0">#REF!</definedName>
    <definedName name="A01_Phenol">#REF!</definedName>
    <definedName name="A02_Formalin_T1" localSheetId="1">#REF!</definedName>
    <definedName name="A02_Formalin_T1" localSheetId="0">#REF!</definedName>
    <definedName name="A02_Formalin_T1">#REF!</definedName>
    <definedName name="A03_Formalin_T2" localSheetId="1">#REF!</definedName>
    <definedName name="A03_Formalin_T2" localSheetId="0">#REF!</definedName>
    <definedName name="A03_Formalin_T2">#REF!</definedName>
    <definedName name="A03_Formalin_T2." localSheetId="0">#REF!</definedName>
    <definedName name="A03_Formalin_T2.">#REF!</definedName>
    <definedName name="A04_Hexamine_25" localSheetId="1">#REF!</definedName>
    <definedName name="A04_Hexamine_25" localSheetId="0">#REF!</definedName>
    <definedName name="A04_Hexamine_25">#REF!</definedName>
    <definedName name="A05_Hexamine_250" localSheetId="1">#REF!</definedName>
    <definedName name="A05_Hexamine_250" localSheetId="0">#REF!</definedName>
    <definedName name="A05_Hexamine_250">#REF!</definedName>
    <definedName name="A06_BisPhenol25" localSheetId="1">#REF!</definedName>
    <definedName name="A06_BisPhenol25" localSheetId="0">#REF!</definedName>
    <definedName name="A06_BisPhenol25">#REF!</definedName>
    <definedName name="A07_BisPhenol_750" localSheetId="1">#REF!</definedName>
    <definedName name="A07_BisPhenol_750" localSheetId="0">#REF!</definedName>
    <definedName name="A07_BisPhenol_750">#REF!</definedName>
    <definedName name="A08_BPA_ZK" localSheetId="1">#REF!</definedName>
    <definedName name="A08_BPA_ZK" localSheetId="0">#REF!</definedName>
    <definedName name="A08_BPA_ZK">#REF!</definedName>
    <definedName name="A09_Para25" localSheetId="1">#REF!</definedName>
    <definedName name="A09_Para25" localSheetId="0">#REF!</definedName>
    <definedName name="A09_Para25">#REF!</definedName>
    <definedName name="A10_Para500" localSheetId="1">#REF!</definedName>
    <definedName name="A10_Para500" localSheetId="0">#REF!</definedName>
    <definedName name="A10_Para500">#REF!</definedName>
    <definedName name="A11_Oxalic_Acid" localSheetId="1">#REF!</definedName>
    <definedName name="A11_Oxalic_Acid" localSheetId="0">#REF!</definedName>
    <definedName name="A11_Oxalic_Acid">#REF!</definedName>
    <definedName name="A12_HCL" localSheetId="1">#REF!</definedName>
    <definedName name="A12_HCL" localSheetId="0">#REF!</definedName>
    <definedName name="A12_HCL">#REF!</definedName>
    <definedName name="A13_Sulphuric_Acid" localSheetId="1">#REF!</definedName>
    <definedName name="A13_Sulphuric_Acid" localSheetId="0">#REF!</definedName>
    <definedName name="A13_Sulphuric_Acid">#REF!</definedName>
    <definedName name="A14_Barium" localSheetId="1">#REF!</definedName>
    <definedName name="A14_Barium" localSheetId="0">#REF!</definedName>
    <definedName name="A14_Barium">#REF!</definedName>
    <definedName name="A15_NaOH98" localSheetId="1">#REF!</definedName>
    <definedName name="A15_NaOH98" localSheetId="0">#REF!</definedName>
    <definedName name="A15_NaOH98">#REF!</definedName>
    <definedName name="A15_NaOH98." localSheetId="0">#REF!</definedName>
    <definedName name="A15_NaOH98.">#REF!</definedName>
    <definedName name="A16_NaOH_50" localSheetId="1">#REF!</definedName>
    <definedName name="A16_NaOH_50" localSheetId="0">#REF!</definedName>
    <definedName name="A16_NaOH_50">#REF!</definedName>
    <definedName name="A17_Ammonia" localSheetId="1">#REF!</definedName>
    <definedName name="A17_Ammonia" localSheetId="0">#REF!</definedName>
    <definedName name="A17_Ammonia">#REF!</definedName>
    <definedName name="A18_KOH" localSheetId="1">#REF!</definedName>
    <definedName name="A18_KOH" localSheetId="0">#REF!</definedName>
    <definedName name="A18_KOH">#REF!</definedName>
    <definedName name="A19_Acetic_Acid" localSheetId="1">#REF!</definedName>
    <definedName name="A19_Acetic_Acid" localSheetId="0">#REF!</definedName>
    <definedName name="A19_Acetic_Acid">#REF!</definedName>
    <definedName name="A20_Zinc_Acetate" localSheetId="1">#REF!</definedName>
    <definedName name="A20_Zinc_Acetate" localSheetId="0">#REF!</definedName>
    <definedName name="A20_Zinc_Acetate">#REF!</definedName>
    <definedName name="A21_Boric_Acid" localSheetId="1">#REF!</definedName>
    <definedName name="A21_Boric_Acid" localSheetId="0">#REF!</definedName>
    <definedName name="A21_Boric_Acid">#REF!</definedName>
    <definedName name="A22_Citric_Acid" localSheetId="1">#REF!</definedName>
    <definedName name="A22_Citric_Acid" localSheetId="0">#REF!</definedName>
    <definedName name="A22_Citric_Acid">#REF!</definedName>
    <definedName name="A23_N_Butanol" localSheetId="1">#REF!</definedName>
    <definedName name="A23_N_Butanol" localSheetId="0">#REF!</definedName>
    <definedName name="A23_N_Butanol">#REF!</definedName>
    <definedName name="A23N" localSheetId="0">#REF!</definedName>
    <definedName name="A23N">#REF!</definedName>
    <definedName name="A24_DEG" localSheetId="1">#REF!</definedName>
    <definedName name="A24_DEG" localSheetId="0">#REF!</definedName>
    <definedName name="A24_DEG">#REF!</definedName>
    <definedName name="A25_EBA" localSheetId="1">#REF!</definedName>
    <definedName name="A25_EBA" localSheetId="0">#REF!</definedName>
    <definedName name="A25_EBA">#REF!</definedName>
    <definedName name="A26_KBE903" localSheetId="1">#REF!</definedName>
    <definedName name="A26_KBE903" localSheetId="0">#REF!</definedName>
    <definedName name="A26_KBE903">#REF!</definedName>
    <definedName name="A27_Silane_A1100" localSheetId="1">#REF!</definedName>
    <definedName name="A27_Silane_A1100" localSheetId="0">#REF!</definedName>
    <definedName name="A27_Silane_A1100">#REF!</definedName>
    <definedName name="A28_HP_1100" localSheetId="1">#REF!</definedName>
    <definedName name="A28_HP_1100" localSheetId="0">#REF!</definedName>
    <definedName name="A28_HP_1100">#REF!</definedName>
    <definedName name="A29_Ailane_Ameo" localSheetId="1">#REF!</definedName>
    <definedName name="A29_Ailane_Ameo" localSheetId="0">#REF!</definedName>
    <definedName name="A29_Ailane_Ameo">#REF!</definedName>
    <definedName name="A30_Parafin_Liquid" localSheetId="1">#REF!</definedName>
    <definedName name="A30_Parafin_Liquid" localSheetId="0">#REF!</definedName>
    <definedName name="A30_Parafin_Liquid">#REF!</definedName>
    <definedName name="A31_Calcium_Hydroxide" localSheetId="1">#REF!</definedName>
    <definedName name="A31_Calcium_Hydroxide" localSheetId="0">#REF!</definedName>
    <definedName name="A31_Calcium_Hydroxide">#REF!</definedName>
    <definedName name="A32_Sulfamic_Acid" localSheetId="1">#REF!</definedName>
    <definedName name="A32_Sulfamic_Acid" localSheetId="0">#REF!</definedName>
    <definedName name="A32_Sulfamic_Acid">#REF!</definedName>
    <definedName name="A33_Urea" localSheetId="1">#REF!</definedName>
    <definedName name="A33_Urea" localSheetId="0">#REF!</definedName>
    <definedName name="A33_Urea">#REF!</definedName>
    <definedName name="A34_Salicylic_Acid" localSheetId="1">#REF!</definedName>
    <definedName name="A34_Salicylic_Acid" localSheetId="0">#REF!</definedName>
    <definedName name="A34_Salicylic_Acid">#REF!</definedName>
    <definedName name="A35_Adipic_Acid" localSheetId="1">#REF!</definedName>
    <definedName name="A35_Adipic_Acid" localSheetId="0">#REF!</definedName>
    <definedName name="A35_Adipic_Acid">#REF!</definedName>
    <definedName name="A36_PA" localSheetId="1">#REF!</definedName>
    <definedName name="A36_PA" localSheetId="0">#REF!</definedName>
    <definedName name="A36_PA">#REF!</definedName>
    <definedName name="A37_Benzoic_Acid" localSheetId="1">#REF!</definedName>
    <definedName name="A37_Benzoic_Acid" localSheetId="0">#REF!</definedName>
    <definedName name="A37_Benzoic_Acid">#REF!</definedName>
    <definedName name="A38_Epoxy_YD128" localSheetId="1">#REF!</definedName>
    <definedName name="A38_Epoxy_YD128" localSheetId="0">#REF!</definedName>
    <definedName name="A38_Epoxy_YD128">#REF!</definedName>
    <definedName name="A39_Epoxy_YD019" localSheetId="1">#REF!</definedName>
    <definedName name="A39_Epoxy_YD019" localSheetId="0">#REF!</definedName>
    <definedName name="A39_Epoxy_YD019">#REF!</definedName>
    <definedName name="A40_Epoxy_KER828" localSheetId="1">#REF!</definedName>
    <definedName name="A40_Epoxy_KER828" localSheetId="0">#REF!</definedName>
    <definedName name="A40_Epoxy_KER828">#REF!</definedName>
    <definedName name="A41_CA_ST" localSheetId="1">#REF!</definedName>
    <definedName name="A41_CA_ST" localSheetId="0">#REF!</definedName>
    <definedName name="A41_CA_ST">#REF!</definedName>
    <definedName name="A42_Triethylarmine" localSheetId="1">#REF!</definedName>
    <definedName name="A42_Triethylarmine" localSheetId="0">#REF!</definedName>
    <definedName name="A42_Triethylarmine">#REF!</definedName>
    <definedName name="A43_Tetrabromo_BisphenolA" localSheetId="1">#REF!</definedName>
    <definedName name="A43_Tetrabromo_BisphenolA" localSheetId="0">#REF!</definedName>
    <definedName name="A43_Tetrabromo_BisphenolA">#REF!</definedName>
    <definedName name="A44_TS3" localSheetId="1">#REF!</definedName>
    <definedName name="A44_TS3" localSheetId="0">#REF!</definedName>
    <definedName name="A44_TS3">#REF!</definedName>
    <definedName name="A45_Methanol" localSheetId="1">#REF!</definedName>
    <definedName name="A45_Methanol" localSheetId="0">#REF!</definedName>
    <definedName name="A45_Methanol">#REF!</definedName>
    <definedName name="A46_EG" localSheetId="1">#REF!</definedName>
    <definedName name="A46_EG" localSheetId="0">#REF!</definedName>
    <definedName name="A46_EG">#REF!</definedName>
    <definedName name="A47_Anti_Foam" localSheetId="1">#REF!</definedName>
    <definedName name="A47_Anti_Foam" localSheetId="0">#REF!</definedName>
    <definedName name="A47_Anti_Foam">#REF!</definedName>
    <definedName name="A48_Wheat_Powder" localSheetId="1">#REF!</definedName>
    <definedName name="A48_Wheat_Powder" localSheetId="0">#REF!</definedName>
    <definedName name="A48_Wheat_Powder">#REF!</definedName>
    <definedName name="A49_Calcium_Carbonate" localSheetId="1">#REF!</definedName>
    <definedName name="A49_Calcium_Carbonate" localSheetId="0">#REF!</definedName>
    <definedName name="A49_Calcium_Carbonate">#REF!</definedName>
    <definedName name="A50_Nipol_N30L" localSheetId="1">#REF!</definedName>
    <definedName name="A50_Nipol_N30L" localSheetId="0">#REF!</definedName>
    <definedName name="A50_Nipol_N30L">#REF!</definedName>
    <definedName name="A51_MEK" localSheetId="1">#REF!</definedName>
    <definedName name="A51_MEK" localSheetId="0">#REF!</definedName>
    <definedName name="A51_MEK">#REF!</definedName>
    <definedName name="A52_PVM_50M" localSheetId="1">#REF!</definedName>
    <definedName name="A52_PVM_50M" localSheetId="0">#REF!</definedName>
    <definedName name="A52_PVM_50M">#REF!</definedName>
    <definedName name="A53_Movital_B60H" localSheetId="1">#REF!</definedName>
    <definedName name="A53_Movital_B60H" localSheetId="0">#REF!</definedName>
    <definedName name="A53_Movital_B60H">#REF!</definedName>
    <definedName name="A54_Suger" localSheetId="1">#REF!</definedName>
    <definedName name="A54_Suger" localSheetId="0">#REF!</definedName>
    <definedName name="A54_Suger">#REF!</definedName>
    <definedName name="A55_Mono_Ethanol_Amine" localSheetId="1">#REF!</definedName>
    <definedName name="A55_Mono_Ethanol_Amine" localSheetId="0">#REF!</definedName>
    <definedName name="A55_Mono_Ethanol_Amine">#REF!</definedName>
    <definedName name="A55_PPB_Normal" localSheetId="1">#REF!</definedName>
    <definedName name="A55_PPB_Normal" localSheetId="0">#REF!</definedName>
    <definedName name="A55_PPB_Normal">#REF!</definedName>
    <definedName name="A55_Sodium_Carbonate" localSheetId="1">#REF!</definedName>
    <definedName name="A55_Sodium_Carbonate" localSheetId="0">#REF!</definedName>
    <definedName name="A55_Sodium_Carbonate">#REF!</definedName>
    <definedName name="A56_PPB_PG4735" localSheetId="1">#REF!</definedName>
    <definedName name="A56_PPB_PG4735" localSheetId="0">#REF!</definedName>
    <definedName name="A56_PPB_PG4735">#REF!</definedName>
    <definedName name="A57_PPB_PGA2473" localSheetId="1">#REF!</definedName>
    <definedName name="A57_PPB_PGA2473" localSheetId="0">#REF!</definedName>
    <definedName name="A57_PPB_PGA2473">#REF!</definedName>
    <definedName name="A58_PPB_Blue" localSheetId="1">#REF!</definedName>
    <definedName name="A58_PPB_Blue" localSheetId="0">#REF!</definedName>
    <definedName name="A58_PPB_Blue">#REF!</definedName>
    <definedName name="A59_PPB_PSM6248" localSheetId="1">#REF!</definedName>
    <definedName name="A59_PPB_PSM6248" localSheetId="0">#REF!</definedName>
    <definedName name="A59_PPB_PSM6248">#REF!</definedName>
    <definedName name="A60_PSM6250" localSheetId="1">#REF!</definedName>
    <definedName name="A60_PSM6250" localSheetId="0">#REF!</definedName>
    <definedName name="A60_PSM6250">#REF!</definedName>
    <definedName name="A61_PPB_Green" localSheetId="1">#REF!</definedName>
    <definedName name="A61_PPB_Green" localSheetId="0">#REF!</definedName>
    <definedName name="A61_PPB_Green">#REF!</definedName>
    <definedName name="A62_PPB_PG2400" localSheetId="1">#REF!</definedName>
    <definedName name="A62_PPB_PG2400" localSheetId="0">#REF!</definedName>
    <definedName name="A62_PPB_PG2400">#REF!</definedName>
    <definedName name="A63_PPB_NonLog" localSheetId="1">#REF!</definedName>
    <definedName name="A63_PPB_NonLog" localSheetId="0">#REF!</definedName>
    <definedName name="A63_PPB_NonLog">#REF!</definedName>
    <definedName name="A64_Flexible_Container" localSheetId="1">#REF!</definedName>
    <definedName name="A64_Flexible_Container" localSheetId="0">#REF!</definedName>
    <definedName name="A64_Flexible_Container">#REF!</definedName>
    <definedName name="A65_TinCan" localSheetId="1">#REF!</definedName>
    <definedName name="A65_TinCan" localSheetId="0">#REF!</definedName>
    <definedName name="A65_TinCan">#REF!</definedName>
    <definedName name="A66_RubberBand" localSheetId="1">#REF!</definedName>
    <definedName name="A66_RubberBand" localSheetId="0">#REF!</definedName>
    <definedName name="A66_RubberBand">#REF!</definedName>
    <definedName name="A67_Thread" localSheetId="1">#REF!</definedName>
    <definedName name="A67_Thread" localSheetId="0">#REF!</definedName>
    <definedName name="A67_Thread">#REF!</definedName>
    <definedName name="A68_Nalco7330" localSheetId="1">#REF!</definedName>
    <definedName name="A68_Nalco7330" localSheetId="0">#REF!</definedName>
    <definedName name="A68_Nalco7330">#REF!</definedName>
    <definedName name="A69_NaOCL" localSheetId="1">#REF!</definedName>
    <definedName name="A69_NaOCL" localSheetId="0">#REF!</definedName>
    <definedName name="A69_NaOCL">#REF!</definedName>
    <definedName name="A70_Salt" localSheetId="1">#REF!</definedName>
    <definedName name="A70_Salt" localSheetId="0">#REF!</definedName>
    <definedName name="A70_Salt">#REF!</definedName>
    <definedName name="A71_Nalco7203" localSheetId="1">#REF!</definedName>
    <definedName name="A71_Nalco7203" localSheetId="0">#REF!</definedName>
    <definedName name="A71_Nalco7203">#REF!</definedName>
    <definedName name="A72_AlconA401" localSheetId="1">#REF!</definedName>
    <definedName name="A72_AlconA401" localSheetId="0">#REF!</definedName>
    <definedName name="A72_AlconA401">#REF!</definedName>
    <definedName name="A74_Nalco109_8539" localSheetId="1">#REF!</definedName>
    <definedName name="A74_Nalco109_8539" localSheetId="0">#REF!</definedName>
    <definedName name="A74_Nalco109_8539">#REF!</definedName>
    <definedName name="A74_Nalco19NULV" localSheetId="1">#REF!</definedName>
    <definedName name="A74_Nalco19NULV" localSheetId="0">#REF!</definedName>
    <definedName name="A74_Nalco19NULV">#REF!</definedName>
    <definedName name="A75_Nalco8322" localSheetId="1">#REF!</definedName>
    <definedName name="A75_Nalco8322" localSheetId="0">#REF!</definedName>
    <definedName name="A75_Nalco8322">#REF!</definedName>
    <definedName name="A76_DT_CS" localSheetId="1">#REF!</definedName>
    <definedName name="A76_DT_CS" localSheetId="0">#REF!</definedName>
    <definedName name="A76_DT_CS">#REF!</definedName>
    <definedName name="A77_DT_2204" localSheetId="1">#REF!</definedName>
    <definedName name="A77_DT_2204" localSheetId="0">#REF!</definedName>
    <definedName name="A77_DT_2204">#REF!</definedName>
    <definedName name="a77_dt_22044" localSheetId="0">#REF!</definedName>
    <definedName name="a77_dt_22044">#REF!</definedName>
    <definedName name="A78_DT_3475" localSheetId="1">#REF!</definedName>
    <definedName name="A78_DT_3475" localSheetId="0">#REF!</definedName>
    <definedName name="A78_DT_3475">#REF!</definedName>
    <definedName name="A79_DT_350" localSheetId="1">#REF!</definedName>
    <definedName name="A79_DT_350" localSheetId="0">#REF!</definedName>
    <definedName name="A79_DT_350">#REF!</definedName>
    <definedName name="A80_DT_4441" localSheetId="1">#REF!</definedName>
    <definedName name="A80_DT_4441" localSheetId="0">#REF!</definedName>
    <definedName name="A80_DT_4441">#REF!</definedName>
    <definedName name="A81_DT_4610" localSheetId="1">#REF!</definedName>
    <definedName name="A81_DT_4610" localSheetId="0">#REF!</definedName>
    <definedName name="A81_DT_4610">#REF!</definedName>
    <definedName name="A84_DT_401" localSheetId="1">#REF!</definedName>
    <definedName name="A84_DT_401" localSheetId="0">#REF!</definedName>
    <definedName name="A84_DT_401">#REF!</definedName>
    <definedName name="A85_DT_510" localSheetId="1">#REF!</definedName>
    <definedName name="A85_DT_510" localSheetId="0">#REF!</definedName>
    <definedName name="A85_DT_510">#REF!</definedName>
    <definedName name="aa" localSheetId="1">#REF!</definedName>
    <definedName name="aa" localSheetId="0">#REF!</definedName>
    <definedName name="aa">#REF!</definedName>
    <definedName name="aaa" localSheetId="1" hidden="1">#REF!</definedName>
    <definedName name="aaa" localSheetId="0" hidden="1">#REF!</definedName>
    <definedName name="aaa" hidden="1">#REF!</definedName>
    <definedName name="aaaa" localSheetId="1" hidden="1">#REF!</definedName>
    <definedName name="aaaa" localSheetId="0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>#REF!</definedName>
    <definedName name="Accounts_1">'[21]report detial'!$A$2:$D$194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ef">[22]Ref!$A$3:$B$129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j" localSheetId="0">#REF!</definedName>
    <definedName name="adj">#REF!</definedName>
    <definedName name="ADM" localSheetId="1">#REF!</definedName>
    <definedName name="ADM" localSheetId="0">#REF!</definedName>
    <definedName name="ADM">#REF!</definedName>
    <definedName name="ADV" localSheetId="1">#REF!</definedName>
    <definedName name="ADV" localSheetId="0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 localSheetId="1">#REF!</definedName>
    <definedName name="afs" localSheetId="0">#REF!</definedName>
    <definedName name="afs">#REF!</definedName>
    <definedName name="ag" hidden="1">'[23]PS-1995'!#REF!</definedName>
    <definedName name="agdump" localSheetId="2">#REF!</definedName>
    <definedName name="agdump" localSheetId="3">#REF!</definedName>
    <definedName name="agdump" localSheetId="1">#REF!</definedName>
    <definedName name="agdump" localSheetId="0">#REF!</definedName>
    <definedName name="agdump">#REF!</definedName>
    <definedName name="agedump" localSheetId="1">#REF!</definedName>
    <definedName name="agedump" localSheetId="0">#REF!</definedName>
    <definedName name="agedump">#REF!</definedName>
    <definedName name="agencydump" localSheetId="1">#REF!</definedName>
    <definedName name="agencydump" localSheetId="0">#REF!</definedName>
    <definedName name="agencydump">#REF!</definedName>
    <definedName name="AGENCYLY" localSheetId="1">#REF!</definedName>
    <definedName name="AGENCYLY" localSheetId="0">#REF!</definedName>
    <definedName name="AGENCYLY">#REF!</definedName>
    <definedName name="AGENCYPLAN" localSheetId="1">#REF!</definedName>
    <definedName name="AGENCYPLAN" localSheetId="0">#REF!</definedName>
    <definedName name="AGENCYPLAN">#REF!</definedName>
    <definedName name="AGING" localSheetId="1">#REF!</definedName>
    <definedName name="AGING" localSheetId="0">#REF!</definedName>
    <definedName name="AGING">#REF!</definedName>
    <definedName name="Aging2" localSheetId="0">#REF!</definedName>
    <definedName name="Aging2">#REF!</definedName>
    <definedName name="air" localSheetId="0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 localSheetId="1">#REF!</definedName>
    <definedName name="ann" localSheetId="0">#REF!</definedName>
    <definedName name="ann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>#REF!</definedName>
    <definedName name="ARA_Threshold" localSheetId="0">#REF!</definedName>
    <definedName name="ARA_Threshold">#REF!</definedName>
    <definedName name="ARM" localSheetId="1">#REF!</definedName>
    <definedName name="ARM" localSheetId="0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 localSheetId="0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2WebLink1">[29]U!#REF!</definedName>
    <definedName name="AS2WebLink2" localSheetId="0">#REF!</definedName>
    <definedName name="AS2WebLink2">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 localSheetId="1">#REF!</definedName>
    <definedName name="asdd" localSheetId="0">#REF!</definedName>
    <definedName name="asdd">#REF!</definedName>
    <definedName name="asdf" localSheetId="0" hidden="1">#REF!</definedName>
    <definedName name="asdf" hidden="1">#REF!</definedName>
    <definedName name="assdd">#N/A</definedName>
    <definedName name="Assembly" localSheetId="0">#REF!</definedName>
    <definedName name="Assembly">#REF!</definedName>
    <definedName name="AssetsFeb" localSheetId="0">#REF!</definedName>
    <definedName name="AssetsFeb">#REF!</definedName>
    <definedName name="AssetsJan" localSheetId="0">#REF!</definedName>
    <definedName name="AssetsJan">#REF!</definedName>
    <definedName name="AssetsMar" localSheetId="0">#REF!</definedName>
    <definedName name="AssetsMar">#REF!</definedName>
    <definedName name="Asstes" localSheetId="0">#REF!</definedName>
    <definedName name="Asstes">#REF!</definedName>
    <definedName name="aù0" localSheetId="0">'[30]bang tien luong'!#REF!</definedName>
    <definedName name="aù0">'[30]bang tien luong'!#REF!</definedName>
    <definedName name="Aug" localSheetId="0">#REF!</definedName>
    <definedName name="Aug">#REF!</definedName>
    <definedName name="AUT" localSheetId="0">#REF!</definedName>
    <definedName name="AUT">#REF!</definedName>
    <definedName name="AVERATE" localSheetId="0">#REF!</definedName>
    <definedName name="AVERATE">#REF!</definedName>
    <definedName name="B" localSheetId="1">#REF!</definedName>
    <definedName name="B" localSheetId="0">#REF!</definedName>
    <definedName name="B">#REF!</definedName>
    <definedName name="B_10" localSheetId="1">#REF!</definedName>
    <definedName name="B_10" localSheetId="0">#REF!</definedName>
    <definedName name="B_10">#REF!</definedName>
    <definedName name="B_11" localSheetId="1">#REF!</definedName>
    <definedName name="B_11" localSheetId="0">#REF!</definedName>
    <definedName name="B_11">#REF!</definedName>
    <definedName name="B_20ba" localSheetId="1">#REF!</definedName>
    <definedName name="B_20ba" localSheetId="0">#REF!</definedName>
    <definedName name="B_20ba">#REF!</definedName>
    <definedName name="B_20bl" localSheetId="1">#REF!</definedName>
    <definedName name="B_20bl" localSheetId="0">#REF!</definedName>
    <definedName name="B_20bl">#REF!</definedName>
    <definedName name="B_30" localSheetId="1">#REF!</definedName>
    <definedName name="B_30" localSheetId="0">#REF!</definedName>
    <definedName name="B_30">#REF!</definedName>
    <definedName name="B_31o" localSheetId="1">#REF!</definedName>
    <definedName name="B_31o" localSheetId="0">#REF!</definedName>
    <definedName name="B_31o">#REF!</definedName>
    <definedName name="B_31s" localSheetId="1">#REF!</definedName>
    <definedName name="B_31s" localSheetId="0">#REF!</definedName>
    <definedName name="B_31s">#REF!</definedName>
    <definedName name="B_32" localSheetId="1">#REF!</definedName>
    <definedName name="B_32" localSheetId="0">#REF!</definedName>
    <definedName name="B_32">#REF!</definedName>
    <definedName name="B_40ba" localSheetId="1">#REF!</definedName>
    <definedName name="B_40ba" localSheetId="0">#REF!</definedName>
    <definedName name="B_40ba">#REF!</definedName>
    <definedName name="B_40bl" localSheetId="1">#REF!</definedName>
    <definedName name="B_40bl" localSheetId="0">#REF!</definedName>
    <definedName name="B_40bl">#REF!</definedName>
    <definedName name="B_40is" localSheetId="1">#REF!</definedName>
    <definedName name="B_40is" localSheetId="0">#REF!</definedName>
    <definedName name="B_40is">#REF!</definedName>
    <definedName name="B_50" localSheetId="1">#REF!</definedName>
    <definedName name="B_50" localSheetId="0">#REF!</definedName>
    <definedName name="B_50">#REF!</definedName>
    <definedName name="B_51" localSheetId="1">#REF!</definedName>
    <definedName name="B_51" localSheetId="0">#REF!</definedName>
    <definedName name="B_51">#REF!</definedName>
    <definedName name="B_52" localSheetId="1">#REF!</definedName>
    <definedName name="B_52" localSheetId="0">#REF!</definedName>
    <definedName name="B_52">#REF!</definedName>
    <definedName name="B1.1_Income_Statement" localSheetId="0">#REF!</definedName>
    <definedName name="B1.1_Income_Statement">#REF!</definedName>
    <definedName name="B1.1_Income_Statement_1" localSheetId="0">#REF!</definedName>
    <definedName name="B1.1_Income_Statement_1">#REF!</definedName>
    <definedName name="B1.1_Income_Statement_1_1" localSheetId="0">#REF!</definedName>
    <definedName name="B1.1_Income_Statement_1_1">#REF!</definedName>
    <definedName name="B1.1_Income_Statement_3" localSheetId="0">#REF!</definedName>
    <definedName name="B1.1_Income_Statement_3">#REF!</definedName>
    <definedName name="B1.2_Quarterly" localSheetId="0">#REF!</definedName>
    <definedName name="B1.2_Quarterly">#REF!</definedName>
    <definedName name="B1.2_Quarterly_1" localSheetId="0">#REF!</definedName>
    <definedName name="B1.2_Quarterly_1">#REF!</definedName>
    <definedName name="B1.2_Quarterly_1_1" localSheetId="0">#REF!</definedName>
    <definedName name="B1.2_Quarterly_1_1">#REF!</definedName>
    <definedName name="B1.2_Quarterly_3" localSheetId="0">#REF!</definedName>
    <definedName name="B1.2_Quarterly_3">#REF!</definedName>
    <definedName name="B1_1_Income_Statement" localSheetId="0">#REF!</definedName>
    <definedName name="B1_1_Income_Statement">#REF!</definedName>
    <definedName name="B1_1_Income_Statement_1" localSheetId="0">#REF!</definedName>
    <definedName name="B1_1_Income_Statement_1">#REF!</definedName>
    <definedName name="B1_2_Quarterly" localSheetId="0">#REF!</definedName>
    <definedName name="B1_2_Quarterly">#REF!</definedName>
    <definedName name="B1_2_Quarterly_1" localSheetId="0">#REF!</definedName>
    <definedName name="B1_2_Quarterly_1">#REF!</definedName>
    <definedName name="B10_Balance_Sheet_by_month" localSheetId="0">#REF!</definedName>
    <definedName name="B10_Balance_Sheet_by_month">#REF!</definedName>
    <definedName name="B10_Balance_Sheet_by_month_1" localSheetId="0">#REF!</definedName>
    <definedName name="B10_Balance_Sheet_by_month_1">#REF!</definedName>
    <definedName name="B10_Balance_Sheet_by_month_1_1" localSheetId="0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>#REF!</definedName>
    <definedName name="B11_Capex_by_month_1" localSheetId="0">#REF!</definedName>
    <definedName name="B11_Capex_by_month_1">#REF!</definedName>
    <definedName name="B11_Capex_by_month_1_1" localSheetId="0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>#REF!</definedName>
    <definedName name="B12_Error_Schedule_1" localSheetId="0">#REF!</definedName>
    <definedName name="B12_Error_Schedule_1">#REF!</definedName>
    <definedName name="B12_Error_Schedule_1_1" localSheetId="0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>#REF!</definedName>
    <definedName name="B2_Balance_Sheet_1" localSheetId="0">#REF!</definedName>
    <definedName name="B2_Balance_Sheet_1">#REF!</definedName>
    <definedName name="B2_Balance_Sheet_1_1" localSheetId="0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>#REF!</definedName>
    <definedName name="B3.1_Outdoor_Revenue_and_Panels_1" localSheetId="0">#REF!</definedName>
    <definedName name="B3.1_Outdoor_Revenue_and_Panels_1">#REF!</definedName>
    <definedName name="B3.1_Outdoor_Revenue_and_Panels_1_1" localSheetId="0">#REF!</definedName>
    <definedName name="B3.1_Outdoor_Revenue_and_Panels_1_1">#REF!</definedName>
    <definedName name="B3.1_Outdoor_Revenue_and_Panels_3" localSheetId="0">#REF!</definedName>
    <definedName name="B3.1_Outdoor_Revenue_and_Panels_3">#REF!</definedName>
    <definedName name="B3.2_Panels_Gained_and_Lost" localSheetId="0">#REF!</definedName>
    <definedName name="B3.2_Panels_Gained_and_Lost">#REF!</definedName>
    <definedName name="B3.2_Panels_Gained_and_Lost_1" localSheetId="0">#REF!</definedName>
    <definedName name="B3.2_Panels_Gained_and_Lost_1">#REF!</definedName>
    <definedName name="B3.2_Panels_Gained_and_Lost_1_1" localSheetId="0">#REF!</definedName>
    <definedName name="B3.2_Panels_Gained_and_Lost_1_1">#REF!</definedName>
    <definedName name="B3.2_Panels_Gained_and_Lost_3" localSheetId="0">#REF!</definedName>
    <definedName name="B3.2_Panels_Gained_and_Lost_3">#REF!</definedName>
    <definedName name="B3_1_Outdoor_Revenue_and_Panels" localSheetId="0">#REF!</definedName>
    <definedName name="B3_1_Outdoor_Revenue_and_Panels">#REF!</definedName>
    <definedName name="B3_1_Outdoor_Revenue_and_Panels_1" localSheetId="0">#REF!</definedName>
    <definedName name="B3_1_Outdoor_Revenue_and_Panels_1">#REF!</definedName>
    <definedName name="B3_2_Panels_Gained_and_Lost" localSheetId="0">#REF!</definedName>
    <definedName name="B3_2_Panels_Gained_and_Lost">#REF!</definedName>
    <definedName name="B3_2_Panels_Gained_and_Lost_1" localSheetId="0">#REF!</definedName>
    <definedName name="B3_2_Panels_Gained_and_Lost_1">#REF!</definedName>
    <definedName name="B4_Yield_Analysis" localSheetId="0">#REF!</definedName>
    <definedName name="B4_Yield_Analysis">#REF!</definedName>
    <definedName name="B4_Yield_Analysis_1" localSheetId="0">#REF!</definedName>
    <definedName name="B4_Yield_Analysis_1">#REF!</definedName>
    <definedName name="B4_Yield_Analysis_1_1" localSheetId="0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>#REF!</definedName>
    <definedName name="B5.1_Capital_Expenditure_1_1" localSheetId="0">#REF!</definedName>
    <definedName name="B5.1_Capital_Expenditure_1_1">#REF!</definedName>
    <definedName name="B5.1_Capital_Expenditure_1_1_1" localSheetId="0">#REF!</definedName>
    <definedName name="B5.1_Capital_Expenditure_1_1_1">#REF!</definedName>
    <definedName name="B5.1_Capital_Expenditure_1_3" localSheetId="0">#REF!</definedName>
    <definedName name="B5.1_Capital_Expenditure_1_3">#REF!</definedName>
    <definedName name="B5.2_Capital_Expenditure_2" localSheetId="0">#REF!</definedName>
    <definedName name="B5.2_Capital_Expenditure_2">#REF!</definedName>
    <definedName name="B5.2_Capital_Expenditure_2_1" localSheetId="0">#REF!</definedName>
    <definedName name="B5.2_Capital_Expenditure_2_1">#REF!</definedName>
    <definedName name="B5.2_Capital_Expenditure_2_1_1" localSheetId="0">#REF!</definedName>
    <definedName name="B5.2_Capital_Expenditure_2_1_1">#REF!</definedName>
    <definedName name="B5.2_Capital_Expenditure_2_3" localSheetId="0">#REF!</definedName>
    <definedName name="B5.2_Capital_Expenditure_2_3">#REF!</definedName>
    <definedName name="B5_1_Capital_Expenditure_1" localSheetId="0">#REF!</definedName>
    <definedName name="B5_1_Capital_Expenditure_1">#REF!</definedName>
    <definedName name="B5_1_Capital_Expenditure_1_1" localSheetId="0">#REF!</definedName>
    <definedName name="B5_1_Capital_Expenditure_1_1">#REF!</definedName>
    <definedName name="B5_2_Capital_Expenditure_2" localSheetId="0">#REF!</definedName>
    <definedName name="B5_2_Capital_Expenditure_2">#REF!</definedName>
    <definedName name="B5_2_Capital_Expenditure_2_1" localSheetId="0">#REF!</definedName>
    <definedName name="B5_2_Capital_Expenditure_2_1">#REF!</definedName>
    <definedName name="B6_Employment" localSheetId="0">#REF!</definedName>
    <definedName name="B6_Employment">#REF!</definedName>
    <definedName name="B6_Employment_1" localSheetId="0">#REF!</definedName>
    <definedName name="B6_Employment_1">#REF!</definedName>
    <definedName name="B6_Employment_1_1" localSheetId="0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>#REF!</definedName>
    <definedName name="B7.1_2000_Contract_Profitability_1" localSheetId="0">#REF!</definedName>
    <definedName name="B7.1_2000_Contract_Profitability_1">#REF!</definedName>
    <definedName name="B7.1_2000_Contract_Profitability_1_1" localSheetId="0">#REF!</definedName>
    <definedName name="B7.1_2000_Contract_Profitability_1_1">#REF!</definedName>
    <definedName name="B7.1_2000_Contract_Profitability_3" localSheetId="0">#REF!</definedName>
    <definedName name="B7.1_2000_Contract_Profitability_3">#REF!</definedName>
    <definedName name="B7.2_2001_Contract_Profitability" localSheetId="0">#REF!</definedName>
    <definedName name="B7.2_2001_Contract_Profitability">#REF!</definedName>
    <definedName name="B7.2_2001_Contract_Profitability_1" localSheetId="0">#REF!</definedName>
    <definedName name="B7.2_2001_Contract_Profitability_1">#REF!</definedName>
    <definedName name="B7.2_2001_Contract_Profitability_1_1" localSheetId="0">#REF!</definedName>
    <definedName name="B7.2_2001_Contract_Profitability_1_1">#REF!</definedName>
    <definedName name="B7.2_2001_Contract_Profitability_3" localSheetId="0">#REF!</definedName>
    <definedName name="B7.2_2001_Contract_Profitability_3">#REF!</definedName>
    <definedName name="B7_1_2000_Contract_Profitability" localSheetId="0">#REF!</definedName>
    <definedName name="B7_1_2000_Contract_Profitability">#REF!</definedName>
    <definedName name="B7_1_2000_Contract_Profitability_1" localSheetId="0">#REF!</definedName>
    <definedName name="B7_1_2000_Contract_Profitability_1">#REF!</definedName>
    <definedName name="B7_2_2001_Contract_Profitability" localSheetId="0">#REF!</definedName>
    <definedName name="B7_2_2001_Contract_Profitability">#REF!</definedName>
    <definedName name="B7_2_2001_Contract_Profitability_1" localSheetId="0">#REF!</definedName>
    <definedName name="B7_2_2001_Contract_Profitability_1">#REF!</definedName>
    <definedName name="B8_Intercompany" localSheetId="0">#REF!</definedName>
    <definedName name="B8_Intercompany">#REF!</definedName>
    <definedName name="B8_Intercompany_1" localSheetId="0">#REF!</definedName>
    <definedName name="B8_Intercompany_1">#REF!</definedName>
    <definedName name="B8_Intercompany_1_1" localSheetId="0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>#REF!</definedName>
    <definedName name="B9_Income_by_month_1" localSheetId="0">#REF!</definedName>
    <definedName name="B9_Income_by_month_1">#REF!</definedName>
    <definedName name="B9_Income_by_month_1_1" localSheetId="0">#REF!</definedName>
    <definedName name="B9_Income_by_month_1_1">#REF!</definedName>
    <definedName name="B9_Income_by_month_3">"$#REF!.$CV$1:$DK$67"</definedName>
    <definedName name="Back" localSheetId="0">#REF!</definedName>
    <definedName name="Back">#REF!</definedName>
    <definedName name="bangchu" localSheetId="0">#REF!</definedName>
    <definedName name="bangchu">#REF!</definedName>
    <definedName name="banke" localSheetId="0">#REF!</definedName>
    <definedName name="banke">#REF!</definedName>
    <definedName name="bb" localSheetId="1">#REF!</definedName>
    <definedName name="bb" localSheetId="0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 localSheetId="1">#REF!</definedName>
    <definedName name="BCExport" localSheetId="0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>#REF!</definedName>
    <definedName name="bid_pl" localSheetId="0">#REF!</definedName>
    <definedName name="bid_pl">#REF!</definedName>
    <definedName name="BK_D21" localSheetId="0">#REF!</definedName>
    <definedName name="BK_D21">#REF!</definedName>
    <definedName name="bke" localSheetId="0">#REF!</definedName>
    <definedName name="bke">#REF!</definedName>
    <definedName name="BKK_51" localSheetId="0">#REF!</definedName>
    <definedName name="BKK_51">#REF!</definedName>
    <definedName name="BKK_D15" localSheetId="0">#REF!</definedName>
    <definedName name="BKK_D15">#REF!</definedName>
    <definedName name="BKK_D15.1">'[32]BS,PL'!#REF!</definedName>
    <definedName name="BKK_D17" localSheetId="0">#REF!</definedName>
    <definedName name="BKK_D17">#REF!</definedName>
    <definedName name="BKK_D17.1">'[33]BS-Thai'!#REF!</definedName>
    <definedName name="BKK_D17.2" localSheetId="0">#REF!</definedName>
    <definedName name="BKK_D17.2">#REF!</definedName>
    <definedName name="BKK_D7" localSheetId="0">#REF!</definedName>
    <definedName name="BKK_D7">#REF!</definedName>
    <definedName name="BKK_D8">[34]JJDHT!#REF!</definedName>
    <definedName name="BKK_D8.1" localSheetId="0">#REF!</definedName>
    <definedName name="BKK_D8.1">#REF!</definedName>
    <definedName name="BKNVLXD" localSheetId="0">#REF!</definedName>
    <definedName name="BKNVLXD">#REF!</definedName>
    <definedName name="bll" localSheetId="3">Scheduled_Payment+Extra_Payment</definedName>
    <definedName name="bll" localSheetId="0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 localSheetId="1">#REF!</definedName>
    <definedName name="BLName" localSheetId="0">#REF!</definedName>
    <definedName name="BLName">#REF!</definedName>
    <definedName name="bloo" localSheetId="0">#REF!</definedName>
    <definedName name="bloo">#REF!</definedName>
    <definedName name="BLQty" localSheetId="1">#REF!</definedName>
    <definedName name="BLQty" localSheetId="0">#REF!</definedName>
    <definedName name="BLQty">#REF!</definedName>
    <definedName name="BONCYU" localSheetId="0">#REF!</definedName>
    <definedName name="BONCYU">#REF!</definedName>
    <definedName name="BONLYU" localSheetId="0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2">#REF!</definedName>
    <definedName name="BS" localSheetId="3">#REF!</definedName>
    <definedName name="BS" localSheetId="1">#REF!</definedName>
    <definedName name="BS" localSheetId="0">#REF!</definedName>
    <definedName name="BS">#REF!</definedName>
    <definedName name="BS_ASSETS_ICI" localSheetId="0">#REF!</definedName>
    <definedName name="BS_ASSETS_ICI">#REF!</definedName>
    <definedName name="bs_gci" localSheetId="0">#REF!</definedName>
    <definedName name="bs_g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sheet" localSheetId="0">#REF!</definedName>
    <definedName name="BSsheet">#REF!</definedName>
    <definedName name="bt" localSheetId="0">#REF!</definedName>
    <definedName name="bt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ing" localSheetId="0">#REF!</definedName>
    <definedName name="building">#REF!</definedName>
    <definedName name="BUN" localSheetId="0">#REF!</definedName>
    <definedName name="BUN">#REF!</definedName>
    <definedName name="BusinessUnit">[36]!Business_Unit</definedName>
    <definedName name="CACRCYU" localSheetId="0">#REF!</definedName>
    <definedName name="CACRCYU">#REF!</definedName>
    <definedName name="CACRLYU" localSheetId="0">#REF!</definedName>
    <definedName name="CACRLYU">#REF!</definedName>
    <definedName name="CADRCYU" localSheetId="0">#REF!</definedName>
    <definedName name="CADRCYU">#REF!</definedName>
    <definedName name="CADRLYU" localSheetId="0">#REF!</definedName>
    <definedName name="CADRLYU">#REF!</definedName>
    <definedName name="CalcAgencyPrice" localSheetId="1">#REF!</definedName>
    <definedName name="CalcAgencyPrice" localSheetId="0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>#REF!</definedName>
    <definedName name="CAPITAL" localSheetId="0">#REF!</definedName>
    <definedName name="CAPITAL">#REF!</definedName>
    <definedName name="Capitalize">[38]Details!$D$2:$E$12</definedName>
    <definedName name="Car_Type" localSheetId="0">#REF!</definedName>
    <definedName name="Car_Type">#REF!</definedName>
    <definedName name="case">[39]data!$C$1</definedName>
    <definedName name="cash" localSheetId="0">#REF!</definedName>
    <definedName name="cash">#REF!</definedName>
    <definedName name="CASHCYU" localSheetId="0">#REF!</definedName>
    <definedName name="CASHCYU">#REF!</definedName>
    <definedName name="CASHLYU" localSheetId="0">#REF!</definedName>
    <definedName name="CASHLYU">#REF!</definedName>
    <definedName name="CASUBCYU" localSheetId="0">#REF!</definedName>
    <definedName name="CASUBCYU">#REF!</definedName>
    <definedName name="CASUBLYU" localSheetId="0">#REF!</definedName>
    <definedName name="CASUBLYU">#REF!</definedName>
    <definedName name="CATALYST" localSheetId="0">#REF!</definedName>
    <definedName name="CATALYST">#REF!</definedName>
    <definedName name="cc" localSheetId="0">#REF!</definedName>
    <definedName name="cc">#REF!</definedName>
    <definedName name="Cdnum" localSheetId="0">#REF!</definedName>
    <definedName name="Cdnum">#REF!</definedName>
    <definedName name="cf" localSheetId="0">#REF!</definedName>
    <definedName name="cf">#REF!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 localSheetId="0">#REF!</definedName>
    <definedName name="CFGS_BF_4">#REF!</definedName>
    <definedName name="CFGS_CF" localSheetId="0">#REF!</definedName>
    <definedName name="CFGS_CF">#REF!</definedName>
    <definedName name="CFGS_CF_1" localSheetId="0">#REF!</definedName>
    <definedName name="CFGS_CF_1">#REF!</definedName>
    <definedName name="CFGS_CF_3" localSheetId="0">#REF!</definedName>
    <definedName name="CFGS_CF_3">#REF!</definedName>
    <definedName name="CFGS_CF_4" localSheetId="0">#REF!</definedName>
    <definedName name="CFGS_CF_4">#REF!</definedName>
    <definedName name="CFGS_LAST" localSheetId="0">#REF!</definedName>
    <definedName name="CFGS_LAST">#REF!</definedName>
    <definedName name="CFGS_THIS" localSheetId="0">#REF!</definedName>
    <definedName name="CFGS_THIS">#REF!</definedName>
    <definedName name="ch" localSheetId="0">#REF!</definedName>
    <definedName name="ch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INVCYU" localSheetId="0">#REF!</definedName>
    <definedName name="CINVCYU">#REF!</definedName>
    <definedName name="CINVLYU" localSheetId="0">#REF!</definedName>
    <definedName name="CINVLYU">#REF!</definedName>
    <definedName name="class">'[40]Asset Class'!$A$1:$A$38</definedName>
    <definedName name="CLOSRATE" localSheetId="0">#REF!</definedName>
    <definedName name="CLOSRATE">#REF!</definedName>
    <definedName name="CO">[31]CTGS!$F$3:$F$420</definedName>
    <definedName name="cobs1" localSheetId="0">#REF!</definedName>
    <definedName name="cobs1">#REF!</definedName>
    <definedName name="cobs2" localSheetId="0">#REF!</definedName>
    <definedName name="cobs2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1" localSheetId="0">#REF!</definedName>
    <definedName name="COCO1">#REF!</definedName>
    <definedName name="COCO10" localSheetId="0">#REF!</definedName>
    <definedName name="COCO10">#REF!</definedName>
    <definedName name="COCO11" localSheetId="0">#REF!</definedName>
    <definedName name="COCO11">#REF!</definedName>
    <definedName name="COCO12" localSheetId="0">#REF!</definedName>
    <definedName name="COCO12">#REF!</definedName>
    <definedName name="COCO2" localSheetId="0">#REF!</definedName>
    <definedName name="COCO2">#REF!</definedName>
    <definedName name="COCO3" localSheetId="0">#REF!</definedName>
    <definedName name="COCO3">#REF!</definedName>
    <definedName name="COCO4" localSheetId="0">#REF!</definedName>
    <definedName name="COCO4">#REF!</definedName>
    <definedName name="COCO5" localSheetId="0">#REF!</definedName>
    <definedName name="COCO5">#REF!</definedName>
    <definedName name="COCO6" localSheetId="0">#REF!</definedName>
    <definedName name="COCO6">#REF!</definedName>
    <definedName name="COCO7" localSheetId="0">#REF!</definedName>
    <definedName name="COCO7">#REF!</definedName>
    <definedName name="COCO8" localSheetId="0">#REF!</definedName>
    <definedName name="COCO8">#REF!</definedName>
    <definedName name="COCO9" localSheetId="0">#REF!</definedName>
    <definedName name="COCO9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>#REF!</definedName>
    <definedName name="Commission" localSheetId="1">#REF!</definedName>
    <definedName name="Commission" localSheetId="0">#REF!</definedName>
    <definedName name="Commission">#REF!</definedName>
    <definedName name="Commitment" localSheetId="1">#REF!</definedName>
    <definedName name="Commitment" localSheetId="0">#REF!</definedName>
    <definedName name="Commitment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crete">'[42]DGchitiet '!#REF!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pl1" localSheetId="0">#REF!</definedName>
    <definedName name="copl1">#REF!</definedName>
    <definedName name="COST" localSheetId="1">#REF!</definedName>
    <definedName name="COST" localSheetId="0">#REF!</definedName>
    <definedName name="COST">#REF!</definedName>
    <definedName name="cost_per_unit" localSheetId="0">#REF!</definedName>
    <definedName name="cost_per_unit">#REF!</definedName>
    <definedName name="costa" localSheetId="1">#REF!</definedName>
    <definedName name="costa" localSheetId="0">#REF!</definedName>
    <definedName name="costa">#REF!</definedName>
    <definedName name="CostCenter">[36]!Cost_Center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ur" localSheetId="1">#REF!</definedName>
    <definedName name="cur" localSheetId="0">#REF!</definedName>
    <definedName name="cur">#REF!</definedName>
    <definedName name="custnew" localSheetId="0">#REF!</definedName>
    <definedName name="custnew">#REF!</definedName>
    <definedName name="cv" localSheetId="1">#REF!</definedName>
    <definedName name="cv" localSheetId="0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 localSheetId="0">#REF!</definedName>
    <definedName name="cy_share_equity">#REF!</definedName>
    <definedName name="CYEXRATE" localSheetId="0">#REF!</definedName>
    <definedName name="CYEXRATE">#REF!</definedName>
    <definedName name="d" localSheetId="1">#REF!</definedName>
    <definedName name="d" localSheetId="0">#REF!</definedName>
    <definedName name="d">#REF!</definedName>
    <definedName name="dad" localSheetId="1">'[1]Fagor04-A3112e'!#REF!</definedName>
    <definedName name="dad" localSheetId="0">'[1]Fagor04-A3112e'!#REF!</definedName>
    <definedName name="dad">'[1]Fagor04-A3112e'!#REF!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1">#REF!</definedName>
    <definedName name="DaRWk11" localSheetId="0">#REF!</definedName>
    <definedName name="DaRWk11">#REF!</definedName>
    <definedName name="DaRWk12" localSheetId="1">#REF!</definedName>
    <definedName name="DaRWk12" localSheetId="0">#REF!</definedName>
    <definedName name="DaRWk12">#REF!</definedName>
    <definedName name="DaRWk2" localSheetId="1">#REF!</definedName>
    <definedName name="DaRWk2" localSheetId="0">#REF!</definedName>
    <definedName name="DaRWk2">#REF!</definedName>
    <definedName name="DaRWk3" localSheetId="1">#REF!</definedName>
    <definedName name="DaRWk3" localSheetId="0">#REF!</definedName>
    <definedName name="DaRWk3">#REF!</definedName>
    <definedName name="DaRWk4" localSheetId="1">#REF!</definedName>
    <definedName name="DaRWk4" localSheetId="0">#REF!</definedName>
    <definedName name="DaRWk4">#REF!</definedName>
    <definedName name="DaRWk5" localSheetId="1">#REF!</definedName>
    <definedName name="DaRWk5" localSheetId="0">#REF!</definedName>
    <definedName name="DaRWk5">#REF!</definedName>
    <definedName name="DaRWk6" localSheetId="1">#REF!</definedName>
    <definedName name="DaRWk6" localSheetId="0">#REF!</definedName>
    <definedName name="DaRWk6">#REF!</definedName>
    <definedName name="DaRWk8" localSheetId="1">#REF!</definedName>
    <definedName name="DaRWk8" localSheetId="0">#REF!</definedName>
    <definedName name="DaRWk8">#REF!</definedName>
    <definedName name="DaRwk9" localSheetId="1">#REF!</definedName>
    <definedName name="DaRwk9" localSheetId="0">#REF!</definedName>
    <definedName name="DaRwk9">#REF!</definedName>
    <definedName name="data" localSheetId="1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1">#REF!</definedName>
    <definedName name="_xlnm.Database" localSheetId="0">#REF!</definedName>
    <definedName name="_xlnm.Database">#REF!</definedName>
    <definedName name="Database_MI" localSheetId="1">#REF!</definedName>
    <definedName name="Database_MI" localSheetId="0">#REF!</definedName>
    <definedName name="Database_MI">#REF!</definedName>
    <definedName name="date" localSheetId="1">#REF!</definedName>
    <definedName name="date" localSheetId="0">#REF!</definedName>
    <definedName name="date">#REF!</definedName>
    <definedName name="DaWk7" localSheetId="1">#REF!</definedName>
    <definedName name="DaWk7" localSheetId="0">#REF!</definedName>
    <definedName name="DaWk7">#REF!</definedName>
    <definedName name="day" localSheetId="0">#REF!</definedName>
    <definedName name="day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rwk1" localSheetId="1">#REF!</definedName>
    <definedName name="dbrwk1" localSheetId="0">#REF!</definedName>
    <definedName name="dbrwk1">#REF!</definedName>
    <definedName name="dbrwk10" localSheetId="1">#REF!</definedName>
    <definedName name="dbrwk10" localSheetId="0">#REF!</definedName>
    <definedName name="dbrwk10">#REF!</definedName>
    <definedName name="dbrwk11" localSheetId="1">#REF!</definedName>
    <definedName name="dbrwk11" localSheetId="0">#REF!</definedName>
    <definedName name="dbrwk11">#REF!</definedName>
    <definedName name="dbrwk12" localSheetId="1">#REF!</definedName>
    <definedName name="dbrwk12" localSheetId="0">#REF!</definedName>
    <definedName name="dbrwk12">#REF!</definedName>
    <definedName name="dbrwk2" localSheetId="1">#REF!</definedName>
    <definedName name="dbrwk2" localSheetId="0">#REF!</definedName>
    <definedName name="dbrwk2">#REF!</definedName>
    <definedName name="dbrwk3" localSheetId="1">#REF!</definedName>
    <definedName name="dbrwk3" localSheetId="0">#REF!</definedName>
    <definedName name="dbrwk3">#REF!</definedName>
    <definedName name="dbrwk4" localSheetId="1">#REF!</definedName>
    <definedName name="dbrwk4" localSheetId="0">#REF!</definedName>
    <definedName name="dbrwk4">#REF!</definedName>
    <definedName name="dbrwk5" localSheetId="1">#REF!</definedName>
    <definedName name="dbrwk5" localSheetId="0">#REF!</definedName>
    <definedName name="dbrwk5">#REF!</definedName>
    <definedName name="dbrwk6" localSheetId="1">#REF!</definedName>
    <definedName name="dbrwk6" localSheetId="0">#REF!</definedName>
    <definedName name="dbrwk6">#REF!</definedName>
    <definedName name="dbrwk7" localSheetId="1">#REF!</definedName>
    <definedName name="dbrwk7" localSheetId="0">#REF!</definedName>
    <definedName name="dbrwk7">#REF!</definedName>
    <definedName name="dbrwk8" localSheetId="1">#REF!</definedName>
    <definedName name="dbrwk8" localSheetId="0">#REF!</definedName>
    <definedName name="dbrwk8">#REF!</definedName>
    <definedName name="dbrwk9" localSheetId="1">#REF!</definedName>
    <definedName name="dbrwk9" localSheetId="0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rwk1" localSheetId="1">#REF!</definedName>
    <definedName name="dcrwk1" localSheetId="0">#REF!</definedName>
    <definedName name="dcrwk1">#REF!</definedName>
    <definedName name="dcrwk10" localSheetId="1">#REF!</definedName>
    <definedName name="dcrwk10" localSheetId="0">#REF!</definedName>
    <definedName name="dcrwk10">#REF!</definedName>
    <definedName name="dcrwk11" localSheetId="1">#REF!</definedName>
    <definedName name="dcrwk11" localSheetId="0">#REF!</definedName>
    <definedName name="dcrwk11">#REF!</definedName>
    <definedName name="dcrwk12" localSheetId="1">#REF!</definedName>
    <definedName name="dcrwk12" localSheetId="0">#REF!</definedName>
    <definedName name="dcrwk12">#REF!</definedName>
    <definedName name="dcrwk2" localSheetId="1">#REF!</definedName>
    <definedName name="dcrwk2" localSheetId="0">#REF!</definedName>
    <definedName name="dcrwk2">#REF!</definedName>
    <definedName name="dcrwk3" localSheetId="1">#REF!</definedName>
    <definedName name="dcrwk3" localSheetId="0">#REF!</definedName>
    <definedName name="dcrwk3">#REF!</definedName>
    <definedName name="dcrwk4" localSheetId="1">#REF!</definedName>
    <definedName name="dcrwk4" localSheetId="0">#REF!</definedName>
    <definedName name="dcrwk4">#REF!</definedName>
    <definedName name="dcrwk5" localSheetId="1">#REF!</definedName>
    <definedName name="dcrwk5" localSheetId="0">#REF!</definedName>
    <definedName name="dcrwk5">#REF!</definedName>
    <definedName name="dcrwk6" localSheetId="1">#REF!</definedName>
    <definedName name="dcrwk6" localSheetId="0">#REF!</definedName>
    <definedName name="dcrwk6">#REF!</definedName>
    <definedName name="dcrwk7" localSheetId="1">#REF!</definedName>
    <definedName name="dcrwk7" localSheetId="0">#REF!</definedName>
    <definedName name="dcrwk7">#REF!</definedName>
    <definedName name="dcrwk8" localSheetId="1">#REF!</definedName>
    <definedName name="dcrwk8" localSheetId="0">#REF!</definedName>
    <definedName name="dcrwk8">#REF!</definedName>
    <definedName name="dcrwk9" localSheetId="1">#REF!</definedName>
    <definedName name="dcrwk9" localSheetId="0">#REF!</definedName>
    <definedName name="dcrwk9">#REF!</definedName>
    <definedName name="dd" localSheetId="1">#REF!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f" localSheetId="0">#REF!</definedName>
    <definedName name="dddf">#REF!</definedName>
    <definedName name="DE" localSheetId="0">#REF!</definedName>
    <definedName name="DE">#REF!</definedName>
    <definedName name="Dec" localSheetId="0">#REF!</definedName>
    <definedName name="Dec">#REF!</definedName>
    <definedName name="DelDC" localSheetId="1">#REF!</definedName>
    <definedName name="DelDC" localSheetId="0">#REF!</definedName>
    <definedName name="DelDC">#REF!</definedName>
    <definedName name="DelDm" localSheetId="1">#REF!</definedName>
    <definedName name="DelDm" localSheetId="0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ivery" localSheetId="1">#REF!</definedName>
    <definedName name="Delivery" localSheetId="0">#REF!</definedName>
    <definedName name="Delivery">#REF!</definedName>
    <definedName name="DelType" localSheetId="1">#REF!</definedName>
    <definedName name="DelType" localSheetId="0">#REF!</definedName>
    <definedName name="DelType">#REF!</definedName>
    <definedName name="DEPCYU" localSheetId="0">#REF!</definedName>
    <definedName name="DEPCYU">#REF!</definedName>
    <definedName name="DEPLYU" localSheetId="0">#REF!</definedName>
    <definedName name="DEPLYU">#REF!</definedName>
    <definedName name="deptLookup" localSheetId="1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" localSheetId="1">#REF!</definedName>
    <definedName name="df" localSheetId="0">#REF!</definedName>
    <definedName name="df">#REF!</definedName>
    <definedName name="dfdssf" localSheetId="0">#REF!</definedName>
    <definedName name="dfdssf">#REF!</definedName>
    <definedName name="dfg" localSheetId="0">#REF!</definedName>
    <definedName name="dfg">#REF!</definedName>
    <definedName name="dgg" localSheetId="0">#REF!</definedName>
    <definedName name="dgg">#REF!</definedName>
    <definedName name="dientichck" localSheetId="0">#REF!</definedName>
    <definedName name="dientichck">#REF!</definedName>
    <definedName name="Diff" localSheetId="1">#REF!</definedName>
    <definedName name="Diff" localSheetId="0">#REF!</definedName>
    <definedName name="Diff">#REF!</definedName>
    <definedName name="dkfi" localSheetId="1">#REF!</definedName>
    <definedName name="dkfi" localSheetId="0">#REF!</definedName>
    <definedName name="dkfi">#REF!</definedName>
    <definedName name="dkil">#N/A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cument_array" localSheetId="3">{"Book1"}</definedName>
    <definedName name="Document_array" localSheetId="0">{"Book1"}</definedName>
    <definedName name="Document_array">{"Book1"}</definedName>
    <definedName name="DoorWindow">'[42]DGchitiet '!#REF!</definedName>
    <definedName name="ds" localSheetId="0">#REF!</definedName>
    <definedName name="ds">#REF!</definedName>
    <definedName name="dsfka" localSheetId="1">#REF!</definedName>
    <definedName name="dsfka" localSheetId="0">#REF!</definedName>
    <definedName name="dsfk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ct1_co" localSheetId="0">#REF!</definedName>
    <definedName name="du_ct1_co">#REF!</definedName>
    <definedName name="du_ct1_no" localSheetId="0">#REF!</definedName>
    <definedName name="du_ct1_no">#REF!</definedName>
    <definedName name="du_ct2_co" localSheetId="0">#REF!</definedName>
    <definedName name="du_ct2_co">#REF!</definedName>
    <definedName name="du_ct2_no" localSheetId="0">#REF!</definedName>
    <definedName name="du_ct2_no">#REF!</definedName>
    <definedName name="du_ct3_co" localSheetId="0">#REF!</definedName>
    <definedName name="du_ct3_co">#REF!</definedName>
    <definedName name="du_ct3_no" localSheetId="0">#REF!</definedName>
    <definedName name="du_ct3_no">#REF!</definedName>
    <definedName name="dumppr" localSheetId="1">#REF!</definedName>
    <definedName name="dumppr" localSheetId="0">#REF!</definedName>
    <definedName name="dumppr">#REF!</definedName>
    <definedName name="E" localSheetId="1">#REF!</definedName>
    <definedName name="E" localSheetId="0">#REF!</definedName>
    <definedName name="E">#REF!</definedName>
    <definedName name="Earthwork">'[42]DGchitiet '!#REF!</definedName>
    <definedName name="ei" localSheetId="0">#REF!</definedName>
    <definedName name="ei">#REF!</definedName>
    <definedName name="End_Bal" localSheetId="0">#REF!</definedName>
    <definedName name="End_Bal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>#REF!</definedName>
    <definedName name="equit2" localSheetId="0">#REF!</definedName>
    <definedName name="equit2">#REF!</definedName>
    <definedName name="ert" localSheetId="1" hidden="1">#REF!</definedName>
    <definedName name="ert" localSheetId="0" hidden="1">#REF!</definedName>
    <definedName name="ert" hidden="1">#REF!</definedName>
    <definedName name="Esc" localSheetId="0">#REF!</definedName>
    <definedName name="Esc">#REF!</definedName>
    <definedName name="ethane1" localSheetId="0">#REF!</definedName>
    <definedName name="ethane1">#REF!</definedName>
    <definedName name="ethane10" localSheetId="0">#REF!</definedName>
    <definedName name="ethane10">#REF!</definedName>
    <definedName name="ethane11" localSheetId="0">#REF!</definedName>
    <definedName name="ethane11">#REF!</definedName>
    <definedName name="ethane12" localSheetId="0">#REF!</definedName>
    <definedName name="ethane12">#REF!</definedName>
    <definedName name="ethane2" localSheetId="0">#REF!</definedName>
    <definedName name="ethane2">#REF!</definedName>
    <definedName name="ethane3" localSheetId="0">#REF!</definedName>
    <definedName name="ethane3">#REF!</definedName>
    <definedName name="ethane4" localSheetId="0">#REF!</definedName>
    <definedName name="ethane4">#REF!</definedName>
    <definedName name="ethane5" localSheetId="0">#REF!</definedName>
    <definedName name="ethane5">#REF!</definedName>
    <definedName name="ethane6" localSheetId="0">#REF!</definedName>
    <definedName name="ethane6">#REF!</definedName>
    <definedName name="ethane7" localSheetId="0">#REF!</definedName>
    <definedName name="ethane7">#REF!</definedName>
    <definedName name="ethane8" localSheetId="0">#REF!</definedName>
    <definedName name="ethane8">#REF!</definedName>
    <definedName name="ethane9" localSheetId="0">#REF!</definedName>
    <definedName name="ethane9">#REF!</definedName>
    <definedName name="ETHYLENE" localSheetId="0">#REF!</definedName>
    <definedName name="ETHYLENE">#REF!</definedName>
    <definedName name="EUR">[18]Proj!$E$87</definedName>
    <definedName name="eve" localSheetId="0">#REF!</definedName>
    <definedName name="eve">#REF!</definedName>
    <definedName name="Excel_BuiltIn__FilterDatabase_38" localSheetId="0">#REF!</definedName>
    <definedName name="Excel_BuiltIn__FilterDatabase_38">#REF!</definedName>
    <definedName name="Excel_BuiltIn__FilterDatabase_38_13" localSheetId="0">#REF!</definedName>
    <definedName name="Excel_BuiltIn__FilterDatabase_38_13">#REF!</definedName>
    <definedName name="Excel_BuiltIn__FilterDatabase_38_29" localSheetId="0">#REF!</definedName>
    <definedName name="Excel_BuiltIn__FilterDatabase_38_29">#REF!</definedName>
    <definedName name="Excel_BuiltIn__FilterDatabase_38_37" localSheetId="0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>#REF!</definedName>
    <definedName name="Excel_BuiltIn_Database_29" localSheetId="0">#REF!</definedName>
    <definedName name="Excel_BuiltIn_Database_29">#REF!</definedName>
    <definedName name="Excel_BuiltIn_Database_37" localSheetId="0">#REF!</definedName>
    <definedName name="Excel_BuiltIn_Database_37">#REF!</definedName>
    <definedName name="Excel_BuiltIn_Print_Area_11" localSheetId="0">#REF!</definedName>
    <definedName name="Excel_BuiltIn_Print_Area_11">#REF!</definedName>
    <definedName name="Excel_BuiltIn_Print_Area_11_2" localSheetId="0">#REF!</definedName>
    <definedName name="Excel_BuiltIn_Print_Area_11_2">#REF!</definedName>
    <definedName name="Excel_BuiltIn_Print_Area_16" localSheetId="0">#REF!</definedName>
    <definedName name="Excel_BuiltIn_Print_Area_16">#REF!</definedName>
    <definedName name="Excel_BuiltIn_Print_Area_2_1" localSheetId="0">#REF!</definedName>
    <definedName name="Excel_BuiltIn_Print_Area_2_1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Area_9_2" localSheetId="0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>#REF!</definedName>
    <definedName name="Excel_BuiltIn_Print_Titles_1_29" localSheetId="0">#REF!</definedName>
    <definedName name="Excel_BuiltIn_Print_Titles_1_29">#REF!</definedName>
    <definedName name="Excel_BuiltIn_Print_Titles_1_37" localSheetId="0">#REF!</definedName>
    <definedName name="Excel_BuiltIn_Print_Titles_1_37">#REF!</definedName>
    <definedName name="Excel_BuiltIn_Print_Titles_10_1" localSheetId="0">#REF!</definedName>
    <definedName name="Excel_BuiltIn_Print_Titles_10_1">#REF!</definedName>
    <definedName name="Excel_BuiltIn_Print_Titles_16" localSheetId="0">#REF!</definedName>
    <definedName name="Excel_BuiltIn_Print_Titles_16">#REF!</definedName>
    <definedName name="Excel_BuiltIn_Print_Titles_17_1">'[13]41 '!#REF!</definedName>
    <definedName name="Excel_BuiltIn_Print_Titles_19" localSheetId="0">#REF!</definedName>
    <definedName name="Excel_BuiltIn_Print_Titles_19">#REF!</definedName>
    <definedName name="Excel_BuiltIn_Print_Titles_19_1" localSheetId="0">#REF!</definedName>
    <definedName name="Excel_BuiltIn_Print_Titles_19_1">#REF!</definedName>
    <definedName name="Excel_BuiltIn_Print_Titles_2_1" localSheetId="0">#REF!</definedName>
    <definedName name="Excel_BuiltIn_Print_Titles_2_1">#REF!</definedName>
    <definedName name="Excel_BuiltIn_Print_Titles_20_1" localSheetId="0">#REF!</definedName>
    <definedName name="Excel_BuiltIn_Print_Titles_20_1">#REF!</definedName>
    <definedName name="Excel_BuiltIn_Print_Titles_20_1_1" localSheetId="0">#REF!</definedName>
    <definedName name="Excel_BuiltIn_Print_Titles_20_1_1">#REF!</definedName>
    <definedName name="Excel_BuiltIn_Print_Titles_22_1" localSheetId="0">#REF!</definedName>
    <definedName name="Excel_BuiltIn_Print_Titles_22_1">#REF!</definedName>
    <definedName name="Excel_BuiltIn_Print_Titles_24_1_1_1" localSheetId="0">#REF!</definedName>
    <definedName name="Excel_BuiltIn_Print_Titles_24_1_1_1">#REF!</definedName>
    <definedName name="Excel_BuiltIn_Print_Titles_25" localSheetId="0">#REF!</definedName>
    <definedName name="Excel_BuiltIn_Print_Titles_25">#REF!</definedName>
    <definedName name="Excel_BuiltIn_Print_Titles_25_1" localSheetId="0">#REF!</definedName>
    <definedName name="Excel_BuiltIn_Print_Titles_25_1">#REF!</definedName>
    <definedName name="Excel_BuiltIn_Print_Titles_25_1_1" localSheetId="0">#REF!</definedName>
    <definedName name="Excel_BuiltIn_Print_Titles_25_1_1">#REF!</definedName>
    <definedName name="Excel_BuiltIn_Print_Titles_25_1_1_1" localSheetId="0">#REF!</definedName>
    <definedName name="Excel_BuiltIn_Print_Titles_25_1_1_1">#REF!</definedName>
    <definedName name="Excel_BuiltIn_Print_Titles_25_1_1_29" localSheetId="0">#REF!</definedName>
    <definedName name="Excel_BuiltIn_Print_Titles_25_1_1_29">#REF!</definedName>
    <definedName name="Excel_BuiltIn_Print_Titles_25_1_1_37" localSheetId="0">#REF!</definedName>
    <definedName name="Excel_BuiltIn_Print_Titles_25_1_1_37">#REF!</definedName>
    <definedName name="Excel_BuiltIn_Print_Titles_25_1_13" localSheetId="0">#REF!</definedName>
    <definedName name="Excel_BuiltIn_Print_Titles_25_1_13">#REF!</definedName>
    <definedName name="Excel_BuiltIn_Print_Titles_25_1_2" localSheetId="0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>#REF!</definedName>
    <definedName name="Excel_BuiltIn_Print_Titles_25_1_37" localSheetId="0">#REF!</definedName>
    <definedName name="Excel_BuiltIn_Print_Titles_25_1_37">#REF!</definedName>
    <definedName name="Excel_BuiltIn_Print_Titles_25_1_40" localSheetId="0">#REF!</definedName>
    <definedName name="Excel_BuiltIn_Print_Titles_25_1_40">#REF!</definedName>
    <definedName name="Excel_BuiltIn_Print_Titles_25_1_7" localSheetId="0">#REF!</definedName>
    <definedName name="Excel_BuiltIn_Print_Titles_25_1_7">#REF!</definedName>
    <definedName name="Excel_BuiltIn_Print_Titles_25_1_8" localSheetId="0">#REF!</definedName>
    <definedName name="Excel_BuiltIn_Print_Titles_25_1_8">#REF!</definedName>
    <definedName name="Excel_BuiltIn_Print_Titles_25_13" localSheetId="0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>#REF!</definedName>
    <definedName name="Excel_BuiltIn_Print_Titles_25_15_37" localSheetId="0">#REF!</definedName>
    <definedName name="Excel_BuiltIn_Print_Titles_25_15_37">#REF!</definedName>
    <definedName name="Excel_BuiltIn_Print_Titles_25_15_40" localSheetId="0">#REF!</definedName>
    <definedName name="Excel_BuiltIn_Print_Titles_25_15_40">#REF!</definedName>
    <definedName name="Excel_BuiltIn_Print_Titles_25_2" localSheetId="0">#REF!</definedName>
    <definedName name="Excel_BuiltIn_Print_Titles_25_2">#REF!</definedName>
    <definedName name="Excel_BuiltIn_Print_Titles_25_2_1" localSheetId="0">#REF!</definedName>
    <definedName name="Excel_BuiltIn_Print_Titles_25_2_1">#REF!</definedName>
    <definedName name="Excel_BuiltIn_Print_Titles_25_2_2" localSheetId="0">#REF!</definedName>
    <definedName name="Excel_BuiltIn_Print_Titles_25_2_2">#REF!</definedName>
    <definedName name="Excel_BuiltIn_Print_Titles_25_5" localSheetId="0">#REF!</definedName>
    <definedName name="Excel_BuiltIn_Print_Titles_25_5">#REF!</definedName>
    <definedName name="Excel_BuiltIn_Print_Titles_25_5_2" localSheetId="0">#REF!</definedName>
    <definedName name="Excel_BuiltIn_Print_Titles_25_5_2">#REF!</definedName>
    <definedName name="Excel_BuiltIn_Print_Titles_25_8" localSheetId="0">#REF!</definedName>
    <definedName name="Excel_BuiltIn_Print_Titles_25_8">#REF!</definedName>
    <definedName name="Excel_BuiltIn_Print_Titles_25_8_2" localSheetId="0">#REF!</definedName>
    <definedName name="Excel_BuiltIn_Print_Titles_25_8_2">#REF!</definedName>
    <definedName name="Excel_BuiltIn_Print_Titles_25_9" localSheetId="0">#REF!</definedName>
    <definedName name="Excel_BuiltIn_Print_Titles_25_9">#REF!</definedName>
    <definedName name="Excel_BuiltIn_Print_Titles_25_9_2" localSheetId="0">#REF!</definedName>
    <definedName name="Excel_BuiltIn_Print_Titles_25_9_2">#REF!</definedName>
    <definedName name="Excel_BuiltIn_Print_Titles_26_1" localSheetId="0">#REF!</definedName>
    <definedName name="Excel_BuiltIn_Print_Titles_26_1">#REF!</definedName>
    <definedName name="Excel_BuiltIn_Print_Titles_26_1_1" localSheetId="0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>#REF!</definedName>
    <definedName name="Excel_BuiltIn_Print_Titles_26_1_29" localSheetId="0">#REF!</definedName>
    <definedName name="Excel_BuiltIn_Print_Titles_26_1_29">#REF!</definedName>
    <definedName name="Excel_BuiltIn_Print_Titles_26_1_37" localSheetId="0">#REF!</definedName>
    <definedName name="Excel_BuiltIn_Print_Titles_26_1_37">#REF!</definedName>
    <definedName name="Excel_BuiltIn_Print_Titles_26_1_8" localSheetId="0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 localSheetId="0">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 localSheetId="0">#REF!</definedName>
    <definedName name="Excel_BuiltIn_Print_Titles_42_1">#REF!</definedName>
    <definedName name="Excel_BuiltIn_Print_Titles_5" localSheetId="0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 localSheetId="0">#REF!</definedName>
    <definedName name="Excel_BuiltIn_Print_Titles_7_1">#REF!</definedName>
    <definedName name="ExchageCode">[46]!Exchange_Code</definedName>
    <definedName name="Exp_BKD" localSheetId="0">#REF!</definedName>
    <definedName name="Exp_BKD">#REF!</definedName>
    <definedName name="Exp_BKD_YTD" localSheetId="0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BKK2" localSheetId="0">#REF!</definedName>
    <definedName name="EXP_BKK2">#REF!</definedName>
    <definedName name="Exp_KSN" localSheetId="0">#REF!</definedName>
    <definedName name="Exp_KSN">#REF!</definedName>
    <definedName name="Exp_KSN_YTD" localSheetId="0">#REF!</definedName>
    <definedName name="Exp_KSN_YTD">#REF!</definedName>
    <definedName name="EXPORT" localSheetId="1">#REF!</definedName>
    <definedName name="EXPORT" localSheetId="0">#REF!</definedName>
    <definedName name="EXPORT">#REF!</definedName>
    <definedName name="exrate" localSheetId="0">#REF!</definedName>
    <definedName name="exrate">#REF!</definedName>
    <definedName name="Extra_Pay" localSheetId="0">#REF!</definedName>
    <definedName name="Extra_Pay">#REF!</definedName>
    <definedName name="f" localSheetId="1">#REF!</definedName>
    <definedName name="f" localSheetId="0">#REF!</definedName>
    <definedName name="f">#REF!</definedName>
    <definedName name="FA" localSheetId="1">#REF!</definedName>
    <definedName name="FA" localSheetId="0">#REF!</definedName>
    <definedName name="FA">#REF!</definedName>
    <definedName name="FA.." localSheetId="1">#REF!</definedName>
    <definedName name="FA.." localSheetId="0">#REF!</definedName>
    <definedName name="FA..">#REF!</definedName>
    <definedName name="FAFECYU" localSheetId="0">#REF!</definedName>
    <definedName name="FAFECYU">#REF!</definedName>
    <definedName name="FAFELYU" localSheetId="0">#REF!</definedName>
    <definedName name="FAFELYU">#REF!</definedName>
    <definedName name="FALICYU" localSheetId="0">#REF!</definedName>
    <definedName name="FALICYU">#REF!</definedName>
    <definedName name="FALILYU" localSheetId="0">#REF!</definedName>
    <definedName name="FALILYU">#REF!</definedName>
    <definedName name="FAMVCYU" localSheetId="0">#REF!</definedName>
    <definedName name="FAMVCYU">#REF!</definedName>
    <definedName name="FAMVLYU" localSheetId="0">#REF!</definedName>
    <definedName name="FAMVLYU">#REF!</definedName>
    <definedName name="FAOECYU" localSheetId="0">#REF!</definedName>
    <definedName name="FAOECYU">#REF!</definedName>
    <definedName name="FAOELYU" localSheetId="0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 localSheetId="1">#REF!</definedName>
    <definedName name="fdkf" localSheetId="0">#REF!</definedName>
    <definedName name="fdkf">#REF!</definedName>
    <definedName name="fdsf" localSheetId="0">#REF!</definedName>
    <definedName name="fdsf">#REF!</definedName>
    <definedName name="Feb" localSheetId="0">#REF!</definedName>
    <definedName name="Feb">#REF!</definedName>
    <definedName name="feed">'[48]Feed Stock'!$B$1:$B$26</definedName>
    <definedName name="ff" localSheetId="0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f" localSheetId="1">#REF!</definedName>
    <definedName name="fff" localSheetId="0">#REF!</definedName>
    <definedName name="fff">#REF!</definedName>
    <definedName name="fffff" localSheetId="0">#REF!</definedName>
    <definedName name="fffff">#REF!</definedName>
    <definedName name="ffs">#N/A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1">#REF!</definedName>
    <definedName name="fg" localSheetId="0">#REF!</definedName>
    <definedName name="fg">#REF!</definedName>
    <definedName name="FgsTrn" localSheetId="0">#REF!</definedName>
    <definedName name="FgsTrn">#REF!</definedName>
    <definedName name="FH">[49]DANHMUC!$A$9:$D$69</definedName>
    <definedName name="FinishWork">'[42]DGchitiet '!#REF!</definedName>
    <definedName name="FIX_ASSET" localSheetId="0">#REF!</definedName>
    <definedName name="FIX_ASSET">#REF!</definedName>
    <definedName name="FIXACYU" localSheetId="0">#REF!</definedName>
    <definedName name="FIXACYU">#REF!</definedName>
    <definedName name="FIXALYU" localSheetId="0">#REF!</definedName>
    <definedName name="FIXALYU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on" localSheetId="0">#REF!</definedName>
    <definedName name="Fon">#REF!</definedName>
    <definedName name="form1" localSheetId="1">#REF!</definedName>
    <definedName name="form1" localSheetId="0">#REF!</definedName>
    <definedName name="form1">#REF!</definedName>
    <definedName name="fre" localSheetId="0">#REF!</definedName>
    <definedName name="fre">#REF!</definedName>
    <definedName name="free" localSheetId="0">#REF!</definedName>
    <definedName name="free">#REF!</definedName>
    <definedName name="front" localSheetId="1">#REF!</definedName>
    <definedName name="front" localSheetId="0">#REF!</definedName>
    <definedName name="front">#REF!</definedName>
    <definedName name="fsdfsdf" localSheetId="0">#REF!</definedName>
    <definedName name="fsdfsdf">#REF!</definedName>
    <definedName name="fsfgn" localSheetId="1" hidden="1">#REF!</definedName>
    <definedName name="fsfgn" localSheetId="0" hidden="1">#REF!</definedName>
    <definedName name="fsfgn" hidden="1">#REF!</definedName>
    <definedName name="Full_Print" localSheetId="0">#REF!</definedName>
    <definedName name="Full_Print">#REF!</definedName>
    <definedName name="FUND1" localSheetId="1">#REF!</definedName>
    <definedName name="FUND1" localSheetId="0">#REF!</definedName>
    <definedName name="FUND1">#REF!</definedName>
    <definedName name="FUND2" localSheetId="1">#REF!</definedName>
    <definedName name="FUND2" localSheetId="0">#REF!</definedName>
    <definedName name="FUND2">#REF!</definedName>
    <definedName name="fund2a" localSheetId="1">#REF!</definedName>
    <definedName name="fund2a" localSheetId="0">#REF!</definedName>
    <definedName name="fund2a">#REF!</definedName>
    <definedName name="furniture" localSheetId="0">#REF!</definedName>
    <definedName name="furniture">#REF!</definedName>
    <definedName name="fx" localSheetId="0">#REF!</definedName>
    <definedName name="fx">#REF!</definedName>
    <definedName name="g" localSheetId="1">#REF!</definedName>
    <definedName name="g" localSheetId="0">#REF!</definedName>
    <definedName name="g">#REF!</definedName>
    <definedName name="G_C">[50]Sum!$F$2</definedName>
    <definedName name="G_ME" localSheetId="0">#REF!</definedName>
    <definedName name="G_ME">#REF!</definedName>
    <definedName name="Gain_Loss" localSheetId="1">#REF!</definedName>
    <definedName name="Gain_Loss" localSheetId="0">#REF!</definedName>
    <definedName name="Gain_Loss">#REF!</definedName>
    <definedName name="gffdg" localSheetId="0">#REF!</definedName>
    <definedName name="gffdg">#REF!</definedName>
    <definedName name="gg" localSheetId="0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localSheetId="1" hidden="1">#REF!</definedName>
    <definedName name="ghgf" localSheetId="0" hidden="1">#REF!</definedName>
    <definedName name="ghgf" hidden="1">#REF!</definedName>
    <definedName name="gift" localSheetId="0">#REF!</definedName>
    <definedName name="gift">#REF!</definedName>
    <definedName name="Giocong" localSheetId="0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 localSheetId="1">#REF!</definedName>
    <definedName name="Gr" localSheetId="0">#REF!</definedName>
    <definedName name="Gr">#REF!</definedName>
    <definedName name="grandtotal" localSheetId="0">#REF!</definedName>
    <definedName name="grandtotal">#REF!</definedName>
    <definedName name="GrphActSales" localSheetId="1">#REF!</definedName>
    <definedName name="GrphActSales" localSheetId="0">#REF!</definedName>
    <definedName name="GrphActSales">#REF!</definedName>
    <definedName name="GrphActStk" localSheetId="1">#REF!</definedName>
    <definedName name="GrphActStk" localSheetId="0">#REF!</definedName>
    <definedName name="GrphActStk">#REF!</definedName>
    <definedName name="GrphPlanSales" localSheetId="1">#REF!</definedName>
    <definedName name="GrphPlanSales" localSheetId="0">#REF!</definedName>
    <definedName name="GrphPlanSales">#REF!</definedName>
    <definedName name="GrphTgtStk" localSheetId="1">#REF!</definedName>
    <definedName name="GrphTgtStk" localSheetId="0">#REF!</definedName>
    <definedName name="GrphTgtStk">#REF!</definedName>
    <definedName name="grr" localSheetId="1">#REF!</definedName>
    <definedName name="grr" localSheetId="0">#REF!</definedName>
    <definedName name="grr">#REF!</definedName>
    <definedName name="Grrrrr" localSheetId="0">#REF!</definedName>
    <definedName name="Grrrrr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1">#REF!</definedName>
    <definedName name="h" localSheetId="0">#REF!</definedName>
    <definedName name="h">#REF!</definedName>
    <definedName name="HC活存" localSheetId="0">#REF!</definedName>
    <definedName name="HC活存">#REF!</definedName>
    <definedName name="HE" localSheetId="1">#REF!</definedName>
    <definedName name="HE" localSheetId="0">#REF!</definedName>
    <definedName name="HE">#REF!</definedName>
    <definedName name="Header_Row" localSheetId="0">ROW(#REF!)</definedName>
    <definedName name="Header_Row">ROW(#REF!)</definedName>
    <definedName name="Heading" localSheetId="0">#REF!</definedName>
    <definedName name="Heading">#REF!</definedName>
    <definedName name="HELP" localSheetId="1">#REF!</definedName>
    <definedName name="HELP" localSheetId="0">#REF!</definedName>
    <definedName name="HELP">#REF!</definedName>
    <definedName name="hff" localSheetId="1">#REF!</definedName>
    <definedName name="hff" localSheetId="0">#REF!</definedName>
    <definedName name="hff">#REF!</definedName>
    <definedName name="hh" localSheetId="0">#REF!</definedName>
    <definedName name="hh">#REF!</definedName>
    <definedName name="HHH" localSheetId="1">#REF!</definedName>
    <definedName name="HHH" localSheetId="0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localSheetId="0" hidden="1">#REF!</definedName>
    <definedName name="hitech" hidden="1">#REF!</definedName>
    <definedName name="hjk" localSheetId="1" hidden="1">#REF!</definedName>
    <definedName name="hjk" localSheetId="0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>#REF!</definedName>
    <definedName name="HS" localSheetId="0">#REF!</definedName>
    <definedName name="HS">#REF!</definedName>
    <definedName name="hsdc" localSheetId="0">#REF!</definedName>
    <definedName name="hsdc">#REF!</definedName>
    <definedName name="hsdc1" localSheetId="0">#REF!</definedName>
    <definedName name="hsdc1">#REF!</definedName>
    <definedName name="hsk" localSheetId="0">#REF!</definedName>
    <definedName name="hsk">#REF!</definedName>
    <definedName name="HTH" localSheetId="1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localSheetId="0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 localSheetId="1">#REF!</definedName>
    <definedName name="hyu" localSheetId="0">#REF!</definedName>
    <definedName name="hyu">#REF!</definedName>
    <definedName name="i" localSheetId="1">#REF!</definedName>
    <definedName name="i" localSheetId="0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 localSheetId="0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 localSheetId="1">'[6]AA-1'!#REF!</definedName>
    <definedName name="i76i" localSheetId="0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 localSheetId="1">#REF!</definedName>
    <definedName name="IELWSALES" localSheetId="0">#REF!</definedName>
    <definedName name="IELWSALES">#REF!</definedName>
    <definedName name="IELYSALES" localSheetId="1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r" localSheetId="0">#REF!</definedName>
    <definedName name="ier">#REF!</definedName>
    <definedName name="IESP" localSheetId="1">#REF!</definedName>
    <definedName name="IESP" localSheetId="0">#REF!</definedName>
    <definedName name="IESP">#REF!</definedName>
    <definedName name="IF_FGFF_CFGS" localSheetId="0">#REF!</definedName>
    <definedName name="IF_FGFF_CFGS">#REF!</definedName>
    <definedName name="IF_FGFF_CFGS_1" localSheetId="0">#REF!</definedName>
    <definedName name="IF_FGFF_CFGS_1">#REF!</definedName>
    <definedName name="IF_FGFF_CFGS_3" localSheetId="0">#REF!</definedName>
    <definedName name="IF_FGFF_CFGS_3">#REF!</definedName>
    <definedName name="IF_FGFF_CFGS_4" localSheetId="0">#REF!</definedName>
    <definedName name="IF_FGFF_CFGS_4">#REF!</definedName>
    <definedName name="IF_URMS_CFGS" localSheetId="0">#REF!</definedName>
    <definedName name="IF_URMS_CFGS">#REF!</definedName>
    <definedName name="ii" localSheetId="0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 localSheetId="1">#REF!</definedName>
    <definedName name="IN_01" localSheetId="0">#REF!</definedName>
    <definedName name="IN_01">#REF!</definedName>
    <definedName name="IN_01A" localSheetId="1">#REF!</definedName>
    <definedName name="IN_01A" localSheetId="0">#REF!</definedName>
    <definedName name="IN_01A">#REF!</definedName>
    <definedName name="IN_02" localSheetId="1">#REF!</definedName>
    <definedName name="IN_02" localSheetId="0">#REF!</definedName>
    <definedName name="IN_02">#REF!</definedName>
    <definedName name="IN_02A" localSheetId="1">#REF!</definedName>
    <definedName name="IN_02A" localSheetId="0">#REF!</definedName>
    <definedName name="IN_02A">#REF!</definedName>
    <definedName name="IN_03" localSheetId="1">#REF!</definedName>
    <definedName name="IN_03" localSheetId="0">#REF!</definedName>
    <definedName name="IN_03">#REF!</definedName>
    <definedName name="IN_03A" localSheetId="1">#REF!</definedName>
    <definedName name="IN_03A" localSheetId="0">#REF!</definedName>
    <definedName name="IN_03A">#REF!</definedName>
    <definedName name="IN_04" localSheetId="1">#REF!</definedName>
    <definedName name="IN_04" localSheetId="0">#REF!</definedName>
    <definedName name="IN_04">#REF!</definedName>
    <definedName name="IN_04A" localSheetId="1">#REF!</definedName>
    <definedName name="IN_04A" localSheetId="0">#REF!</definedName>
    <definedName name="IN_04A">#REF!</definedName>
    <definedName name="IN_05" localSheetId="1">#REF!</definedName>
    <definedName name="IN_05" localSheetId="0">#REF!</definedName>
    <definedName name="IN_05">#REF!</definedName>
    <definedName name="IN_05A" localSheetId="1">#REF!</definedName>
    <definedName name="IN_05A" localSheetId="0">#REF!</definedName>
    <definedName name="IN_05A">#REF!</definedName>
    <definedName name="IN_06" localSheetId="1">#REF!</definedName>
    <definedName name="IN_06" localSheetId="0">#REF!</definedName>
    <definedName name="IN_06">#REF!</definedName>
    <definedName name="IN_06A" localSheetId="1">#REF!</definedName>
    <definedName name="IN_06A" localSheetId="0">#REF!</definedName>
    <definedName name="IN_06A">#REF!</definedName>
    <definedName name="IN_06B" localSheetId="0">#REF!</definedName>
    <definedName name="IN_06B">#REF!</definedName>
    <definedName name="IN_07" localSheetId="1">#REF!</definedName>
    <definedName name="IN_07" localSheetId="0">#REF!</definedName>
    <definedName name="IN_07">#REF!</definedName>
    <definedName name="IN_07A" localSheetId="1">#REF!</definedName>
    <definedName name="IN_07A" localSheetId="0">#REF!</definedName>
    <definedName name="IN_07A">#REF!</definedName>
    <definedName name="IN_08" localSheetId="1">#REF!</definedName>
    <definedName name="IN_08" localSheetId="0">#REF!</definedName>
    <definedName name="IN_08">#REF!</definedName>
    <definedName name="IN_08A" localSheetId="1">#REF!</definedName>
    <definedName name="IN_08A" localSheetId="0">#REF!</definedName>
    <definedName name="IN_08A">#REF!</definedName>
    <definedName name="IN_09" localSheetId="1">#REF!</definedName>
    <definedName name="IN_09" localSheetId="0">#REF!</definedName>
    <definedName name="IN_09">#REF!</definedName>
    <definedName name="IN_09A" localSheetId="1">#REF!</definedName>
    <definedName name="IN_09A" localSheetId="0">#REF!</definedName>
    <definedName name="IN_09A">#REF!</definedName>
    <definedName name="IN_10" localSheetId="1">#REF!</definedName>
    <definedName name="IN_10" localSheetId="0">#REF!</definedName>
    <definedName name="IN_10">#REF!</definedName>
    <definedName name="IN_10A" localSheetId="1">#REF!</definedName>
    <definedName name="IN_10A" localSheetId="0">#REF!</definedName>
    <definedName name="IN_10A">#REF!</definedName>
    <definedName name="IN_11" localSheetId="1">#REF!</definedName>
    <definedName name="IN_11" localSheetId="0">#REF!</definedName>
    <definedName name="IN_11">#REF!</definedName>
    <definedName name="IN_11A" localSheetId="1">#REF!</definedName>
    <definedName name="IN_11A" localSheetId="0">#REF!</definedName>
    <definedName name="IN_11A">#REF!</definedName>
    <definedName name="IN_12" localSheetId="1">#REF!</definedName>
    <definedName name="IN_12" localSheetId="0">#REF!</definedName>
    <definedName name="IN_12">#REF!</definedName>
    <definedName name="IN_12A" localSheetId="1">#REF!</definedName>
    <definedName name="IN_12A" localSheetId="0">#REF!</definedName>
    <definedName name="IN_12A">#REF!</definedName>
    <definedName name="IN_13" localSheetId="1">#REF!</definedName>
    <definedName name="IN_13" localSheetId="0">#REF!</definedName>
    <definedName name="IN_13">#REF!</definedName>
    <definedName name="IN_13A" localSheetId="1">#REF!</definedName>
    <definedName name="IN_13A" localSheetId="0">#REF!</definedName>
    <definedName name="IN_13A">#REF!</definedName>
    <definedName name="IN_14" localSheetId="1">#REF!</definedName>
    <definedName name="IN_14" localSheetId="0">#REF!</definedName>
    <definedName name="IN_14">#REF!</definedName>
    <definedName name="IN_14A" localSheetId="1">#REF!</definedName>
    <definedName name="IN_14A" localSheetId="0">#REF!</definedName>
    <definedName name="IN_14A">#REF!</definedName>
    <definedName name="IN_15" localSheetId="1">#REF!</definedName>
    <definedName name="IN_15" localSheetId="0">#REF!</definedName>
    <definedName name="IN_15">#REF!</definedName>
    <definedName name="IN_15A" localSheetId="1">#REF!</definedName>
    <definedName name="IN_15A" localSheetId="0">#REF!</definedName>
    <definedName name="IN_15A">#REF!</definedName>
    <definedName name="IN_16" localSheetId="1">#REF!</definedName>
    <definedName name="IN_16" localSheetId="0">#REF!</definedName>
    <definedName name="IN_16">#REF!</definedName>
    <definedName name="IN_16A" localSheetId="1">#REF!</definedName>
    <definedName name="IN_16A" localSheetId="0">#REF!</definedName>
    <definedName name="IN_16A">#REF!</definedName>
    <definedName name="IN_17" localSheetId="1">#REF!</definedName>
    <definedName name="IN_17" localSheetId="0">#REF!</definedName>
    <definedName name="IN_17">#REF!</definedName>
    <definedName name="IN_17A" localSheetId="1">#REF!</definedName>
    <definedName name="IN_17A" localSheetId="0">#REF!</definedName>
    <definedName name="IN_17A">#REF!</definedName>
    <definedName name="IN_18" localSheetId="1">#REF!</definedName>
    <definedName name="IN_18" localSheetId="0">#REF!</definedName>
    <definedName name="IN_18">#REF!</definedName>
    <definedName name="IN_18A" localSheetId="1">#REF!</definedName>
    <definedName name="IN_18A" localSheetId="0">#REF!</definedName>
    <definedName name="IN_18A">#REF!</definedName>
    <definedName name="IN_19" localSheetId="1">#REF!</definedName>
    <definedName name="IN_19" localSheetId="0">#REF!</definedName>
    <definedName name="IN_19">#REF!</definedName>
    <definedName name="IN_19A" localSheetId="1">#REF!</definedName>
    <definedName name="IN_19A" localSheetId="0">#REF!</definedName>
    <definedName name="IN_19A">#REF!</definedName>
    <definedName name="IN_20" localSheetId="1">#REF!</definedName>
    <definedName name="IN_20" localSheetId="0">#REF!</definedName>
    <definedName name="IN_20">#REF!</definedName>
    <definedName name="IN_20A" localSheetId="1">#REF!</definedName>
    <definedName name="IN_20A" localSheetId="0">#REF!</definedName>
    <definedName name="IN_20A">#REF!</definedName>
    <definedName name="IN_21" localSheetId="1">#REF!</definedName>
    <definedName name="IN_21" localSheetId="0">#REF!</definedName>
    <definedName name="IN_21">#REF!</definedName>
    <definedName name="IN_21A" localSheetId="1">#REF!</definedName>
    <definedName name="IN_21A" localSheetId="0">#REF!</definedName>
    <definedName name="IN_21A">#REF!</definedName>
    <definedName name="IN_22" localSheetId="1">#REF!</definedName>
    <definedName name="IN_22" localSheetId="0">#REF!</definedName>
    <definedName name="IN_22">#REF!</definedName>
    <definedName name="IN_22A" localSheetId="1">#REF!</definedName>
    <definedName name="IN_22A" localSheetId="0">#REF!</definedName>
    <definedName name="IN_22A">#REF!</definedName>
    <definedName name="IN_23" localSheetId="1">#REF!</definedName>
    <definedName name="IN_23" localSheetId="0">#REF!</definedName>
    <definedName name="IN_23">#REF!</definedName>
    <definedName name="IN_23A" localSheetId="1">#REF!</definedName>
    <definedName name="IN_23A" localSheetId="0">#REF!</definedName>
    <definedName name="IN_23A">#REF!</definedName>
    <definedName name="IN_24" localSheetId="1">#REF!</definedName>
    <definedName name="IN_24" localSheetId="0">#REF!</definedName>
    <definedName name="IN_24">#REF!</definedName>
    <definedName name="IN_24A" localSheetId="1">#REF!</definedName>
    <definedName name="IN_24A" localSheetId="0">#REF!</definedName>
    <definedName name="IN_24A">#REF!</definedName>
    <definedName name="IN_25" localSheetId="1">#REF!</definedName>
    <definedName name="IN_25" localSheetId="0">#REF!</definedName>
    <definedName name="IN_25">#REF!</definedName>
    <definedName name="IN_25A" localSheetId="1">#REF!</definedName>
    <definedName name="IN_25A" localSheetId="0">#REF!</definedName>
    <definedName name="IN_25A">#REF!</definedName>
    <definedName name="IN_26" localSheetId="1">#REF!</definedName>
    <definedName name="IN_26" localSheetId="0">#REF!</definedName>
    <definedName name="IN_26">#REF!</definedName>
    <definedName name="IN_26A" localSheetId="1">#REF!</definedName>
    <definedName name="IN_26A" localSheetId="0">#REF!</definedName>
    <definedName name="IN_26A">#REF!</definedName>
    <definedName name="IN_27" localSheetId="1">#REF!</definedName>
    <definedName name="IN_27" localSheetId="0">#REF!</definedName>
    <definedName name="IN_27">#REF!</definedName>
    <definedName name="IN_27A" localSheetId="1">#REF!</definedName>
    <definedName name="IN_27A" localSheetId="0">#REF!</definedName>
    <definedName name="IN_27A">#REF!</definedName>
    <definedName name="IN_28" localSheetId="1">#REF!</definedName>
    <definedName name="IN_28" localSheetId="0">#REF!</definedName>
    <definedName name="IN_28">#REF!</definedName>
    <definedName name="IN_28A" localSheetId="1">#REF!</definedName>
    <definedName name="IN_28A" localSheetId="0">#REF!</definedName>
    <definedName name="IN_28A">#REF!</definedName>
    <definedName name="IN_29" localSheetId="1">#REF!</definedName>
    <definedName name="IN_29" localSheetId="0">#REF!</definedName>
    <definedName name="IN_29">#REF!</definedName>
    <definedName name="IN_29A" localSheetId="1">#REF!</definedName>
    <definedName name="IN_29A" localSheetId="0">#REF!</definedName>
    <definedName name="IN_29A">#REF!</definedName>
    <definedName name="IN_30" localSheetId="1">#REF!</definedName>
    <definedName name="IN_30" localSheetId="0">#REF!</definedName>
    <definedName name="IN_30">#REF!</definedName>
    <definedName name="IN_30A" localSheetId="1">#REF!</definedName>
    <definedName name="IN_30A" localSheetId="0">#REF!</definedName>
    <definedName name="IN_30A">#REF!</definedName>
    <definedName name="IN_31" localSheetId="1">#REF!</definedName>
    <definedName name="IN_31" localSheetId="0">#REF!</definedName>
    <definedName name="IN_31">#REF!</definedName>
    <definedName name="IN_31A" localSheetId="1">#REF!</definedName>
    <definedName name="IN_31A" localSheetId="0">#REF!</definedName>
    <definedName name="IN_31A">#REF!</definedName>
    <definedName name="IN_99" localSheetId="0">#REF!</definedName>
    <definedName name="IN_99">#REF!</definedName>
    <definedName name="income">'[53]MEG US$ FS'!#REF!</definedName>
    <definedName name="Inlot" localSheetId="2">#REF!</definedName>
    <definedName name="Inlot" localSheetId="3">#REF!</definedName>
    <definedName name="Inlot" localSheetId="1">#REF!</definedName>
    <definedName name="Inlot" localSheetId="0">#REF!</definedName>
    <definedName name="Inlot">#REF!</definedName>
    <definedName name="inqty" localSheetId="1">#REF!</definedName>
    <definedName name="inqty" localSheetId="0">#REF!</definedName>
    <definedName name="inqty">#REF!</definedName>
    <definedName name="Int" localSheetId="0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 localSheetId="1">'[54]CODE,NAME'!#REF!</definedName>
    <definedName name="INTERCONTINENTAL_COMMODITIES" localSheetId="0">'[54]CODE,NAME'!#REF!</definedName>
    <definedName name="INTERCONTINENTAL_COMMODITIES">'[54]CODE,NAME'!#REF!</definedName>
    <definedName name="Interest_Rate" localSheetId="0">#REF!</definedName>
    <definedName name="Interest_Rate">#REF!</definedName>
    <definedName name="InteriorWork">'[42]DGchitiet '!#REF!</definedName>
    <definedName name="IntFreeCred" localSheetId="2">#REF!</definedName>
    <definedName name="IntFreeCred" localSheetId="3">#REF!</definedName>
    <definedName name="IntFreeCred" localSheetId="1">#REF!</definedName>
    <definedName name="IntFreeCred" localSheetId="0">#REF!</definedName>
    <definedName name="IntFreeCred">#REF!</definedName>
    <definedName name="INX" localSheetId="1">#REF!</definedName>
    <definedName name="INX" localSheetId="0">#REF!</definedName>
    <definedName name="INX">#REF!</definedName>
    <definedName name="j" localSheetId="1">#REF!</definedName>
    <definedName name="j" localSheetId="0">#REF!</definedName>
    <definedName name="j">#REF!</definedName>
    <definedName name="Jan" localSheetId="0">#REF!</definedName>
    <definedName name="Jan">#REF!</definedName>
    <definedName name="jhhj" localSheetId="3">OFFSET(Full_Print,0,0,'SCE_(S)'!Last_Row)</definedName>
    <definedName name="jhhj" localSheetId="0">OFFSET(SFP!Full_Print,0,0,SFP!Last_Row)</definedName>
    <definedName name="jhhj">OFFSET(Full_Print,0,0,Last_Row)</definedName>
    <definedName name="jhhk">#N/A</definedName>
    <definedName name="jing" localSheetId="0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1">#REF!</definedName>
    <definedName name="jklll" localSheetId="0">#REF!</definedName>
    <definedName name="jklll">#REF!</definedName>
    <definedName name="job" localSheetId="0">#REF!</definedName>
    <definedName name="job">#REF!</definedName>
    <definedName name="JPY">[18]Proj!$E$86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>#REF!</definedName>
    <definedName name="kkk" localSheetId="0">'[56]BS&amp;PL_TH'!#REF!</definedName>
    <definedName name="kkk">'[56]BS&amp;PL_TH'!#REF!</definedName>
    <definedName name="kl" localSheetId="2">#REF!</definedName>
    <definedName name="kl" localSheetId="3">#REF!</definedName>
    <definedName name="kl" localSheetId="1">#REF!</definedName>
    <definedName name="kl" localSheetId="0">#REF!</definedName>
    <definedName name="kl">#REF!</definedName>
    <definedName name="KL_C">[50]Sum!$F$1</definedName>
    <definedName name="kl_ME" localSheetId="0">#REF!</definedName>
    <definedName name="kl_ME">#REF!</definedName>
    <definedName name="KLVL1" localSheetId="0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>#REF!</definedName>
    <definedName name="Last_Row" localSheetId="3">IF('SCE_(S)'!Values_Entered,Header_Row+'SCE_(S)'!Number_of_Payments,Header_Row)</definedName>
    <definedName name="Last_Row" localSheetId="0">IF(SFP!Values_Entered,SFP!Header_Row+SFP!Number_of_Payments,SFP!Header_Row)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1">#REF!</definedName>
    <definedName name="LEASE" localSheetId="0">#REF!</definedName>
    <definedName name="LEASE">#REF!</definedName>
    <definedName name="LeaseAsset">[38]Details!$D$2:$D$12</definedName>
    <definedName name="LEFeb" localSheetId="0">#REF!</definedName>
    <definedName name="LEFeb">#REF!</definedName>
    <definedName name="LEJan" localSheetId="0">#REF!</definedName>
    <definedName name="LEJan">#REF!</definedName>
    <definedName name="LEMar" localSheetId="0">#REF!</definedName>
    <definedName name="LEMar">#REF!</definedName>
    <definedName name="LevelList" localSheetId="0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 localSheetId="1">#REF!</definedName>
    <definedName name="ListData" localSheetId="0">#REF!</definedName>
    <definedName name="ListData">#REF!</definedName>
    <definedName name="ListRaw" localSheetId="1">#REF!</definedName>
    <definedName name="ListRaw" localSheetId="0">#REF!</definedName>
    <definedName name="ListRaw">#REF!</definedName>
    <definedName name="lk" localSheetId="1">#REF!</definedName>
    <definedName name="lk" localSheetId="0">#REF!</definedName>
    <definedName name="lk">#REF!</definedName>
    <definedName name="ll" localSheetId="3">Scheduled_Payment+Extra_Payment</definedName>
    <definedName name="ll" localSheetId="0">Scheduled_Payment+Extra_Payment</definedName>
    <definedName name="ll">Scheduled_Payment+Extra_Payment</definedName>
    <definedName name="lll" localSheetId="2">#REF!</definedName>
    <definedName name="lll" localSheetId="3">#REF!</definedName>
    <definedName name="lll" localSheetId="1">#REF!</definedName>
    <definedName name="lll" localSheetId="0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>#REF!</definedName>
    <definedName name="lnarc10" localSheetId="0">#REF!</definedName>
    <definedName name="lnarc10">#REF!</definedName>
    <definedName name="lnarc11" localSheetId="0">#REF!</definedName>
    <definedName name="lnarc11">#REF!</definedName>
    <definedName name="lnarc12" localSheetId="0">#REF!</definedName>
    <definedName name="lnarc12">#REF!</definedName>
    <definedName name="lnarc2" localSheetId="0">#REF!</definedName>
    <definedName name="lnarc2">#REF!</definedName>
    <definedName name="lnarc3" localSheetId="0">#REF!</definedName>
    <definedName name="lnarc3">#REF!</definedName>
    <definedName name="lnarc4" localSheetId="0">#REF!</definedName>
    <definedName name="lnarc4">#REF!</definedName>
    <definedName name="lnarc5" localSheetId="0">#REF!</definedName>
    <definedName name="lnarc5">#REF!</definedName>
    <definedName name="lnarc6" localSheetId="0">#REF!</definedName>
    <definedName name="lnarc6">#REF!</definedName>
    <definedName name="lnarc7" localSheetId="0">#REF!</definedName>
    <definedName name="lnarc7">#REF!</definedName>
    <definedName name="lnarc8" localSheetId="0">#REF!</definedName>
    <definedName name="lnarc8">#REF!</definedName>
    <definedName name="lnarc9" localSheetId="0">#REF!</definedName>
    <definedName name="lnarc9">#REF!</definedName>
    <definedName name="lnatc1" localSheetId="0">#REF!</definedName>
    <definedName name="lnatc1">#REF!</definedName>
    <definedName name="lnatc10" localSheetId="0">#REF!</definedName>
    <definedName name="lnatc10">#REF!</definedName>
    <definedName name="lnatc11" localSheetId="0">#REF!</definedName>
    <definedName name="lnatc11">#REF!</definedName>
    <definedName name="lnatc12" localSheetId="0">#REF!</definedName>
    <definedName name="lnatc12">#REF!</definedName>
    <definedName name="lnatc2" localSheetId="0">#REF!</definedName>
    <definedName name="lnatc2">#REF!</definedName>
    <definedName name="lnatc3" localSheetId="0">#REF!</definedName>
    <definedName name="lnatc3">#REF!</definedName>
    <definedName name="lnatc4" localSheetId="0">#REF!</definedName>
    <definedName name="lnatc4">#REF!</definedName>
    <definedName name="lnatc5" localSheetId="0">#REF!</definedName>
    <definedName name="lnatc5">#REF!</definedName>
    <definedName name="lnatc6" localSheetId="0">#REF!</definedName>
    <definedName name="lnatc6">#REF!</definedName>
    <definedName name="lnatc7" localSheetId="0">#REF!</definedName>
    <definedName name="lnatc7">#REF!</definedName>
    <definedName name="lnatc8" localSheetId="0">#REF!</definedName>
    <definedName name="lnatc8">#REF!</definedName>
    <definedName name="lnatc9" localSheetId="0">#REF!</definedName>
    <definedName name="lnatc9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l" localSheetId="0">#REF!</definedName>
    <definedName name="lol">#REF!</definedName>
    <definedName name="LORRY">[57]อัตราค่าบรรทุก!$A$1:$C$21</definedName>
    <definedName name="lpgesso1" localSheetId="0">#REF!</definedName>
    <definedName name="lpgesso1">#REF!</definedName>
    <definedName name="lpgesso10" localSheetId="0">#REF!</definedName>
    <definedName name="lpgesso10">#REF!</definedName>
    <definedName name="lpgesso11" localSheetId="0">#REF!</definedName>
    <definedName name="lpgesso11">#REF!</definedName>
    <definedName name="lpgesso12" localSheetId="0">#REF!</definedName>
    <definedName name="lpgesso12">#REF!</definedName>
    <definedName name="lpgesso2" localSheetId="0">#REF!</definedName>
    <definedName name="lpgesso2">#REF!</definedName>
    <definedName name="lpgesso3" localSheetId="0">#REF!</definedName>
    <definedName name="lpgesso3">#REF!</definedName>
    <definedName name="lpgesso4" localSheetId="0">#REF!</definedName>
    <definedName name="lpgesso4">#REF!</definedName>
    <definedName name="lpgesso5" localSheetId="0">#REF!</definedName>
    <definedName name="lpgesso5">#REF!</definedName>
    <definedName name="lpgesso6" localSheetId="0">#REF!</definedName>
    <definedName name="lpgesso6">#REF!</definedName>
    <definedName name="lpgesso7" localSheetId="0">#REF!</definedName>
    <definedName name="lpgesso7">#REF!</definedName>
    <definedName name="lpgesso8" localSheetId="0">#REF!</definedName>
    <definedName name="lpgesso8">#REF!</definedName>
    <definedName name="lpgesso9" localSheetId="0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 localSheetId="1">#REF!</definedName>
    <definedName name="LWSALES" localSheetId="0">#REF!</definedName>
    <definedName name="LWSALES">#REF!</definedName>
    <definedName name="LYBin" localSheetId="1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1">#REF!</definedName>
    <definedName name="LYNet" localSheetId="0">#REF!</definedName>
    <definedName name="LYNet">#REF!</definedName>
    <definedName name="LYoos" localSheetId="1">#REF!</definedName>
    <definedName name="LYoos" localSheetId="0">#REF!</definedName>
    <definedName name="LYoos">#REF!</definedName>
    <definedName name="LYReselects" localSheetId="1">#REF!</definedName>
    <definedName name="LYReselects" localSheetId="0">#REF!</definedName>
    <definedName name="LYReselects">#REF!</definedName>
    <definedName name="LYReturns" localSheetId="1">#REF!</definedName>
    <definedName name="LYReturns" localSheetId="0">#REF!</definedName>
    <definedName name="LYReturns">#REF!</definedName>
    <definedName name="LYSales" localSheetId="1">#REF!</definedName>
    <definedName name="LYSales" localSheetId="0">#REF!</definedName>
    <definedName name="LYSales">#REF!</definedName>
    <definedName name="LYTotal" localSheetId="1">#REF!</definedName>
    <definedName name="LYTotal" localSheetId="0">#REF!</definedName>
    <definedName name="LYTotal">#REF!</definedName>
    <definedName name="M" localSheetId="1">[59]!Macro002</definedName>
    <definedName name="M">[59]!Macro002</definedName>
    <definedName name="machine" localSheetId="0">#REF!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 localSheetId="0">#REF!</definedName>
    <definedName name="MAINTENANCE">#REF!</definedName>
    <definedName name="Mar" localSheetId="0">#REF!</definedName>
    <definedName name="Mar">#REF!</definedName>
    <definedName name="MARGINPLAN" localSheetId="1">#REF!</definedName>
    <definedName name="MARGINPLAN" localSheetId="0">#REF!</definedName>
    <definedName name="MARGINPLAN">#REF!</definedName>
    <definedName name="MARGINPROJ" localSheetId="1">#REF!</definedName>
    <definedName name="MARGINPROJ" localSheetId="0">#REF!</definedName>
    <definedName name="MARGINPROJ">#REF!</definedName>
    <definedName name="MarketList" localSheetId="0">OFFSET(#REF!,0,8,1,4)</definedName>
    <definedName name="MarketList">OFFSET(#REF!,0,8,1,4)</definedName>
    <definedName name="Masonry">'[42]DGchitiet '!#REF!</definedName>
    <definedName name="May" localSheetId="0">#REF!</definedName>
    <definedName name="May">#REF!</definedName>
    <definedName name="member" localSheetId="0">#REF!</definedName>
    <definedName name="member">#REF!</definedName>
    <definedName name="MENU" localSheetId="1">#REF!</definedName>
    <definedName name="MENU" localSheetId="0">#REF!</definedName>
    <definedName name="MENU">#REF!</definedName>
    <definedName name="MetalWork">'[42]DGchitiet '!#REF!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iscellaneousWork">'[42]DGchitiet '!#REF!</definedName>
    <definedName name="mk" localSheetId="2">#REF!</definedName>
    <definedName name="mk" localSheetId="3">#REF!</definedName>
    <definedName name="mk" localSheetId="1">#REF!</definedName>
    <definedName name="mk" localSheetId="0">#REF!</definedName>
    <definedName name="mk">#REF!</definedName>
    <definedName name="MM" localSheetId="0">#REF!</definedName>
    <definedName name="MM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no_ethanolAmine" localSheetId="1">#REF!</definedName>
    <definedName name="mono_ethanolAmine" localSheetId="0">#REF!</definedName>
    <definedName name="mono_ethanolAmine">#REF!</definedName>
    <definedName name="monthly" localSheetId="0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 localSheetId="1">#REF!</definedName>
    <definedName name="Mount_Inname" localSheetId="0">#REF!</definedName>
    <definedName name="Mount_Inname">#REF!</definedName>
    <definedName name="Mount_Inqty" localSheetId="1">#REF!</definedName>
    <definedName name="Mount_Inqty" localSheetId="0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 localSheetId="1">#REF!</definedName>
    <definedName name="name" localSheetId="0">#REF!</definedName>
    <definedName name="name">#REF!</definedName>
    <definedName name="nat">'[62]P&amp;L'!$P$9:$P$44</definedName>
    <definedName name="NATTTHAPHA" localSheetId="0">#REF!</definedName>
    <definedName name="NATTTHAPHA">#REF!</definedName>
    <definedName name="nc" localSheetId="0">#REF!</definedName>
    <definedName name="nc">#REF!</definedName>
    <definedName name="nee" localSheetId="0">#REF!</definedName>
    <definedName name="nee">#REF!</definedName>
    <definedName name="NEW" localSheetId="1">#REF!</definedName>
    <definedName name="NEW" localSheetId="0">#REF!</definedName>
    <definedName name="NEW">#REF!</definedName>
    <definedName name="nn" localSheetId="1">'[1]Fagor04-A3112e'!#REF!</definedName>
    <definedName name="nn" localSheetId="0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te__Index_showes_percentage_vs__95_Actual" localSheetId="0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 localSheetId="0">#REF!</definedName>
    <definedName name="Num_Pmt_Per_Year">#REF!</definedName>
    <definedName name="Number_of_Payments" localSheetId="3">MATCH(0.01,End_Bal,-1)+1</definedName>
    <definedName name="Number_of_Payments" localSheetId="0">MATCH(0.01,SFP!End_Bal,-1)+1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 localSheetId="1">'[63]Machine2,3''04'!#REF!</definedName>
    <definedName name="o" localSheetId="0">'[63]Machine2,3''04'!#REF!</definedName>
    <definedName name="o">'[63]Machine2,3''04'!#REF!</definedName>
    <definedName name="Oct" localSheetId="0">#REF!</definedName>
    <definedName name="Oct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k" localSheetId="1">#REF!</definedName>
    <definedName name="ok" localSheetId="0">#REF!</definedName>
    <definedName name="ok">#REF!</definedName>
    <definedName name="okp">#N/A</definedName>
    <definedName name="OLCost" localSheetId="0">#REF!</definedName>
    <definedName name="OLCost">#REF!</definedName>
    <definedName name="oldData" localSheetId="0">#REF!</definedName>
    <definedName name="oldData">#REF!</definedName>
    <definedName name="OLE">'[25]R-4'!#REF!</definedName>
    <definedName name="OO" localSheetId="0">#REF!</definedName>
    <definedName name="OO">#REF!</definedName>
    <definedName name="oplease">[64]Details!$C$2:$C$28</definedName>
    <definedName name="Origin" localSheetId="0">#REF!</definedName>
    <definedName name="Origin">#REF!</definedName>
    <definedName name="OTHER" localSheetId="0">#REF!</definedName>
    <definedName name="OTHER">#REF!</definedName>
    <definedName name="OtherWork">'[42]DGchitiet '!#REF!</definedName>
    <definedName name="OUT_01" localSheetId="2">#REF!</definedName>
    <definedName name="OUT_01" localSheetId="3">#REF!</definedName>
    <definedName name="OUT_01" localSheetId="1">#REF!</definedName>
    <definedName name="OUT_01" localSheetId="0">#REF!</definedName>
    <definedName name="OUT_01">#REF!</definedName>
    <definedName name="OUT_01A" localSheetId="1">#REF!</definedName>
    <definedName name="OUT_01A" localSheetId="0">#REF!</definedName>
    <definedName name="OUT_01A">#REF!</definedName>
    <definedName name="OUT_02" localSheetId="1">#REF!</definedName>
    <definedName name="OUT_02" localSheetId="0">#REF!</definedName>
    <definedName name="OUT_02">#REF!</definedName>
    <definedName name="OUT_02A" localSheetId="1">#REF!</definedName>
    <definedName name="OUT_02A" localSheetId="0">#REF!</definedName>
    <definedName name="OUT_02A">#REF!</definedName>
    <definedName name="OUT_03" localSheetId="1">#REF!</definedName>
    <definedName name="OUT_03" localSheetId="0">#REF!</definedName>
    <definedName name="OUT_03">#REF!</definedName>
    <definedName name="OUT_03A" localSheetId="1">#REF!</definedName>
    <definedName name="OUT_03A" localSheetId="0">#REF!</definedName>
    <definedName name="OUT_03A">#REF!</definedName>
    <definedName name="OUT_04" localSheetId="1">#REF!</definedName>
    <definedName name="OUT_04" localSheetId="0">#REF!</definedName>
    <definedName name="OUT_04">#REF!</definedName>
    <definedName name="OUT_04A" localSheetId="1">#REF!</definedName>
    <definedName name="OUT_04A" localSheetId="0">#REF!</definedName>
    <definedName name="OUT_04A">#REF!</definedName>
    <definedName name="OUT_05" localSheetId="1">#REF!</definedName>
    <definedName name="OUT_05" localSheetId="0">#REF!</definedName>
    <definedName name="OUT_05">#REF!</definedName>
    <definedName name="OUT_05A" localSheetId="1">#REF!</definedName>
    <definedName name="OUT_05A" localSheetId="0">#REF!</definedName>
    <definedName name="OUT_05A">#REF!</definedName>
    <definedName name="OUT_06" localSheetId="1">#REF!</definedName>
    <definedName name="OUT_06" localSheetId="0">#REF!</definedName>
    <definedName name="OUT_06">#REF!</definedName>
    <definedName name="OUT_06A" localSheetId="1">#REF!</definedName>
    <definedName name="OUT_06A" localSheetId="0">#REF!</definedName>
    <definedName name="OUT_06A">#REF!</definedName>
    <definedName name="out_07" localSheetId="1">#REF!</definedName>
    <definedName name="out_07" localSheetId="0">#REF!</definedName>
    <definedName name="out_07">#REF!</definedName>
    <definedName name="out_07a" localSheetId="1">#REF!</definedName>
    <definedName name="out_07a" localSheetId="0">#REF!</definedName>
    <definedName name="out_07a">#REF!</definedName>
    <definedName name="out_08" localSheetId="1">#REF!</definedName>
    <definedName name="out_08" localSheetId="0">#REF!</definedName>
    <definedName name="out_08">#REF!</definedName>
    <definedName name="out_08a" localSheetId="1">#REF!</definedName>
    <definedName name="out_08a" localSheetId="0">#REF!</definedName>
    <definedName name="out_08a">#REF!</definedName>
    <definedName name="out_09" localSheetId="1">#REF!</definedName>
    <definedName name="out_09" localSheetId="0">#REF!</definedName>
    <definedName name="out_09">#REF!</definedName>
    <definedName name="out_09a" localSheetId="1">#REF!</definedName>
    <definedName name="out_09a" localSheetId="0">#REF!</definedName>
    <definedName name="out_09a">#REF!</definedName>
    <definedName name="out_10" localSheetId="1">#REF!</definedName>
    <definedName name="out_10" localSheetId="0">#REF!</definedName>
    <definedName name="out_10">#REF!</definedName>
    <definedName name="out_10a" localSheetId="1">#REF!</definedName>
    <definedName name="out_10a" localSheetId="0">#REF!</definedName>
    <definedName name="out_10a">#REF!</definedName>
    <definedName name="out_11" localSheetId="1">#REF!</definedName>
    <definedName name="out_11" localSheetId="0">#REF!</definedName>
    <definedName name="out_11">#REF!</definedName>
    <definedName name="out_11a" localSheetId="1">#REF!</definedName>
    <definedName name="out_11a" localSheetId="0">#REF!</definedName>
    <definedName name="out_11a">#REF!</definedName>
    <definedName name="OUT_12" localSheetId="1">#REF!</definedName>
    <definedName name="OUT_12" localSheetId="0">#REF!</definedName>
    <definedName name="OUT_12">#REF!</definedName>
    <definedName name="OUT_12A" localSheetId="1">#REF!</definedName>
    <definedName name="OUT_12A" localSheetId="0">#REF!</definedName>
    <definedName name="OUT_12A">#REF!</definedName>
    <definedName name="OUT_13" localSheetId="1">#REF!</definedName>
    <definedName name="OUT_13" localSheetId="0">#REF!</definedName>
    <definedName name="OUT_13">#REF!</definedName>
    <definedName name="OUT_13A" localSheetId="1">#REF!</definedName>
    <definedName name="OUT_13A" localSheetId="0">#REF!</definedName>
    <definedName name="OUT_13A">#REF!</definedName>
    <definedName name="OUT_14" localSheetId="1">#REF!</definedName>
    <definedName name="OUT_14" localSheetId="0">#REF!</definedName>
    <definedName name="OUT_14">#REF!</definedName>
    <definedName name="OUT_14A" localSheetId="1">#REF!</definedName>
    <definedName name="OUT_14A" localSheetId="0">#REF!</definedName>
    <definedName name="OUT_14A">#REF!</definedName>
    <definedName name="OUT_15" localSheetId="1">#REF!</definedName>
    <definedName name="OUT_15" localSheetId="0">#REF!</definedName>
    <definedName name="OUT_15">#REF!</definedName>
    <definedName name="OUT_15A" localSheetId="1">#REF!</definedName>
    <definedName name="OUT_15A" localSheetId="0">#REF!</definedName>
    <definedName name="OUT_15A">#REF!</definedName>
    <definedName name="OUT_16" localSheetId="1">#REF!</definedName>
    <definedName name="OUT_16" localSheetId="0">#REF!</definedName>
    <definedName name="OUT_16">#REF!</definedName>
    <definedName name="OUT_16A" localSheetId="1">#REF!</definedName>
    <definedName name="OUT_16A" localSheetId="0">#REF!</definedName>
    <definedName name="OUT_16A">#REF!</definedName>
    <definedName name="OUT_17" localSheetId="1">#REF!</definedName>
    <definedName name="OUT_17" localSheetId="0">#REF!</definedName>
    <definedName name="OUT_17">#REF!</definedName>
    <definedName name="OUT_17A" localSheetId="1">#REF!</definedName>
    <definedName name="OUT_17A" localSheetId="0">#REF!</definedName>
    <definedName name="OUT_17A">#REF!</definedName>
    <definedName name="OUT_18" localSheetId="1">#REF!</definedName>
    <definedName name="OUT_18" localSheetId="0">#REF!</definedName>
    <definedName name="OUT_18">#REF!</definedName>
    <definedName name="OUT_18A" localSheetId="1">#REF!</definedName>
    <definedName name="OUT_18A" localSheetId="0">#REF!</definedName>
    <definedName name="OUT_18A">#REF!</definedName>
    <definedName name="OUT_19" localSheetId="1">#REF!</definedName>
    <definedName name="OUT_19" localSheetId="0">#REF!</definedName>
    <definedName name="OUT_19">#REF!</definedName>
    <definedName name="OUT_19A" localSheetId="1">#REF!</definedName>
    <definedName name="OUT_19A" localSheetId="0">#REF!</definedName>
    <definedName name="OUT_19A">#REF!</definedName>
    <definedName name="OUT_20" localSheetId="1">#REF!</definedName>
    <definedName name="OUT_20" localSheetId="0">#REF!</definedName>
    <definedName name="OUT_20">#REF!</definedName>
    <definedName name="OUT_20A" localSheetId="1">#REF!</definedName>
    <definedName name="OUT_20A" localSheetId="0">#REF!</definedName>
    <definedName name="OUT_20A">#REF!</definedName>
    <definedName name="OUT_21" localSheetId="1">#REF!</definedName>
    <definedName name="OUT_21" localSheetId="0">#REF!</definedName>
    <definedName name="OUT_21">#REF!</definedName>
    <definedName name="OUT_21A" localSheetId="1">#REF!</definedName>
    <definedName name="OUT_21A" localSheetId="0">#REF!</definedName>
    <definedName name="OUT_21A">#REF!</definedName>
    <definedName name="OUT_22" localSheetId="1">#REF!</definedName>
    <definedName name="OUT_22" localSheetId="0">#REF!</definedName>
    <definedName name="OUT_22">#REF!</definedName>
    <definedName name="OUT_22A" localSheetId="1">#REF!</definedName>
    <definedName name="OUT_22A" localSheetId="0">#REF!</definedName>
    <definedName name="OUT_22A">#REF!</definedName>
    <definedName name="OUT_23" localSheetId="1">#REF!</definedName>
    <definedName name="OUT_23" localSheetId="0">#REF!</definedName>
    <definedName name="OUT_23">#REF!</definedName>
    <definedName name="OUT_23A" localSheetId="1">#REF!</definedName>
    <definedName name="OUT_23A" localSheetId="0">#REF!</definedName>
    <definedName name="OUT_23A">#REF!</definedName>
    <definedName name="OUT_24" localSheetId="1">#REF!</definedName>
    <definedName name="OUT_24" localSheetId="0">#REF!</definedName>
    <definedName name="OUT_24">#REF!</definedName>
    <definedName name="OUT_24A" localSheetId="1">#REF!</definedName>
    <definedName name="OUT_24A" localSheetId="0">#REF!</definedName>
    <definedName name="OUT_24A">#REF!</definedName>
    <definedName name="OUT_25" localSheetId="1">#REF!</definedName>
    <definedName name="OUT_25" localSheetId="0">#REF!</definedName>
    <definedName name="OUT_25">#REF!</definedName>
    <definedName name="OUT_25A" localSheetId="1">#REF!</definedName>
    <definedName name="OUT_25A" localSheetId="0">#REF!</definedName>
    <definedName name="OUT_25A">#REF!</definedName>
    <definedName name="OUT_26" localSheetId="1">#REF!</definedName>
    <definedName name="OUT_26" localSheetId="0">#REF!</definedName>
    <definedName name="OUT_26">#REF!</definedName>
    <definedName name="OUT_26A" localSheetId="1">#REF!</definedName>
    <definedName name="OUT_26A" localSheetId="0">#REF!</definedName>
    <definedName name="OUT_26A">#REF!</definedName>
    <definedName name="OUT_27" localSheetId="1">#REF!</definedName>
    <definedName name="OUT_27" localSheetId="0">#REF!</definedName>
    <definedName name="OUT_27">#REF!</definedName>
    <definedName name="OUT_27A" localSheetId="1">#REF!</definedName>
    <definedName name="OUT_27A" localSheetId="0">#REF!</definedName>
    <definedName name="OUT_27A">#REF!</definedName>
    <definedName name="OUT_28" localSheetId="1">#REF!</definedName>
    <definedName name="OUT_28" localSheetId="0">#REF!</definedName>
    <definedName name="OUT_28">#REF!</definedName>
    <definedName name="OUT_28A" localSheetId="1">#REF!</definedName>
    <definedName name="OUT_28A" localSheetId="0">#REF!</definedName>
    <definedName name="OUT_28A">#REF!</definedName>
    <definedName name="OUT_29" localSheetId="1">#REF!</definedName>
    <definedName name="OUT_29" localSheetId="0">#REF!</definedName>
    <definedName name="OUT_29">#REF!</definedName>
    <definedName name="OUT_29A" localSheetId="1">#REF!</definedName>
    <definedName name="OUT_29A" localSheetId="0">#REF!</definedName>
    <definedName name="OUT_29A">#REF!</definedName>
    <definedName name="OUT_30" localSheetId="1">#REF!</definedName>
    <definedName name="OUT_30" localSheetId="0">#REF!</definedName>
    <definedName name="OUT_30">#REF!</definedName>
    <definedName name="OUT_30A" localSheetId="1">#REF!</definedName>
    <definedName name="OUT_30A" localSheetId="0">#REF!</definedName>
    <definedName name="OUT_30A">#REF!</definedName>
    <definedName name="OUT_31" localSheetId="1">#REF!</definedName>
    <definedName name="OUT_31" localSheetId="0">#REF!</definedName>
    <definedName name="OUT_31">#REF!</definedName>
    <definedName name="OUT_31A" localSheetId="1">#REF!</definedName>
    <definedName name="OUT_31A" localSheetId="0">#REF!</definedName>
    <definedName name="OUT_31A">#REF!</definedName>
    <definedName name="OUT_99" localSheetId="0">#REF!</definedName>
    <definedName name="OUT_99">#REF!</definedName>
    <definedName name="outlot" localSheetId="1">#REF!</definedName>
    <definedName name="outlot" localSheetId="0">#REF!</definedName>
    <definedName name="outlot">#REF!</definedName>
    <definedName name="outname" localSheetId="1">#REF!</definedName>
    <definedName name="outname" localSheetId="0">#REF!</definedName>
    <definedName name="outname">#REF!</definedName>
    <definedName name="outqty" localSheetId="1">#REF!</definedName>
    <definedName name="outqty" localSheetId="0">#REF!</definedName>
    <definedName name="outqty">#REF!</definedName>
    <definedName name="p" localSheetId="1">#REF!</definedName>
    <definedName name="p" localSheetId="0">#REF!</definedName>
    <definedName name="p">#REF!</definedName>
    <definedName name="P0B" localSheetId="0">OFFSET(#REF!,0,4,96,1)</definedName>
    <definedName name="P0B">OFFSET(#REF!,0,4,96,1)</definedName>
    <definedName name="P0F" localSheetId="0">OFFSET(#REF!,0,5,96,1)</definedName>
    <definedName name="P0F">OFFSET(#REF!,0,5,96,1)</definedName>
    <definedName name="P1F" localSheetId="0">OFFSET(#REF!,0,6,96,1)</definedName>
    <definedName name="P1F">OFFSET(#REF!,0,6,96,1)</definedName>
    <definedName name="P2F" localSheetId="0">OFFSET(#REF!,0,7,96,1)</definedName>
    <definedName name="P2F">OFFSET(#REF!,0,7,96,1)</definedName>
    <definedName name="P3F" localSheetId="0">OFFSET(#REF!,0,8,96,1)</definedName>
    <definedName name="P3F">OFFSET(#REF!,0,8,96,1)</definedName>
    <definedName name="P4F" localSheetId="0">OFFSET(#REF!,0,9,96,1)</definedName>
    <definedName name="P4F">OFFSET(#REF!,0,9,96,1)</definedName>
    <definedName name="P5F" localSheetId="0">OFFSET(#REF!,0,10,96,1)</definedName>
    <definedName name="P5F">OFFSET(#REF!,0,10,96,1)</definedName>
    <definedName name="Painting">'[42]DGchitiet '!#REF!</definedName>
    <definedName name="pal" localSheetId="2">'[6]AA-1'!#REF!</definedName>
    <definedName name="pal" localSheetId="3">'[6]AA-1'!#REF!</definedName>
    <definedName name="pal" localSheetId="1">'[6]AA-1'!#REF!</definedName>
    <definedName name="pal" localSheetId="0">'[6]AA-1'!#REF!</definedName>
    <definedName name="pal">'[6]AA-1'!#REF!</definedName>
    <definedName name="panen" localSheetId="0">#REF!</definedName>
    <definedName name="panen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CYU" localSheetId="0">#REF!</definedName>
    <definedName name="PAYCYU">#REF!</definedName>
    <definedName name="PayDay_Export" localSheetId="0">#REF!</definedName>
    <definedName name="PayDay_Export">#REF!</definedName>
    <definedName name="PAYLYU" localSheetId="0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>#REF!</definedName>
    <definedName name="PCACYU" localSheetId="0">#REF!</definedName>
    <definedName name="PCACYU">#REF!</definedName>
    <definedName name="PCALYU" localSheetId="0">#REF!</definedName>
    <definedName name="PCALYU">#REF!</definedName>
    <definedName name="PCASUBCYU" localSheetId="0">#REF!</definedName>
    <definedName name="PCASUBCYU">#REF!</definedName>
    <definedName name="PCASUBLYU" localSheetId="0">#REF!</definedName>
    <definedName name="PCASUBLYU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>#REF!</definedName>
    <definedName name="PeriodsInYear_1" localSheetId="0">#REF!</definedName>
    <definedName name="PeriodsInYear_1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>#REF!</definedName>
    <definedName name="PINVLYU" localSheetId="0">#REF!</definedName>
    <definedName name="PINVLYU">#REF!</definedName>
    <definedName name="PL" localSheetId="1">#REF!</definedName>
    <definedName name="PL" localSheetId="0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>#REF!</definedName>
    <definedName name="pl_exrate" localSheetId="1">#REF!</definedName>
    <definedName name="pl_exrate" localSheetId="0">#REF!</definedName>
    <definedName name="pl_exrate">#REF!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 localSheetId="1">#REF!</definedName>
    <definedName name="PLANT" localSheetId="0">#REF!</definedName>
    <definedName name="PLANT">#REF!</definedName>
    <definedName name="Plaster">'[42]DGchitiet '!#REF!</definedName>
    <definedName name="PLstment" localSheetId="0">#REF!</definedName>
    <definedName name="PLstment">#REF!</definedName>
    <definedName name="po">#N/A</definedName>
    <definedName name="POLY">'[25]R-4'!#REF!</definedName>
    <definedName name="pom" localSheetId="2" hidden="1">#REF!</definedName>
    <definedName name="pom" localSheetId="3" hidden="1">#REF!</definedName>
    <definedName name="pom" localSheetId="1" hidden="1">#REF!</definedName>
    <definedName name="pom" localSheetId="0" hidden="1">#REF!</definedName>
    <definedName name="pom" hidden="1">#REF!</definedName>
    <definedName name="pong" localSheetId="0">#REF!</definedName>
    <definedName name="pong">#REF!</definedName>
    <definedName name="PooNim" localSheetId="1">#REF!</definedName>
    <definedName name="PooNim" localSheetId="0">#REF!</definedName>
    <definedName name="PooNim">#REF!</definedName>
    <definedName name="pooooo" localSheetId="0">#REF!</definedName>
    <definedName name="pooooo">#REF!</definedName>
    <definedName name="pp" localSheetId="1">#REF!</definedName>
    <definedName name="pp" localSheetId="0">#REF!</definedName>
    <definedName name="pp">#REF!</definedName>
    <definedName name="PPF_1">[47]ST05!$BC$1:$BK$45</definedName>
    <definedName name="PPPP" localSheetId="0">OFFSET(#REF!,31,4,1,4)</definedName>
    <definedName name="PPPP">OFFSET(#REF!,31,4,1,4)</definedName>
    <definedName name="PRDump" localSheetId="2">#REF!</definedName>
    <definedName name="PRDump" localSheetId="3">#REF!</definedName>
    <definedName name="PRDump" localSheetId="1">#REF!</definedName>
    <definedName name="PRDump" localSheetId="0">#REF!</definedName>
    <definedName name="PRDump">#REF!</definedName>
    <definedName name="Princ" localSheetId="0">#REF!</definedName>
    <definedName name="Princ">#REF!</definedName>
    <definedName name="_xlnm.Print_Area" localSheetId="2">'SCE_(C)'!$A$1:$U$36</definedName>
    <definedName name="_xlnm.Print_Area" localSheetId="3">'SCE_(S)'!$A$1:$M$29</definedName>
    <definedName name="_xlnm.Print_Area" localSheetId="1">'SCI&amp;SCF'!$A$1:$K$132</definedName>
    <definedName name="_xlnm.Print_Area" localSheetId="0">SFP!$A$1:$K$88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Area_Reset" localSheetId="3">OFFSET(Full_Print,0,0,'SCE_(S)'!Last_Row)</definedName>
    <definedName name="Print_Area_Reset" localSheetId="0">OFFSET(SFP!Full_Print,0,0,SFP!Last_Row)</definedName>
    <definedName name="Print_Area_Reset">OFFSET(Full_Print,0,0,Last_Row)</definedName>
    <definedName name="Print_PL" localSheetId="0">#REF!</definedName>
    <definedName name="Print_PL">#REF!</definedName>
    <definedName name="Print_title" localSheetId="0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 localSheetId="0">#REF!</definedName>
    <definedName name="PRINT_TITLES_MI">#REF!</definedName>
    <definedName name="PrintArea" localSheetId="0">#REF!</definedName>
    <definedName name="PrintArea">#REF!</definedName>
    <definedName name="PrintArea_1" localSheetId="0">#REF!</definedName>
    <definedName name="PrintArea_1">#REF!</definedName>
    <definedName name="Pro" localSheetId="1">#REF!</definedName>
    <definedName name="Pro" localSheetId="0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 localSheetId="0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 localSheetId="1">#REF!</definedName>
    <definedName name="QQQ" localSheetId="0">#REF!</definedName>
    <definedName name="QQQ">#REF!</definedName>
    <definedName name="qqqqqq" localSheetId="0">#REF!</definedName>
    <definedName name="qqqqqq">#REF!</definedName>
    <definedName name="QS" localSheetId="0">OFFSET(#REF!,12,4,1,7)</definedName>
    <definedName name="QS">OFFSET(#REF!,12,4,1,7)</definedName>
    <definedName name="QT22LT" localSheetId="0">#REF!</definedName>
    <definedName name="QT22LT">#REF!</definedName>
    <definedName name="qw" localSheetId="1" hidden="1">#REF!</definedName>
    <definedName name="qw" localSheetId="0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 localSheetId="1">#REF!</definedName>
    <definedName name="rate_new" localSheetId="0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 localSheetId="0">#REF!</definedName>
    <definedName name="RawAgencyPrice">#REF!</definedName>
    <definedName name="RBData" localSheetId="1">#REF!</definedName>
    <definedName name="RBData" localSheetId="0">#REF!</definedName>
    <definedName name="RBData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CCYU" localSheetId="0">#REF!</definedName>
    <definedName name="RECCYU">#REF!</definedName>
    <definedName name="RECLYU" localSheetId="0">#REF!</definedName>
    <definedName name="RECLYU">#REF!</definedName>
    <definedName name="_xlnm.Recorder" localSheetId="1">#REF!</definedName>
    <definedName name="_xlnm.Recorder" localSheetId="0">#REF!</definedName>
    <definedName name="_xlnm.Recorder">#REF!</definedName>
    <definedName name="Ref11195737" localSheetId="0">#REF!</definedName>
    <definedName name="Ref11195737">#REF!</definedName>
    <definedName name="Ref56680935" localSheetId="0">#REF!</definedName>
    <definedName name="Ref56680935">#REF!</definedName>
    <definedName name="Ref78834378" localSheetId="0">#REF!</definedName>
    <definedName name="Ref78834378">#REF!</definedName>
    <definedName name="Ref86455720" localSheetId="0">#REF!</definedName>
    <definedName name="Ref86455720">#REF!</definedName>
    <definedName name="Ref94579327">[29]U!#REF!</definedName>
    <definedName name="Ref96901011" localSheetId="0">#REF!</definedName>
    <definedName name="Ref96901011">#REF!</definedName>
    <definedName name="renkairyaku">[52]renketsum!$D$16:$D$102</definedName>
    <definedName name="Report" localSheetId="0">#REF!</definedName>
    <definedName name="Report">#REF!</definedName>
    <definedName name="Report_1" localSheetId="0">#REF!</definedName>
    <definedName name="Report_1">#REF!</definedName>
    <definedName name="ReportList" localSheetId="0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selects" localSheetId="1">#REF!</definedName>
    <definedName name="Reselects" localSheetId="0">#REF!</definedName>
    <definedName name="Reselects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>'[42]DGchitiet '!#REF!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hidden="1">#REF!</definedName>
    <definedName name="rrrr">#N/A</definedName>
    <definedName name="rt" localSheetId="0">#REF!</definedName>
    <definedName name="rt">#REF!</definedName>
    <definedName name="rtg" localSheetId="1">#REF!</definedName>
    <definedName name="rtg" localSheetId="0">#REF!</definedName>
    <definedName name="rtg">#REF!</definedName>
    <definedName name="rumc" localSheetId="0">#REF!</definedName>
    <definedName name="rumc">#REF!</definedName>
    <definedName name="RUNNING" localSheetId="0">#REF!</definedName>
    <definedName name="RUNNING">#REF!</definedName>
    <definedName name="s" localSheetId="1">#REF!</definedName>
    <definedName name="s" localSheetId="0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>#REF!</definedName>
    <definedName name="sadasdadsd" localSheetId="0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 localSheetId="1">#REF!</definedName>
    <definedName name="sale0405" localSheetId="0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 localSheetId="1">#REF!</definedName>
    <definedName name="SALESPLAN" localSheetId="0">#REF!</definedName>
    <definedName name="SALESPLAN">#REF!</definedName>
    <definedName name="SALESPROJ" localSheetId="0">#REF!</definedName>
    <definedName name="SALESPROJ">#REF!</definedName>
    <definedName name="san" localSheetId="0">#REF!</definedName>
    <definedName name="san">#REF!</definedName>
    <definedName name="sassas" localSheetId="0">#REF!</definedName>
    <definedName name="sassas">#REF!</definedName>
    <definedName name="SAW" localSheetId="1">#REF!</definedName>
    <definedName name="SAW" localSheetId="0">#REF!</definedName>
    <definedName name="SAW">#REF!</definedName>
    <definedName name="SCHDCYU" localSheetId="0">#REF!</definedName>
    <definedName name="SCHDCYU">#REF!</definedName>
    <definedName name="SCHDLYU" localSheetId="0">#REF!</definedName>
    <definedName name="SCHDLYU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1">#REF!</definedName>
    <definedName name="sd" localSheetId="0">#REF!</definedName>
    <definedName name="sd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p" localSheetId="0">#REF!</definedName>
    <definedName name="Sep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localSheetId="1" hidden="1">#REF!</definedName>
    <definedName name="sfsfs" localSheetId="0" hidden="1">#REF!</definedName>
    <definedName name="sfsfs" hidden="1">#REF!</definedName>
    <definedName name="shet" localSheetId="2">'[6]AA-1'!#REF!</definedName>
    <definedName name="shet" localSheetId="3">'[6]AA-1'!#REF!</definedName>
    <definedName name="shet" localSheetId="1">'[6]AA-1'!#REF!</definedName>
    <definedName name="shet" localSheetId="0">'[6]AA-1'!#REF!</definedName>
    <definedName name="shet">'[6]AA-1'!#REF!</definedName>
    <definedName name="Show">[82]Show!$A$6:$A$9</definedName>
    <definedName name="slg" localSheetId="0">#REF!</definedName>
    <definedName name="slg">#REF!</definedName>
    <definedName name="slo" localSheetId="0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>#REF!</definedName>
    <definedName name="Spec" localSheetId="1">#REF!</definedName>
    <definedName name="Spec" localSheetId="0">#REF!</definedName>
    <definedName name="Spec">#REF!</definedName>
    <definedName name="Spec_1" localSheetId="0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 localSheetId="1">[84]ฝ่ายบัญชีและการเงิน!#REF!</definedName>
    <definedName name="ss" localSheetId="0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 localSheetId="1">#REF!</definedName>
    <definedName name="ssca" localSheetId="0">#REF!</definedName>
    <definedName name="ssca">#REF!</definedName>
    <definedName name="SSI">'[25]R-4'!#REF!</definedName>
    <definedName name="SSMC1" localSheetId="0">#REF!</definedName>
    <definedName name="SSMC1">#REF!</definedName>
    <definedName name="SSMC10" localSheetId="0">#REF!</definedName>
    <definedName name="SSMC10">#REF!</definedName>
    <definedName name="SSMC11" localSheetId="0">#REF!</definedName>
    <definedName name="SSMC11">#REF!</definedName>
    <definedName name="SSMC12" localSheetId="0">#REF!</definedName>
    <definedName name="SSMC12">#REF!</definedName>
    <definedName name="SSMC2" localSheetId="0">#REF!</definedName>
    <definedName name="SSMC2">#REF!</definedName>
    <definedName name="SSMC3" localSheetId="0">#REF!</definedName>
    <definedName name="SSMC3">#REF!</definedName>
    <definedName name="SSMC4" localSheetId="0">#REF!</definedName>
    <definedName name="SSMC4">#REF!</definedName>
    <definedName name="SSMC5" localSheetId="0">#REF!</definedName>
    <definedName name="SSMC5">#REF!</definedName>
    <definedName name="SSMC6" localSheetId="0">#REF!</definedName>
    <definedName name="SSMC6">#REF!</definedName>
    <definedName name="SSMC7" localSheetId="0">#REF!</definedName>
    <definedName name="SSMC7">#REF!</definedName>
    <definedName name="SSMC8" localSheetId="0">#REF!</definedName>
    <definedName name="SSMC8">#REF!</definedName>
    <definedName name="SSMC9" localSheetId="0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 localSheetId="1">#REF!</definedName>
    <definedName name="sss" localSheetId="0">#REF!</definedName>
    <definedName name="sss">#REF!</definedName>
    <definedName name="ssss" localSheetId="0">#REF!</definedName>
    <definedName name="ssss">#REF!</definedName>
    <definedName name="ST">[31]CTGS!$D$3:$D$420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ien_ct1" localSheetId="0">#REF!</definedName>
    <definedName name="stien_ct1">#REF!</definedName>
    <definedName name="stien_ct2" localSheetId="0">#REF!</definedName>
    <definedName name="stien_ct2">#REF!</definedName>
    <definedName name="stien_ct3" localSheetId="0">#REF!</definedName>
    <definedName name="stien_ct3">#REF!</definedName>
    <definedName name="SubAccount">[36]!Sub_Account</definedName>
    <definedName name="SUBCYU" localSheetId="0">#REF!</definedName>
    <definedName name="SUBCYU">#REF!</definedName>
    <definedName name="subhirenketsu">[52]subhirenketsu!$B$18:$B$21</definedName>
    <definedName name="SUBLYU" localSheetId="0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 localSheetId="1">#REF!</definedName>
    <definedName name="Table1" localSheetId="0">#REF!</definedName>
    <definedName name="Table1">#REF!</definedName>
    <definedName name="TAXCYU" localSheetId="0">#REF!</definedName>
    <definedName name="TAXCYU">#REF!</definedName>
    <definedName name="TAXLYU" localSheetId="0">#REF!</definedName>
    <definedName name="TAXLYU">#REF!</definedName>
    <definedName name="TB" localSheetId="0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 localSheetId="1">#REF!</definedName>
    <definedName name="tblin" localSheetId="0">#REF!</definedName>
    <definedName name="tblin">#REF!</definedName>
    <definedName name="tblName" localSheetId="1">#REF!</definedName>
    <definedName name="tblName" localSheetId="0">#REF!</definedName>
    <definedName name="tblName">#REF!</definedName>
    <definedName name="tblout" localSheetId="1">#REF!</definedName>
    <definedName name="tblout" localSheetId="0">#REF!</definedName>
    <definedName name="tblout">#REF!</definedName>
    <definedName name="tbold" localSheetId="0">#REF!</definedName>
    <definedName name="tbold">#REF!</definedName>
    <definedName name="tck" localSheetId="0">#REF!</definedName>
    <definedName name="tck">#REF!</definedName>
    <definedName name="TDE" localSheetId="0">#REF!</definedName>
    <definedName name="TDE">#REF!</definedName>
    <definedName name="TDEPCYU" localSheetId="0">#REF!</definedName>
    <definedName name="TDEPCYU">#REF!</definedName>
    <definedName name="TDEPLYU" localSheetId="0">#REF!</definedName>
    <definedName name="TDEPLYU">#REF!</definedName>
    <definedName name="tel" localSheetId="0">#REF!</definedName>
    <definedName name="tel">#REF!</definedName>
    <definedName name="TemporaryWork">'[42]DGchitiet '!#REF!</definedName>
    <definedName name="tenck" localSheetId="0">#REF!</definedName>
    <definedName name="tenck">#REF!</definedName>
    <definedName name="test" localSheetId="1">#REF!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 localSheetId="0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 localSheetId="0">#REF!</definedName>
    <definedName name="TextRefCopy111">#REF!</definedName>
    <definedName name="TextRefCopy112" localSheetId="0">#REF!</definedName>
    <definedName name="TextRefCopy112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>[86]detail!#REF!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4" localSheetId="0">#REF!</definedName>
    <definedName name="TextRefCopy14">#REF!</definedName>
    <definedName name="TextRefCopy15">[86]detail!#REF!</definedName>
    <definedName name="TextRefCopy16" localSheetId="0">#REF!</definedName>
    <definedName name="TextRefCopy16">#REF!</definedName>
    <definedName name="TextRefCopy167" localSheetId="0">#REF!</definedName>
    <definedName name="TextRefCopy167">#REF!</definedName>
    <definedName name="TextRefCopy169" localSheetId="0">#REF!</definedName>
    <definedName name="TextRefCopy169">#REF!</definedName>
    <definedName name="TextRefCopy17">[86]detail!#REF!</definedName>
    <definedName name="TextRefCopy171" localSheetId="0">#REF!</definedName>
    <definedName name="TextRefCopy171">#REF!</definedName>
    <definedName name="TextRefCopy172" localSheetId="0">#REF!</definedName>
    <definedName name="TextRefCopy172">#REF!</definedName>
    <definedName name="TextRefCopy174" localSheetId="0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9">[86]detail!#REF!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[86]detail!#REF!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 localSheetId="0">#REF!</definedName>
    <definedName name="TextRefCopy40">#REF!</definedName>
    <definedName name="TextRefCopy41">[86]detail!#REF!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 localSheetId="0">#REF!</definedName>
    <definedName name="TextRefCopy48">#REF!</definedName>
    <definedName name="TextRefCopy49" localSheetId="0">#REF!</definedName>
    <definedName name="TextRefCopy49">#REF!</definedName>
    <definedName name="TextRefCopy5">[86]detail!#REF!</definedName>
    <definedName name="TextRefCopy50" localSheetId="0">#REF!</definedName>
    <definedName name="TextRefCopy50">#REF!</definedName>
    <definedName name="TextRefCopy51" localSheetId="0">#REF!</definedName>
    <definedName name="TextRefCopy51">#REF!</definedName>
    <definedName name="TextRefCopy52" localSheetId="0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>[86]detail!#REF!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 localSheetId="0">#REF!</definedName>
    <definedName name="TextRefCopy66">#REF!</definedName>
    <definedName name="TextRefCopy67" localSheetId="0">#REF!</definedName>
    <definedName name="TextRefCopy67">#REF!</definedName>
    <definedName name="TextRefCopy68" localSheetId="0">#REF!</definedName>
    <definedName name="TextRefCopy68">#REF!</definedName>
    <definedName name="TextRefCopy69" localSheetId="0">#REF!</definedName>
    <definedName name="TextRefCopy69">#REF!</definedName>
    <definedName name="TextRefCopy7">[86]detail!#REF!</definedName>
    <definedName name="TextRefCopy70" localSheetId="0">#REF!</definedName>
    <definedName name="TextRefCopy70">#REF!</definedName>
    <definedName name="TextRefCopy71" localSheetId="0">#REF!</definedName>
    <definedName name="TextRefCopy71">#REF!</definedName>
    <definedName name="TextRefCopy72" localSheetId="0">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" localSheetId="0">#REF!</definedName>
    <definedName name="TextRefCopy8">#REF!</definedName>
    <definedName name="TextRefCopy80" localSheetId="0">#REF!</definedName>
    <definedName name="TextRefCopy80">#REF!</definedName>
    <definedName name="TextRefCopy81" localSheetId="0">#REF!</definedName>
    <definedName name="TextRefCopy81">#REF!</definedName>
    <definedName name="TextRefCopy82" localSheetId="0">#REF!</definedName>
    <definedName name="TextRefCopy82">#REF!</definedName>
    <definedName name="TextRefCopy83" localSheetId="0">#REF!</definedName>
    <definedName name="TextRefCopy83">#REF!</definedName>
    <definedName name="TextRefCopy84" localSheetId="0">#REF!</definedName>
    <definedName name="TextRefCopy84">#REF!</definedName>
    <definedName name="TextRefCopy85" localSheetId="0">#REF!</definedName>
    <definedName name="TextRefCopy85">#REF!</definedName>
    <definedName name="TextRefCopy86" localSheetId="0">#REF!</definedName>
    <definedName name="TextRefCopy86">#REF!</definedName>
    <definedName name="TextRefCopy87" localSheetId="0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 localSheetId="0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5" localSheetId="0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ph">[3]GIAVLIEU!$M$41</definedName>
    <definedName name="thetichck" localSheetId="0">#REF!</definedName>
    <definedName name="thetichck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IEUDE" localSheetId="0">#REF!</definedName>
    <definedName name="TIEUDE">#REF!</definedName>
    <definedName name="TIGhyco1" localSheetId="0">#REF!</definedName>
    <definedName name="TIGhyco1">#REF!</definedName>
    <definedName name="TIGhyco10" localSheetId="0">#REF!</definedName>
    <definedName name="TIGhyco10">#REF!</definedName>
    <definedName name="TIGhyco11" localSheetId="0">#REF!</definedName>
    <definedName name="TIGhyco11">#REF!</definedName>
    <definedName name="TIGhyco12" localSheetId="0">#REF!</definedName>
    <definedName name="TIGhyco12">#REF!</definedName>
    <definedName name="TIGhyco2" localSheetId="0">#REF!</definedName>
    <definedName name="TIGhyco2">#REF!</definedName>
    <definedName name="TIGhyco3" localSheetId="0">#REF!</definedName>
    <definedName name="TIGhyco3">#REF!</definedName>
    <definedName name="TIGhyco4" localSheetId="0">#REF!</definedName>
    <definedName name="TIGhyco4">#REF!</definedName>
    <definedName name="TIGhyco5" localSheetId="0">#REF!</definedName>
    <definedName name="TIGhyco5">#REF!</definedName>
    <definedName name="TIGhyco6" localSheetId="0">#REF!</definedName>
    <definedName name="TIGhyco6">#REF!</definedName>
    <definedName name="TIGhyco7" localSheetId="0">#REF!</definedName>
    <definedName name="TIGhyco7">#REF!</definedName>
    <definedName name="TIGhyco8" localSheetId="0">#REF!</definedName>
    <definedName name="TIGhyco8">#REF!</definedName>
    <definedName name="TIGhyco9" localSheetId="0">#REF!</definedName>
    <definedName name="TIGhyco9">#REF!</definedName>
    <definedName name="TileStone">'[42]DGchitiet '!#REF!</definedName>
    <definedName name="TIT" localSheetId="2">#REF!</definedName>
    <definedName name="TIT" localSheetId="3">#REF!</definedName>
    <definedName name="TIT" localSheetId="1">#REF!</definedName>
    <definedName name="TIT" localSheetId="0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 localSheetId="0">#REF!</definedName>
    <definedName name="TOCC1">#REF!</definedName>
    <definedName name="TOCC10" localSheetId="0">#REF!</definedName>
    <definedName name="TOCC10">#REF!</definedName>
    <definedName name="TOCC11" localSheetId="0">#REF!</definedName>
    <definedName name="TOCC11">#REF!</definedName>
    <definedName name="TOCC12" localSheetId="0">#REF!</definedName>
    <definedName name="TOCC12">#REF!</definedName>
    <definedName name="TOCC2" localSheetId="0">#REF!</definedName>
    <definedName name="TOCC2">#REF!</definedName>
    <definedName name="TOCC3" localSheetId="0">#REF!</definedName>
    <definedName name="TOCC3">#REF!</definedName>
    <definedName name="TOCC4" localSheetId="0">#REF!</definedName>
    <definedName name="TOCC4">#REF!</definedName>
    <definedName name="TOCC5" localSheetId="0">#REF!</definedName>
    <definedName name="TOCC5">#REF!</definedName>
    <definedName name="TOCC6" localSheetId="0">#REF!</definedName>
    <definedName name="TOCC6">#REF!</definedName>
    <definedName name="TOCC7" localSheetId="0">#REF!</definedName>
    <definedName name="TOCC7">#REF!</definedName>
    <definedName name="TOCC8" localSheetId="0">#REF!</definedName>
    <definedName name="TOCC8">#REF!</definedName>
    <definedName name="TOCC9" localSheetId="0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T" localSheetId="1">#REF!</definedName>
    <definedName name="TOT" localSheetId="0">#REF!</definedName>
    <definedName name="TOT">#REF!</definedName>
    <definedName name="TOTAL" localSheetId="1">#REF!</definedName>
    <definedName name="TOTAL" localSheetId="0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0">#REF!</definedName>
    <definedName name="TotalAssetsFeb">#REF!</definedName>
    <definedName name="TotalAssetsJan" localSheetId="0">#REF!</definedName>
    <definedName name="TotalAssetsJan">#REF!</definedName>
    <definedName name="TotalAssetsMar" localSheetId="0">#REF!</definedName>
    <definedName name="TotalAssetsMar">#REF!</definedName>
    <definedName name="TotalLEFeb" localSheetId="0">#REF!</definedName>
    <definedName name="TotalLEFeb">#REF!</definedName>
    <definedName name="TotalLEJan" localSheetId="0">#REF!</definedName>
    <definedName name="TotalLEJan">#REF!</definedName>
    <definedName name="TotalLEMar" localSheetId="0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>#REF!</definedName>
    <definedName name="TPIpg10" localSheetId="0">#REF!</definedName>
    <definedName name="TPIpg10">#REF!</definedName>
    <definedName name="TPIpg11" localSheetId="0">#REF!</definedName>
    <definedName name="TPIpg11">#REF!</definedName>
    <definedName name="TPIpg12" localSheetId="0">#REF!</definedName>
    <definedName name="TPIpg12">#REF!</definedName>
    <definedName name="TPIpg2" localSheetId="0">#REF!</definedName>
    <definedName name="TPIpg2">#REF!</definedName>
    <definedName name="TPIpg3" localSheetId="0">#REF!</definedName>
    <definedName name="TPIpg3">#REF!</definedName>
    <definedName name="TPIpg4" localSheetId="0">#REF!</definedName>
    <definedName name="TPIpg4">#REF!</definedName>
    <definedName name="TPIpg5" localSheetId="0">#REF!</definedName>
    <definedName name="TPIpg5">#REF!</definedName>
    <definedName name="TPIpg6" localSheetId="0">#REF!</definedName>
    <definedName name="TPIpg6">#REF!</definedName>
    <definedName name="TPIpg7" localSheetId="0">#REF!</definedName>
    <definedName name="TPIpg7">#REF!</definedName>
    <definedName name="TPIpg8" localSheetId="0">#REF!</definedName>
    <definedName name="TPIpg8">#REF!</definedName>
    <definedName name="TPIpg9" localSheetId="0">#REF!</definedName>
    <definedName name="TPIpg9">#REF!</definedName>
    <definedName name="trade3006" localSheetId="0">#REF!</definedName>
    <definedName name="trade3006">#REF!</definedName>
    <definedName name="tribal" localSheetId="0">#REF!</definedName>
    <definedName name="tribal">#REF!</definedName>
    <definedName name="tt" localSheetId="1">#REF!</definedName>
    <definedName name="tt" localSheetId="0">#REF!</definedName>
    <definedName name="tt">#REF!</definedName>
    <definedName name="TTB" localSheetId="0">#REF!</definedName>
    <definedName name="TTB">#REF!</definedName>
    <definedName name="TTFURN" localSheetId="0">#REF!</definedName>
    <definedName name="TTFURN">#REF!</definedName>
    <definedName name="TTMC" localSheetId="0">#REF!</definedName>
    <definedName name="TTMC">#REF!</definedName>
    <definedName name="ttr" localSheetId="0">#REF!</definedName>
    <definedName name="ttr">#REF!</definedName>
    <definedName name="TTVEHICLE" localSheetId="0">#REF!</definedName>
    <definedName name="TTVEHICLE">#REF!</definedName>
    <definedName name="uio" localSheetId="1">#REF!</definedName>
    <definedName name="uio" localSheetId="0">#REF!</definedName>
    <definedName name="uio">#REF!</definedName>
    <definedName name="unnamed" localSheetId="0">#REF!</definedName>
    <definedName name="unnamed">#REF!</definedName>
    <definedName name="UOM">'[88]Pricing&amp; Production'!#REF!</definedName>
    <definedName name="UPDATELOGICTYPE1" localSheetId="0">#REF!</definedName>
    <definedName name="UPDATELOGICTYPE1">#REF!</definedName>
    <definedName name="UPDATELOGICTYPE2" localSheetId="0">#REF!</definedName>
    <definedName name="UPDATELOGICTYPE2">#REF!</definedName>
    <definedName name="USD" localSheetId="0">#REF!</definedName>
    <definedName name="USD">#REF!</definedName>
    <definedName name="UTILITIES" localSheetId="0">#REF!</definedName>
    <definedName name="UTILITIES">#REF!</definedName>
    <definedName name="uu" localSheetId="0">#REF!</definedName>
    <definedName name="uu">#REF!</definedName>
    <definedName name="v" localSheetId="1">#REF!</definedName>
    <definedName name="v" localSheetId="0">#REF!</definedName>
    <definedName name="v">#REF!</definedName>
    <definedName name="vac" localSheetId="0">#REF!</definedName>
    <definedName name="vac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lues_Entered" localSheetId="3">IF(Loan_Amount*Interest_Rate*Loan_Years*Loan_Start&gt;0,1,0)</definedName>
    <definedName name="Values_Entered" localSheetId="0">IF(SFP!Loan_Amount*SFP!Interest_Rate*SFP!Loan_Years*SFP!Loan_Start&gt;0,1,0)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>[48]Entity!$A$1:$A$24</definedName>
    <definedName name="vehicle" localSheetId="0">#REF!</definedName>
    <definedName name="vehicle">#REF!</definedName>
    <definedName name="VET" localSheetId="1">#REF!</definedName>
    <definedName name="VET" localSheetId="0">#REF!</definedName>
    <definedName name="VET">#REF!</definedName>
    <definedName name="vi" localSheetId="3">{"Book1"}</definedName>
    <definedName name="vi" localSheetId="0">{"Book1"}</definedName>
    <definedName name="vi">{"Book1"}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>#REF!</definedName>
    <definedName name="VNTt10" localSheetId="0">#REF!</definedName>
    <definedName name="VNTt10">#REF!</definedName>
    <definedName name="VNTt11" localSheetId="0">#REF!</definedName>
    <definedName name="VNTt11">#REF!</definedName>
    <definedName name="VNTt12" localSheetId="0">#REF!</definedName>
    <definedName name="VNTt12">#REF!</definedName>
    <definedName name="VNTt2" localSheetId="0">#REF!</definedName>
    <definedName name="VNTt2">#REF!</definedName>
    <definedName name="VNTt3" localSheetId="0">#REF!</definedName>
    <definedName name="VNTt3">#REF!</definedName>
    <definedName name="VNTt4" localSheetId="0">#REF!</definedName>
    <definedName name="VNTt4">#REF!</definedName>
    <definedName name="VNTt5" localSheetId="0">#REF!</definedName>
    <definedName name="VNTt5">#REF!</definedName>
    <definedName name="VNTt6" localSheetId="0">#REF!</definedName>
    <definedName name="VNTt6">#REF!</definedName>
    <definedName name="VNTt7" localSheetId="0">#REF!</definedName>
    <definedName name="VNTt7">#REF!</definedName>
    <definedName name="VNTt8" localSheetId="0">#REF!</definedName>
    <definedName name="VNTt8">#REF!</definedName>
    <definedName name="VNTt9" localSheetId="0">#REF!</definedName>
    <definedName name="VNTt9">#REF!</definedName>
    <definedName name="voi">'[90]Gia vat tu'!#REF!</definedName>
    <definedName name="vv" localSheetId="2" hidden="1">#REF!</definedName>
    <definedName name="vv" localSheetId="3" hidden="1">#REF!</definedName>
    <definedName name="vv" localSheetId="1" hidden="1">#REF!</definedName>
    <definedName name="vv" localSheetId="0" hidden="1">#REF!</definedName>
    <definedName name="vv" hidden="1">#REF!</definedName>
    <definedName name="w" localSheetId="0">#REF!</definedName>
    <definedName name="w">#REF!</definedName>
    <definedName name="we" localSheetId="0">#REF!</definedName>
    <definedName name="we">#REF!</definedName>
    <definedName name="werwer" localSheetId="0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>#REF!</definedName>
    <definedName name="WP" localSheetId="0">#REF!</definedName>
    <definedName name="WP">#REF!</definedName>
    <definedName name="WS" localSheetId="1">#REF!</definedName>
    <definedName name="WS" localSheetId="0">#REF!</definedName>
    <definedName name="WS">#REF!</definedName>
    <definedName name="ww" localSheetId="0">#REF!</definedName>
    <definedName name="ww">#REF!</definedName>
    <definedName name="WWW" localSheetId="0">#REF!</definedName>
    <definedName name="WWW">#REF!</definedName>
    <definedName name="wwww" localSheetId="0">#REF!</definedName>
    <definedName name="wwww">#REF!</definedName>
    <definedName name="X" localSheetId="2">'[63]Machine2,3''04'!#REF!</definedName>
    <definedName name="X" localSheetId="3">'[63]Machine2,3''04'!#REF!</definedName>
    <definedName name="X" localSheetId="1">'[63]Machine2,3''04'!#REF!</definedName>
    <definedName name="X" localSheetId="0">'[63]Machine2,3''04'!#REF!</definedName>
    <definedName name="X">'[63]Machine2,3''04'!#REF!</definedName>
    <definedName name="xmcax" localSheetId="0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hidden="1">[91]更正後!#REF!</definedName>
    <definedName name="XRefCopy2Row" localSheetId="0" hidden="1">#REF!</definedName>
    <definedName name="XRefCopy2Row" hidden="1">#REF!</definedName>
    <definedName name="XRefCopy3" hidden="1">[91]更正後!#REF!</definedName>
    <definedName name="XRefCopy3Row" localSheetId="0" hidden="1">#REF!</definedName>
    <definedName name="XRefCopy3Row" hidden="1">#REF!</definedName>
    <definedName name="XRefCopy4" hidden="1">[91]更正後!#REF!</definedName>
    <definedName name="XRefCopy4Row" localSheetId="0" hidden="1">#REF!</definedName>
    <definedName name="XRefCopy4Row" hidden="1">#REF!</definedName>
    <definedName name="XRefCopy5" hidden="1">[29]U!#REF!</definedName>
    <definedName name="XRefCopy5Row" localSheetId="0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2</definedName>
    <definedName name="XX" localSheetId="0">#REF!</definedName>
    <definedName name="XX">#REF!</definedName>
    <definedName name="xzxs" localSheetId="1">#REF!</definedName>
    <definedName name="xzxs" localSheetId="0">#REF!</definedName>
    <definedName name="xzxs">#REF!</definedName>
    <definedName name="Y" localSheetId="0">#REF!</definedName>
    <definedName name="Y">#REF!</definedName>
    <definedName name="YCYPLU" localSheetId="0">#REF!</definedName>
    <definedName name="YCYPLU">#REF!</definedName>
    <definedName name="YesNoList" localSheetId="0">OFFSET(#REF!,0,5,1,3)</definedName>
    <definedName name="YesNoList">OFFSET(#REF!,0,5,1,3)</definedName>
    <definedName name="YLYPLU" localSheetId="0">#REF!</definedName>
    <definedName name="YLYPLU">#REF!</definedName>
    <definedName name="yu" localSheetId="1">#REF!</definedName>
    <definedName name="yu" localSheetId="0">#REF!</definedName>
    <definedName name="yu">#REF!</definedName>
    <definedName name="z" localSheetId="0">#REF!</definedName>
    <definedName name="z">#REF!</definedName>
    <definedName name="zz" localSheetId="1">#REF!</definedName>
    <definedName name="zz" localSheetId="0">#REF!</definedName>
    <definedName name="zz">#REF!</definedName>
    <definedName name="เ" localSheetId="1">#REF!</definedName>
    <definedName name="เ" localSheetId="0">#REF!</definedName>
    <definedName name="เ">#REF!</definedName>
    <definedName name="เ1149" localSheetId="2">[92]Aging!#REF!</definedName>
    <definedName name="เ1149" localSheetId="3">[92]Aging!#REF!</definedName>
    <definedName name="เ1149" localSheetId="1">[92]Aging!#REF!</definedName>
    <definedName name="เ1149" localSheetId="0">[92]Aging!#REF!</definedName>
    <definedName name="เ1149">[92]Aging!#REF!</definedName>
    <definedName name="กำไรขาดทุนสะสม" localSheetId="0">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>#REF!</definedName>
    <definedName name="ค่าจ้างแรงงาน" localSheetId="0">#REF!</definedName>
    <definedName name="ค่าจ้างแรงงาน">#REF!</definedName>
    <definedName name="ค่าใช้จ่ายค้างจ่าย" localSheetId="0">#REF!</definedName>
    <definedName name="ค่าใช้จ่ายค้างจ่าย">#REF!</definedName>
    <definedName name="ค่าใช้จ่ายในการขนส่ง" localSheetId="0">#REF!</definedName>
    <definedName name="ค่าใช้จ่ายในการขนส่ง">#REF!</definedName>
    <definedName name="ค่าใช้จ่ายเบ็ดเตล็ด" localSheetId="0">#REF!</definedName>
    <definedName name="ค่าใช้จ่ายเบ็ดเตล็ด">#REF!</definedName>
    <definedName name="ค่าใช้จ่ายยานพาหนะ" localSheetId="0">#REF!</definedName>
    <definedName name="ค่าใช้จ่ายยานพาหนะ">#REF!</definedName>
    <definedName name="ค่าซ่อมแซมและบำรุงรักษา" localSheetId="0">#REF!</definedName>
    <definedName name="ค่าซ่อมแซมและบำรุงรักษา">#REF!</definedName>
    <definedName name="ค่าโทรศัพท์" localSheetId="0">#REF!</definedName>
    <definedName name="ค่าโทรศัพท์">#REF!</definedName>
    <definedName name="ค่าธรรมเนียมวิชาชีพ" localSheetId="0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>#REF!</definedName>
    <definedName name="ค่าน้ำประปา" localSheetId="0">#REF!</definedName>
    <definedName name="ค่าน้ำประปา">#REF!</definedName>
    <definedName name="ค่าน้ำมันรถ" localSheetId="0">#REF!</definedName>
    <definedName name="ค่าน้ำมันรถ">#REF!</definedName>
    <definedName name="ค่าเบี้ยประกันภัย" localSheetId="0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>#REF!</definedName>
    <definedName name="ค่าปรับรถยนต์" localSheetId="0">#REF!</definedName>
    <definedName name="ค่าปรับรถยนต์">#REF!</definedName>
    <definedName name="ค่าผ่านท่า" localSheetId="0">#REF!</definedName>
    <definedName name="ค่าผ่านท่า">#REF!</definedName>
    <definedName name="ค่าผ่านทาง" localSheetId="0">#REF!</definedName>
    <definedName name="ค่าผ่านทาง">#REF!</definedName>
    <definedName name="ค่าภาษีรถยนต์" localSheetId="0">#REF!</definedName>
    <definedName name="ค่าภาษีรถยนต์">#REF!</definedName>
    <definedName name="ค่ารับรอง" localSheetId="1">#REF!</definedName>
    <definedName name="ค่ารับรอง" localSheetId="0">#REF!</definedName>
    <definedName name="ค่ารับรอง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0">#REF!</definedName>
    <definedName name="ค่าอะไหล่ยานพาหนะ">#REF!</definedName>
    <definedName name="เครื่องใช้สำนักงาน" localSheetId="0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 localSheetId="0">#REF!</definedName>
    <definedName name="เงินกู้ยืมจากผู้เป็นหุ้นส่วน">#REF!</definedName>
    <definedName name="เงินสด" localSheetId="0">#REF!</definedName>
    <definedName name="เงินสด">#REF!</definedName>
    <definedName name="จำนวนวันทั้งปี" localSheetId="0">#REF!</definedName>
    <definedName name="จำนวนวันทั้งปี">#REF!</definedName>
    <definedName name="เจ้าหนี้เช่าซื้อ" localSheetId="0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0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>#REF!</definedName>
    <definedName name="ดกหดหก" localSheetId="0">#REF!</definedName>
    <definedName name="ดกหดหก">#REF!</definedName>
    <definedName name="ดพพพ" localSheetId="0">#REF!</definedName>
    <definedName name="ดพพพ">#REF!</definedName>
    <definedName name="ทุน_นางสาวปัญจรี" localSheetId="0">#REF!</definedName>
    <definedName name="ทุน_นางสาวปัญจรี">#REF!</definedName>
    <definedName name="ทุน_นายเจริญ" localSheetId="0">#REF!</definedName>
    <definedName name="ทุน_นายเจริญ">#REF!</definedName>
    <definedName name="นยดเสนเสิ" localSheetId="0">#REF!</definedName>
    <definedName name="นยดเสนเสิ">#REF!</definedName>
    <definedName name="นวล" localSheetId="0">#REF!</definedName>
    <definedName name="นวล">#REF!</definedName>
    <definedName name="บวกกลับ" localSheetId="0">#REF!</definedName>
    <definedName name="บวกกลับ">#REF!</definedName>
    <definedName name="เบี้ยปรับเงินเพิ่ม" localSheetId="0">#REF!</definedName>
    <definedName name="เบี้ยปรับเงินเพิ่ม">#REF!</definedName>
    <definedName name="ปปป">'[94]ลูกหนี้(เก่า)'!#REF!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 localSheetId="0">#REF!</definedName>
    <definedName name="ฟ850">#REF!</definedName>
    <definedName name="ฟ891" localSheetId="0">#REF!</definedName>
    <definedName name="ฟ891">#REF!</definedName>
    <definedName name="ฟฟ">'[95]GL CB'!$L$44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>#REF!</definedName>
    <definedName name="ยานพาหนะ" localSheetId="0">#REF!</definedName>
    <definedName name="ยานพาหนะ">#REF!</definedName>
    <definedName name="รมา">#N/A</definedName>
    <definedName name="รายการระหว่างกัน_ปี_2539" localSheetId="0">#REF!</definedName>
    <definedName name="รายการระหว่างกัน_ปี_2539">#REF!</definedName>
    <definedName name="รายงานอัตราแลกเปลี่ยน" localSheetId="1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ได้" localSheetId="1">#REF!</definedName>
    <definedName name="รายได้" localSheetId="0">#REF!</definedName>
    <definedName name="รายได้">#REF!</definedName>
    <definedName name="รายได้ค่าขนส่ง" localSheetId="0">#REF!</definedName>
    <definedName name="รายได้ค่าขนส่ง">#REF!</definedName>
    <definedName name="รายได้อื่น" localSheetId="0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一年或一營業週期內到期長期負債" localSheetId="0">OFFSET(#REF!,59,4,1,7)</definedName>
    <definedName name="一年或一營業週期內到期長期負債">OFFSET(#REF!,59,4,1,7)</definedName>
    <definedName name="主辦會計師" localSheetId="0">OFFSET(#REF!,4,6,1,1)</definedName>
    <definedName name="主辦會計師">OFFSET(#REF!,4,6,1,1)</definedName>
    <definedName name="主辦查帳員" localSheetId="0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>OFFSET(#REF!,4,4,1,4)</definedName>
    <definedName name="保留盈餘" localSheetId="0">OFFSET(#REF!,67,4,1,7)</definedName>
    <definedName name="保留盈餘">OFFSET(#REF!,67,4,1,7)</definedName>
    <definedName name="備供出售金融資產_流動" localSheetId="0">OFFSET(#REF!,2,4,1,4)</definedName>
    <definedName name="備供出售金融資產_流動">OFFSET(#REF!,2,4,1,4)</definedName>
    <definedName name="備抵呆帳" localSheetId="0">OFFSET(#REF!,30,4,1,7)</definedName>
    <definedName name="備抵呆帳">OFFSET(#REF!,30,4,1,7)</definedName>
    <definedName name="備抵呆帳_應收帳款" localSheetId="0">OFFSET(#REF!,26,4,1,7)</definedName>
    <definedName name="備抵呆帳_應收帳款">OFFSET(#REF!,26,4,1,7)</definedName>
    <definedName name="備抵呆帳_應收票據" localSheetId="0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>OFFSET(#REF!,40,4,1,7)</definedName>
    <definedName name="公司種類" localSheetId="0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>OFFSET(#REF!,20,4,1,4)</definedName>
    <definedName name="其他流動負債" localSheetId="0">OFFSET(#REF!,10,4,1,4)</definedName>
    <definedName name="其他流動負債">OFFSET(#REF!,10,4,1,4)</definedName>
    <definedName name="其他流動資產" localSheetId="0">OFFSET(#REF!,8,4,1,4)</definedName>
    <definedName name="其他流動資產">OFFSET(#REF!,8,4,1,4)</definedName>
    <definedName name="其他營業成本" localSheetId="0">OFFSET(#REF!,16,4,1,4)</definedName>
    <definedName name="其他營業成本">OFFSET(#REF!,16,4,1,4)</definedName>
    <definedName name="其他營業收入" localSheetId="0">OFFSET(#REF!,15,4,1,4)</definedName>
    <definedName name="其他營業收入">OFFSET(#REF!,15,4,1,4)</definedName>
    <definedName name="其他資產" localSheetId="0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>OFFSET(#REF!,17,4,1,4)</definedName>
    <definedName name="利息費用" localSheetId="0">OFFSET(#REF!,79,4,1,7)</definedName>
    <definedName name="利息費用">OFFSET(#REF!,79,4,1,7)</definedName>
    <definedName name="加權平均已發行股數" localSheetId="0">OFFSET(#REF!,94,4,1,7)</definedName>
    <definedName name="加權平均已發行股數">OFFSET(#REF!,94,4,1,7)</definedName>
    <definedName name="勞務成本" localSheetId="0">OFFSET(#REF!,14,4,1,4)</definedName>
    <definedName name="勞務成本">OFFSET(#REF!,14,4,1,4)</definedName>
    <definedName name="勞務收入" localSheetId="0">OFFSET(#REF!,12,4,1,4)</definedName>
    <definedName name="勞務收入">OFFSET(#REF!,12,4,1,4)</definedName>
    <definedName name="原財務預測稅前損益" localSheetId="0">OFFSET(#REF!,40,4,1,4)</definedName>
    <definedName name="原財務預測稅前損益">OFFSET(#REF!,40,4,1,4)</definedName>
    <definedName name="去年同期查核後" localSheetId="0">OFFSET(#REF!,0,7,45,1)</definedName>
    <definedName name="去年同期查核後">OFFSET(#REF!,0,7,45,1)</definedName>
    <definedName name="取得不動產" localSheetId="0">OFFSET(#REF!,35,4,1,4)</definedName>
    <definedName name="取得不動產">OFFSET(#REF!,35,4,1,4)</definedName>
    <definedName name="固定資產淨額" localSheetId="0">OFFSET(#REF!,48,4,1,7)</definedName>
    <definedName name="固定資產淨額">OFFSET(#REF!,48,4,1,7)</definedName>
    <definedName name="在建工程_營造業適用" localSheetId="0">OFFSET(#REF!,36,4,1,7)</definedName>
    <definedName name="在建工程_營造業適用">OFFSET(#REF!,36,4,1,7)</definedName>
    <definedName name="基金及投資" localSheetId="0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>OFFSET(#REF!,44,4,1,4)</definedName>
    <definedName name="存貨增加額" localSheetId="0">OFFSET(#REF!,89,4,1,7)</definedName>
    <definedName name="存貨增加額">OFFSET(#REF!,89,4,1,7)</definedName>
    <definedName name="存貨淨額" localSheetId="0">OFFSET(#REF!,39,4,1,7)</definedName>
    <definedName name="存貨淨額">OFFSET(#REF!,39,4,1,7)</definedName>
    <definedName name="存貨淨額_不含營建存貨" localSheetId="0">OFFSET(#REF!,34,4,1,7)</definedName>
    <definedName name="存貨淨額_不含營建存貨">OFFSET(#REF!,34,4,1,7)</definedName>
    <definedName name="存貨淨額_其他" localSheetId="0">OFFSET(#REF!,33,4,1,7)</definedName>
    <definedName name="存貨淨額_其他">OFFSET(#REF!,33,4,1,7)</definedName>
    <definedName name="存貨淨額_建設業適用" localSheetId="0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>OFFSET(#REF!,38,4,1,7)</definedName>
    <definedName name="存貨淨額_製造業" localSheetId="0">OFFSET(#REF!,32,4,1,7)</definedName>
    <definedName name="存貨淨額_製造業">OFFSET(#REF!,32,4,1,7)</definedName>
    <definedName name="存貨淨額_買賣業" localSheetId="0">OFFSET(#REF!,31,4,1,7)</definedName>
    <definedName name="存貨淨額_買賣業">OFFSET(#REF!,31,4,1,7)</definedName>
    <definedName name="客戶代碼" localSheetId="0">OFFSET(#REF!,1,2,1,1)</definedName>
    <definedName name="客戶代碼">OFFSET(#REF!,1,2,1,1)</definedName>
    <definedName name="客戶名稱" localSheetId="0">OFFSET(#REF!,2,2,1,1)</definedName>
    <definedName name="客戶名稱">OFFSET(#REF!,2,2,1,1)</definedName>
    <definedName name="應付公司債" localSheetId="0">OFFSET(#REF!,61,4,1,7)</definedName>
    <definedName name="應付公司債">OFFSET(#REF!,61,4,1,7)</definedName>
    <definedName name="應付短期票券" localSheetId="0">OFFSET(#REF!,58,4,1,7)</definedName>
    <definedName name="應付短期票券">OFFSET(#REF!,58,4,1,7)</definedName>
    <definedName name="應收帳款淨額" localSheetId="0">OFFSET(#REF!,19,4,1,7)</definedName>
    <definedName name="應收帳款淨額">OFFSET(#REF!,19,4,1,7)</definedName>
    <definedName name="應收款項淨額" localSheetId="0">OFFSET(#REF!,23,4,1,7)</definedName>
    <definedName name="應收款項淨額">OFFSET(#REF!,23,4,1,7)</definedName>
    <definedName name="應收票據淨額" localSheetId="0">OFFSET(#REF!,17,4,1,7)</definedName>
    <definedName name="應收票據淨額">OFFSET(#REF!,17,4,1,7)</definedName>
    <definedName name="應收關係人帳款淨額" localSheetId="0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>OFFSET(#REF!,18,4,1,7)</definedName>
    <definedName name="报表" localSheetId="0">#REF!</definedName>
    <definedName name="报表">#REF!</definedName>
    <definedName name="持有至到期日金融資產_流動" localSheetId="0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>OFFSET(#REF!,64,4,1,7)</definedName>
    <definedName name="最近五年度存貨增加額" localSheetId="0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>OFFSET(#REF!,92,4,1,7)</definedName>
    <definedName name="期初查核後" localSheetId="0">OFFSET(#REF!,0,6,45,1)</definedName>
    <definedName name="期初查核後">OFFSET(#REF!,0,6,45,1)</definedName>
    <definedName name="本期查核前" localSheetId="0">OFFSET(#REF!,0,4,45,1)</definedName>
    <definedName name="本期查核前">OFFSET(#REF!,0,4,45,1)</definedName>
    <definedName name="本期查核後" localSheetId="0">OFFSET(#REF!,0,5,45,1)</definedName>
    <definedName name="本期查核後">OFFSET(#REF!,0,5,45,1)</definedName>
    <definedName name="查核年度" localSheetId="0">OFFSET(#REF!,4,2,1,1)</definedName>
    <definedName name="查核年度">OFFSET(#REF!,4,2,1,1)</definedName>
    <definedName name="流動之傳統型金融商品" localSheetId="0">OFFSET(#REF!,6,4,1,4)</definedName>
    <definedName name="流動之傳統型金融商品">OFFSET(#REF!,6,4,1,4)</definedName>
    <definedName name="流動負債" localSheetId="0">OFFSET(#REF!,54,4,1,7)</definedName>
    <definedName name="流動負債">OFFSET(#REF!,54,4,1,7)</definedName>
    <definedName name="流動資產" localSheetId="0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>OFFSET(#REF!,37,4,1,7)</definedName>
    <definedName name="無形資產" localSheetId="0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>OFFSET(#REF!,5,4,1,4)</definedName>
    <definedName name="營建工程成本" localSheetId="0">OFFSET(#REF!,70,4,1,7)</definedName>
    <definedName name="營建工程成本">OFFSET(#REF!,70,4,1,7)</definedName>
    <definedName name="營業外收入及利益" localSheetId="0">OFFSET(#REF!,76,4,1,7)</definedName>
    <definedName name="營業外收入及利益">OFFSET(#REF!,76,4,1,7)</definedName>
    <definedName name="營業外費用及損失" localSheetId="0">OFFSET(#REF!,77,4,1,7)</definedName>
    <definedName name="營業外費用及損失">OFFSET(#REF!,77,4,1,7)</definedName>
    <definedName name="營業成本" localSheetId="0">OFFSET(#REF!,69,4,1,7)</definedName>
    <definedName name="營業成本">OFFSET(#REF!,69,4,1,7)</definedName>
    <definedName name="營業損益" localSheetId="0">OFFSET(#REF!,75,4,1,7)</definedName>
    <definedName name="營業損益">OFFSET(#REF!,75,4,1,7)</definedName>
    <definedName name="營業收入" localSheetId="0">OFFSET(#REF!,68,4,1,7)</definedName>
    <definedName name="營業收入">OFFSET(#REF!,68,4,1,7)</definedName>
    <definedName name="營業毛利" localSheetId="0">OFFSET(#REF!,73,4,1,7)</definedName>
    <definedName name="營業毛利">OFFSET(#REF!,73,4,1,7)</definedName>
    <definedName name="營業活動淨現金流量" localSheetId="0">OFFSET(#REF!,87,4,1,7)</definedName>
    <definedName name="營業活動淨現金流量">OFFSET(#REF!,87,4,1,7)</definedName>
    <definedName name="營業費用" localSheetId="0">OFFSET(#REF!,74,4,1,7)</definedName>
    <definedName name="營業費用">OFFSET(#REF!,74,4,1,7)</definedName>
    <definedName name="特別股股利" localSheetId="0">OFFSET(#REF!,85,4,1,7)</definedName>
    <definedName name="特別股股利">OFFSET(#REF!,85,4,1,7)</definedName>
    <definedName name="特別股股本" localSheetId="0">OFFSET(#REF!,65,4,1,7)</definedName>
    <definedName name="特別股股本">OFFSET(#REF!,65,4,1,7)</definedName>
    <definedName name="現金及約當現金" localSheetId="0">OFFSET(#REF!,16,4,1,7)</definedName>
    <definedName name="現金及約當現金">OFFSET(#REF!,16,4,1,7)</definedName>
    <definedName name="現金股利" localSheetId="0">OFFSET(#REF!,86,4,1,7)</definedName>
    <definedName name="現金股利">OFFSET(#REF!,86,4,1,7)</definedName>
    <definedName name="短期借款" localSheetId="0">OFFSET(#REF!,57,4,1,7)</definedName>
    <definedName name="短期借款">OFFSET(#REF!,57,4,1,7)</definedName>
    <definedName name="稅前損益" localSheetId="0">OFFSET(#REF!,78,4,1,7)</definedName>
    <definedName name="稅前損益">OFFSET(#REF!,78,4,1,7)</definedName>
    <definedName name="稅後損益" localSheetId="0">OFFSET(#REF!,80,4,1,7)</definedName>
    <definedName name="稅後損益">OFFSET(#REF!,80,4,1,7)</definedName>
    <definedName name="稅率" localSheetId="0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>OFFSET(#REF!,42,4,1,4)</definedName>
    <definedName name="累積虧損" localSheetId="0">OFFSET(#REF!,39,4,1,4)</definedName>
    <definedName name="累積虧損">OFFSET(#REF!,39,4,1,4)</definedName>
    <definedName name="累計折舊" localSheetId="0">OFFSET(#REF!,49,4,1,7)</definedName>
    <definedName name="累計折舊">OFFSET(#REF!,49,4,1,7)</definedName>
    <definedName name="累計減損_固定資產" localSheetId="0">OFFSET(#REF!,50,4,1,7)</definedName>
    <definedName name="累計減損_固定資產">OFFSET(#REF!,50,4,1,7)</definedName>
    <definedName name="組別代號" localSheetId="0">OFFSET(#REF!,1,6,1,1)</definedName>
    <definedName name="組別代號">OFFSET(#REF!,1,6,1,1)</definedName>
    <definedName name="聯屬公司間已實現利益" localSheetId="0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>OFFSET(#REF!,71,4,1,7)</definedName>
    <definedName name="股本" localSheetId="0">OFFSET(#REF!,66,4,1,7)</definedName>
    <definedName name="股本">OFFSET(#REF!,66,4,1,7)</definedName>
    <definedName name="股東權益" localSheetId="0">OFFSET(#REF!,63,4,1,7)</definedName>
    <definedName name="股東權益">OFFSET(#REF!,63,4,1,7)</definedName>
    <definedName name="背書保證" localSheetId="0">OFFSET(#REF!,23,4,1,4)</definedName>
    <definedName name="背書保證">OFFSET(#REF!,23,4,1,4)</definedName>
    <definedName name="處分不動產" localSheetId="0">OFFSET(#REF!,36,4,1,4)</definedName>
    <definedName name="處分不動產">OFFSET(#REF!,36,4,1,4)</definedName>
    <definedName name="衍生性商品未實現損失" localSheetId="0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>OFFSET(#REF!,3,6,1,1)</definedName>
    <definedName name="變動營業成本及費用" localSheetId="0">OFFSET(#REF!,83,4,1,7)</definedName>
    <definedName name="變動營業成本及費用">OFFSET(#REF!,83,4,1,7)</definedName>
    <definedName name="負債" localSheetId="0">OFFSET(#REF!,53,4,1,7)</definedName>
    <definedName name="負債">OFFSET(#REF!,53,4,1,7)</definedName>
    <definedName name="資本化利息" localSheetId="0">OFFSET(#REF!,84,4,1,7)</definedName>
    <definedName name="資本化利息">OFFSET(#REF!,84,4,1,7)</definedName>
    <definedName name="資本支出" localSheetId="0">OFFSET(#REF!,88,4,1,7)</definedName>
    <definedName name="資本支出">OFFSET(#REF!,88,4,1,7)</definedName>
    <definedName name="資產" localSheetId="0">OFFSET(#REF!,14,4,1,7)</definedName>
    <definedName name="資產">OFFSET(#REF!,14,4,1,7)</definedName>
    <definedName name="資金貸與" localSheetId="0">OFFSET(#REF!,22,4,1,4)</definedName>
    <definedName name="資金貸與">OFFSET(#REF!,22,4,1,4)</definedName>
    <definedName name="進貨淨額" localSheetId="0">OFFSET(#REF!,34,4,1,4)</definedName>
    <definedName name="進貨淨額">OFFSET(#REF!,34,4,1,4)</definedName>
    <definedName name="遞延費用" localSheetId="0">OFFSET(#REF!,9,4,1,4)</definedName>
    <definedName name="遞延費用">OFFSET(#REF!,9,4,1,4)</definedName>
    <definedName name="銷貨收入淨額" localSheetId="0">OFFSET(#REF!,13,4,1,4)</definedName>
    <definedName name="銷貨收入淨額">OFFSET(#REF!,13,4,1,4)</definedName>
    <definedName name="長期借款" localSheetId="0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>OFFSET(#REF!,22,4,1,7)</definedName>
    <definedName name="長期負債" localSheetId="0">OFFSET(#REF!,60,4,1,7)</definedName>
    <definedName name="長期負債">OFFSET(#REF!,60,4,1,7)</definedName>
    <definedName name="關係人其他營業成本" localSheetId="0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>OFFSET(#REF!,28,4,1,4)</definedName>
    <definedName name="關係人勞務成本" localSheetId="0">OFFSET(#REF!,27,4,1,4)</definedName>
    <definedName name="關係人勞務成本">OFFSET(#REF!,27,4,1,4)</definedName>
    <definedName name="關係人勞務收入" localSheetId="0">OFFSET(#REF!,26,4,1,4)</definedName>
    <definedName name="關係人勞務收入">OFFSET(#REF!,26,4,1,4)</definedName>
    <definedName name="關係人股權買入" localSheetId="0">OFFSET(#REF!,30,4,1,4)</definedName>
    <definedName name="關係人股權買入">OFFSET(#REF!,30,4,1,4)</definedName>
    <definedName name="關係人股權賣出" localSheetId="0">OFFSET(#REF!,31,4,1,4)</definedName>
    <definedName name="關係人股權賣出">OFFSET(#REF!,31,4,1,4)</definedName>
    <definedName name="關係人資產買入" localSheetId="0">OFFSET(#REF!,32,4,1,4)</definedName>
    <definedName name="關係人資產買入">OFFSET(#REF!,32,4,1,4)</definedName>
    <definedName name="關係人資產賣出" localSheetId="0">OFFSET(#REF!,33,4,1,4)</definedName>
    <definedName name="關係人資產賣出">OFFSET(#REF!,33,4,1,4)</definedName>
    <definedName name="關係人進貨淨額" localSheetId="0">OFFSET(#REF!,24,4,1,4)</definedName>
    <definedName name="關係人進貨淨額">OFFSET(#REF!,24,4,1,4)</definedName>
    <definedName name="關係人銷貨淨額" localSheetId="0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>OFFSET(#REF!,81,4,1,7)</definedName>
    <definedName name="預付款項" localSheetId="0">OFFSET(#REF!,46,4,1,7)</definedName>
    <definedName name="預付款項">OFFSET(#REF!,46,4,1,7)</definedName>
    <definedName name="預付費用" localSheetId="0">OFFSET(#REF!,45,4,1,7)</definedName>
    <definedName name="預付費用">OFFSET(#REF!,45,4,1,7)</definedName>
    <definedName name="預付關係人款項" localSheetId="0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>OFFSET(#REF!,55,4,1,7)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24" l="1"/>
  <c r="I26" i="21" l="1"/>
  <c r="K117" i="15" l="1"/>
  <c r="I117" i="15"/>
  <c r="G117" i="15"/>
  <c r="E117" i="15"/>
  <c r="K110" i="15"/>
  <c r="I110" i="15"/>
  <c r="G110" i="15"/>
  <c r="E110" i="15"/>
  <c r="K103" i="15"/>
  <c r="I103" i="15"/>
  <c r="K64" i="15"/>
  <c r="I64" i="15"/>
  <c r="O26" i="21" l="1"/>
  <c r="Q26" i="21" s="1"/>
  <c r="U26" i="21" l="1"/>
  <c r="S27" i="21" l="1"/>
  <c r="K32" i="21"/>
  <c r="S29" i="21"/>
  <c r="S35" i="21" l="1"/>
  <c r="I32" i="15"/>
  <c r="K32" i="15"/>
  <c r="E32" i="15"/>
  <c r="I34" i="21" s="1"/>
  <c r="I83" i="24" l="1"/>
  <c r="L27" i="21" l="1"/>
  <c r="M27" i="21"/>
  <c r="M35" i="21" s="1"/>
  <c r="N27" i="21"/>
  <c r="K27" i="21"/>
  <c r="K35" i="21" s="1"/>
  <c r="I27" i="21"/>
  <c r="G27" i="21"/>
  <c r="G35" i="21" s="1"/>
  <c r="E27" i="21"/>
  <c r="E35" i="21" s="1"/>
  <c r="C27" i="21"/>
  <c r="C35" i="21" s="1"/>
  <c r="P27" i="21" l="1"/>
  <c r="K23" i="23" l="1"/>
  <c r="K29" i="23" s="1"/>
  <c r="I23" i="23"/>
  <c r="G23" i="23"/>
  <c r="G29" i="23" s="1"/>
  <c r="E23" i="23"/>
  <c r="E29" i="23" s="1"/>
  <c r="C23" i="23"/>
  <c r="C29" i="23" s="1"/>
  <c r="M22" i="23"/>
  <c r="E53" i="24" l="1"/>
  <c r="G53" i="24"/>
  <c r="I53" i="24"/>
  <c r="K53" i="24"/>
  <c r="O25" i="21" l="1"/>
  <c r="Q25" i="21" l="1"/>
  <c r="O27" i="21"/>
  <c r="R27" i="21" s="1"/>
  <c r="M12" i="23"/>
  <c r="C23" i="21"/>
  <c r="O22" i="21"/>
  <c r="Q22" i="21" s="1"/>
  <c r="U22" i="21" s="1"/>
  <c r="O20" i="21"/>
  <c r="Q20" i="21" s="1"/>
  <c r="U20" i="21" s="1"/>
  <c r="O17" i="21"/>
  <c r="Q17" i="21" s="1"/>
  <c r="U17" i="21" s="1"/>
  <c r="O15" i="21"/>
  <c r="Q15" i="21" s="1"/>
  <c r="O13" i="21"/>
  <c r="Q13" i="21" s="1"/>
  <c r="U13" i="21" s="1"/>
  <c r="U25" i="21" l="1"/>
  <c r="U27" i="21" s="1"/>
  <c r="Q27" i="21"/>
  <c r="T27" i="21" s="1"/>
  <c r="U15" i="21"/>
  <c r="K43" i="15" l="1"/>
  <c r="I43" i="15"/>
  <c r="I8" i="15"/>
  <c r="K8" i="15"/>
  <c r="M14" i="23" l="1"/>
  <c r="M16" i="23"/>
  <c r="M18" i="23"/>
  <c r="M28" i="23"/>
  <c r="O29" i="21"/>
  <c r="O32" i="21"/>
  <c r="O35" i="21" s="1"/>
  <c r="O34" i="21"/>
  <c r="G47" i="15"/>
  <c r="E52" i="15"/>
  <c r="E47" i="15" l="1"/>
  <c r="Q34" i="21" l="1"/>
  <c r="U34" i="21" s="1"/>
  <c r="Q32" i="21"/>
  <c r="U32" i="21" l="1"/>
  <c r="G52" i="15"/>
  <c r="E85" i="24" l="1"/>
  <c r="E25" i="15" l="1"/>
  <c r="E33" i="15" s="1"/>
  <c r="K85" i="24" l="1"/>
  <c r="K87" i="24" s="1"/>
  <c r="G85" i="24"/>
  <c r="G87" i="24" s="1"/>
  <c r="A64" i="24"/>
  <c r="I60" i="24"/>
  <c r="G60" i="24"/>
  <c r="E60" i="24"/>
  <c r="E61" i="24" s="1"/>
  <c r="K60" i="24"/>
  <c r="K38" i="24"/>
  <c r="K31" i="24"/>
  <c r="I31" i="24"/>
  <c r="G31" i="24"/>
  <c r="E31" i="24"/>
  <c r="K19" i="24"/>
  <c r="I19" i="24"/>
  <c r="G19" i="24"/>
  <c r="E19" i="24"/>
  <c r="G32" i="24" l="1"/>
  <c r="G61" i="24"/>
  <c r="G88" i="24" s="1"/>
  <c r="K32" i="24"/>
  <c r="I61" i="24"/>
  <c r="I32" i="24"/>
  <c r="E87" i="24"/>
  <c r="K61" i="24"/>
  <c r="K88" i="24" s="1"/>
  <c r="E32" i="24"/>
  <c r="E88" i="24" l="1"/>
  <c r="K19" i="23"/>
  <c r="I19" i="23"/>
  <c r="G19" i="23"/>
  <c r="E19" i="23"/>
  <c r="C19" i="23"/>
  <c r="S23" i="21"/>
  <c r="M23" i="21"/>
  <c r="K23" i="21"/>
  <c r="I23" i="21"/>
  <c r="G23" i="21"/>
  <c r="E23" i="21"/>
  <c r="I85" i="24" l="1"/>
  <c r="I87" i="24" s="1"/>
  <c r="I88" i="24" l="1"/>
  <c r="I27" i="23" l="1"/>
  <c r="M27" i="23" s="1"/>
  <c r="K25" i="15"/>
  <c r="I25" i="15"/>
  <c r="G25" i="15"/>
  <c r="I33" i="15" l="1"/>
  <c r="K33" i="15"/>
  <c r="I13" i="15"/>
  <c r="I16" i="15" s="1"/>
  <c r="I18" i="15" s="1"/>
  <c r="I79" i="15" s="1"/>
  <c r="I91" i="15" s="1"/>
  <c r="I94" i="15" s="1"/>
  <c r="G13" i="15"/>
  <c r="E13" i="15"/>
  <c r="E16" i="15" s="1"/>
  <c r="E18" i="15" s="1"/>
  <c r="K13" i="15"/>
  <c r="K16" i="15" s="1"/>
  <c r="K18" i="15" s="1"/>
  <c r="K66" i="15" s="1"/>
  <c r="K79" i="15" s="1"/>
  <c r="K91" i="15" s="1"/>
  <c r="K94" i="15" s="1"/>
  <c r="K120" i="15" l="1"/>
  <c r="K122" i="15" s="1"/>
  <c r="K124" i="15" s="1"/>
  <c r="I120" i="15"/>
  <c r="I122" i="15" s="1"/>
  <c r="I124" i="15" s="1"/>
  <c r="E79" i="15"/>
  <c r="E91" i="15" s="1"/>
  <c r="E94" i="15" s="1"/>
  <c r="G16" i="15"/>
  <c r="K20" i="15"/>
  <c r="K34" i="15" s="1"/>
  <c r="G33" i="15"/>
  <c r="K47" i="15"/>
  <c r="E120" i="15" l="1"/>
  <c r="E122" i="15" s="1"/>
  <c r="E124" i="15" s="1"/>
  <c r="E20" i="15"/>
  <c r="E34" i="15" s="1"/>
  <c r="G18" i="15"/>
  <c r="I20" i="15"/>
  <c r="I25" i="23" s="1"/>
  <c r="I29" i="23" s="1"/>
  <c r="A5" i="21"/>
  <c r="A5" i="23" s="1"/>
  <c r="I29" i="21" l="1"/>
  <c r="I35" i="21" s="1"/>
  <c r="G20" i="15"/>
  <c r="G34" i="15" s="1"/>
  <c r="G66" i="15"/>
  <c r="G79" i="15" s="1"/>
  <c r="G91" i="15" s="1"/>
  <c r="G94" i="15" s="1"/>
  <c r="I47" i="15"/>
  <c r="K52" i="15"/>
  <c r="I34" i="15"/>
  <c r="G120" i="15" l="1"/>
  <c r="G122" i="15" s="1"/>
  <c r="G124" i="15" s="1"/>
  <c r="Q29" i="21"/>
  <c r="U29" i="21" s="1"/>
  <c r="U35" i="21" s="1"/>
  <c r="M25" i="23"/>
  <c r="Q35" i="21" l="1"/>
  <c r="I52" i="15"/>
  <c r="M19" i="23" l="1"/>
  <c r="O23" i="21"/>
  <c r="M21" i="23" l="1"/>
  <c r="M23" i="23" s="1"/>
  <c r="M29" i="23" s="1"/>
  <c r="Q23" i="21"/>
  <c r="U23" i="21" l="1"/>
  <c r="A4" i="21" l="1"/>
  <c r="A4" i="23" s="1"/>
</calcChain>
</file>

<file path=xl/sharedStrings.xml><?xml version="1.0" encoding="utf-8"?>
<sst xmlns="http://schemas.openxmlformats.org/spreadsheetml/2006/main" count="325" uniqueCount="211">
  <si>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</si>
  <si>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</si>
  <si>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</si>
  <si>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</si>
  <si>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</si>
  <si>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</si>
  <si>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</si>
  <si>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</si>
  <si>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</si>
  <si>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</si>
  <si>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</si>
  <si>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</si>
  <si>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</si>
  <si>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</si>
  <si>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</si>
  <si>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</si>
  <si>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</si>
  <si>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</si>
  <si>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</si>
  <si>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</si>
  <si>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</si>
  <si>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</si>
  <si>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</si>
  <si>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</si>
  <si>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</si>
  <si>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</si>
  <si>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</si>
  <si>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</si>
  <si>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</si>
  <si>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</si>
  <si>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</si>
  <si>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</si>
  <si>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และชำระแล้ว</t>
  </si>
  <si>
    <t>ตามกฎหมาย</t>
  </si>
  <si>
    <t>จัดสรร</t>
  </si>
  <si>
    <t>งบการเงินเฉพาะกิจการ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</si>
  <si>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</si>
  <si>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</si>
  <si>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</si>
  <si>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</si>
  <si>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</si>
  <si>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</si>
  <si>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</si>
  <si>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</si>
  <si>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</si>
  <si>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</si>
  <si>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ส่วนเกิน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</si>
  <si>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</si>
  <si>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</si>
  <si>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</si>
  <si>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</si>
  <si>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</si>
  <si>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</si>
  <si>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รายการที่จะไม่ถูกจัดประเภทใหม่ไว้ในกำไรหรือขาดทุนในภายหลัง</t>
  </si>
  <si>
    <t xml:space="preserve">    กำไรหรือขาดทุนในภายหลัง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</si>
  <si>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</si>
  <si>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</si>
  <si>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</si>
  <si>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</si>
  <si>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</si>
  <si>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</si>
  <si>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</si>
  <si>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</si>
  <si>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</si>
  <si>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</si>
  <si>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</si>
  <si>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</si>
  <si>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</si>
  <si>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</si>
  <si>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</si>
  <si>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</si>
  <si>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</si>
  <si>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หนี้สงสัยจะสูญกลับรายการ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</si>
  <si>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</si>
  <si>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</si>
  <si>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กำไรก่อนภาษีเงินได้</t>
  </si>
  <si>
    <t>สินทรัพย์อื่นตัดจำหน่าย</t>
  </si>
  <si>
    <t>ขาดทุนจากการตัดจำหน่ายสินทรัพย์ถาวร</t>
  </si>
  <si>
    <t>เจ้าหนี้เงินประกันผลงานผู้รับเหมา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</si>
  <si>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</si>
  <si>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</si>
  <si>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</si>
  <si>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งบแสดงการเปลี่ยนแปลงส่วนของผู้ถือหุ้นรวม</t>
  </si>
  <si>
    <t>ผลขาดทุนจากการ</t>
  </si>
  <si>
    <t>ส่วนได้เสียที่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</si>
  <si>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</si>
  <si>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</si>
  <si>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</si>
  <si>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</si>
  <si>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</si>
  <si>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</si>
  <si>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ควบคุม</t>
  </si>
  <si>
    <t>ผู้ถือหุ้น</t>
  </si>
  <si>
    <t>โอนผลขาดทุนจากการประมาณการตาม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</si>
  <si>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</si>
  <si>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</si>
  <si>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</si>
  <si>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</si>
  <si>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</si>
  <si>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</si>
  <si>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สอบทานแล้ว/</t>
  </si>
  <si>
    <t>ไม่ได้ตรวจสอบ</t>
  </si>
  <si>
    <t>ตรวจสอบแล้ว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</si>
  <si>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</si>
  <si>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</si>
  <si>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>หน่วย : พันบาท</t>
  </si>
  <si>
    <t>(สอบทานแล้ว/ ไม่ได้ตรวจสอบ)</t>
  </si>
  <si>
    <t>ยอดคงเหลือ ณ วันที่ 1 มกราคม 2562</t>
  </si>
  <si>
    <t>กำไรสำหรับงวด</t>
  </si>
  <si>
    <t>ค่าใช้จ่ายภาษีเงินได้</t>
  </si>
  <si>
    <t xml:space="preserve">    หลักคณิตศาสตร์ประกันภัย</t>
  </si>
  <si>
    <t>กำไรเบ็ดเสร็จรวมสำหรับงวด</t>
  </si>
  <si>
    <t xml:space="preserve">    กำไรสำหรับงวด</t>
  </si>
  <si>
    <t xml:space="preserve">     กำไรสำหรับงวด</t>
  </si>
  <si>
    <t xml:space="preserve">         ผลขาดทุนจากการประมาณการ</t>
  </si>
  <si>
    <t>เงินสดจ่ายซื้ออสังหาริมทรัพย์เพื่อการลงทุน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</si>
  <si>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</si>
  <si>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</si>
  <si>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</si>
  <si>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>โอนไปสำรองตามกฎหมาย</t>
  </si>
  <si>
    <t xml:space="preserve">หุ้นสามัญ 739,707,908 หุ้น มูลค่าหุ้นละ 0.50 บาท </t>
  </si>
  <si>
    <t>กำไรขั้นต้น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</si>
  <si>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</si>
  <si>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</si>
  <si>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กำไร(ขาดทุน)เบ็ดเสร็จอื่นสำหรับงวด - สุทธิจากภาษี</t>
  </si>
  <si>
    <t>เงินสดและรายการเทียบเท่าเงินสดลดลงสุทธิ</t>
  </si>
  <si>
    <t xml:space="preserve">    อุปกรณ์เพิ่มขึ้นจากเจ้าหนี้อื่น</t>
  </si>
  <si>
    <t>ส่วนของผู้ถือหุ้นบริษัท</t>
  </si>
  <si>
    <t>เงินเบิกเกินบัญชีและกู้ยืมระยะสั้นจากสถาบันการเงิน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</si>
  <si>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เงินเบิกเกินบัญชีและเงินกู้ยืมระยะสั้นจากสถาบันการเงินเพิ่มขึ้น(ลดลง)</t>
  </si>
  <si>
    <t xml:space="preserve">   กำไรหรือขาดทุนในภายหลัง</t>
  </si>
  <si>
    <t xml:space="preserve">        ผลขาดทุนจากการประมาณการตามหลักคณิตศาสตร์ประกันภัย</t>
  </si>
  <si>
    <t xml:space="preserve">            ตามหลักคณิตศาสตร์ประกันภัย</t>
  </si>
  <si>
    <t xml:space="preserve">    โอนที่ดินเป็นอสังหาริมทรัพย์เพื่อการลงทุน</t>
  </si>
  <si>
    <t>31 มีนาคม 2563</t>
  </si>
  <si>
    <t>31 ธันวาคม 2562</t>
  </si>
  <si>
    <t>ณ วันที่ 31 มีนาคม 2563</t>
  </si>
  <si>
    <t>31 มีนาคม 2562</t>
  </si>
  <si>
    <t>สำหรับงวดสามเดือนสิ้นสุดวันที่ 31 มีนาคม 2563</t>
  </si>
  <si>
    <t>(กำไร)ขาดทุนจากอัตราแลกเปลี่ยนที่ยังไม่เกิดขึ้น</t>
  </si>
  <si>
    <t xml:space="preserve">           ตามหลักคณิตศาสตร์ประกันภัย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</si>
  <si>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</si>
  <si>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</si>
  <si>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</si>
  <si>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</si>
  <si>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</si>
  <si>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</si>
  <si>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</si>
  <si>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</si>
  <si>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ทุนสำรอง</t>
  </si>
  <si>
    <t>ผลต่างของ</t>
  </si>
  <si>
    <t>อัตราแลกเปลี่ยน</t>
  </si>
  <si>
    <t>จากการแปลง</t>
  </si>
  <si>
    <t>รวมส่วน</t>
  </si>
  <si>
    <t>ของผู้ถือหุ้น</t>
  </si>
  <si>
    <t>ของบริษัทใหญ่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</si>
  <si>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</si>
  <si>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ตามที่รายงานในงวดก่อน </t>
  </si>
  <si>
    <t xml:space="preserve">         ผลต่างของอัตราแลกเปลี่ยน</t>
  </si>
  <si>
    <t xml:space="preserve">            จากการแปลงค่างบการเงิน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</si>
  <si>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</si>
  <si>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</si>
  <si>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 xml:space="preserve">กระแสเงินสดได้มาจากกิจกรรมดำเนินงาน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</si>
  <si>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</si>
  <si>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</si>
  <si>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</si>
  <si>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</si>
  <si>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31 มีนาคม</t>
  </si>
  <si>
    <t>สินทรัพย์ที่เกิดจากสัญญา-หมุนเวียน</t>
  </si>
  <si>
    <t xml:space="preserve">สินทรัพย์ทางการเงินไม่หมุนเวียนอื่น     </t>
  </si>
  <si>
    <t xml:space="preserve">สินทรัพย์ที่เกิดจากสัญญา-ไม่หมุนเวียน </t>
  </si>
  <si>
    <t>สินทรัพย์ทางการเงินหมุนเวียนอื่น</t>
  </si>
  <si>
    <t>หนี้สินที่เกิดจากสัญญา-หมุนเวียน</t>
  </si>
  <si>
    <t>ประมาณการหนี้สิน</t>
  </si>
  <si>
    <t>รวมส่วนของบริษัทใหญ่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</si>
  <si>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</si>
  <si>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</si>
  <si>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</si>
  <si>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</si>
  <si>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</si>
  <si>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</si>
  <si>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</si>
  <si>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</si>
  <si>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ส่วนที่เป็นของบริษัท</t>
    </r>
    <r>
      <rPr>
        <sz val="15"/>
        <rFont val="Angsana New"/>
        <family val="1"/>
      </rPr>
      <t>ใหญ่</t>
    </r>
  </si>
  <si>
    <r>
      <t xml:space="preserve">    ส่วน</t>
    </r>
    <r>
      <rPr>
        <sz val="15"/>
        <rFont val="Angsana New"/>
        <family val="1"/>
      </rPr>
      <t>ที่เป็นของส่วนได้เสียที่ไม่มีอำนาจควบคุม</t>
    </r>
  </si>
  <si>
    <r>
      <t>กำไรต่อหุ้น</t>
    </r>
    <r>
      <rPr>
        <b/>
        <sz val="15"/>
        <rFont val="Angsana New"/>
        <family val="1"/>
      </rPr>
      <t>ขั้นพื้นฐาน (บาท)</t>
    </r>
  </si>
  <si>
    <t>(กำไร) ขาดทุนจากการปรับมูลค่ายุติธรรม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</si>
  <si>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</si>
  <si>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</si>
  <si>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</si>
  <si>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-</t>
  </si>
  <si>
    <t xml:space="preserve">รายได้อื่น 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</si>
  <si>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</si>
  <si>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</si>
  <si>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กำไรก่อนภาษีเงินได้ </t>
  </si>
  <si>
    <t>สินทรัพย์ที่เกิดจากสัญญาไม่หมุนเวียน</t>
  </si>
  <si>
    <t>สินทรัพย์ที่เกิดจากสัญญาหมุนเวียน</t>
  </si>
  <si>
    <t>หนี้สินที่เกิดจากสัญญา</t>
  </si>
  <si>
    <t>ขาดทุนจากการวัดมูลค่าใหม่ของผลประโยชน์พนักงานที่กำหนดไว้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</si>
  <si>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เงินสดและรายการเทียบเท่าเงินสดเพิ่มขึ้น(ลดลง) - สุทธิ</t>
  </si>
  <si>
    <t>กำไรจากการขายเงินลงทุน</t>
  </si>
  <si>
    <t>กำไรจากการจำหน่ายสินทรัพย์ถาวร</t>
  </si>
  <si>
    <t>เงินให้กู้ระยะสั้นแก่บริษัทที่เกี่ยวข้องกัน</t>
  </si>
  <si>
    <t>สินทรัพย์ทางการเงินไม่หมุนเวียนลดลง</t>
  </si>
  <si>
    <t>กระแสเงินสดสุทธิได้มากจาก(ใช้ไปใน)กิจกรรมลงทุน</t>
  </si>
  <si>
    <t xml:space="preserve">หุ้นสามัญ 739,708,672 หุ้น มูลค่าหุ้นละ 0.50 บาท </t>
  </si>
  <si>
    <t xml:space="preserve">    อุปกรณ์เพิ่มขึ้นโดยทำสัญญาเช่า</t>
  </si>
  <si>
    <t>การแบ่งปันกำไร</t>
  </si>
  <si>
    <t>กำไรจากการดำเนินงานต่อเนื่อง</t>
  </si>
  <si>
    <t>การแบ่งปันกำไรขาดทุนเบ็ดเสร็จรวม</t>
  </si>
  <si>
    <t xml:space="preserve">    โอนอุปกรณ์ไปเป็นสินทรัพย์สิทธิการใช้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</si>
</sst>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#,##0;\(#,##0\)"/>
  </numFmts>
  <fonts count="5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UPC"/>
      <family val="1"/>
    </font>
    <font>
      <sz val="16"/>
      <color rgb="FFFF0000"/>
      <name val="AngsanaUPC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sz val="17"/>
      <name val="Angsana New"/>
      <family val="1"/>
      <charset val="222"/>
    </font>
    <font>
      <b/>
      <sz val="16"/>
      <name val="Angsana New"/>
      <family val="1"/>
    </font>
    <font>
      <b/>
      <i/>
      <sz val="15"/>
      <name val="Angsana New"/>
      <family val="1"/>
    </font>
    <font>
      <sz val="17"/>
      <color indexed="8"/>
      <name val="AngsanaUPC"/>
      <family val="1"/>
    </font>
    <font>
      <b/>
      <sz val="17"/>
      <color indexed="8"/>
      <name val="AngsanaUPC"/>
      <family val="1"/>
    </font>
    <font>
      <b/>
      <i/>
      <sz val="15"/>
      <color rgb="FFFF0000"/>
      <name val="AngsanaUPC"/>
      <family val="1"/>
    </font>
    <font>
      <b/>
      <sz val="15"/>
      <color rgb="FFFF0000"/>
      <name val="AngsanaUPC"/>
      <family val="1"/>
    </font>
    <font>
      <b/>
      <strike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b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53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38" fontId="7" fillId="0" borderId="2" xfId="136" applyNumberFormat="1" applyFont="1" applyFill="1" applyBorder="1" applyAlignment="1">
      <alignment horizontal="center"/>
    </xf>
    <xf numFmtId="37" fontId="7" fillId="0" borderId="0" xfId="136" applyNumberFormat="1" applyFont="1" applyFill="1" applyBorder="1" applyAlignment="1"/>
    <xf numFmtId="38" fontId="7" fillId="0" borderId="0" xfId="136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92" fontId="19" fillId="0" borderId="0" xfId="121" applyFont="1" applyFill="1"/>
    <xf numFmtId="196" fontId="19" fillId="0" borderId="0" xfId="121" applyNumberFormat="1" applyFont="1" applyFill="1" applyAlignment="1">
      <alignment vertical="center"/>
    </xf>
    <xf numFmtId="191" fontId="19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7" fillId="0" borderId="0" xfId="136" applyFont="1" applyFill="1" applyProtection="1">
      <protection locked="0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205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5" fontId="7" fillId="0" borderId="0" xfId="0" applyNumberFormat="1" applyFont="1" applyFill="1" applyAlignment="1">
      <alignment horizontal="left" vertical="center"/>
    </xf>
    <xf numFmtId="205" fontId="25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9" fillId="0" borderId="0" xfId="139" applyFont="1" applyFill="1" applyAlignment="1">
      <alignment horizontal="center" vertical="center"/>
    </xf>
    <xf numFmtId="0" fontId="32" fillId="0" borderId="0" xfId="139" applyFont="1" applyFill="1" applyAlignment="1">
      <alignment horizontal="center" vertical="center"/>
    </xf>
    <xf numFmtId="43" fontId="29" fillId="0" borderId="0" xfId="142" applyFont="1" applyFill="1"/>
    <xf numFmtId="38" fontId="29" fillId="0" borderId="0" xfId="3" applyNumberFormat="1" applyFont="1" applyFill="1" applyAlignment="1">
      <alignment horizontal="right"/>
    </xf>
    <xf numFmtId="196" fontId="29" fillId="0" borderId="0" xfId="141" applyNumberFormat="1" applyFont="1" applyFill="1" applyAlignment="1">
      <alignment horizontal="center" vertical="top"/>
    </xf>
    <xf numFmtId="196" fontId="29" fillId="0" borderId="4" xfId="141" applyNumberFormat="1" applyFont="1" applyFill="1" applyBorder="1" applyAlignment="1">
      <alignment horizontal="center" vertical="top"/>
    </xf>
    <xf numFmtId="0" fontId="29" fillId="0" borderId="0" xfId="139" applyFont="1" applyFill="1" applyAlignment="1">
      <alignment vertical="center"/>
    </xf>
    <xf numFmtId="37" fontId="30" fillId="0" borderId="0" xfId="139" applyNumberFormat="1" applyFont="1" applyFill="1" applyAlignment="1">
      <alignment horizontal="center" vertical="center"/>
    </xf>
    <xf numFmtId="37" fontId="29" fillId="0" borderId="0" xfId="139" applyNumberFormat="1" applyFont="1" applyFill="1" applyAlignment="1">
      <alignment vertical="center"/>
    </xf>
    <xf numFmtId="37" fontId="29" fillId="0" borderId="0" xfId="138" applyFont="1" applyFill="1" applyAlignment="1">
      <alignment horizontal="center"/>
    </xf>
    <xf numFmtId="37" fontId="33" fillId="0" borderId="0" xfId="139" applyNumberFormat="1" applyFont="1" applyFill="1" applyAlignment="1">
      <alignment horizontal="center" vertical="center"/>
    </xf>
    <xf numFmtId="2" fontId="21" fillId="0" borderId="0" xfId="136" applyNumberFormat="1" applyFont="1" applyFill="1" applyAlignment="1">
      <alignment horizontal="center"/>
    </xf>
    <xf numFmtId="192" fontId="19" fillId="0" borderId="0" xfId="121" applyFont="1" applyFill="1" applyAlignment="1">
      <alignment vertical="center"/>
    </xf>
    <xf numFmtId="193" fontId="19" fillId="0" borderId="0" xfId="0" applyNumberFormat="1" applyFont="1" applyFill="1"/>
    <xf numFmtId="0" fontId="37" fillId="0" borderId="0" xfId="0" applyFont="1" applyFill="1"/>
    <xf numFmtId="192" fontId="37" fillId="0" borderId="0" xfId="121" applyFont="1" applyFill="1"/>
    <xf numFmtId="37" fontId="38" fillId="0" borderId="0" xfId="138" applyFont="1" applyFill="1"/>
    <xf numFmtId="38" fontId="39" fillId="0" borderId="0" xfId="3" applyNumberFormat="1" applyFont="1" applyFill="1" applyAlignment="1">
      <alignment horizontal="right"/>
    </xf>
    <xf numFmtId="0" fontId="39" fillId="0" borderId="0" xfId="141" applyFont="1" applyFill="1" applyAlignment="1">
      <alignment vertical="center"/>
    </xf>
    <xf numFmtId="0" fontId="39" fillId="0" borderId="0" xfId="141" applyFont="1" applyFill="1" applyAlignment="1">
      <alignment horizontal="center" vertical="center"/>
    </xf>
    <xf numFmtId="0" fontId="41" fillId="0" borderId="0" xfId="137" applyFont="1" applyFill="1" applyAlignment="1">
      <alignment horizontal="center"/>
    </xf>
    <xf numFmtId="0" fontId="41" fillId="0" borderId="0" xfId="137" applyFont="1" applyFill="1"/>
    <xf numFmtId="37" fontId="39" fillId="0" borderId="0" xfId="141" applyNumberFormat="1" applyFont="1" applyFill="1" applyAlignment="1">
      <alignment vertical="center"/>
    </xf>
    <xf numFmtId="37" fontId="39" fillId="0" borderId="0" xfId="141" applyNumberFormat="1" applyFont="1" applyFill="1" applyAlignment="1">
      <alignment horizontal="center" vertical="center"/>
    </xf>
    <xf numFmtId="40" fontId="41" fillId="0" borderId="0" xfId="140" applyFont="1" applyFill="1" applyAlignment="1">
      <alignment horizontal="center"/>
    </xf>
    <xf numFmtId="196" fontId="39" fillId="0" borderId="0" xfId="141" applyNumberFormat="1" applyFont="1" applyFill="1" applyAlignment="1">
      <alignment horizontal="center" vertical="top"/>
    </xf>
    <xf numFmtId="0" fontId="40" fillId="0" borderId="0" xfId="141" applyFont="1" applyFill="1" applyAlignment="1">
      <alignment horizontal="left" vertical="center"/>
    </xf>
    <xf numFmtId="0" fontId="42" fillId="0" borderId="0" xfId="141" applyFont="1" applyFill="1" applyAlignment="1">
      <alignment horizontal="center" vertical="center"/>
    </xf>
    <xf numFmtId="37" fontId="43" fillId="0" borderId="0" xfId="141" applyNumberFormat="1" applyFont="1" applyFill="1" applyAlignment="1">
      <alignment horizontal="center" vertical="center"/>
    </xf>
    <xf numFmtId="40" fontId="41" fillId="0" borderId="4" xfId="140" applyFont="1" applyFill="1" applyBorder="1" applyAlignment="1">
      <alignment horizontal="center"/>
    </xf>
    <xf numFmtId="196" fontId="39" fillId="0" borderId="4" xfId="141" applyNumberFormat="1" applyFont="1" applyFill="1" applyBorder="1" applyAlignment="1">
      <alignment horizontal="center" vertical="top"/>
    </xf>
    <xf numFmtId="0" fontId="44" fillId="0" borderId="0" xfId="141" applyFont="1" applyFill="1" applyAlignment="1">
      <alignment horizontal="center" vertical="center"/>
    </xf>
    <xf numFmtId="196" fontId="45" fillId="0" borderId="0" xfId="140" applyNumberFormat="1" applyFont="1" applyFill="1" applyAlignment="1">
      <alignment horizontal="left"/>
    </xf>
    <xf numFmtId="196" fontId="40" fillId="0" borderId="0" xfId="138" applyNumberFormat="1" applyFont="1" applyFill="1"/>
    <xf numFmtId="0" fontId="39" fillId="0" borderId="0" xfId="141" applyFont="1" applyFill="1" applyAlignment="1">
      <alignment horizontal="left" vertical="center"/>
    </xf>
    <xf numFmtId="191" fontId="46" fillId="0" borderId="0" xfId="142" applyNumberFormat="1" applyFont="1" applyFill="1" applyAlignment="1" applyProtection="1">
      <alignment horizontal="right"/>
      <protection locked="0"/>
    </xf>
    <xf numFmtId="196" fontId="39" fillId="0" borderId="0" xfId="138" applyNumberFormat="1" applyFont="1" applyFill="1"/>
    <xf numFmtId="196" fontId="41" fillId="0" borderId="0" xfId="140" applyNumberFormat="1" applyFont="1" applyFill="1" applyAlignment="1">
      <alignment horizontal="left"/>
    </xf>
    <xf numFmtId="196" fontId="39" fillId="0" borderId="0" xfId="142" applyNumberFormat="1" applyFont="1" applyFill="1"/>
    <xf numFmtId="196" fontId="40" fillId="0" borderId="0" xfId="141" applyNumberFormat="1" applyFont="1" applyFill="1" applyAlignment="1">
      <alignment horizontal="left" vertical="center"/>
    </xf>
    <xf numFmtId="196" fontId="40" fillId="0" borderId="0" xfId="140" applyNumberFormat="1" applyFont="1" applyFill="1" applyAlignment="1">
      <alignment horizontal="left" vertical="center"/>
    </xf>
    <xf numFmtId="37" fontId="39" fillId="0" borderId="0" xfId="138" applyFont="1" applyFill="1"/>
    <xf numFmtId="196" fontId="40" fillId="0" borderId="0" xfId="142" applyNumberFormat="1" applyFont="1" applyFill="1"/>
    <xf numFmtId="0" fontId="19" fillId="0" borderId="0" xfId="0" applyFont="1" applyFill="1" applyBorder="1"/>
    <xf numFmtId="37" fontId="21" fillId="0" borderId="0" xfId="0" applyNumberFormat="1" applyFont="1" applyFill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196" fontId="19" fillId="0" borderId="0" xfId="121" applyNumberFormat="1" applyFont="1" applyFill="1"/>
    <xf numFmtId="205" fontId="48" fillId="0" borderId="0" xfId="38" applyNumberFormat="1" applyFont="1" applyFill="1" applyAlignment="1">
      <alignment horizontal="left" vertical="center"/>
    </xf>
    <xf numFmtId="192" fontId="19" fillId="0" borderId="0" xfId="121" applyFont="1" applyFill="1" applyBorder="1"/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191" fontId="20" fillId="0" borderId="0" xfId="0" applyNumberFormat="1" applyFont="1" applyFill="1" applyBorder="1" applyAlignment="1">
      <alignment horizontal="right" vertical="center"/>
    </xf>
    <xf numFmtId="0" fontId="29" fillId="0" borderId="0" xfId="141" applyFont="1" applyFill="1" applyAlignment="1">
      <alignment horizontal="left" vertical="center"/>
    </xf>
    <xf numFmtId="37" fontId="29" fillId="0" borderId="0" xfId="138" applyFont="1" applyFill="1"/>
    <xf numFmtId="0" fontId="30" fillId="0" borderId="0" xfId="141" applyFont="1" applyFill="1" applyAlignment="1">
      <alignment horizontal="left" vertical="center"/>
    </xf>
    <xf numFmtId="204" fontId="29" fillId="0" borderId="0" xfId="138" applyNumberFormat="1" applyFont="1" applyFill="1"/>
    <xf numFmtId="0" fontId="51" fillId="0" borderId="0" xfId="0" applyFont="1" applyFill="1" applyAlignment="1">
      <alignment horizontal="left" vertical="center"/>
    </xf>
    <xf numFmtId="205" fontId="53" fillId="0" borderId="0" xfId="0" applyNumberFormat="1" applyFont="1" applyFill="1" applyAlignment="1">
      <alignment horizontal="left" vertical="center"/>
    </xf>
    <xf numFmtId="0" fontId="39" fillId="0" borderId="0" xfId="141" applyFont="1" applyFill="1" applyBorder="1" applyAlignment="1">
      <alignment horizontal="center" vertical="center"/>
    </xf>
    <xf numFmtId="37" fontId="39" fillId="0" borderId="0" xfId="141" applyNumberFormat="1" applyFont="1" applyFill="1" applyBorder="1" applyAlignment="1">
      <alignment horizontal="center" vertical="center"/>
    </xf>
    <xf numFmtId="192" fontId="20" fillId="0" borderId="0" xfId="121" applyFont="1" applyFill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195" fontId="7" fillId="0" borderId="4" xfId="136" quotePrefix="1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right" vertical="center"/>
    </xf>
    <xf numFmtId="193" fontId="20" fillId="0" borderId="3" xfId="0" applyNumberFormat="1" applyFont="1" applyFill="1" applyBorder="1" applyAlignment="1">
      <alignment vertical="center"/>
    </xf>
    <xf numFmtId="193" fontId="20" fillId="0" borderId="1" xfId="0" applyNumberFormat="1" applyFont="1" applyFill="1" applyBorder="1" applyAlignment="1">
      <alignment vertical="center"/>
    </xf>
    <xf numFmtId="195" fontId="21" fillId="0" borderId="0" xfId="136" quotePrefix="1" applyNumberFormat="1" applyFont="1" applyFill="1" applyAlignment="1">
      <alignment horizontal="center"/>
    </xf>
    <xf numFmtId="196" fontId="19" fillId="0" borderId="0" xfId="121" applyNumberFormat="1" applyFont="1" applyFill="1" applyAlignment="1">
      <alignment horizontal="center"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left" vertical="center"/>
    </xf>
    <xf numFmtId="191" fontId="19" fillId="0" borderId="4" xfId="0" applyNumberFormat="1" applyFont="1" applyFill="1" applyBorder="1" applyAlignment="1">
      <alignment horizontal="right" vertical="center"/>
    </xf>
    <xf numFmtId="191" fontId="19" fillId="0" borderId="2" xfId="0" applyNumberFormat="1" applyFont="1" applyFill="1" applyBorder="1" applyAlignment="1">
      <alignment horizontal="right" vertical="center"/>
    </xf>
    <xf numFmtId="191" fontId="20" fillId="0" borderId="4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191" fontId="20" fillId="0" borderId="3" xfId="0" applyNumberFormat="1" applyFont="1" applyFill="1" applyBorder="1" applyAlignment="1">
      <alignment horizontal="right" vertic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191" fontId="25" fillId="0" borderId="5" xfId="121" applyNumberFormat="1" applyFont="1" applyFill="1" applyBorder="1" applyAlignment="1">
      <alignment horizontal="right" vertical="center"/>
    </xf>
    <xf numFmtId="191" fontId="25" fillId="0" borderId="0" xfId="121" applyNumberFormat="1" applyFont="1" applyFill="1" applyAlignment="1">
      <alignment horizontal="right" vertical="center"/>
    </xf>
    <xf numFmtId="203" fontId="19" fillId="0" borderId="0" xfId="0" applyNumberFormat="1" applyFont="1" applyFill="1" applyAlignment="1">
      <alignment vertical="center"/>
    </xf>
    <xf numFmtId="191" fontId="7" fillId="0" borderId="0" xfId="121" applyNumberFormat="1" applyFont="1" applyFill="1" applyBorder="1" applyAlignment="1">
      <alignment horizontal="right" vertical="center"/>
    </xf>
    <xf numFmtId="196" fontId="50" fillId="0" borderId="0" xfId="140" applyNumberFormat="1" applyFont="1" applyFill="1" applyAlignment="1">
      <alignment horizontal="left"/>
    </xf>
    <xf numFmtId="196" fontId="40" fillId="0" borderId="1" xfId="140" applyNumberFormat="1" applyFont="1" applyFill="1" applyBorder="1" applyAlignment="1">
      <alignment horizontal="left" vertical="center"/>
    </xf>
    <xf numFmtId="0" fontId="31" fillId="0" borderId="0" xfId="137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1" fillId="0" borderId="4" xfId="137" applyFont="1" applyFill="1" applyBorder="1" applyAlignment="1">
      <alignment horizontal="center"/>
    </xf>
    <xf numFmtId="205" fontId="54" fillId="0" borderId="0" xfId="0" applyNumberFormat="1" applyFont="1" applyFill="1" applyAlignment="1">
      <alignment horizontal="left" vertical="center"/>
    </xf>
    <xf numFmtId="0" fontId="55" fillId="0" borderId="0" xfId="0" applyFont="1" applyFill="1" applyAlignment="1">
      <alignment horizontal="left" vertical="center"/>
    </xf>
    <xf numFmtId="205" fontId="56" fillId="0" borderId="0" xfId="0" applyNumberFormat="1" applyFont="1" applyFill="1" applyAlignment="1">
      <alignment horizontal="left" vertical="center"/>
    </xf>
    <xf numFmtId="38" fontId="19" fillId="0" borderId="0" xfId="136" applyNumberFormat="1" applyFont="1" applyFill="1"/>
    <xf numFmtId="0" fontId="22" fillId="0" borderId="0" xfId="0" applyFont="1" applyFill="1" applyAlignment="1">
      <alignment vertical="center"/>
    </xf>
    <xf numFmtId="193" fontId="20" fillId="0" borderId="0" xfId="0" applyNumberFormat="1" applyFont="1" applyFill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6" fontId="40" fillId="0" borderId="0" xfId="142" applyNumberFormat="1" applyFont="1" applyFill="1" applyBorder="1"/>
    <xf numFmtId="196" fontId="40" fillId="0" borderId="0" xfId="138" applyNumberFormat="1" applyFont="1" applyFill="1" applyBorder="1"/>
    <xf numFmtId="43" fontId="19" fillId="0" borderId="0" xfId="0" applyNumberFormat="1" applyFont="1" applyFill="1"/>
    <xf numFmtId="0" fontId="34" fillId="0" borderId="0" xfId="139" applyFont="1" applyFill="1" applyAlignment="1">
      <alignment horizontal="center" vertical="center"/>
    </xf>
    <xf numFmtId="196" fontId="30" fillId="0" borderId="0" xfId="139" applyNumberFormat="1" applyFont="1" applyFill="1" applyAlignment="1">
      <alignment vertical="center"/>
    </xf>
    <xf numFmtId="196" fontId="35" fillId="0" borderId="0" xfId="140" applyNumberFormat="1" applyFont="1" applyFill="1" applyAlignment="1">
      <alignment horizontal="left"/>
    </xf>
    <xf numFmtId="196" fontId="31" fillId="0" borderId="0" xfId="140" applyNumberFormat="1" applyFont="1" applyFill="1" applyAlignment="1">
      <alignment horizontal="left"/>
    </xf>
    <xf numFmtId="196" fontId="29" fillId="0" borderId="0" xfId="140" applyNumberFormat="1" applyFont="1" applyFill="1" applyAlignment="1">
      <alignment horizontal="center"/>
    </xf>
    <xf numFmtId="41" fontId="36" fillId="0" borderId="0" xfId="152" applyNumberFormat="1" applyFont="1" applyFill="1" applyAlignment="1" applyProtection="1">
      <alignment horizontal="right"/>
      <protection locked="0"/>
    </xf>
    <xf numFmtId="191" fontId="36" fillId="0" borderId="0" xfId="142" applyNumberFormat="1" applyFont="1" applyFill="1" applyAlignment="1" applyProtection="1">
      <alignment horizontal="right"/>
      <protection locked="0"/>
    </xf>
    <xf numFmtId="196" fontId="29" fillId="0" borderId="0" xfId="139" applyNumberFormat="1" applyFont="1" applyFill="1" applyAlignment="1">
      <alignment vertical="center"/>
    </xf>
    <xf numFmtId="0" fontId="32" fillId="0" borderId="0" xfId="141" applyFont="1" applyFill="1" applyAlignment="1">
      <alignment horizontal="center" vertical="center"/>
    </xf>
    <xf numFmtId="196" fontId="29" fillId="0" borderId="0" xfId="141" applyNumberFormat="1" applyFont="1" applyFill="1" applyAlignment="1">
      <alignment horizontal="left" vertical="center"/>
    </xf>
    <xf numFmtId="196" fontId="29" fillId="0" borderId="0" xfId="14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horizontal="right" vertical="center"/>
    </xf>
    <xf numFmtId="196" fontId="30" fillId="0" borderId="1" xfId="139" applyNumberFormat="1" applyFont="1" applyFill="1" applyBorder="1" applyAlignment="1">
      <alignment vertical="center"/>
    </xf>
    <xf numFmtId="191" fontId="47" fillId="0" borderId="1" xfId="142" applyNumberFormat="1" applyFont="1" applyFill="1" applyBorder="1" applyAlignment="1" applyProtection="1">
      <alignment horizontal="right"/>
      <protection locked="0"/>
    </xf>
    <xf numFmtId="41" fontId="36" fillId="0" borderId="4" xfId="152" applyNumberFormat="1" applyFont="1" applyFill="1" applyBorder="1" applyAlignment="1" applyProtection="1">
      <alignment horizontal="right"/>
      <protection locked="0"/>
    </xf>
    <xf numFmtId="196" fontId="35" fillId="0" borderId="4" xfId="140" applyNumberFormat="1" applyFont="1" applyFill="1" applyBorder="1" applyAlignment="1">
      <alignment horizontal="left"/>
    </xf>
    <xf numFmtId="191" fontId="57" fillId="0" borderId="0" xfId="142" applyNumberFormat="1" applyFont="1" applyFill="1" applyAlignment="1" applyProtection="1">
      <alignment horizontal="right"/>
      <protection locked="0"/>
    </xf>
    <xf numFmtId="196" fontId="30" fillId="0" borderId="0" xfId="141" applyNumberFormat="1" applyFont="1" applyFill="1" applyAlignment="1">
      <alignment horizontal="left" vertical="center"/>
    </xf>
    <xf numFmtId="196" fontId="30" fillId="0" borderId="0" xfId="140" applyNumberFormat="1" applyFont="1" applyFill="1" applyAlignment="1">
      <alignment horizontal="center"/>
    </xf>
    <xf numFmtId="191" fontId="46" fillId="0" borderId="4" xfId="142" applyNumberFormat="1" applyFont="1" applyFill="1" applyBorder="1" applyAlignment="1" applyProtection="1">
      <alignment horizontal="right"/>
      <protection locked="0"/>
    </xf>
    <xf numFmtId="196" fontId="39" fillId="0" borderId="0" xfId="138" applyNumberFormat="1" applyFont="1" applyFill="1" applyBorder="1"/>
    <xf numFmtId="196" fontId="45" fillId="0" borderId="4" xfId="140" applyNumberFormat="1" applyFont="1" applyFill="1" applyBorder="1" applyAlignment="1">
      <alignment horizontal="left"/>
    </xf>
    <xf numFmtId="196" fontId="30" fillId="0" borderId="0" xfId="138" applyNumberFormat="1" applyFont="1" applyFill="1"/>
    <xf numFmtId="196" fontId="29" fillId="0" borderId="0" xfId="138" applyNumberFormat="1" applyFont="1" applyFill="1"/>
    <xf numFmtId="191" fontId="46" fillId="0" borderId="0" xfId="142" applyNumberFormat="1" applyFont="1" applyFill="1" applyBorder="1" applyAlignment="1" applyProtection="1">
      <alignment horizontal="right"/>
      <protection locked="0"/>
    </xf>
    <xf numFmtId="199" fontId="41" fillId="0" borderId="0" xfId="140" applyNumberFormat="1" applyFont="1" applyFill="1" applyAlignment="1">
      <alignment horizontal="left"/>
    </xf>
    <xf numFmtId="196" fontId="49" fillId="0" borderId="0" xfId="140" applyNumberFormat="1" applyFont="1" applyFill="1" applyAlignment="1">
      <alignment horizontal="left"/>
    </xf>
    <xf numFmtId="196" fontId="41" fillId="0" borderId="4" xfId="140" applyNumberFormat="1" applyFont="1" applyFill="1" applyBorder="1" applyAlignment="1">
      <alignment horizontal="left"/>
    </xf>
    <xf numFmtId="196" fontId="40" fillId="0" borderId="5" xfId="140" applyNumberFormat="1" applyFont="1" applyFill="1" applyBorder="1" applyAlignment="1">
      <alignment horizontal="left" vertical="center"/>
    </xf>
    <xf numFmtId="191" fontId="46" fillId="0" borderId="1" xfId="142" applyNumberFormat="1" applyFont="1" applyFill="1" applyBorder="1" applyAlignment="1" applyProtection="1">
      <alignment horizontal="right"/>
      <protection locked="0"/>
    </xf>
    <xf numFmtId="196" fontId="49" fillId="0" borderId="4" xfId="140" applyNumberFormat="1" applyFont="1" applyFill="1" applyBorder="1" applyAlignment="1">
      <alignment horizontal="left"/>
    </xf>
    <xf numFmtId="37" fontId="39" fillId="0" borderId="4" xfId="141" applyNumberFormat="1" applyFont="1" applyFill="1" applyBorder="1" applyAlignment="1">
      <alignment horizontal="center" vertic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  <xf numFmtId="0" fontId="7" fillId="0" borderId="0" xfId="136" applyFont="1" applyFill="1" applyAlignment="1">
      <alignment horizontal="center"/>
    </xf>
    <xf numFmtId="193" fontId="19" fillId="0" borderId="2" xfId="0" applyNumberFormat="1" applyFont="1" applyFill="1" applyBorder="1" applyAlignment="1">
      <alignment vertical="center"/>
    </xf>
    <xf numFmtId="196" fontId="7" fillId="0" borderId="0" xfId="138" applyNumberFormat="1" applyFill="1" applyAlignment="1">
      <alignment horizont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95" fontId="7" fillId="0" borderId="0" xfId="136" quotePrefix="1" applyNumberFormat="1" applyFont="1" applyFill="1" applyBorder="1" applyAlignment="1">
      <alignment horizontal="center"/>
    </xf>
    <xf numFmtId="2" fontId="7" fillId="0" borderId="0" xfId="136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9" fillId="0" borderId="4" xfId="141" applyFont="1" applyFill="1" applyBorder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37" fontId="39" fillId="0" borderId="0" xfId="139" applyNumberFormat="1" applyFont="1" applyFill="1" applyAlignment="1">
      <alignment horizontal="center" vertical="center"/>
    </xf>
    <xf numFmtId="38" fontId="40" fillId="0" borderId="0" xfId="138" quotePrefix="1" applyNumberFormat="1" applyFont="1" applyFill="1" applyAlignment="1">
      <alignment horizontal="center"/>
    </xf>
    <xf numFmtId="38" fontId="40" fillId="0" borderId="0" xfId="138" applyNumberFormat="1" applyFont="1" applyFill="1" applyAlignment="1">
      <alignment horizont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38" fontId="30" fillId="0" borderId="0" xfId="138" quotePrefix="1" applyNumberFormat="1" applyFont="1" applyFill="1" applyAlignment="1">
      <alignment horizontal="center"/>
    </xf>
    <xf numFmtId="38" fontId="30" fillId="0" borderId="0" xfId="138" applyNumberFormat="1" applyFont="1" applyFill="1" applyAlignment="1">
      <alignment horizont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</cellXfs>
  <cellStyles count="153">
    <cellStyle name="75" xfId="5"/>
    <cellStyle name="Comma" xfId="121" builtinId="3"/>
    <cellStyle name="Comma 2" xfId="7"/>
    <cellStyle name="Comma 2 11" xfId="140"/>
    <cellStyle name="Comma 2 2" xfId="123"/>
    <cellStyle name="Comma 2 2 2" xfId="146"/>
    <cellStyle name="Comma 3" xfId="8"/>
    <cellStyle name="Comma 3 2" xfId="9"/>
    <cellStyle name="Comma 3 2 2" xfId="125"/>
    <cellStyle name="Comma 3 2 2 2" xfId="147"/>
    <cellStyle name="Comma 3 3" xfId="124"/>
    <cellStyle name="Comma 4" xfId="10"/>
    <cellStyle name="Comma 4 2" xfId="126"/>
    <cellStyle name="Comma 4 2 2" xfId="148"/>
    <cellStyle name="Comma 49" xfId="11"/>
    <cellStyle name="Comma 49 2" xfId="127"/>
    <cellStyle name="Comma 49 2 2" xfId="149"/>
    <cellStyle name="Comma 5" xfId="12"/>
    <cellStyle name="Comma 5 2" xfId="128"/>
    <cellStyle name="Comma 5 2 2" xfId="150"/>
    <cellStyle name="Comma 6" xfId="3"/>
    <cellStyle name="Comma 7" xfId="13"/>
    <cellStyle name="Comma 7 2" xfId="129"/>
    <cellStyle name="Comma 7 2 2" xfId="151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10" xfId="138"/>
    <cellStyle name="Normal 2 2" xfId="39"/>
    <cellStyle name="Normal 2 75" xfId="141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 44" xfId="139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 9" xfId="136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2 2" xfId="143"/>
    <cellStyle name="เครื่องหมายจุลภาค 3" xfId="6"/>
    <cellStyle name="เครื่องหมายจุลภาค 3 2" xfId="144"/>
    <cellStyle name="เครื่องหมายจุลภาค 4" xfId="122"/>
    <cellStyle name="เครื่องหมายจุลภาค 4 2" xfId="145"/>
    <cellStyle name="จุลภาค 2" xfId="142"/>
    <cellStyle name="จุลภาค 2 2" xfId="152"/>
    <cellStyle name="น้บะภฒ_95" xfId="115"/>
    <cellStyle name="ปกติ 2" xfId="4"/>
    <cellStyle name="ปกติ_final_PKF_FS_Q1_49" xfId="137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Documents%20and%20Settings/akom%20likitubntoon/Local%20Settings/Temporary%20Internet%20Files/Content.IE5/5W39PPSB/12-46/DataWork/C_42_Q4_SGV/Bangkok%20Feedmill/DataWork/C_cpf15/BangkokFeedmill/AR-PURCH/AR-AP.XLS?02E44CD5" TargetMode="External"/><Relationship Id="rId1" Type="http://schemas.openxmlformats.org/officeDocument/2006/relationships/externalLinkPath" Target="file:///\\02E44CD5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2963656f9264271/Bunchikij/2020/SEAFCO/Q1'2020/SCO/FS%20Q1'20/TH/12.5.20/sco/ATT/My%20Documents/CASHFLOW/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738FE84B" TargetMode="External"/><Relationship Id="rId1" Type="http://schemas.openxmlformats.org/officeDocument/2006/relationships/externalLinkPath" Target="file:///\\738FE84B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2963656f9264271/Bunchikij/2020/SEAFCO/Q1'2020/SCO/FS%20Q1'20/TH/12.5.20/sco/WINDOWS/Desktop/Fixed/Data/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2963656f9264271/Bunchikij/2020/SEAFCO/Q1'2020/SCO/FS%20Q1'20/TH/12.5.20/sco/55%20&#3623;&#3636;&#3609;&#3637;&#3618;&#3660;/02%20Work/Audit/03%20Job%20DTTJ/working%20paper/Job/Herba%2009/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Shareholders'__equity"/>
      <sheetName val="AA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ฝ่ายบัญชี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showGridLines="0" view="pageBreakPreview" zoomScaleNormal="100" zoomScaleSheetLayoutView="100" workbookViewId="0">
      <selection activeCell="A66" sqref="A66:K66"/>
    </sheetView>
  </sheetViews>
  <sheetFormatPr defaultColWidth="7.125" defaultRowHeight="21.6" customHeight="1"/>
  <cols>
    <col min="1" max="1" width="3.125" style="29" customWidth="1"/>
    <col min="2" max="2" width="38.375" style="29" customWidth="1"/>
    <col min="3" max="3" width="6.625" style="6" customWidth="1"/>
    <col min="4" max="4" width="1.125" style="6" customWidth="1"/>
    <col min="5" max="5" width="11.5" style="6" bestFit="1" customWidth="1"/>
    <col min="6" max="6" width="1.125" style="6" customWidth="1"/>
    <col min="7" max="7" width="12.25" style="6" bestFit="1" customWidth="1"/>
    <col min="8" max="8" width="1.125" style="6" customWidth="1"/>
    <col min="9" max="9" width="11.5" style="6" bestFit="1" customWidth="1"/>
    <col min="10" max="10" width="1.125" style="6" customWidth="1"/>
    <col min="11" max="11" width="12.25" style="6" bestFit="1" customWidth="1"/>
    <col min="12" max="12" width="7.125" style="6" customWidth="1"/>
    <col min="13" max="13" width="3.75" style="6" customWidth="1"/>
    <col min="14" max="14" width="4.25" style="6" customWidth="1"/>
    <col min="15" max="15" width="2.875" style="6" customWidth="1"/>
    <col min="16" max="16" width="7.875" style="6" customWidth="1"/>
    <col min="17" max="17" width="1.875" style="6" customWidth="1"/>
    <col min="18" max="18" width="4.625" style="6" customWidth="1"/>
    <col min="19" max="19" width="1.875" style="6" customWidth="1"/>
    <col min="20" max="22" width="7.125" style="6" customWidth="1"/>
    <col min="23" max="171" width="7.125" style="6"/>
    <col min="172" max="172" width="3.125" style="6" customWidth="1"/>
    <col min="173" max="173" width="50.875" style="6" customWidth="1"/>
    <col min="174" max="174" width="9.125" style="6" customWidth="1"/>
    <col min="175" max="175" width="1.125" style="6" customWidth="1"/>
    <col min="176" max="176" width="10" style="6" bestFit="1" customWidth="1"/>
    <col min="177" max="177" width="1.125" style="6" customWidth="1"/>
    <col min="178" max="178" width="10" style="6" bestFit="1" customWidth="1"/>
    <col min="179" max="179" width="7.125" style="6"/>
    <col min="180" max="180" width="9.125" style="6" bestFit="1" customWidth="1"/>
    <col min="181" max="181" width="10" style="6" bestFit="1" customWidth="1"/>
    <col min="182" max="427" width="7.125" style="6"/>
    <col min="428" max="428" width="3.125" style="6" customWidth="1"/>
    <col min="429" max="429" width="50.875" style="6" customWidth="1"/>
    <col min="430" max="430" width="9.125" style="6" customWidth="1"/>
    <col min="431" max="431" width="1.125" style="6" customWidth="1"/>
    <col min="432" max="432" width="10" style="6" bestFit="1" customWidth="1"/>
    <col min="433" max="433" width="1.125" style="6" customWidth="1"/>
    <col min="434" max="434" width="10" style="6" bestFit="1" customWidth="1"/>
    <col min="435" max="435" width="7.125" style="6"/>
    <col min="436" max="436" width="9.125" style="6" bestFit="1" customWidth="1"/>
    <col min="437" max="437" width="10" style="6" bestFit="1" customWidth="1"/>
    <col min="438" max="683" width="7.125" style="6"/>
    <col min="684" max="684" width="3.125" style="6" customWidth="1"/>
    <col min="685" max="685" width="50.875" style="6" customWidth="1"/>
    <col min="686" max="686" width="9.125" style="6" customWidth="1"/>
    <col min="687" max="687" width="1.125" style="6" customWidth="1"/>
    <col min="688" max="688" width="10" style="6" bestFit="1" customWidth="1"/>
    <col min="689" max="689" width="1.125" style="6" customWidth="1"/>
    <col min="690" max="690" width="10" style="6" bestFit="1" customWidth="1"/>
    <col min="691" max="691" width="7.125" style="6"/>
    <col min="692" max="692" width="9.125" style="6" bestFit="1" customWidth="1"/>
    <col min="693" max="693" width="10" style="6" bestFit="1" customWidth="1"/>
    <col min="694" max="939" width="7.125" style="6"/>
    <col min="940" max="940" width="3.125" style="6" customWidth="1"/>
    <col min="941" max="941" width="50.875" style="6" customWidth="1"/>
    <col min="942" max="942" width="9.125" style="6" customWidth="1"/>
    <col min="943" max="943" width="1.125" style="6" customWidth="1"/>
    <col min="944" max="944" width="10" style="6" bestFit="1" customWidth="1"/>
    <col min="945" max="945" width="1.125" style="6" customWidth="1"/>
    <col min="946" max="946" width="10" style="6" bestFit="1" customWidth="1"/>
    <col min="947" max="947" width="7.125" style="6"/>
    <col min="948" max="948" width="9.125" style="6" bestFit="1" customWidth="1"/>
    <col min="949" max="949" width="10" style="6" bestFit="1" customWidth="1"/>
    <col min="950" max="1195" width="7.125" style="6"/>
    <col min="1196" max="1196" width="3.125" style="6" customWidth="1"/>
    <col min="1197" max="1197" width="50.875" style="6" customWidth="1"/>
    <col min="1198" max="1198" width="9.125" style="6" customWidth="1"/>
    <col min="1199" max="1199" width="1.125" style="6" customWidth="1"/>
    <col min="1200" max="1200" width="10" style="6" bestFit="1" customWidth="1"/>
    <col min="1201" max="1201" width="1.125" style="6" customWidth="1"/>
    <col min="1202" max="1202" width="10" style="6" bestFit="1" customWidth="1"/>
    <col min="1203" max="1203" width="7.125" style="6"/>
    <col min="1204" max="1204" width="9.125" style="6" bestFit="1" customWidth="1"/>
    <col min="1205" max="1205" width="10" style="6" bestFit="1" customWidth="1"/>
    <col min="1206" max="1451" width="7.125" style="6"/>
    <col min="1452" max="1452" width="3.125" style="6" customWidth="1"/>
    <col min="1453" max="1453" width="50.875" style="6" customWidth="1"/>
    <col min="1454" max="1454" width="9.125" style="6" customWidth="1"/>
    <col min="1455" max="1455" width="1.125" style="6" customWidth="1"/>
    <col min="1456" max="1456" width="10" style="6" bestFit="1" customWidth="1"/>
    <col min="1457" max="1457" width="1.125" style="6" customWidth="1"/>
    <col min="1458" max="1458" width="10" style="6" bestFit="1" customWidth="1"/>
    <col min="1459" max="1459" width="7.125" style="6"/>
    <col min="1460" max="1460" width="9.125" style="6" bestFit="1" customWidth="1"/>
    <col min="1461" max="1461" width="10" style="6" bestFit="1" customWidth="1"/>
    <col min="1462" max="1707" width="7.125" style="6"/>
    <col min="1708" max="1708" width="3.125" style="6" customWidth="1"/>
    <col min="1709" max="1709" width="50.875" style="6" customWidth="1"/>
    <col min="1710" max="1710" width="9.125" style="6" customWidth="1"/>
    <col min="1711" max="1711" width="1.125" style="6" customWidth="1"/>
    <col min="1712" max="1712" width="10" style="6" bestFit="1" customWidth="1"/>
    <col min="1713" max="1713" width="1.125" style="6" customWidth="1"/>
    <col min="1714" max="1714" width="10" style="6" bestFit="1" customWidth="1"/>
    <col min="1715" max="1715" width="7.125" style="6"/>
    <col min="1716" max="1716" width="9.125" style="6" bestFit="1" customWidth="1"/>
    <col min="1717" max="1717" width="10" style="6" bestFit="1" customWidth="1"/>
    <col min="1718" max="1963" width="7.125" style="6"/>
    <col min="1964" max="1964" width="3.125" style="6" customWidth="1"/>
    <col min="1965" max="1965" width="50.875" style="6" customWidth="1"/>
    <col min="1966" max="1966" width="9.125" style="6" customWidth="1"/>
    <col min="1967" max="1967" width="1.125" style="6" customWidth="1"/>
    <col min="1968" max="1968" width="10" style="6" bestFit="1" customWidth="1"/>
    <col min="1969" max="1969" width="1.125" style="6" customWidth="1"/>
    <col min="1970" max="1970" width="10" style="6" bestFit="1" customWidth="1"/>
    <col min="1971" max="1971" width="7.125" style="6"/>
    <col min="1972" max="1972" width="9.125" style="6" bestFit="1" customWidth="1"/>
    <col min="1973" max="1973" width="10" style="6" bestFit="1" customWidth="1"/>
    <col min="1974" max="2219" width="7.125" style="6"/>
    <col min="2220" max="2220" width="3.125" style="6" customWidth="1"/>
    <col min="2221" max="2221" width="50.875" style="6" customWidth="1"/>
    <col min="2222" max="2222" width="9.125" style="6" customWidth="1"/>
    <col min="2223" max="2223" width="1.125" style="6" customWidth="1"/>
    <col min="2224" max="2224" width="10" style="6" bestFit="1" customWidth="1"/>
    <col min="2225" max="2225" width="1.125" style="6" customWidth="1"/>
    <col min="2226" max="2226" width="10" style="6" bestFit="1" customWidth="1"/>
    <col min="2227" max="2227" width="7.125" style="6"/>
    <col min="2228" max="2228" width="9.125" style="6" bestFit="1" customWidth="1"/>
    <col min="2229" max="2229" width="10" style="6" bestFit="1" customWidth="1"/>
    <col min="2230" max="2475" width="7.125" style="6"/>
    <col min="2476" max="2476" width="3.125" style="6" customWidth="1"/>
    <col min="2477" max="2477" width="50.875" style="6" customWidth="1"/>
    <col min="2478" max="2478" width="9.125" style="6" customWidth="1"/>
    <col min="2479" max="2479" width="1.125" style="6" customWidth="1"/>
    <col min="2480" max="2480" width="10" style="6" bestFit="1" customWidth="1"/>
    <col min="2481" max="2481" width="1.125" style="6" customWidth="1"/>
    <col min="2482" max="2482" width="10" style="6" bestFit="1" customWidth="1"/>
    <col min="2483" max="2483" width="7.125" style="6"/>
    <col min="2484" max="2484" width="9.125" style="6" bestFit="1" customWidth="1"/>
    <col min="2485" max="2485" width="10" style="6" bestFit="1" customWidth="1"/>
    <col min="2486" max="2731" width="7.125" style="6"/>
    <col min="2732" max="2732" width="3.125" style="6" customWidth="1"/>
    <col min="2733" max="2733" width="50.875" style="6" customWidth="1"/>
    <col min="2734" max="2734" width="9.125" style="6" customWidth="1"/>
    <col min="2735" max="2735" width="1.125" style="6" customWidth="1"/>
    <col min="2736" max="2736" width="10" style="6" bestFit="1" customWidth="1"/>
    <col min="2737" max="2737" width="1.125" style="6" customWidth="1"/>
    <col min="2738" max="2738" width="10" style="6" bestFit="1" customWidth="1"/>
    <col min="2739" max="2739" width="7.125" style="6"/>
    <col min="2740" max="2740" width="9.125" style="6" bestFit="1" customWidth="1"/>
    <col min="2741" max="2741" width="10" style="6" bestFit="1" customWidth="1"/>
    <col min="2742" max="2987" width="7.125" style="6"/>
    <col min="2988" max="2988" width="3.125" style="6" customWidth="1"/>
    <col min="2989" max="2989" width="50.875" style="6" customWidth="1"/>
    <col min="2990" max="2990" width="9.125" style="6" customWidth="1"/>
    <col min="2991" max="2991" width="1.125" style="6" customWidth="1"/>
    <col min="2992" max="2992" width="10" style="6" bestFit="1" customWidth="1"/>
    <col min="2993" max="2993" width="1.125" style="6" customWidth="1"/>
    <col min="2994" max="2994" width="10" style="6" bestFit="1" customWidth="1"/>
    <col min="2995" max="2995" width="7.125" style="6"/>
    <col min="2996" max="2996" width="9.125" style="6" bestFit="1" customWidth="1"/>
    <col min="2997" max="2997" width="10" style="6" bestFit="1" customWidth="1"/>
    <col min="2998" max="3243" width="7.125" style="6"/>
    <col min="3244" max="3244" width="3.125" style="6" customWidth="1"/>
    <col min="3245" max="3245" width="50.875" style="6" customWidth="1"/>
    <col min="3246" max="3246" width="9.125" style="6" customWidth="1"/>
    <col min="3247" max="3247" width="1.125" style="6" customWidth="1"/>
    <col min="3248" max="3248" width="10" style="6" bestFit="1" customWidth="1"/>
    <col min="3249" max="3249" width="1.125" style="6" customWidth="1"/>
    <col min="3250" max="3250" width="10" style="6" bestFit="1" customWidth="1"/>
    <col min="3251" max="3251" width="7.125" style="6"/>
    <col min="3252" max="3252" width="9.125" style="6" bestFit="1" customWidth="1"/>
    <col min="3253" max="3253" width="10" style="6" bestFit="1" customWidth="1"/>
    <col min="3254" max="3499" width="7.125" style="6"/>
    <col min="3500" max="3500" width="3.125" style="6" customWidth="1"/>
    <col min="3501" max="3501" width="50.875" style="6" customWidth="1"/>
    <col min="3502" max="3502" width="9.125" style="6" customWidth="1"/>
    <col min="3503" max="3503" width="1.125" style="6" customWidth="1"/>
    <col min="3504" max="3504" width="10" style="6" bestFit="1" customWidth="1"/>
    <col min="3505" max="3505" width="1.125" style="6" customWidth="1"/>
    <col min="3506" max="3506" width="10" style="6" bestFit="1" customWidth="1"/>
    <col min="3507" max="3507" width="7.125" style="6"/>
    <col min="3508" max="3508" width="9.125" style="6" bestFit="1" customWidth="1"/>
    <col min="3509" max="3509" width="10" style="6" bestFit="1" customWidth="1"/>
    <col min="3510" max="3755" width="7.125" style="6"/>
    <col min="3756" max="3756" width="3.125" style="6" customWidth="1"/>
    <col min="3757" max="3757" width="50.875" style="6" customWidth="1"/>
    <col min="3758" max="3758" width="9.125" style="6" customWidth="1"/>
    <col min="3759" max="3759" width="1.125" style="6" customWidth="1"/>
    <col min="3760" max="3760" width="10" style="6" bestFit="1" customWidth="1"/>
    <col min="3761" max="3761" width="1.125" style="6" customWidth="1"/>
    <col min="3762" max="3762" width="10" style="6" bestFit="1" customWidth="1"/>
    <col min="3763" max="3763" width="7.125" style="6"/>
    <col min="3764" max="3764" width="9.125" style="6" bestFit="1" customWidth="1"/>
    <col min="3765" max="3765" width="10" style="6" bestFit="1" customWidth="1"/>
    <col min="3766" max="4011" width="7.125" style="6"/>
    <col min="4012" max="4012" width="3.125" style="6" customWidth="1"/>
    <col min="4013" max="4013" width="50.875" style="6" customWidth="1"/>
    <col min="4014" max="4014" width="9.125" style="6" customWidth="1"/>
    <col min="4015" max="4015" width="1.125" style="6" customWidth="1"/>
    <col min="4016" max="4016" width="10" style="6" bestFit="1" customWidth="1"/>
    <col min="4017" max="4017" width="1.125" style="6" customWidth="1"/>
    <col min="4018" max="4018" width="10" style="6" bestFit="1" customWidth="1"/>
    <col min="4019" max="4019" width="7.125" style="6"/>
    <col min="4020" max="4020" width="9.125" style="6" bestFit="1" customWidth="1"/>
    <col min="4021" max="4021" width="10" style="6" bestFit="1" customWidth="1"/>
    <col min="4022" max="4267" width="7.125" style="6"/>
    <col min="4268" max="4268" width="3.125" style="6" customWidth="1"/>
    <col min="4269" max="4269" width="50.875" style="6" customWidth="1"/>
    <col min="4270" max="4270" width="9.125" style="6" customWidth="1"/>
    <col min="4271" max="4271" width="1.125" style="6" customWidth="1"/>
    <col min="4272" max="4272" width="10" style="6" bestFit="1" customWidth="1"/>
    <col min="4273" max="4273" width="1.125" style="6" customWidth="1"/>
    <col min="4274" max="4274" width="10" style="6" bestFit="1" customWidth="1"/>
    <col min="4275" max="4275" width="7.125" style="6"/>
    <col min="4276" max="4276" width="9.125" style="6" bestFit="1" customWidth="1"/>
    <col min="4277" max="4277" width="10" style="6" bestFit="1" customWidth="1"/>
    <col min="4278" max="4523" width="7.125" style="6"/>
    <col min="4524" max="4524" width="3.125" style="6" customWidth="1"/>
    <col min="4525" max="4525" width="50.875" style="6" customWidth="1"/>
    <col min="4526" max="4526" width="9.125" style="6" customWidth="1"/>
    <col min="4527" max="4527" width="1.125" style="6" customWidth="1"/>
    <col min="4528" max="4528" width="10" style="6" bestFit="1" customWidth="1"/>
    <col min="4529" max="4529" width="1.125" style="6" customWidth="1"/>
    <col min="4530" max="4530" width="10" style="6" bestFit="1" customWidth="1"/>
    <col min="4531" max="4531" width="7.125" style="6"/>
    <col min="4532" max="4532" width="9.125" style="6" bestFit="1" customWidth="1"/>
    <col min="4533" max="4533" width="10" style="6" bestFit="1" customWidth="1"/>
    <col min="4534" max="4779" width="7.125" style="6"/>
    <col min="4780" max="4780" width="3.125" style="6" customWidth="1"/>
    <col min="4781" max="4781" width="50.875" style="6" customWidth="1"/>
    <col min="4782" max="4782" width="9.125" style="6" customWidth="1"/>
    <col min="4783" max="4783" width="1.125" style="6" customWidth="1"/>
    <col min="4784" max="4784" width="10" style="6" bestFit="1" customWidth="1"/>
    <col min="4785" max="4785" width="1.125" style="6" customWidth="1"/>
    <col min="4786" max="4786" width="10" style="6" bestFit="1" customWidth="1"/>
    <col min="4787" max="4787" width="7.125" style="6"/>
    <col min="4788" max="4788" width="9.125" style="6" bestFit="1" customWidth="1"/>
    <col min="4789" max="4789" width="10" style="6" bestFit="1" customWidth="1"/>
    <col min="4790" max="5035" width="7.125" style="6"/>
    <col min="5036" max="5036" width="3.125" style="6" customWidth="1"/>
    <col min="5037" max="5037" width="50.875" style="6" customWidth="1"/>
    <col min="5038" max="5038" width="9.125" style="6" customWidth="1"/>
    <col min="5039" max="5039" width="1.125" style="6" customWidth="1"/>
    <col min="5040" max="5040" width="10" style="6" bestFit="1" customWidth="1"/>
    <col min="5041" max="5041" width="1.125" style="6" customWidth="1"/>
    <col min="5042" max="5042" width="10" style="6" bestFit="1" customWidth="1"/>
    <col min="5043" max="5043" width="7.125" style="6"/>
    <col min="5044" max="5044" width="9.125" style="6" bestFit="1" customWidth="1"/>
    <col min="5045" max="5045" width="10" style="6" bestFit="1" customWidth="1"/>
    <col min="5046" max="5291" width="7.125" style="6"/>
    <col min="5292" max="5292" width="3.125" style="6" customWidth="1"/>
    <col min="5293" max="5293" width="50.875" style="6" customWidth="1"/>
    <col min="5294" max="5294" width="9.125" style="6" customWidth="1"/>
    <col min="5295" max="5295" width="1.125" style="6" customWidth="1"/>
    <col min="5296" max="5296" width="10" style="6" bestFit="1" customWidth="1"/>
    <col min="5297" max="5297" width="1.125" style="6" customWidth="1"/>
    <col min="5298" max="5298" width="10" style="6" bestFit="1" customWidth="1"/>
    <col min="5299" max="5299" width="7.125" style="6"/>
    <col min="5300" max="5300" width="9.125" style="6" bestFit="1" customWidth="1"/>
    <col min="5301" max="5301" width="10" style="6" bestFit="1" customWidth="1"/>
    <col min="5302" max="5547" width="7.125" style="6"/>
    <col min="5548" max="5548" width="3.125" style="6" customWidth="1"/>
    <col min="5549" max="5549" width="50.875" style="6" customWidth="1"/>
    <col min="5550" max="5550" width="9.125" style="6" customWidth="1"/>
    <col min="5551" max="5551" width="1.125" style="6" customWidth="1"/>
    <col min="5552" max="5552" width="10" style="6" bestFit="1" customWidth="1"/>
    <col min="5553" max="5553" width="1.125" style="6" customWidth="1"/>
    <col min="5554" max="5554" width="10" style="6" bestFit="1" customWidth="1"/>
    <col min="5555" max="5555" width="7.125" style="6"/>
    <col min="5556" max="5556" width="9.125" style="6" bestFit="1" customWidth="1"/>
    <col min="5557" max="5557" width="10" style="6" bestFit="1" customWidth="1"/>
    <col min="5558" max="5803" width="7.125" style="6"/>
    <col min="5804" max="5804" width="3.125" style="6" customWidth="1"/>
    <col min="5805" max="5805" width="50.875" style="6" customWidth="1"/>
    <col min="5806" max="5806" width="9.125" style="6" customWidth="1"/>
    <col min="5807" max="5807" width="1.125" style="6" customWidth="1"/>
    <col min="5808" max="5808" width="10" style="6" bestFit="1" customWidth="1"/>
    <col min="5809" max="5809" width="1.125" style="6" customWidth="1"/>
    <col min="5810" max="5810" width="10" style="6" bestFit="1" customWidth="1"/>
    <col min="5811" max="5811" width="7.125" style="6"/>
    <col min="5812" max="5812" width="9.125" style="6" bestFit="1" customWidth="1"/>
    <col min="5813" max="5813" width="10" style="6" bestFit="1" customWidth="1"/>
    <col min="5814" max="6059" width="7.125" style="6"/>
    <col min="6060" max="6060" width="3.125" style="6" customWidth="1"/>
    <col min="6061" max="6061" width="50.875" style="6" customWidth="1"/>
    <col min="6062" max="6062" width="9.125" style="6" customWidth="1"/>
    <col min="6063" max="6063" width="1.125" style="6" customWidth="1"/>
    <col min="6064" max="6064" width="10" style="6" bestFit="1" customWidth="1"/>
    <col min="6065" max="6065" width="1.125" style="6" customWidth="1"/>
    <col min="6066" max="6066" width="10" style="6" bestFit="1" customWidth="1"/>
    <col min="6067" max="6067" width="7.125" style="6"/>
    <col min="6068" max="6068" width="9.125" style="6" bestFit="1" customWidth="1"/>
    <col min="6069" max="6069" width="10" style="6" bestFit="1" customWidth="1"/>
    <col min="6070" max="6315" width="7.125" style="6"/>
    <col min="6316" max="6316" width="3.125" style="6" customWidth="1"/>
    <col min="6317" max="6317" width="50.875" style="6" customWidth="1"/>
    <col min="6318" max="6318" width="9.125" style="6" customWidth="1"/>
    <col min="6319" max="6319" width="1.125" style="6" customWidth="1"/>
    <col min="6320" max="6320" width="10" style="6" bestFit="1" customWidth="1"/>
    <col min="6321" max="6321" width="1.125" style="6" customWidth="1"/>
    <col min="6322" max="6322" width="10" style="6" bestFit="1" customWidth="1"/>
    <col min="6323" max="6323" width="7.125" style="6"/>
    <col min="6324" max="6324" width="9.125" style="6" bestFit="1" customWidth="1"/>
    <col min="6325" max="6325" width="10" style="6" bestFit="1" customWidth="1"/>
    <col min="6326" max="6571" width="7.125" style="6"/>
    <col min="6572" max="6572" width="3.125" style="6" customWidth="1"/>
    <col min="6573" max="6573" width="50.875" style="6" customWidth="1"/>
    <col min="6574" max="6574" width="9.125" style="6" customWidth="1"/>
    <col min="6575" max="6575" width="1.125" style="6" customWidth="1"/>
    <col min="6576" max="6576" width="10" style="6" bestFit="1" customWidth="1"/>
    <col min="6577" max="6577" width="1.125" style="6" customWidth="1"/>
    <col min="6578" max="6578" width="10" style="6" bestFit="1" customWidth="1"/>
    <col min="6579" max="6579" width="7.125" style="6"/>
    <col min="6580" max="6580" width="9.125" style="6" bestFit="1" customWidth="1"/>
    <col min="6581" max="6581" width="10" style="6" bestFit="1" customWidth="1"/>
    <col min="6582" max="6827" width="7.125" style="6"/>
    <col min="6828" max="6828" width="3.125" style="6" customWidth="1"/>
    <col min="6829" max="6829" width="50.875" style="6" customWidth="1"/>
    <col min="6830" max="6830" width="9.125" style="6" customWidth="1"/>
    <col min="6831" max="6831" width="1.125" style="6" customWidth="1"/>
    <col min="6832" max="6832" width="10" style="6" bestFit="1" customWidth="1"/>
    <col min="6833" max="6833" width="1.125" style="6" customWidth="1"/>
    <col min="6834" max="6834" width="10" style="6" bestFit="1" customWidth="1"/>
    <col min="6835" max="6835" width="7.125" style="6"/>
    <col min="6836" max="6836" width="9.125" style="6" bestFit="1" customWidth="1"/>
    <col min="6837" max="6837" width="10" style="6" bestFit="1" customWidth="1"/>
    <col min="6838" max="7083" width="7.125" style="6"/>
    <col min="7084" max="7084" width="3.125" style="6" customWidth="1"/>
    <col min="7085" max="7085" width="50.875" style="6" customWidth="1"/>
    <col min="7086" max="7086" width="9.125" style="6" customWidth="1"/>
    <col min="7087" max="7087" width="1.125" style="6" customWidth="1"/>
    <col min="7088" max="7088" width="10" style="6" bestFit="1" customWidth="1"/>
    <col min="7089" max="7089" width="1.125" style="6" customWidth="1"/>
    <col min="7090" max="7090" width="10" style="6" bestFit="1" customWidth="1"/>
    <col min="7091" max="7091" width="7.125" style="6"/>
    <col min="7092" max="7092" width="9.125" style="6" bestFit="1" customWidth="1"/>
    <col min="7093" max="7093" width="10" style="6" bestFit="1" customWidth="1"/>
    <col min="7094" max="7339" width="7.125" style="6"/>
    <col min="7340" max="7340" width="3.125" style="6" customWidth="1"/>
    <col min="7341" max="7341" width="50.875" style="6" customWidth="1"/>
    <col min="7342" max="7342" width="9.125" style="6" customWidth="1"/>
    <col min="7343" max="7343" width="1.125" style="6" customWidth="1"/>
    <col min="7344" max="7344" width="10" style="6" bestFit="1" customWidth="1"/>
    <col min="7345" max="7345" width="1.125" style="6" customWidth="1"/>
    <col min="7346" max="7346" width="10" style="6" bestFit="1" customWidth="1"/>
    <col min="7347" max="7347" width="7.125" style="6"/>
    <col min="7348" max="7348" width="9.125" style="6" bestFit="1" customWidth="1"/>
    <col min="7349" max="7349" width="10" style="6" bestFit="1" customWidth="1"/>
    <col min="7350" max="7595" width="7.125" style="6"/>
    <col min="7596" max="7596" width="3.125" style="6" customWidth="1"/>
    <col min="7597" max="7597" width="50.875" style="6" customWidth="1"/>
    <col min="7598" max="7598" width="9.125" style="6" customWidth="1"/>
    <col min="7599" max="7599" width="1.125" style="6" customWidth="1"/>
    <col min="7600" max="7600" width="10" style="6" bestFit="1" customWidth="1"/>
    <col min="7601" max="7601" width="1.125" style="6" customWidth="1"/>
    <col min="7602" max="7602" width="10" style="6" bestFit="1" customWidth="1"/>
    <col min="7603" max="7603" width="7.125" style="6"/>
    <col min="7604" max="7604" width="9.125" style="6" bestFit="1" customWidth="1"/>
    <col min="7605" max="7605" width="10" style="6" bestFit="1" customWidth="1"/>
    <col min="7606" max="7851" width="7.125" style="6"/>
    <col min="7852" max="7852" width="3.125" style="6" customWidth="1"/>
    <col min="7853" max="7853" width="50.875" style="6" customWidth="1"/>
    <col min="7854" max="7854" width="9.125" style="6" customWidth="1"/>
    <col min="7855" max="7855" width="1.125" style="6" customWidth="1"/>
    <col min="7856" max="7856" width="10" style="6" bestFit="1" customWidth="1"/>
    <col min="7857" max="7857" width="1.125" style="6" customWidth="1"/>
    <col min="7858" max="7858" width="10" style="6" bestFit="1" customWidth="1"/>
    <col min="7859" max="7859" width="7.125" style="6"/>
    <col min="7860" max="7860" width="9.125" style="6" bestFit="1" customWidth="1"/>
    <col min="7861" max="7861" width="10" style="6" bestFit="1" customWidth="1"/>
    <col min="7862" max="8107" width="7.125" style="6"/>
    <col min="8108" max="8108" width="3.125" style="6" customWidth="1"/>
    <col min="8109" max="8109" width="50.875" style="6" customWidth="1"/>
    <col min="8110" max="8110" width="9.125" style="6" customWidth="1"/>
    <col min="8111" max="8111" width="1.125" style="6" customWidth="1"/>
    <col min="8112" max="8112" width="10" style="6" bestFit="1" customWidth="1"/>
    <col min="8113" max="8113" width="1.125" style="6" customWidth="1"/>
    <col min="8114" max="8114" width="10" style="6" bestFit="1" customWidth="1"/>
    <col min="8115" max="8115" width="7.125" style="6"/>
    <col min="8116" max="8116" width="9.125" style="6" bestFit="1" customWidth="1"/>
    <col min="8117" max="8117" width="10" style="6" bestFit="1" customWidth="1"/>
    <col min="8118" max="8363" width="7.125" style="6"/>
    <col min="8364" max="8364" width="3.125" style="6" customWidth="1"/>
    <col min="8365" max="8365" width="50.875" style="6" customWidth="1"/>
    <col min="8366" max="8366" width="9.125" style="6" customWidth="1"/>
    <col min="8367" max="8367" width="1.125" style="6" customWidth="1"/>
    <col min="8368" max="8368" width="10" style="6" bestFit="1" customWidth="1"/>
    <col min="8369" max="8369" width="1.125" style="6" customWidth="1"/>
    <col min="8370" max="8370" width="10" style="6" bestFit="1" customWidth="1"/>
    <col min="8371" max="8371" width="7.125" style="6"/>
    <col min="8372" max="8372" width="9.125" style="6" bestFit="1" customWidth="1"/>
    <col min="8373" max="8373" width="10" style="6" bestFit="1" customWidth="1"/>
    <col min="8374" max="8619" width="7.125" style="6"/>
    <col min="8620" max="8620" width="3.125" style="6" customWidth="1"/>
    <col min="8621" max="8621" width="50.875" style="6" customWidth="1"/>
    <col min="8622" max="8622" width="9.125" style="6" customWidth="1"/>
    <col min="8623" max="8623" width="1.125" style="6" customWidth="1"/>
    <col min="8624" max="8624" width="10" style="6" bestFit="1" customWidth="1"/>
    <col min="8625" max="8625" width="1.125" style="6" customWidth="1"/>
    <col min="8626" max="8626" width="10" style="6" bestFit="1" customWidth="1"/>
    <col min="8627" max="8627" width="7.125" style="6"/>
    <col min="8628" max="8628" width="9.125" style="6" bestFit="1" customWidth="1"/>
    <col min="8629" max="8629" width="10" style="6" bestFit="1" customWidth="1"/>
    <col min="8630" max="8875" width="7.125" style="6"/>
    <col min="8876" max="8876" width="3.125" style="6" customWidth="1"/>
    <col min="8877" max="8877" width="50.875" style="6" customWidth="1"/>
    <col min="8878" max="8878" width="9.125" style="6" customWidth="1"/>
    <col min="8879" max="8879" width="1.125" style="6" customWidth="1"/>
    <col min="8880" max="8880" width="10" style="6" bestFit="1" customWidth="1"/>
    <col min="8881" max="8881" width="1.125" style="6" customWidth="1"/>
    <col min="8882" max="8882" width="10" style="6" bestFit="1" customWidth="1"/>
    <col min="8883" max="8883" width="7.125" style="6"/>
    <col min="8884" max="8884" width="9.125" style="6" bestFit="1" customWidth="1"/>
    <col min="8885" max="8885" width="10" style="6" bestFit="1" customWidth="1"/>
    <col min="8886" max="9131" width="7.125" style="6"/>
    <col min="9132" max="9132" width="3.125" style="6" customWidth="1"/>
    <col min="9133" max="9133" width="50.875" style="6" customWidth="1"/>
    <col min="9134" max="9134" width="9.125" style="6" customWidth="1"/>
    <col min="9135" max="9135" width="1.125" style="6" customWidth="1"/>
    <col min="9136" max="9136" width="10" style="6" bestFit="1" customWidth="1"/>
    <col min="9137" max="9137" width="1.125" style="6" customWidth="1"/>
    <col min="9138" max="9138" width="10" style="6" bestFit="1" customWidth="1"/>
    <col min="9139" max="9139" width="7.125" style="6"/>
    <col min="9140" max="9140" width="9.125" style="6" bestFit="1" customWidth="1"/>
    <col min="9141" max="9141" width="10" style="6" bestFit="1" customWidth="1"/>
    <col min="9142" max="9387" width="7.125" style="6"/>
    <col min="9388" max="9388" width="3.125" style="6" customWidth="1"/>
    <col min="9389" max="9389" width="50.875" style="6" customWidth="1"/>
    <col min="9390" max="9390" width="9.125" style="6" customWidth="1"/>
    <col min="9391" max="9391" width="1.125" style="6" customWidth="1"/>
    <col min="9392" max="9392" width="10" style="6" bestFit="1" customWidth="1"/>
    <col min="9393" max="9393" width="1.125" style="6" customWidth="1"/>
    <col min="9394" max="9394" width="10" style="6" bestFit="1" customWidth="1"/>
    <col min="9395" max="9395" width="7.125" style="6"/>
    <col min="9396" max="9396" width="9.125" style="6" bestFit="1" customWidth="1"/>
    <col min="9397" max="9397" width="10" style="6" bestFit="1" customWidth="1"/>
    <col min="9398" max="9643" width="7.125" style="6"/>
    <col min="9644" max="9644" width="3.125" style="6" customWidth="1"/>
    <col min="9645" max="9645" width="50.875" style="6" customWidth="1"/>
    <col min="9646" max="9646" width="9.125" style="6" customWidth="1"/>
    <col min="9647" max="9647" width="1.125" style="6" customWidth="1"/>
    <col min="9648" max="9648" width="10" style="6" bestFit="1" customWidth="1"/>
    <col min="9649" max="9649" width="1.125" style="6" customWidth="1"/>
    <col min="9650" max="9650" width="10" style="6" bestFit="1" customWidth="1"/>
    <col min="9651" max="9651" width="7.125" style="6"/>
    <col min="9652" max="9652" width="9.125" style="6" bestFit="1" customWidth="1"/>
    <col min="9653" max="9653" width="10" style="6" bestFit="1" customWidth="1"/>
    <col min="9654" max="9899" width="7.125" style="6"/>
    <col min="9900" max="9900" width="3.125" style="6" customWidth="1"/>
    <col min="9901" max="9901" width="50.875" style="6" customWidth="1"/>
    <col min="9902" max="9902" width="9.125" style="6" customWidth="1"/>
    <col min="9903" max="9903" width="1.125" style="6" customWidth="1"/>
    <col min="9904" max="9904" width="10" style="6" bestFit="1" customWidth="1"/>
    <col min="9905" max="9905" width="1.125" style="6" customWidth="1"/>
    <col min="9906" max="9906" width="10" style="6" bestFit="1" customWidth="1"/>
    <col min="9907" max="9907" width="7.125" style="6"/>
    <col min="9908" max="9908" width="9.125" style="6" bestFit="1" customWidth="1"/>
    <col min="9909" max="9909" width="10" style="6" bestFit="1" customWidth="1"/>
    <col min="9910" max="10155" width="7.125" style="6"/>
    <col min="10156" max="10156" width="3.125" style="6" customWidth="1"/>
    <col min="10157" max="10157" width="50.875" style="6" customWidth="1"/>
    <col min="10158" max="10158" width="9.125" style="6" customWidth="1"/>
    <col min="10159" max="10159" width="1.125" style="6" customWidth="1"/>
    <col min="10160" max="10160" width="10" style="6" bestFit="1" customWidth="1"/>
    <col min="10161" max="10161" width="1.125" style="6" customWidth="1"/>
    <col min="10162" max="10162" width="10" style="6" bestFit="1" customWidth="1"/>
    <col min="10163" max="10163" width="7.125" style="6"/>
    <col min="10164" max="10164" width="9.125" style="6" bestFit="1" customWidth="1"/>
    <col min="10165" max="10165" width="10" style="6" bestFit="1" customWidth="1"/>
    <col min="10166" max="10411" width="7.125" style="6"/>
    <col min="10412" max="10412" width="3.125" style="6" customWidth="1"/>
    <col min="10413" max="10413" width="50.875" style="6" customWidth="1"/>
    <col min="10414" max="10414" width="9.125" style="6" customWidth="1"/>
    <col min="10415" max="10415" width="1.125" style="6" customWidth="1"/>
    <col min="10416" max="10416" width="10" style="6" bestFit="1" customWidth="1"/>
    <col min="10417" max="10417" width="1.125" style="6" customWidth="1"/>
    <col min="10418" max="10418" width="10" style="6" bestFit="1" customWidth="1"/>
    <col min="10419" max="10419" width="7.125" style="6"/>
    <col min="10420" max="10420" width="9.125" style="6" bestFit="1" customWidth="1"/>
    <col min="10421" max="10421" width="10" style="6" bestFit="1" customWidth="1"/>
    <col min="10422" max="10667" width="7.125" style="6"/>
    <col min="10668" max="10668" width="3.125" style="6" customWidth="1"/>
    <col min="10669" max="10669" width="50.875" style="6" customWidth="1"/>
    <col min="10670" max="10670" width="9.125" style="6" customWidth="1"/>
    <col min="10671" max="10671" width="1.125" style="6" customWidth="1"/>
    <col min="10672" max="10672" width="10" style="6" bestFit="1" customWidth="1"/>
    <col min="10673" max="10673" width="1.125" style="6" customWidth="1"/>
    <col min="10674" max="10674" width="10" style="6" bestFit="1" customWidth="1"/>
    <col min="10675" max="10675" width="7.125" style="6"/>
    <col min="10676" max="10676" width="9.125" style="6" bestFit="1" customWidth="1"/>
    <col min="10677" max="10677" width="10" style="6" bestFit="1" customWidth="1"/>
    <col min="10678" max="10923" width="7.125" style="6"/>
    <col min="10924" max="10924" width="3.125" style="6" customWidth="1"/>
    <col min="10925" max="10925" width="50.875" style="6" customWidth="1"/>
    <col min="10926" max="10926" width="9.125" style="6" customWidth="1"/>
    <col min="10927" max="10927" width="1.125" style="6" customWidth="1"/>
    <col min="10928" max="10928" width="10" style="6" bestFit="1" customWidth="1"/>
    <col min="10929" max="10929" width="1.125" style="6" customWidth="1"/>
    <col min="10930" max="10930" width="10" style="6" bestFit="1" customWidth="1"/>
    <col min="10931" max="10931" width="7.125" style="6"/>
    <col min="10932" max="10932" width="9.125" style="6" bestFit="1" customWidth="1"/>
    <col min="10933" max="10933" width="10" style="6" bestFit="1" customWidth="1"/>
    <col min="10934" max="11179" width="7.125" style="6"/>
    <col min="11180" max="11180" width="3.125" style="6" customWidth="1"/>
    <col min="11181" max="11181" width="50.875" style="6" customWidth="1"/>
    <col min="11182" max="11182" width="9.125" style="6" customWidth="1"/>
    <col min="11183" max="11183" width="1.125" style="6" customWidth="1"/>
    <col min="11184" max="11184" width="10" style="6" bestFit="1" customWidth="1"/>
    <col min="11185" max="11185" width="1.125" style="6" customWidth="1"/>
    <col min="11186" max="11186" width="10" style="6" bestFit="1" customWidth="1"/>
    <col min="11187" max="11187" width="7.125" style="6"/>
    <col min="11188" max="11188" width="9.125" style="6" bestFit="1" customWidth="1"/>
    <col min="11189" max="11189" width="10" style="6" bestFit="1" customWidth="1"/>
    <col min="11190" max="11435" width="7.125" style="6"/>
    <col min="11436" max="11436" width="3.125" style="6" customWidth="1"/>
    <col min="11437" max="11437" width="50.875" style="6" customWidth="1"/>
    <col min="11438" max="11438" width="9.125" style="6" customWidth="1"/>
    <col min="11439" max="11439" width="1.125" style="6" customWidth="1"/>
    <col min="11440" max="11440" width="10" style="6" bestFit="1" customWidth="1"/>
    <col min="11441" max="11441" width="1.125" style="6" customWidth="1"/>
    <col min="11442" max="11442" width="10" style="6" bestFit="1" customWidth="1"/>
    <col min="11443" max="11443" width="7.125" style="6"/>
    <col min="11444" max="11444" width="9.125" style="6" bestFit="1" customWidth="1"/>
    <col min="11445" max="11445" width="10" style="6" bestFit="1" customWidth="1"/>
    <col min="11446" max="11691" width="7.125" style="6"/>
    <col min="11692" max="11692" width="3.125" style="6" customWidth="1"/>
    <col min="11693" max="11693" width="50.875" style="6" customWidth="1"/>
    <col min="11694" max="11694" width="9.125" style="6" customWidth="1"/>
    <col min="11695" max="11695" width="1.125" style="6" customWidth="1"/>
    <col min="11696" max="11696" width="10" style="6" bestFit="1" customWidth="1"/>
    <col min="11697" max="11697" width="1.125" style="6" customWidth="1"/>
    <col min="11698" max="11698" width="10" style="6" bestFit="1" customWidth="1"/>
    <col min="11699" max="11699" width="7.125" style="6"/>
    <col min="11700" max="11700" width="9.125" style="6" bestFit="1" customWidth="1"/>
    <col min="11701" max="11701" width="10" style="6" bestFit="1" customWidth="1"/>
    <col min="11702" max="11947" width="7.125" style="6"/>
    <col min="11948" max="11948" width="3.125" style="6" customWidth="1"/>
    <col min="11949" max="11949" width="50.875" style="6" customWidth="1"/>
    <col min="11950" max="11950" width="9.125" style="6" customWidth="1"/>
    <col min="11951" max="11951" width="1.125" style="6" customWidth="1"/>
    <col min="11952" max="11952" width="10" style="6" bestFit="1" customWidth="1"/>
    <col min="11953" max="11953" width="1.125" style="6" customWidth="1"/>
    <col min="11954" max="11954" width="10" style="6" bestFit="1" customWidth="1"/>
    <col min="11955" max="11955" width="7.125" style="6"/>
    <col min="11956" max="11956" width="9.125" style="6" bestFit="1" customWidth="1"/>
    <col min="11957" max="11957" width="10" style="6" bestFit="1" customWidth="1"/>
    <col min="11958" max="12203" width="7.125" style="6"/>
    <col min="12204" max="12204" width="3.125" style="6" customWidth="1"/>
    <col min="12205" max="12205" width="50.875" style="6" customWidth="1"/>
    <col min="12206" max="12206" width="9.125" style="6" customWidth="1"/>
    <col min="12207" max="12207" width="1.125" style="6" customWidth="1"/>
    <col min="12208" max="12208" width="10" style="6" bestFit="1" customWidth="1"/>
    <col min="12209" max="12209" width="1.125" style="6" customWidth="1"/>
    <col min="12210" max="12210" width="10" style="6" bestFit="1" customWidth="1"/>
    <col min="12211" max="12211" width="7.125" style="6"/>
    <col min="12212" max="12212" width="9.125" style="6" bestFit="1" customWidth="1"/>
    <col min="12213" max="12213" width="10" style="6" bestFit="1" customWidth="1"/>
    <col min="12214" max="12459" width="7.125" style="6"/>
    <col min="12460" max="12460" width="3.125" style="6" customWidth="1"/>
    <col min="12461" max="12461" width="50.875" style="6" customWidth="1"/>
    <col min="12462" max="12462" width="9.125" style="6" customWidth="1"/>
    <col min="12463" max="12463" width="1.125" style="6" customWidth="1"/>
    <col min="12464" max="12464" width="10" style="6" bestFit="1" customWidth="1"/>
    <col min="12465" max="12465" width="1.125" style="6" customWidth="1"/>
    <col min="12466" max="12466" width="10" style="6" bestFit="1" customWidth="1"/>
    <col min="12467" max="12467" width="7.125" style="6"/>
    <col min="12468" max="12468" width="9.125" style="6" bestFit="1" customWidth="1"/>
    <col min="12469" max="12469" width="10" style="6" bestFit="1" customWidth="1"/>
    <col min="12470" max="12715" width="7.125" style="6"/>
    <col min="12716" max="12716" width="3.125" style="6" customWidth="1"/>
    <col min="12717" max="12717" width="50.875" style="6" customWidth="1"/>
    <col min="12718" max="12718" width="9.125" style="6" customWidth="1"/>
    <col min="12719" max="12719" width="1.125" style="6" customWidth="1"/>
    <col min="12720" max="12720" width="10" style="6" bestFit="1" customWidth="1"/>
    <col min="12721" max="12721" width="1.125" style="6" customWidth="1"/>
    <col min="12722" max="12722" width="10" style="6" bestFit="1" customWidth="1"/>
    <col min="12723" max="12723" width="7.125" style="6"/>
    <col min="12724" max="12724" width="9.125" style="6" bestFit="1" customWidth="1"/>
    <col min="12725" max="12725" width="10" style="6" bestFit="1" customWidth="1"/>
    <col min="12726" max="12971" width="7.125" style="6"/>
    <col min="12972" max="12972" width="3.125" style="6" customWidth="1"/>
    <col min="12973" max="12973" width="50.875" style="6" customWidth="1"/>
    <col min="12974" max="12974" width="9.125" style="6" customWidth="1"/>
    <col min="12975" max="12975" width="1.125" style="6" customWidth="1"/>
    <col min="12976" max="12976" width="10" style="6" bestFit="1" customWidth="1"/>
    <col min="12977" max="12977" width="1.125" style="6" customWidth="1"/>
    <col min="12978" max="12978" width="10" style="6" bestFit="1" customWidth="1"/>
    <col min="12979" max="12979" width="7.125" style="6"/>
    <col min="12980" max="12980" width="9.125" style="6" bestFit="1" customWidth="1"/>
    <col min="12981" max="12981" width="10" style="6" bestFit="1" customWidth="1"/>
    <col min="12982" max="13227" width="7.125" style="6"/>
    <col min="13228" max="13228" width="3.125" style="6" customWidth="1"/>
    <col min="13229" max="13229" width="50.875" style="6" customWidth="1"/>
    <col min="13230" max="13230" width="9.125" style="6" customWidth="1"/>
    <col min="13231" max="13231" width="1.125" style="6" customWidth="1"/>
    <col min="13232" max="13232" width="10" style="6" bestFit="1" customWidth="1"/>
    <col min="13233" max="13233" width="1.125" style="6" customWidth="1"/>
    <col min="13234" max="13234" width="10" style="6" bestFit="1" customWidth="1"/>
    <col min="13235" max="13235" width="7.125" style="6"/>
    <col min="13236" max="13236" width="9.125" style="6" bestFit="1" customWidth="1"/>
    <col min="13237" max="13237" width="10" style="6" bestFit="1" customWidth="1"/>
    <col min="13238" max="13483" width="7.125" style="6"/>
    <col min="13484" max="13484" width="3.125" style="6" customWidth="1"/>
    <col min="13485" max="13485" width="50.875" style="6" customWidth="1"/>
    <col min="13486" max="13486" width="9.125" style="6" customWidth="1"/>
    <col min="13487" max="13487" width="1.125" style="6" customWidth="1"/>
    <col min="13488" max="13488" width="10" style="6" bestFit="1" customWidth="1"/>
    <col min="13489" max="13489" width="1.125" style="6" customWidth="1"/>
    <col min="13490" max="13490" width="10" style="6" bestFit="1" customWidth="1"/>
    <col min="13491" max="13491" width="7.125" style="6"/>
    <col min="13492" max="13492" width="9.125" style="6" bestFit="1" customWidth="1"/>
    <col min="13493" max="13493" width="10" style="6" bestFit="1" customWidth="1"/>
    <col min="13494" max="13739" width="7.125" style="6"/>
    <col min="13740" max="13740" width="3.125" style="6" customWidth="1"/>
    <col min="13741" max="13741" width="50.875" style="6" customWidth="1"/>
    <col min="13742" max="13742" width="9.125" style="6" customWidth="1"/>
    <col min="13743" max="13743" width="1.125" style="6" customWidth="1"/>
    <col min="13744" max="13744" width="10" style="6" bestFit="1" customWidth="1"/>
    <col min="13745" max="13745" width="1.125" style="6" customWidth="1"/>
    <col min="13746" max="13746" width="10" style="6" bestFit="1" customWidth="1"/>
    <col min="13747" max="13747" width="7.125" style="6"/>
    <col min="13748" max="13748" width="9.125" style="6" bestFit="1" customWidth="1"/>
    <col min="13749" max="13749" width="10" style="6" bestFit="1" customWidth="1"/>
    <col min="13750" max="13995" width="7.125" style="6"/>
    <col min="13996" max="13996" width="3.125" style="6" customWidth="1"/>
    <col min="13997" max="13997" width="50.875" style="6" customWidth="1"/>
    <col min="13998" max="13998" width="9.125" style="6" customWidth="1"/>
    <col min="13999" max="13999" width="1.125" style="6" customWidth="1"/>
    <col min="14000" max="14000" width="10" style="6" bestFit="1" customWidth="1"/>
    <col min="14001" max="14001" width="1.125" style="6" customWidth="1"/>
    <col min="14002" max="14002" width="10" style="6" bestFit="1" customWidth="1"/>
    <col min="14003" max="14003" width="7.125" style="6"/>
    <col min="14004" max="14004" width="9.125" style="6" bestFit="1" customWidth="1"/>
    <col min="14005" max="14005" width="10" style="6" bestFit="1" customWidth="1"/>
    <col min="14006" max="14251" width="7.125" style="6"/>
    <col min="14252" max="14252" width="3.125" style="6" customWidth="1"/>
    <col min="14253" max="14253" width="50.875" style="6" customWidth="1"/>
    <col min="14254" max="14254" width="9.125" style="6" customWidth="1"/>
    <col min="14255" max="14255" width="1.125" style="6" customWidth="1"/>
    <col min="14256" max="14256" width="10" style="6" bestFit="1" customWidth="1"/>
    <col min="14257" max="14257" width="1.125" style="6" customWidth="1"/>
    <col min="14258" max="14258" width="10" style="6" bestFit="1" customWidth="1"/>
    <col min="14259" max="14259" width="7.125" style="6"/>
    <col min="14260" max="14260" width="9.125" style="6" bestFit="1" customWidth="1"/>
    <col min="14261" max="14261" width="10" style="6" bestFit="1" customWidth="1"/>
    <col min="14262" max="14507" width="7.125" style="6"/>
    <col min="14508" max="14508" width="3.125" style="6" customWidth="1"/>
    <col min="14509" max="14509" width="50.875" style="6" customWidth="1"/>
    <col min="14510" max="14510" width="9.125" style="6" customWidth="1"/>
    <col min="14511" max="14511" width="1.125" style="6" customWidth="1"/>
    <col min="14512" max="14512" width="10" style="6" bestFit="1" customWidth="1"/>
    <col min="14513" max="14513" width="1.125" style="6" customWidth="1"/>
    <col min="14514" max="14514" width="10" style="6" bestFit="1" customWidth="1"/>
    <col min="14515" max="14515" width="7.125" style="6"/>
    <col min="14516" max="14516" width="9.125" style="6" bestFit="1" customWidth="1"/>
    <col min="14517" max="14517" width="10" style="6" bestFit="1" customWidth="1"/>
    <col min="14518" max="14763" width="7.125" style="6"/>
    <col min="14764" max="14764" width="3.125" style="6" customWidth="1"/>
    <col min="14765" max="14765" width="50.875" style="6" customWidth="1"/>
    <col min="14766" max="14766" width="9.125" style="6" customWidth="1"/>
    <col min="14767" max="14767" width="1.125" style="6" customWidth="1"/>
    <col min="14768" max="14768" width="10" style="6" bestFit="1" customWidth="1"/>
    <col min="14769" max="14769" width="1.125" style="6" customWidth="1"/>
    <col min="14770" max="14770" width="10" style="6" bestFit="1" customWidth="1"/>
    <col min="14771" max="14771" width="7.125" style="6"/>
    <col min="14772" max="14772" width="9.125" style="6" bestFit="1" customWidth="1"/>
    <col min="14773" max="14773" width="10" style="6" bestFit="1" customWidth="1"/>
    <col min="14774" max="15019" width="7.125" style="6"/>
    <col min="15020" max="15020" width="3.125" style="6" customWidth="1"/>
    <col min="15021" max="15021" width="50.875" style="6" customWidth="1"/>
    <col min="15022" max="15022" width="9.125" style="6" customWidth="1"/>
    <col min="15023" max="15023" width="1.125" style="6" customWidth="1"/>
    <col min="15024" max="15024" width="10" style="6" bestFit="1" customWidth="1"/>
    <col min="15025" max="15025" width="1.125" style="6" customWidth="1"/>
    <col min="15026" max="15026" width="10" style="6" bestFit="1" customWidth="1"/>
    <col min="15027" max="15027" width="7.125" style="6"/>
    <col min="15028" max="15028" width="9.125" style="6" bestFit="1" customWidth="1"/>
    <col min="15029" max="15029" width="10" style="6" bestFit="1" customWidth="1"/>
    <col min="15030" max="15275" width="7.125" style="6"/>
    <col min="15276" max="15276" width="3.125" style="6" customWidth="1"/>
    <col min="15277" max="15277" width="50.875" style="6" customWidth="1"/>
    <col min="15278" max="15278" width="9.125" style="6" customWidth="1"/>
    <col min="15279" max="15279" width="1.125" style="6" customWidth="1"/>
    <col min="15280" max="15280" width="10" style="6" bestFit="1" customWidth="1"/>
    <col min="15281" max="15281" width="1.125" style="6" customWidth="1"/>
    <col min="15282" max="15282" width="10" style="6" bestFit="1" customWidth="1"/>
    <col min="15283" max="15283" width="7.125" style="6"/>
    <col min="15284" max="15284" width="9.125" style="6" bestFit="1" customWidth="1"/>
    <col min="15285" max="15285" width="10" style="6" bestFit="1" customWidth="1"/>
    <col min="15286" max="15531" width="7.125" style="6"/>
    <col min="15532" max="15532" width="3.125" style="6" customWidth="1"/>
    <col min="15533" max="15533" width="50.875" style="6" customWidth="1"/>
    <col min="15534" max="15534" width="9.125" style="6" customWidth="1"/>
    <col min="15535" max="15535" width="1.125" style="6" customWidth="1"/>
    <col min="15536" max="15536" width="10" style="6" bestFit="1" customWidth="1"/>
    <col min="15537" max="15537" width="1.125" style="6" customWidth="1"/>
    <col min="15538" max="15538" width="10" style="6" bestFit="1" customWidth="1"/>
    <col min="15539" max="15539" width="7.125" style="6"/>
    <col min="15540" max="15540" width="9.125" style="6" bestFit="1" customWidth="1"/>
    <col min="15541" max="15541" width="10" style="6" bestFit="1" customWidth="1"/>
    <col min="15542" max="15787" width="7.125" style="6"/>
    <col min="15788" max="15788" width="3.125" style="6" customWidth="1"/>
    <col min="15789" max="15789" width="50.875" style="6" customWidth="1"/>
    <col min="15790" max="15790" width="9.125" style="6" customWidth="1"/>
    <col min="15791" max="15791" width="1.125" style="6" customWidth="1"/>
    <col min="15792" max="15792" width="10" style="6" bestFit="1" customWidth="1"/>
    <col min="15793" max="15793" width="1.125" style="6" customWidth="1"/>
    <col min="15794" max="15794" width="10" style="6" bestFit="1" customWidth="1"/>
    <col min="15795" max="15795" width="7.125" style="6"/>
    <col min="15796" max="15796" width="9.125" style="6" bestFit="1" customWidth="1"/>
    <col min="15797" max="15797" width="10" style="6" bestFit="1" customWidth="1"/>
    <col min="15798" max="16043" width="7.125" style="6"/>
    <col min="16044" max="16044" width="3.125" style="6" customWidth="1"/>
    <col min="16045" max="16045" width="50.875" style="6" customWidth="1"/>
    <col min="16046" max="16046" width="9.125" style="6" customWidth="1"/>
    <col min="16047" max="16047" width="1.125" style="6" customWidth="1"/>
    <col min="16048" max="16048" width="10" style="6" bestFit="1" customWidth="1"/>
    <col min="16049" max="16049" width="1.125" style="6" customWidth="1"/>
    <col min="16050" max="16050" width="10" style="6" bestFit="1" customWidth="1"/>
    <col min="16051" max="16051" width="7.125" style="6"/>
    <col min="16052" max="16052" width="9.125" style="6" bestFit="1" customWidth="1"/>
    <col min="16053" max="16053" width="10" style="6" bestFit="1" customWidth="1"/>
    <col min="16054" max="16384" width="7.125" style="6"/>
  </cols>
  <sheetData>
    <row r="1" spans="1:16" ht="21.6" customHeight="1">
      <c r="A1" s="187">
        <v>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6" ht="21.6" customHeight="1">
      <c r="A2" s="188" t="s">
        <v>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6" ht="21.6" customHeight="1">
      <c r="A3" s="188" t="s">
        <v>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6" ht="21.6" customHeight="1">
      <c r="A4" s="188" t="s">
        <v>136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6" ht="21.6" customHeight="1">
      <c r="A5" s="180"/>
      <c r="B5" s="180"/>
      <c r="C5" s="180"/>
      <c r="D5" s="180"/>
      <c r="E5" s="180"/>
      <c r="F5" s="180"/>
      <c r="G5" s="95"/>
      <c r="H5" s="180"/>
      <c r="I5" s="96"/>
      <c r="J5" s="180"/>
      <c r="K5" s="97" t="s">
        <v>105</v>
      </c>
    </row>
    <row r="6" spans="1:16" ht="21.6" customHeight="1">
      <c r="A6" s="180"/>
      <c r="B6" s="180"/>
      <c r="C6" s="180"/>
      <c r="D6" s="180"/>
      <c r="E6" s="189" t="s">
        <v>57</v>
      </c>
      <c r="F6" s="189"/>
      <c r="G6" s="189"/>
      <c r="H6" s="180"/>
      <c r="I6" s="189" t="s">
        <v>35</v>
      </c>
      <c r="J6" s="189"/>
      <c r="K6" s="189"/>
    </row>
    <row r="7" spans="1:16" ht="21.6" customHeight="1">
      <c r="A7" s="6"/>
      <c r="B7" s="21"/>
      <c r="D7" s="181"/>
      <c r="E7" s="1" t="s">
        <v>100</v>
      </c>
      <c r="F7" s="1"/>
      <c r="G7" s="1"/>
      <c r="H7" s="2"/>
      <c r="I7" s="1" t="s">
        <v>100</v>
      </c>
      <c r="J7" s="1"/>
      <c r="K7" s="1"/>
    </row>
    <row r="8" spans="1:16" ht="21.6" customHeight="1">
      <c r="A8" s="21"/>
      <c r="B8" s="21"/>
      <c r="C8" s="181"/>
      <c r="D8" s="181"/>
      <c r="E8" s="3" t="s">
        <v>101</v>
      </c>
      <c r="F8" s="3"/>
      <c r="G8" s="3" t="s">
        <v>102</v>
      </c>
      <c r="H8" s="2"/>
      <c r="I8" s="3" t="s">
        <v>101</v>
      </c>
      <c r="J8" s="3"/>
      <c r="K8" s="3" t="s">
        <v>102</v>
      </c>
    </row>
    <row r="9" spans="1:16" ht="21.6" customHeight="1">
      <c r="A9" s="6"/>
      <c r="B9" s="6"/>
      <c r="C9" s="181" t="s">
        <v>2</v>
      </c>
      <c r="D9" s="181"/>
      <c r="E9" s="98" t="s">
        <v>134</v>
      </c>
      <c r="F9" s="4"/>
      <c r="G9" s="98" t="s">
        <v>135</v>
      </c>
      <c r="H9" s="4"/>
      <c r="I9" s="98" t="s">
        <v>134</v>
      </c>
      <c r="J9" s="4"/>
      <c r="K9" s="99" t="s">
        <v>135</v>
      </c>
    </row>
    <row r="10" spans="1:16" ht="21.6" customHeight="1">
      <c r="A10" s="21" t="s">
        <v>1</v>
      </c>
      <c r="B10" s="21"/>
      <c r="D10" s="182"/>
      <c r="E10" s="185"/>
      <c r="F10" s="4"/>
      <c r="G10" s="185"/>
      <c r="H10" s="4"/>
      <c r="I10" s="185"/>
      <c r="J10" s="4"/>
      <c r="K10" s="186"/>
    </row>
    <row r="11" spans="1:16" ht="21.6" customHeight="1">
      <c r="A11" s="18" t="s">
        <v>3</v>
      </c>
      <c r="B11" s="18"/>
      <c r="C11" s="181"/>
      <c r="D11" s="181"/>
      <c r="E11" s="8"/>
      <c r="F11" s="181"/>
      <c r="G11" s="8"/>
      <c r="H11" s="181"/>
      <c r="I11" s="8"/>
      <c r="J11" s="8"/>
      <c r="K11" s="8"/>
    </row>
    <row r="12" spans="1:16" ht="21.6" customHeight="1">
      <c r="A12" s="7" t="s">
        <v>4</v>
      </c>
      <c r="B12" s="7"/>
      <c r="C12" s="181"/>
      <c r="D12" s="181"/>
      <c r="E12" s="9">
        <v>155695</v>
      </c>
      <c r="F12" s="181"/>
      <c r="G12" s="9">
        <v>62568</v>
      </c>
      <c r="H12" s="181"/>
      <c r="I12" s="9">
        <v>92113</v>
      </c>
      <c r="J12" s="9"/>
      <c r="K12" s="9">
        <v>12579</v>
      </c>
      <c r="L12" s="47"/>
      <c r="N12" s="47"/>
      <c r="P12" s="47"/>
    </row>
    <row r="13" spans="1:16" ht="21.6" customHeight="1">
      <c r="A13" s="7" t="s">
        <v>175</v>
      </c>
      <c r="B13" s="7"/>
      <c r="C13" s="181">
        <v>5</v>
      </c>
      <c r="D13" s="181"/>
      <c r="E13" s="9">
        <v>506425</v>
      </c>
      <c r="F13" s="181"/>
      <c r="G13" s="9">
        <v>440788</v>
      </c>
      <c r="H13" s="181"/>
      <c r="I13" s="9">
        <v>510637</v>
      </c>
      <c r="J13" s="9"/>
      <c r="K13" s="9">
        <v>419694</v>
      </c>
      <c r="L13" s="47"/>
      <c r="N13" s="47"/>
      <c r="P13" s="47"/>
    </row>
    <row r="14" spans="1:16" ht="21.6" customHeight="1">
      <c r="A14" s="7" t="s">
        <v>168</v>
      </c>
      <c r="B14" s="7"/>
      <c r="C14" s="181">
        <v>6.1</v>
      </c>
      <c r="D14" s="181"/>
      <c r="E14" s="9">
        <v>584354</v>
      </c>
      <c r="F14" s="181"/>
      <c r="G14" s="9">
        <v>399128</v>
      </c>
      <c r="H14" s="181"/>
      <c r="I14" s="9">
        <v>569053</v>
      </c>
      <c r="J14" s="9"/>
      <c r="K14" s="9">
        <v>387368</v>
      </c>
      <c r="L14" s="47"/>
      <c r="N14" s="47"/>
      <c r="P14" s="47"/>
    </row>
    <row r="15" spans="1:16" ht="21.6" customHeight="1">
      <c r="A15" s="7" t="s">
        <v>58</v>
      </c>
      <c r="B15" s="7"/>
      <c r="C15" s="181">
        <v>4.2</v>
      </c>
      <c r="D15" s="181"/>
      <c r="E15" s="100">
        <v>0</v>
      </c>
      <c r="F15" s="181"/>
      <c r="G15" s="100">
        <v>0</v>
      </c>
      <c r="H15" s="181"/>
      <c r="I15" s="100">
        <v>0</v>
      </c>
      <c r="J15" s="9"/>
      <c r="K15" s="100">
        <v>1300</v>
      </c>
      <c r="L15" s="47"/>
      <c r="N15" s="47"/>
      <c r="P15" s="47"/>
    </row>
    <row r="16" spans="1:16" ht="21.6" customHeight="1">
      <c r="A16" s="19" t="s">
        <v>60</v>
      </c>
      <c r="B16" s="7"/>
      <c r="C16" s="181">
        <v>7</v>
      </c>
      <c r="D16" s="181"/>
      <c r="E16" s="100">
        <v>114114</v>
      </c>
      <c r="F16" s="181"/>
      <c r="G16" s="100">
        <v>97779</v>
      </c>
      <c r="H16" s="181"/>
      <c r="I16" s="100">
        <v>98219</v>
      </c>
      <c r="J16" s="9"/>
      <c r="K16" s="100">
        <v>95106</v>
      </c>
      <c r="L16" s="47"/>
      <c r="N16" s="47"/>
      <c r="P16" s="47"/>
    </row>
    <row r="17" spans="1:16" ht="21.6" customHeight="1">
      <c r="A17" s="7" t="s">
        <v>171</v>
      </c>
      <c r="B17" s="7"/>
      <c r="C17" s="181">
        <v>8</v>
      </c>
      <c r="D17" s="181"/>
      <c r="E17" s="100">
        <v>0</v>
      </c>
      <c r="F17" s="181"/>
      <c r="G17" s="9">
        <v>133141</v>
      </c>
      <c r="H17" s="181"/>
      <c r="I17" s="100" t="s">
        <v>190</v>
      </c>
      <c r="J17" s="10"/>
      <c r="K17" s="9">
        <v>133141</v>
      </c>
      <c r="L17" s="47"/>
      <c r="N17" s="47"/>
      <c r="P17" s="47"/>
    </row>
    <row r="18" spans="1:16" ht="21.6" customHeight="1">
      <c r="A18" s="7" t="s">
        <v>59</v>
      </c>
      <c r="B18" s="7"/>
      <c r="C18" s="181"/>
      <c r="D18" s="181"/>
      <c r="E18" s="9">
        <v>171</v>
      </c>
      <c r="F18" s="181"/>
      <c r="G18" s="9">
        <v>268</v>
      </c>
      <c r="H18" s="181"/>
      <c r="I18" s="9">
        <v>171</v>
      </c>
      <c r="J18" s="9"/>
      <c r="K18" s="9">
        <v>268</v>
      </c>
      <c r="L18" s="47"/>
      <c r="N18" s="47"/>
      <c r="P18" s="47"/>
    </row>
    <row r="19" spans="1:16" ht="21.6" customHeight="1">
      <c r="A19" s="21" t="s">
        <v>7</v>
      </c>
      <c r="B19" s="21"/>
      <c r="C19" s="181"/>
      <c r="D19" s="181"/>
      <c r="E19" s="101">
        <f>SUM(E12:E18)</f>
        <v>1360759</v>
      </c>
      <c r="F19" s="181"/>
      <c r="G19" s="101">
        <f>SUM(G12:G18)</f>
        <v>1133672</v>
      </c>
      <c r="H19" s="181"/>
      <c r="I19" s="101">
        <f>SUM(I12:I18)</f>
        <v>1270193</v>
      </c>
      <c r="J19" s="11"/>
      <c r="K19" s="101">
        <f>SUM(K12:K18)</f>
        <v>1049456</v>
      </c>
    </row>
    <row r="20" spans="1:16" ht="21.6" customHeight="1">
      <c r="A20" s="7"/>
      <c r="B20" s="7"/>
      <c r="C20" s="181"/>
      <c r="D20" s="181"/>
      <c r="E20" s="10"/>
      <c r="F20" s="181"/>
      <c r="G20" s="10"/>
      <c r="H20" s="181"/>
      <c r="I20" s="10"/>
      <c r="J20" s="10"/>
      <c r="K20" s="10"/>
    </row>
    <row r="21" spans="1:16" ht="21.6" customHeight="1">
      <c r="A21" s="18" t="s">
        <v>8</v>
      </c>
      <c r="B21" s="18"/>
      <c r="C21" s="181"/>
      <c r="D21" s="181"/>
      <c r="E21" s="10"/>
      <c r="F21" s="181"/>
      <c r="G21" s="10"/>
      <c r="H21" s="181"/>
      <c r="I21" s="10"/>
      <c r="J21" s="10"/>
      <c r="K21" s="10"/>
    </row>
    <row r="22" spans="1:16" ht="21.6" customHeight="1">
      <c r="A22" s="19" t="s">
        <v>169</v>
      </c>
      <c r="B22" s="18"/>
      <c r="C22" s="181">
        <v>8</v>
      </c>
      <c r="D22" s="181"/>
      <c r="E22" s="9">
        <v>63178</v>
      </c>
      <c r="F22" s="181"/>
      <c r="G22" s="9">
        <v>63143</v>
      </c>
      <c r="H22" s="181"/>
      <c r="I22" s="9">
        <v>59000</v>
      </c>
      <c r="J22" s="9"/>
      <c r="K22" s="9">
        <v>59000</v>
      </c>
      <c r="L22" s="47"/>
      <c r="N22" s="47"/>
      <c r="P22" s="47"/>
    </row>
    <row r="23" spans="1:16" ht="21.6" customHeight="1">
      <c r="A23" s="19" t="s">
        <v>61</v>
      </c>
      <c r="B23" s="18"/>
      <c r="C23" s="181">
        <v>9</v>
      </c>
      <c r="D23" s="181"/>
      <c r="E23" s="100">
        <v>0</v>
      </c>
      <c r="F23" s="181"/>
      <c r="G23" s="100">
        <v>0</v>
      </c>
      <c r="H23" s="181"/>
      <c r="I23" s="9">
        <v>12550</v>
      </c>
      <c r="J23" s="9"/>
      <c r="K23" s="9">
        <v>12550</v>
      </c>
      <c r="L23" s="47"/>
      <c r="N23" s="47"/>
      <c r="P23" s="47"/>
    </row>
    <row r="24" spans="1:16" ht="21.6" customHeight="1">
      <c r="A24" s="19" t="s">
        <v>170</v>
      </c>
      <c r="B24" s="18"/>
      <c r="C24" s="181">
        <v>6.1</v>
      </c>
      <c r="D24" s="181"/>
      <c r="E24" s="9">
        <v>229571</v>
      </c>
      <c r="F24" s="181"/>
      <c r="G24" s="9">
        <v>268465</v>
      </c>
      <c r="H24" s="181"/>
      <c r="I24" s="9">
        <v>196013</v>
      </c>
      <c r="J24" s="9"/>
      <c r="K24" s="9">
        <v>235145</v>
      </c>
      <c r="L24" s="47"/>
      <c r="N24" s="47"/>
      <c r="P24" s="47"/>
    </row>
    <row r="25" spans="1:16" ht="21.6" customHeight="1">
      <c r="A25" s="19" t="s">
        <v>62</v>
      </c>
      <c r="B25" s="18"/>
      <c r="C25" s="181">
        <v>10</v>
      </c>
      <c r="D25" s="181"/>
      <c r="E25" s="9">
        <v>25892</v>
      </c>
      <c r="F25" s="181"/>
      <c r="G25" s="9">
        <v>26076</v>
      </c>
      <c r="H25" s="181"/>
      <c r="I25" s="9">
        <v>25892</v>
      </c>
      <c r="J25" s="9"/>
      <c r="K25" s="9">
        <v>26076</v>
      </c>
      <c r="L25" s="47"/>
      <c r="N25" s="47"/>
      <c r="P25" s="47"/>
    </row>
    <row r="26" spans="1:16" ht="21.6" customHeight="1">
      <c r="A26" s="19" t="s">
        <v>63</v>
      </c>
      <c r="B26" s="18"/>
      <c r="C26" s="181">
        <v>11</v>
      </c>
      <c r="D26" s="181"/>
      <c r="E26" s="9">
        <v>1379049</v>
      </c>
      <c r="F26" s="181"/>
      <c r="G26" s="9">
        <v>1613024</v>
      </c>
      <c r="H26" s="181"/>
      <c r="I26" s="9">
        <v>1323065</v>
      </c>
      <c r="J26" s="9"/>
      <c r="K26" s="9">
        <v>1558198</v>
      </c>
      <c r="L26" s="47"/>
      <c r="N26" s="47"/>
      <c r="P26" s="47"/>
    </row>
    <row r="27" spans="1:16" ht="21.6" customHeight="1">
      <c r="A27" s="19" t="s">
        <v>144</v>
      </c>
      <c r="B27" s="18"/>
      <c r="C27" s="181">
        <v>12</v>
      </c>
      <c r="D27" s="181"/>
      <c r="E27" s="9">
        <v>398654</v>
      </c>
      <c r="F27" s="181"/>
      <c r="G27" s="100">
        <v>0</v>
      </c>
      <c r="H27" s="181"/>
      <c r="I27" s="9">
        <v>395380</v>
      </c>
      <c r="J27" s="9"/>
      <c r="K27" s="100">
        <v>0</v>
      </c>
      <c r="L27" s="47"/>
      <c r="N27" s="47"/>
      <c r="P27" s="47"/>
    </row>
    <row r="28" spans="1:16" ht="21.6" customHeight="1">
      <c r="A28" s="19" t="s">
        <v>9</v>
      </c>
      <c r="B28" s="18"/>
      <c r="C28" s="181"/>
      <c r="D28" s="181"/>
      <c r="E28" s="9">
        <v>3660</v>
      </c>
      <c r="F28" s="181"/>
      <c r="G28" s="9">
        <v>3722</v>
      </c>
      <c r="H28" s="181"/>
      <c r="I28" s="9">
        <v>3660</v>
      </c>
      <c r="J28" s="9"/>
      <c r="K28" s="9">
        <v>3722</v>
      </c>
      <c r="L28" s="47"/>
      <c r="N28" s="47"/>
      <c r="P28" s="47"/>
    </row>
    <row r="29" spans="1:16" ht="21.6" customHeight="1">
      <c r="A29" s="19" t="s">
        <v>64</v>
      </c>
      <c r="B29" s="18"/>
      <c r="C29" s="181"/>
      <c r="D29" s="181"/>
      <c r="E29" s="9">
        <v>43122</v>
      </c>
      <c r="F29" s="181"/>
      <c r="G29" s="9">
        <v>48727</v>
      </c>
      <c r="H29" s="181"/>
      <c r="I29" s="9">
        <v>43122</v>
      </c>
      <c r="J29" s="9"/>
      <c r="K29" s="9">
        <v>48727</v>
      </c>
      <c r="L29" s="47"/>
      <c r="N29" s="47"/>
      <c r="P29" s="47"/>
    </row>
    <row r="30" spans="1:16" ht="21.6" customHeight="1">
      <c r="A30" s="19" t="s">
        <v>65</v>
      </c>
      <c r="B30" s="7"/>
      <c r="C30" s="181"/>
      <c r="D30" s="181"/>
      <c r="E30" s="9">
        <v>17062</v>
      </c>
      <c r="F30" s="181"/>
      <c r="G30" s="9">
        <v>10991</v>
      </c>
      <c r="H30" s="181"/>
      <c r="I30" s="9">
        <v>7658</v>
      </c>
      <c r="J30" s="12"/>
      <c r="K30" s="9">
        <v>7169</v>
      </c>
      <c r="L30" s="47"/>
      <c r="N30" s="47"/>
      <c r="P30" s="47"/>
    </row>
    <row r="31" spans="1:16" ht="21.6" customHeight="1">
      <c r="A31" s="21" t="s">
        <v>11</v>
      </c>
      <c r="B31" s="21"/>
      <c r="C31" s="181"/>
      <c r="D31" s="181"/>
      <c r="E31" s="101">
        <f>SUM(E22:E30)</f>
        <v>2160188</v>
      </c>
      <c r="F31" s="181"/>
      <c r="G31" s="101">
        <f>SUM(G22:G30)</f>
        <v>2034148</v>
      </c>
      <c r="H31" s="181"/>
      <c r="I31" s="101">
        <f>SUM(I22:I30)</f>
        <v>2066340</v>
      </c>
      <c r="J31" s="11"/>
      <c r="K31" s="101">
        <f>SUM(K22:K30)</f>
        <v>1950587</v>
      </c>
    </row>
    <row r="32" spans="1:16" ht="21.6" customHeight="1" thickBot="1">
      <c r="A32" s="21" t="s">
        <v>12</v>
      </c>
      <c r="B32" s="21"/>
      <c r="C32" s="181"/>
      <c r="D32" s="181"/>
      <c r="E32" s="102">
        <f>E19+E31</f>
        <v>3520947</v>
      </c>
      <c r="F32" s="181"/>
      <c r="G32" s="102">
        <f>G19+G31</f>
        <v>3167820</v>
      </c>
      <c r="H32" s="181"/>
      <c r="I32" s="102">
        <f>I19+I31</f>
        <v>3336533</v>
      </c>
      <c r="J32" s="11"/>
      <c r="K32" s="102">
        <f>K19+K31</f>
        <v>3000043</v>
      </c>
    </row>
    <row r="33" spans="1:16" ht="21.6" customHeight="1" thickTop="1">
      <c r="A33" s="21"/>
      <c r="B33" s="21"/>
      <c r="C33" s="181"/>
      <c r="D33" s="181"/>
      <c r="E33" s="11"/>
      <c r="F33" s="181"/>
      <c r="G33" s="11"/>
      <c r="H33" s="181"/>
      <c r="I33" s="11"/>
      <c r="J33" s="11"/>
      <c r="K33" s="11"/>
    </row>
    <row r="34" spans="1:16" ht="21.6" customHeight="1">
      <c r="A34" s="187">
        <v>2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</row>
    <row r="35" spans="1:16" ht="21.6" customHeight="1">
      <c r="A35" s="188" t="s">
        <v>56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</row>
    <row r="36" spans="1:16" ht="21.6" customHeight="1">
      <c r="A36" s="188" t="s">
        <v>0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</row>
    <row r="37" spans="1:16" ht="21.6" customHeight="1">
      <c r="A37" s="188" t="s">
        <v>136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</row>
    <row r="38" spans="1:16" ht="21.6" customHeight="1">
      <c r="A38" s="180"/>
      <c r="B38" s="180"/>
      <c r="C38" s="180"/>
      <c r="D38" s="180"/>
      <c r="E38" s="180"/>
      <c r="F38" s="180"/>
      <c r="G38" s="180"/>
      <c r="H38" s="180"/>
      <c r="I38" s="180"/>
      <c r="J38" s="180"/>
      <c r="K38" s="97" t="str">
        <f>K5</f>
        <v>หน่วย : พันบาท</v>
      </c>
    </row>
    <row r="39" spans="1:16" ht="21.6" customHeight="1">
      <c r="A39" s="180"/>
      <c r="B39" s="180"/>
      <c r="C39" s="180"/>
      <c r="D39" s="180"/>
      <c r="E39" s="189" t="s">
        <v>57</v>
      </c>
      <c r="F39" s="189"/>
      <c r="G39" s="189"/>
      <c r="H39" s="180"/>
      <c r="I39" s="189" t="s">
        <v>35</v>
      </c>
      <c r="J39" s="189"/>
      <c r="K39" s="189"/>
    </row>
    <row r="40" spans="1:16" ht="21.6" customHeight="1">
      <c r="A40" s="6"/>
      <c r="B40" s="6"/>
      <c r="D40" s="181"/>
      <c r="E40" s="1" t="s">
        <v>100</v>
      </c>
      <c r="F40" s="1"/>
      <c r="G40" s="1"/>
      <c r="H40" s="2"/>
      <c r="I40" s="1" t="s">
        <v>100</v>
      </c>
      <c r="J40" s="1"/>
      <c r="K40" s="1"/>
    </row>
    <row r="41" spans="1:16" ht="21.6" customHeight="1">
      <c r="A41" s="21"/>
      <c r="B41" s="21"/>
      <c r="C41" s="181"/>
      <c r="D41" s="181"/>
      <c r="E41" s="3" t="s">
        <v>101</v>
      </c>
      <c r="F41" s="3"/>
      <c r="G41" s="3" t="s">
        <v>102</v>
      </c>
      <c r="H41" s="2"/>
      <c r="I41" s="3" t="s">
        <v>101</v>
      </c>
      <c r="J41" s="3"/>
      <c r="K41" s="3" t="s">
        <v>102</v>
      </c>
    </row>
    <row r="42" spans="1:16" ht="21.6" customHeight="1">
      <c r="A42" s="21"/>
      <c r="B42" s="21"/>
      <c r="C42" s="181" t="s">
        <v>2</v>
      </c>
      <c r="D42" s="181"/>
      <c r="E42" s="98" t="s">
        <v>134</v>
      </c>
      <c r="F42" s="4"/>
      <c r="G42" s="98" t="s">
        <v>135</v>
      </c>
      <c r="H42" s="4"/>
      <c r="I42" s="98" t="s">
        <v>134</v>
      </c>
      <c r="J42" s="4"/>
      <c r="K42" s="99" t="s">
        <v>135</v>
      </c>
    </row>
    <row r="43" spans="1:16" ht="21.6" customHeight="1">
      <c r="A43" s="21" t="s">
        <v>13</v>
      </c>
      <c r="B43" s="21"/>
      <c r="D43" s="181"/>
      <c r="E43" s="103"/>
      <c r="F43" s="181"/>
      <c r="G43" s="103"/>
      <c r="H43" s="45"/>
      <c r="I43" s="45"/>
      <c r="J43" s="130"/>
      <c r="K43" s="45"/>
    </row>
    <row r="44" spans="1:16" ht="21.6" customHeight="1">
      <c r="A44" s="18" t="s">
        <v>14</v>
      </c>
      <c r="B44" s="7"/>
      <c r="C44" s="179"/>
      <c r="D44" s="179"/>
      <c r="E44" s="179"/>
      <c r="F44" s="179"/>
      <c r="G44" s="179"/>
      <c r="H44" s="179"/>
      <c r="I44" s="131"/>
      <c r="J44" s="131"/>
      <c r="K44" s="131"/>
    </row>
    <row r="45" spans="1:16" ht="21.6" customHeight="1">
      <c r="A45" s="7" t="s">
        <v>128</v>
      </c>
      <c r="B45" s="7"/>
      <c r="C45" s="181"/>
      <c r="D45" s="179"/>
      <c r="E45" s="104">
        <v>1293</v>
      </c>
      <c r="F45" s="179"/>
      <c r="G45" s="104">
        <v>169580</v>
      </c>
      <c r="H45" s="46"/>
      <c r="I45" s="104">
        <v>1293</v>
      </c>
      <c r="J45" s="131"/>
      <c r="K45" s="104">
        <v>169580</v>
      </c>
      <c r="L45" s="47"/>
      <c r="N45" s="47"/>
      <c r="P45" s="47"/>
    </row>
    <row r="46" spans="1:16" ht="21.6" customHeight="1">
      <c r="A46" s="7" t="s">
        <v>176</v>
      </c>
      <c r="B46" s="18"/>
      <c r="C46" s="181">
        <v>13</v>
      </c>
      <c r="D46" s="179"/>
      <c r="E46" s="9">
        <f>753257-6880</f>
        <v>746377</v>
      </c>
      <c r="F46" s="179"/>
      <c r="G46" s="9">
        <v>509598</v>
      </c>
      <c r="H46" s="179"/>
      <c r="I46" s="9">
        <v>679395</v>
      </c>
      <c r="J46" s="9"/>
      <c r="K46" s="9">
        <v>460248</v>
      </c>
      <c r="L46" s="47"/>
      <c r="N46" s="47"/>
      <c r="P46" s="47"/>
    </row>
    <row r="47" spans="1:16" s="7" customFormat="1" ht="21.6" customHeight="1">
      <c r="A47" s="7" t="s">
        <v>172</v>
      </c>
      <c r="C47" s="181">
        <v>6.1</v>
      </c>
      <c r="E47" s="9">
        <v>158240</v>
      </c>
      <c r="G47" s="9">
        <v>125543</v>
      </c>
      <c r="I47" s="9">
        <v>137022</v>
      </c>
      <c r="K47" s="9">
        <v>93852</v>
      </c>
      <c r="L47" s="47"/>
      <c r="M47" s="6"/>
      <c r="N47" s="47"/>
      <c r="O47" s="6"/>
      <c r="P47" s="47"/>
    </row>
    <row r="48" spans="1:16" ht="21.6" customHeight="1">
      <c r="A48" s="7" t="s">
        <v>145</v>
      </c>
      <c r="B48" s="18"/>
      <c r="C48" s="181">
        <v>14</v>
      </c>
      <c r="D48" s="179"/>
      <c r="E48" s="9">
        <v>136799</v>
      </c>
      <c r="F48" s="179"/>
      <c r="G48" s="9">
        <v>119231</v>
      </c>
      <c r="H48" s="179"/>
      <c r="I48" s="9">
        <v>122207</v>
      </c>
      <c r="J48" s="9"/>
      <c r="K48" s="9">
        <v>108209</v>
      </c>
      <c r="L48" s="47"/>
      <c r="N48" s="47"/>
      <c r="P48" s="47"/>
    </row>
    <row r="49" spans="1:16" ht="21.6" customHeight="1">
      <c r="A49" s="7" t="s">
        <v>146</v>
      </c>
      <c r="B49" s="18"/>
      <c r="C49" s="181">
        <v>14</v>
      </c>
      <c r="D49" s="179"/>
      <c r="E49" s="9">
        <v>98774</v>
      </c>
      <c r="F49" s="179"/>
      <c r="G49" s="9">
        <v>62000</v>
      </c>
      <c r="H49" s="179"/>
      <c r="I49" s="9">
        <v>97837</v>
      </c>
      <c r="J49" s="9"/>
      <c r="K49" s="9">
        <v>62000</v>
      </c>
      <c r="L49" s="47"/>
      <c r="N49" s="47"/>
      <c r="P49" s="47"/>
    </row>
    <row r="50" spans="1:16" s="7" customFormat="1" ht="21.6" customHeight="1">
      <c r="A50" s="7" t="s">
        <v>99</v>
      </c>
      <c r="C50" s="179"/>
      <c r="E50" s="9">
        <v>34025</v>
      </c>
      <c r="G50" s="9">
        <v>33065</v>
      </c>
      <c r="I50" s="9">
        <v>18668</v>
      </c>
      <c r="K50" s="9">
        <v>17709</v>
      </c>
      <c r="L50" s="47"/>
      <c r="M50" s="6"/>
      <c r="N50" s="47"/>
      <c r="O50" s="6"/>
      <c r="P50" s="47"/>
    </row>
    <row r="51" spans="1:16" ht="21.6" customHeight="1">
      <c r="A51" s="7" t="s">
        <v>177</v>
      </c>
      <c r="B51" s="18"/>
      <c r="C51" s="181"/>
      <c r="D51" s="179"/>
      <c r="E51" s="9">
        <v>17496</v>
      </c>
      <c r="F51" s="179"/>
      <c r="G51" s="9">
        <v>14438</v>
      </c>
      <c r="H51" s="179"/>
      <c r="I51" s="9">
        <v>13496</v>
      </c>
      <c r="J51" s="9"/>
      <c r="K51" s="9">
        <v>12471</v>
      </c>
      <c r="L51" s="47"/>
      <c r="N51" s="47"/>
      <c r="P51" s="47"/>
    </row>
    <row r="52" spans="1:16" ht="21.6" customHeight="1">
      <c r="A52" s="7" t="s">
        <v>66</v>
      </c>
      <c r="B52" s="33"/>
      <c r="C52" s="181"/>
      <c r="D52" s="181"/>
      <c r="E52" s="9">
        <v>64715</v>
      </c>
      <c r="F52" s="181"/>
      <c r="G52" s="9">
        <v>46398</v>
      </c>
      <c r="H52" s="181"/>
      <c r="I52" s="9">
        <v>47565</v>
      </c>
      <c r="J52" s="9"/>
      <c r="K52" s="9">
        <v>38936</v>
      </c>
      <c r="L52" s="47"/>
      <c r="N52" s="47"/>
      <c r="P52" s="47"/>
    </row>
    <row r="53" spans="1:16" ht="21.6" customHeight="1">
      <c r="A53" s="21" t="s">
        <v>16</v>
      </c>
      <c r="B53" s="21"/>
      <c r="C53" s="181"/>
      <c r="D53" s="181"/>
      <c r="E53" s="105">
        <f>SUM(E45:E52)</f>
        <v>1257719</v>
      </c>
      <c r="F53" s="181"/>
      <c r="G53" s="105">
        <f>SUM(G45:G52)</f>
        <v>1079853</v>
      </c>
      <c r="H53" s="181"/>
      <c r="I53" s="105">
        <f>SUM(I45:I52)</f>
        <v>1117483</v>
      </c>
      <c r="J53" s="132"/>
      <c r="K53" s="105">
        <f>SUM(K45:K52)</f>
        <v>963005</v>
      </c>
      <c r="L53" s="47"/>
      <c r="N53" s="47"/>
      <c r="P53" s="47"/>
    </row>
    <row r="54" spans="1:16" ht="21.6" customHeight="1">
      <c r="A54" s="7"/>
      <c r="B54" s="7"/>
      <c r="C54" s="181"/>
      <c r="D54" s="181"/>
      <c r="E54" s="12"/>
      <c r="F54" s="181"/>
      <c r="G54" s="12"/>
      <c r="H54" s="181"/>
      <c r="I54" s="12"/>
      <c r="J54" s="13"/>
      <c r="K54" s="13"/>
    </row>
    <row r="55" spans="1:16" ht="21.6" customHeight="1">
      <c r="A55" s="18" t="s">
        <v>17</v>
      </c>
      <c r="B55" s="33"/>
      <c r="C55" s="181"/>
      <c r="D55" s="181"/>
      <c r="E55" s="12"/>
      <c r="F55" s="181"/>
      <c r="G55" s="12"/>
      <c r="H55" s="181"/>
      <c r="I55" s="12"/>
      <c r="J55" s="13"/>
      <c r="K55" s="13"/>
    </row>
    <row r="56" spans="1:16" ht="21.6" customHeight="1">
      <c r="A56" s="7" t="s">
        <v>178</v>
      </c>
      <c r="B56" s="33"/>
      <c r="C56" s="181">
        <v>14</v>
      </c>
      <c r="D56" s="181"/>
      <c r="E56" s="13">
        <v>226611</v>
      </c>
      <c r="F56" s="181"/>
      <c r="G56" s="13">
        <v>228651</v>
      </c>
      <c r="H56" s="181"/>
      <c r="I56" s="13">
        <v>212166</v>
      </c>
      <c r="J56" s="13"/>
      <c r="K56" s="13">
        <v>213076</v>
      </c>
      <c r="L56" s="47"/>
      <c r="N56" s="47"/>
      <c r="P56" s="47"/>
    </row>
    <row r="57" spans="1:16" ht="21.6" customHeight="1">
      <c r="A57" s="7" t="s">
        <v>179</v>
      </c>
      <c r="B57" s="33"/>
      <c r="C57" s="181">
        <v>14</v>
      </c>
      <c r="D57" s="181"/>
      <c r="E57" s="100">
        <v>240469</v>
      </c>
      <c r="F57" s="181"/>
      <c r="G57" s="100">
        <v>153093</v>
      </c>
      <c r="H57" s="181"/>
      <c r="I57" s="100">
        <v>238269</v>
      </c>
      <c r="J57" s="13"/>
      <c r="K57" s="100">
        <v>153093</v>
      </c>
      <c r="L57" s="47"/>
      <c r="N57" s="47"/>
      <c r="P57" s="47"/>
    </row>
    <row r="58" spans="1:16" ht="21.6" customHeight="1">
      <c r="A58" s="7" t="s">
        <v>192</v>
      </c>
      <c r="B58" s="33"/>
      <c r="C58" s="181"/>
      <c r="D58" s="181"/>
      <c r="E58" s="100"/>
      <c r="F58" s="181"/>
      <c r="G58" s="100"/>
      <c r="H58" s="181"/>
      <c r="I58" s="100"/>
      <c r="J58" s="13"/>
      <c r="K58" s="100"/>
      <c r="L58" s="47"/>
      <c r="N58" s="47"/>
      <c r="P58" s="47"/>
    </row>
    <row r="59" spans="1:16" ht="21.6" customHeight="1">
      <c r="A59" s="7" t="s">
        <v>193</v>
      </c>
      <c r="B59" s="91"/>
      <c r="C59" s="181">
        <v>15</v>
      </c>
      <c r="D59" s="179"/>
      <c r="E59" s="13">
        <v>82137</v>
      </c>
      <c r="F59" s="179"/>
      <c r="G59" s="13">
        <v>69139</v>
      </c>
      <c r="H59" s="179"/>
      <c r="I59" s="13">
        <v>82137</v>
      </c>
      <c r="J59" s="9"/>
      <c r="K59" s="13">
        <v>69139</v>
      </c>
      <c r="L59" s="47"/>
      <c r="N59" s="47"/>
      <c r="P59" s="47"/>
    </row>
    <row r="60" spans="1:16" ht="21.6" customHeight="1">
      <c r="A60" s="21" t="s">
        <v>18</v>
      </c>
      <c r="B60" s="21"/>
      <c r="C60" s="181"/>
      <c r="D60" s="181"/>
      <c r="E60" s="105">
        <f>SUM(E56:E59)</f>
        <v>549217</v>
      </c>
      <c r="F60" s="181"/>
      <c r="G60" s="105">
        <f>SUM(G56:G59)</f>
        <v>450883</v>
      </c>
      <c r="H60" s="181"/>
      <c r="I60" s="105">
        <f>SUM(I56:I59)</f>
        <v>532572</v>
      </c>
      <c r="J60" s="132"/>
      <c r="K60" s="105">
        <f>SUM(K56:K59)</f>
        <v>435308</v>
      </c>
      <c r="L60" s="47"/>
      <c r="N60" s="47"/>
      <c r="P60" s="47"/>
    </row>
    <row r="61" spans="1:16" ht="21.6" customHeight="1">
      <c r="A61" s="21" t="s">
        <v>19</v>
      </c>
      <c r="B61" s="21"/>
      <c r="C61" s="181"/>
      <c r="D61" s="181"/>
      <c r="E61" s="105">
        <f>E53+E60</f>
        <v>1806936</v>
      </c>
      <c r="F61" s="181"/>
      <c r="G61" s="105">
        <f>G53+G60</f>
        <v>1530736</v>
      </c>
      <c r="H61" s="181"/>
      <c r="I61" s="105">
        <f>I53+I60</f>
        <v>1650055</v>
      </c>
      <c r="J61" s="132"/>
      <c r="K61" s="105">
        <f>K53+K60</f>
        <v>1398313</v>
      </c>
      <c r="L61" s="47"/>
      <c r="N61" s="47"/>
      <c r="P61" s="47"/>
    </row>
    <row r="62" spans="1:16" ht="21.6" customHeight="1">
      <c r="A62" s="21"/>
      <c r="B62" s="21"/>
      <c r="C62" s="181"/>
      <c r="D62" s="181"/>
      <c r="E62" s="106"/>
      <c r="F62" s="181"/>
      <c r="G62" s="106"/>
      <c r="H62" s="181"/>
      <c r="I62" s="106"/>
      <c r="J62" s="11"/>
      <c r="K62" s="106"/>
    </row>
    <row r="63" spans="1:16" ht="21.6" customHeight="1">
      <c r="A63" s="187">
        <v>3</v>
      </c>
      <c r="B63" s="187"/>
      <c r="C63" s="187"/>
      <c r="D63" s="187"/>
      <c r="E63" s="187"/>
      <c r="F63" s="187"/>
      <c r="G63" s="187"/>
      <c r="H63" s="187"/>
      <c r="I63" s="187"/>
      <c r="J63" s="187"/>
      <c r="K63" s="187"/>
    </row>
    <row r="64" spans="1:16" ht="21.6" customHeight="1">
      <c r="A64" s="188" t="str">
        <f>A35</f>
        <v>บริษัท ซีฟโก้ จำกัด (มหาชน) และบริษัทย่อย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</row>
    <row r="65" spans="1:16" ht="21.6" customHeight="1">
      <c r="A65" s="188" t="s">
        <v>0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</row>
    <row r="66" spans="1:16" ht="21.6" customHeight="1">
      <c r="A66" s="188" t="s">
        <v>136</v>
      </c>
      <c r="B66" s="188"/>
      <c r="C66" s="188"/>
      <c r="D66" s="188"/>
      <c r="E66" s="188"/>
      <c r="F66" s="188"/>
      <c r="G66" s="188"/>
      <c r="H66" s="188"/>
      <c r="I66" s="188"/>
      <c r="J66" s="188"/>
      <c r="K66" s="188"/>
    </row>
    <row r="67" spans="1:16" ht="21.6" customHeight="1">
      <c r="A67" s="180"/>
      <c r="B67" s="180"/>
      <c r="C67" s="180"/>
      <c r="D67" s="180"/>
      <c r="E67" s="180"/>
      <c r="F67" s="180"/>
      <c r="G67" s="180"/>
      <c r="H67" s="180"/>
      <c r="I67" s="180"/>
      <c r="J67" s="180"/>
      <c r="K67" s="97" t="s">
        <v>105</v>
      </c>
    </row>
    <row r="68" spans="1:16" ht="21.6" customHeight="1">
      <c r="A68" s="180"/>
      <c r="B68" s="180"/>
      <c r="C68" s="180"/>
      <c r="D68" s="180"/>
      <c r="E68" s="189" t="s">
        <v>57</v>
      </c>
      <c r="F68" s="189"/>
      <c r="G68" s="189"/>
      <c r="H68" s="180"/>
      <c r="I68" s="189" t="s">
        <v>35</v>
      </c>
      <c r="J68" s="189"/>
      <c r="K68" s="189"/>
    </row>
    <row r="69" spans="1:16" ht="21.6" customHeight="1">
      <c r="A69" s="21"/>
      <c r="B69" s="21"/>
      <c r="D69" s="181"/>
      <c r="E69" s="1" t="s">
        <v>100</v>
      </c>
      <c r="F69" s="1"/>
      <c r="G69" s="1"/>
      <c r="H69" s="2"/>
      <c r="I69" s="1" t="s">
        <v>100</v>
      </c>
      <c r="J69" s="1"/>
      <c r="K69" s="1"/>
    </row>
    <row r="70" spans="1:16" ht="21.6" customHeight="1">
      <c r="A70" s="21"/>
      <c r="B70" s="21"/>
      <c r="C70" s="181"/>
      <c r="D70" s="181"/>
      <c r="E70" s="3" t="s">
        <v>101</v>
      </c>
      <c r="F70" s="3"/>
      <c r="G70" s="3" t="s">
        <v>102</v>
      </c>
      <c r="H70" s="2"/>
      <c r="I70" s="3" t="s">
        <v>101</v>
      </c>
      <c r="J70" s="3"/>
      <c r="K70" s="3" t="s">
        <v>102</v>
      </c>
    </row>
    <row r="71" spans="1:16" ht="21.6" customHeight="1">
      <c r="A71" s="21"/>
      <c r="B71" s="21"/>
      <c r="C71" s="181" t="s">
        <v>2</v>
      </c>
      <c r="D71" s="181"/>
      <c r="E71" s="98" t="s">
        <v>134</v>
      </c>
      <c r="F71" s="4"/>
      <c r="G71" s="98" t="s">
        <v>135</v>
      </c>
      <c r="H71" s="4"/>
      <c r="I71" s="98" t="s">
        <v>134</v>
      </c>
      <c r="J71" s="4"/>
      <c r="K71" s="99" t="s">
        <v>135</v>
      </c>
    </row>
    <row r="72" spans="1:16" ht="21.6" customHeight="1">
      <c r="A72" s="21" t="s">
        <v>20</v>
      </c>
      <c r="B72" s="7"/>
      <c r="D72" s="181"/>
      <c r="E72" s="181"/>
      <c r="F72" s="181"/>
      <c r="G72" s="181"/>
      <c r="H72" s="181"/>
      <c r="I72" s="190"/>
      <c r="J72" s="190"/>
      <c r="K72" s="190"/>
    </row>
    <row r="73" spans="1:16" ht="21.6" customHeight="1">
      <c r="A73" s="18" t="s">
        <v>21</v>
      </c>
      <c r="B73" s="18"/>
      <c r="C73" s="181"/>
      <c r="D73" s="181"/>
      <c r="E73" s="107"/>
      <c r="F73" s="181"/>
      <c r="G73" s="107"/>
      <c r="H73" s="181"/>
      <c r="I73" s="107"/>
      <c r="J73" s="14"/>
      <c r="K73" s="107"/>
    </row>
    <row r="74" spans="1:16" ht="21.6" customHeight="1">
      <c r="A74" s="7" t="s">
        <v>22</v>
      </c>
      <c r="B74" s="7"/>
      <c r="C74" s="181">
        <v>16</v>
      </c>
      <c r="D74" s="8"/>
      <c r="E74" s="8"/>
      <c r="F74" s="8"/>
      <c r="G74" s="8"/>
      <c r="H74" s="8"/>
      <c r="I74" s="8"/>
      <c r="J74" s="8"/>
      <c r="K74" s="8"/>
    </row>
    <row r="75" spans="1:16" ht="21.6" customHeight="1">
      <c r="A75" s="7" t="s">
        <v>23</v>
      </c>
      <c r="B75" s="7"/>
      <c r="C75" s="181"/>
      <c r="D75" s="14"/>
      <c r="E75" s="14"/>
      <c r="F75" s="14"/>
      <c r="G75" s="14"/>
      <c r="H75" s="14"/>
      <c r="I75" s="14"/>
      <c r="J75" s="14"/>
      <c r="K75" s="14"/>
    </row>
    <row r="76" spans="1:16" ht="21.6" customHeight="1" thickBot="1">
      <c r="A76" s="33"/>
      <c r="B76" s="19" t="s">
        <v>205</v>
      </c>
      <c r="C76" s="181"/>
      <c r="D76" s="14"/>
      <c r="E76" s="108">
        <v>369854</v>
      </c>
      <c r="F76" s="14"/>
      <c r="G76" s="108">
        <v>369854</v>
      </c>
      <c r="H76" s="14"/>
      <c r="I76" s="108">
        <v>369854</v>
      </c>
      <c r="J76" s="14"/>
      <c r="K76" s="108">
        <v>369854</v>
      </c>
      <c r="L76" s="47"/>
      <c r="N76" s="47"/>
      <c r="P76" s="47"/>
    </row>
    <row r="77" spans="1:16" ht="21.6" customHeight="1" thickTop="1">
      <c r="A77" s="7" t="s">
        <v>180</v>
      </c>
      <c r="B77" s="10"/>
      <c r="C77" s="181"/>
      <c r="D77" s="14"/>
      <c r="E77" s="16"/>
      <c r="F77" s="16"/>
      <c r="H77" s="16"/>
      <c r="I77" s="16"/>
      <c r="J77" s="14"/>
      <c r="K77" s="14"/>
      <c r="L77" s="47"/>
      <c r="N77" s="47"/>
      <c r="P77" s="47"/>
    </row>
    <row r="78" spans="1:16" ht="21.6" customHeight="1">
      <c r="A78" s="33"/>
      <c r="B78" s="19" t="s">
        <v>120</v>
      </c>
      <c r="C78" s="181"/>
      <c r="D78" s="8"/>
      <c r="E78" s="9">
        <v>369854</v>
      </c>
      <c r="F78" s="8"/>
      <c r="G78" s="9">
        <v>369854</v>
      </c>
      <c r="H78" s="8"/>
      <c r="I78" s="9">
        <v>369854</v>
      </c>
      <c r="J78" s="9"/>
      <c r="K78" s="9">
        <v>369854</v>
      </c>
      <c r="L78" s="47"/>
      <c r="N78" s="47"/>
      <c r="P78" s="47"/>
    </row>
    <row r="79" spans="1:16" ht="21.6" customHeight="1">
      <c r="A79" s="7" t="s">
        <v>49</v>
      </c>
      <c r="B79" s="78"/>
      <c r="C79" s="181"/>
      <c r="D79" s="8"/>
      <c r="E79" s="9">
        <v>164000</v>
      </c>
      <c r="F79" s="8"/>
      <c r="G79" s="9">
        <v>164000</v>
      </c>
      <c r="H79" s="8"/>
      <c r="I79" s="9">
        <v>164000</v>
      </c>
      <c r="J79" s="9"/>
      <c r="K79" s="9">
        <v>164000</v>
      </c>
      <c r="L79" s="47"/>
      <c r="N79" s="47"/>
      <c r="P79" s="47"/>
    </row>
    <row r="80" spans="1:16" ht="21.6" customHeight="1">
      <c r="A80" s="7" t="s">
        <v>67</v>
      </c>
      <c r="B80" s="21"/>
      <c r="C80" s="181"/>
      <c r="D80" s="181"/>
      <c r="E80" s="180"/>
      <c r="F80" s="181"/>
      <c r="G80" s="180"/>
      <c r="H80" s="181"/>
      <c r="I80" s="180"/>
      <c r="J80" s="179"/>
      <c r="L80" s="47"/>
      <c r="N80" s="47"/>
      <c r="P80" s="47"/>
    </row>
    <row r="81" spans="1:20" ht="21.6" customHeight="1">
      <c r="A81" s="7" t="s">
        <v>24</v>
      </c>
      <c r="B81" s="7"/>
      <c r="C81" s="181"/>
      <c r="D81" s="181"/>
      <c r="E81" s="109"/>
      <c r="F81" s="181"/>
      <c r="G81" s="109"/>
      <c r="H81" s="181"/>
      <c r="I81" s="109"/>
      <c r="J81" s="8"/>
      <c r="L81" s="47"/>
      <c r="N81" s="47"/>
      <c r="P81" s="47"/>
    </row>
    <row r="82" spans="1:20" ht="21.6" customHeight="1">
      <c r="A82" s="7" t="s">
        <v>25</v>
      </c>
      <c r="B82" s="7"/>
      <c r="C82" s="181"/>
      <c r="D82" s="179"/>
      <c r="E82" s="9">
        <v>36985</v>
      </c>
      <c r="F82" s="179"/>
      <c r="G82" s="9">
        <v>36985</v>
      </c>
      <c r="H82" s="179"/>
      <c r="I82" s="9">
        <v>36985</v>
      </c>
      <c r="J82" s="9"/>
      <c r="K82" s="9">
        <v>36985</v>
      </c>
      <c r="L82" s="47"/>
      <c r="N82" s="47"/>
      <c r="P82" s="47"/>
    </row>
    <row r="83" spans="1:20" ht="21.6" customHeight="1">
      <c r="A83" s="7" t="s">
        <v>68</v>
      </c>
      <c r="B83" s="7"/>
      <c r="C83" s="181"/>
      <c r="D83" s="179"/>
      <c r="E83" s="9">
        <v>1134918</v>
      </c>
      <c r="F83" s="179"/>
      <c r="G83" s="9">
        <v>1055650</v>
      </c>
      <c r="H83" s="179"/>
      <c r="I83" s="9">
        <f>1124938-9299</f>
        <v>1115639</v>
      </c>
      <c r="J83" s="9"/>
      <c r="K83" s="9">
        <v>1033031</v>
      </c>
      <c r="L83" s="47"/>
      <c r="N83" s="47"/>
      <c r="P83" s="47"/>
    </row>
    <row r="84" spans="1:20" ht="21.6" customHeight="1">
      <c r="A84" s="7" t="s">
        <v>36</v>
      </c>
      <c r="B84" s="18"/>
      <c r="C84" s="181"/>
      <c r="D84" s="181"/>
      <c r="E84" s="100">
        <v>-6136</v>
      </c>
      <c r="F84" s="181"/>
      <c r="G84" s="100">
        <v>-3481</v>
      </c>
      <c r="H84" s="181"/>
      <c r="I84" s="100">
        <v>0</v>
      </c>
      <c r="J84" s="9"/>
      <c r="K84" s="100">
        <v>-2140</v>
      </c>
      <c r="L84" s="47"/>
      <c r="N84" s="47"/>
      <c r="P84" s="47"/>
    </row>
    <row r="85" spans="1:20" ht="21.6" customHeight="1">
      <c r="A85" s="21" t="s">
        <v>174</v>
      </c>
      <c r="B85" s="7"/>
      <c r="C85" s="181"/>
      <c r="D85" s="181"/>
      <c r="E85" s="106">
        <f>SUM(E78:E84)</f>
        <v>1699621</v>
      </c>
      <c r="F85" s="181"/>
      <c r="G85" s="106">
        <f>SUM(G78:G84)</f>
        <v>1623008</v>
      </c>
      <c r="H85" s="181"/>
      <c r="I85" s="106">
        <f>SUM(I78:I84)</f>
        <v>1686478</v>
      </c>
      <c r="J85" s="11"/>
      <c r="K85" s="106">
        <f>SUM(K78:K84)</f>
        <v>1601730</v>
      </c>
    </row>
    <row r="86" spans="1:20" ht="21.6" customHeight="1">
      <c r="A86" s="7" t="s">
        <v>69</v>
      </c>
      <c r="B86" s="7"/>
      <c r="C86" s="181"/>
      <c r="D86" s="181"/>
      <c r="E86" s="9">
        <v>14390</v>
      </c>
      <c r="F86" s="181"/>
      <c r="G86" s="9">
        <v>14076</v>
      </c>
      <c r="H86" s="181"/>
      <c r="I86" s="100">
        <v>0</v>
      </c>
      <c r="J86" s="11"/>
      <c r="K86" s="100">
        <v>0</v>
      </c>
    </row>
    <row r="87" spans="1:20" ht="21.6" customHeight="1">
      <c r="A87" s="21" t="s">
        <v>26</v>
      </c>
      <c r="B87" s="7"/>
      <c r="C87" s="181"/>
      <c r="D87" s="181"/>
      <c r="E87" s="106">
        <f>SUM(E85:E86)</f>
        <v>1714011</v>
      </c>
      <c r="F87" s="181"/>
      <c r="G87" s="106">
        <f>SUM(G85:G86)</f>
        <v>1637084</v>
      </c>
      <c r="H87" s="181"/>
      <c r="I87" s="106">
        <f>SUM(I85:I86)</f>
        <v>1686478</v>
      </c>
      <c r="J87" s="11"/>
      <c r="K87" s="106">
        <f>SUM(K85:K86)</f>
        <v>1601730</v>
      </c>
    </row>
    <row r="88" spans="1:20" ht="21.6" customHeight="1" thickBot="1">
      <c r="A88" s="21" t="s">
        <v>27</v>
      </c>
      <c r="B88" s="7"/>
      <c r="C88" s="181"/>
      <c r="D88" s="181"/>
      <c r="E88" s="102">
        <f>E61+E87</f>
        <v>3520947</v>
      </c>
      <c r="F88" s="181"/>
      <c r="G88" s="102">
        <f>G61+G87</f>
        <v>3167820</v>
      </c>
      <c r="H88" s="181"/>
      <c r="I88" s="102">
        <f>I61+I87</f>
        <v>3336533</v>
      </c>
      <c r="J88" s="11"/>
      <c r="K88" s="102">
        <f>K61+K87</f>
        <v>3000043</v>
      </c>
      <c r="L88" s="47"/>
      <c r="M88" s="47"/>
      <c r="N88" s="47"/>
      <c r="O88" s="47"/>
      <c r="P88" s="47"/>
      <c r="Q88" s="47"/>
      <c r="R88" s="47"/>
      <c r="S88" s="15"/>
      <c r="T88" s="15"/>
    </row>
    <row r="89" spans="1:20" ht="21.6" customHeight="1" thickTop="1">
      <c r="A89" s="33"/>
      <c r="B89" s="78"/>
      <c r="C89" s="181"/>
      <c r="D89" s="181"/>
      <c r="E89" s="9"/>
      <c r="F89" s="181"/>
      <c r="G89" s="9"/>
      <c r="H89" s="181"/>
      <c r="I89" s="9"/>
      <c r="J89" s="9"/>
      <c r="K89" s="9"/>
    </row>
    <row r="90" spans="1:20" ht="21.6" customHeight="1">
      <c r="E90" s="47"/>
      <c r="G90" s="47"/>
      <c r="I90" s="47"/>
      <c r="K90" s="47"/>
    </row>
  </sheetData>
  <mergeCells count="19">
    <mergeCell ref="I72:K72"/>
    <mergeCell ref="A63:K63"/>
    <mergeCell ref="A64:K64"/>
    <mergeCell ref="A65:K65"/>
    <mergeCell ref="A66:K66"/>
    <mergeCell ref="E68:G68"/>
    <mergeCell ref="I68:K68"/>
    <mergeCell ref="A34:K34"/>
    <mergeCell ref="A35:K35"/>
    <mergeCell ref="A36:K36"/>
    <mergeCell ref="A37:K37"/>
    <mergeCell ref="E39:G39"/>
    <mergeCell ref="I39:K39"/>
    <mergeCell ref="A1:K1"/>
    <mergeCell ref="A2:K2"/>
    <mergeCell ref="A3:K3"/>
    <mergeCell ref="A4:K4"/>
    <mergeCell ref="E6:G6"/>
    <mergeCell ref="I6:K6"/>
  </mergeCells>
  <pageMargins left="0.70866141732283472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4"/>
  <sheetViews>
    <sheetView showGridLines="0" tabSelected="1" topLeftCell="A106" zoomScale="80" zoomScaleNormal="80" zoomScaleSheetLayoutView="80" workbookViewId="0">
      <selection activeCell="C123" sqref="C123"/>
    </sheetView>
  </sheetViews>
  <sheetFormatPr defaultColWidth="7.125" defaultRowHeight="21.6" customHeight="1"/>
  <cols>
    <col min="1" max="1" width="3.125" style="29" customWidth="1"/>
    <col min="2" max="2" width="44.5" style="29" customWidth="1"/>
    <col min="3" max="3" width="7.125" style="30" customWidth="1"/>
    <col min="4" max="4" width="1.125" style="6" customWidth="1"/>
    <col min="5" max="5" width="11.375" style="6" bestFit="1" customWidth="1"/>
    <col min="6" max="6" width="1.125" style="6" customWidth="1"/>
    <col min="7" max="7" width="11.375" style="6" bestFit="1" customWidth="1"/>
    <col min="8" max="8" width="1.125" style="6" customWidth="1"/>
    <col min="9" max="9" width="11.375" style="6" bestFit="1" customWidth="1"/>
    <col min="10" max="10" width="1.125" style="6" customWidth="1"/>
    <col min="11" max="11" width="12" style="6" customWidth="1"/>
    <col min="12" max="12" width="11.125" style="15" customWidth="1"/>
    <col min="13" max="13" width="10.375" style="15" customWidth="1"/>
    <col min="14" max="14" width="11.75" style="6" customWidth="1"/>
    <col min="15" max="15" width="9.875" style="6" bestFit="1" customWidth="1"/>
    <col min="16" max="16" width="11.125" style="6" customWidth="1"/>
    <col min="17" max="17" width="7.125" style="6"/>
    <col min="18" max="18" width="11.125" style="6" bestFit="1" customWidth="1"/>
    <col min="19" max="19" width="7.125" style="6"/>
    <col min="20" max="20" width="9.375" style="6" bestFit="1" customWidth="1"/>
    <col min="21" max="21" width="7.875" style="6" bestFit="1" customWidth="1"/>
    <col min="22" max="227" width="7.125" style="6"/>
    <col min="228" max="228" width="3.125" style="6" customWidth="1"/>
    <col min="229" max="229" width="50.875" style="6" customWidth="1"/>
    <col min="230" max="230" width="9.125" style="6" customWidth="1"/>
    <col min="231" max="231" width="1.125" style="6" customWidth="1"/>
    <col min="232" max="232" width="10" style="6" bestFit="1" customWidth="1"/>
    <col min="233" max="233" width="1.125" style="6" customWidth="1"/>
    <col min="234" max="234" width="10" style="6" bestFit="1" customWidth="1"/>
    <col min="235" max="235" width="7.125" style="6"/>
    <col min="236" max="236" width="9.125" style="6" bestFit="1" customWidth="1"/>
    <col min="237" max="237" width="10" style="6" bestFit="1" customWidth="1"/>
    <col min="238" max="483" width="7.125" style="6"/>
    <col min="484" max="484" width="3.125" style="6" customWidth="1"/>
    <col min="485" max="485" width="50.875" style="6" customWidth="1"/>
    <col min="486" max="486" width="9.125" style="6" customWidth="1"/>
    <col min="487" max="487" width="1.125" style="6" customWidth="1"/>
    <col min="488" max="488" width="10" style="6" bestFit="1" customWidth="1"/>
    <col min="489" max="489" width="1.125" style="6" customWidth="1"/>
    <col min="490" max="490" width="10" style="6" bestFit="1" customWidth="1"/>
    <col min="491" max="491" width="7.125" style="6"/>
    <col min="492" max="492" width="9.125" style="6" bestFit="1" customWidth="1"/>
    <col min="493" max="493" width="10" style="6" bestFit="1" customWidth="1"/>
    <col min="494" max="739" width="7.125" style="6"/>
    <col min="740" max="740" width="3.125" style="6" customWidth="1"/>
    <col min="741" max="741" width="50.875" style="6" customWidth="1"/>
    <col min="742" max="742" width="9.125" style="6" customWidth="1"/>
    <col min="743" max="743" width="1.125" style="6" customWidth="1"/>
    <col min="744" max="744" width="10" style="6" bestFit="1" customWidth="1"/>
    <col min="745" max="745" width="1.125" style="6" customWidth="1"/>
    <col min="746" max="746" width="10" style="6" bestFit="1" customWidth="1"/>
    <col min="747" max="747" width="7.125" style="6"/>
    <col min="748" max="748" width="9.125" style="6" bestFit="1" customWidth="1"/>
    <col min="749" max="749" width="10" style="6" bestFit="1" customWidth="1"/>
    <col min="750" max="995" width="7.125" style="6"/>
    <col min="996" max="996" width="3.125" style="6" customWidth="1"/>
    <col min="997" max="997" width="50.875" style="6" customWidth="1"/>
    <col min="998" max="998" width="9.125" style="6" customWidth="1"/>
    <col min="999" max="999" width="1.125" style="6" customWidth="1"/>
    <col min="1000" max="1000" width="10" style="6" bestFit="1" customWidth="1"/>
    <col min="1001" max="1001" width="1.125" style="6" customWidth="1"/>
    <col min="1002" max="1002" width="10" style="6" bestFit="1" customWidth="1"/>
    <col min="1003" max="1003" width="7.125" style="6"/>
    <col min="1004" max="1004" width="9.125" style="6" bestFit="1" customWidth="1"/>
    <col min="1005" max="1005" width="10" style="6" bestFit="1" customWidth="1"/>
    <col min="1006" max="1251" width="7.125" style="6"/>
    <col min="1252" max="1252" width="3.125" style="6" customWidth="1"/>
    <col min="1253" max="1253" width="50.875" style="6" customWidth="1"/>
    <col min="1254" max="1254" width="9.125" style="6" customWidth="1"/>
    <col min="1255" max="1255" width="1.125" style="6" customWidth="1"/>
    <col min="1256" max="1256" width="10" style="6" bestFit="1" customWidth="1"/>
    <col min="1257" max="1257" width="1.125" style="6" customWidth="1"/>
    <col min="1258" max="1258" width="10" style="6" bestFit="1" customWidth="1"/>
    <col min="1259" max="1259" width="7.125" style="6"/>
    <col min="1260" max="1260" width="9.125" style="6" bestFit="1" customWidth="1"/>
    <col min="1261" max="1261" width="10" style="6" bestFit="1" customWidth="1"/>
    <col min="1262" max="1507" width="7.125" style="6"/>
    <col min="1508" max="1508" width="3.125" style="6" customWidth="1"/>
    <col min="1509" max="1509" width="50.875" style="6" customWidth="1"/>
    <col min="1510" max="1510" width="9.125" style="6" customWidth="1"/>
    <col min="1511" max="1511" width="1.125" style="6" customWidth="1"/>
    <col min="1512" max="1512" width="10" style="6" bestFit="1" customWidth="1"/>
    <col min="1513" max="1513" width="1.125" style="6" customWidth="1"/>
    <col min="1514" max="1514" width="10" style="6" bestFit="1" customWidth="1"/>
    <col min="1515" max="1515" width="7.125" style="6"/>
    <col min="1516" max="1516" width="9.125" style="6" bestFit="1" customWidth="1"/>
    <col min="1517" max="1517" width="10" style="6" bestFit="1" customWidth="1"/>
    <col min="1518" max="1763" width="7.125" style="6"/>
    <col min="1764" max="1764" width="3.125" style="6" customWidth="1"/>
    <col min="1765" max="1765" width="50.875" style="6" customWidth="1"/>
    <col min="1766" max="1766" width="9.125" style="6" customWidth="1"/>
    <col min="1767" max="1767" width="1.125" style="6" customWidth="1"/>
    <col min="1768" max="1768" width="10" style="6" bestFit="1" customWidth="1"/>
    <col min="1769" max="1769" width="1.125" style="6" customWidth="1"/>
    <col min="1770" max="1770" width="10" style="6" bestFit="1" customWidth="1"/>
    <col min="1771" max="1771" width="7.125" style="6"/>
    <col min="1772" max="1772" width="9.125" style="6" bestFit="1" customWidth="1"/>
    <col min="1773" max="1773" width="10" style="6" bestFit="1" customWidth="1"/>
    <col min="1774" max="2019" width="7.125" style="6"/>
    <col min="2020" max="2020" width="3.125" style="6" customWidth="1"/>
    <col min="2021" max="2021" width="50.875" style="6" customWidth="1"/>
    <col min="2022" max="2022" width="9.125" style="6" customWidth="1"/>
    <col min="2023" max="2023" width="1.125" style="6" customWidth="1"/>
    <col min="2024" max="2024" width="10" style="6" bestFit="1" customWidth="1"/>
    <col min="2025" max="2025" width="1.125" style="6" customWidth="1"/>
    <col min="2026" max="2026" width="10" style="6" bestFit="1" customWidth="1"/>
    <col min="2027" max="2027" width="7.125" style="6"/>
    <col min="2028" max="2028" width="9.125" style="6" bestFit="1" customWidth="1"/>
    <col min="2029" max="2029" width="10" style="6" bestFit="1" customWidth="1"/>
    <col min="2030" max="2275" width="7.125" style="6"/>
    <col min="2276" max="2276" width="3.125" style="6" customWidth="1"/>
    <col min="2277" max="2277" width="50.875" style="6" customWidth="1"/>
    <col min="2278" max="2278" width="9.125" style="6" customWidth="1"/>
    <col min="2279" max="2279" width="1.125" style="6" customWidth="1"/>
    <col min="2280" max="2280" width="10" style="6" bestFit="1" customWidth="1"/>
    <col min="2281" max="2281" width="1.125" style="6" customWidth="1"/>
    <col min="2282" max="2282" width="10" style="6" bestFit="1" customWidth="1"/>
    <col min="2283" max="2283" width="7.125" style="6"/>
    <col min="2284" max="2284" width="9.125" style="6" bestFit="1" customWidth="1"/>
    <col min="2285" max="2285" width="10" style="6" bestFit="1" customWidth="1"/>
    <col min="2286" max="2531" width="7.125" style="6"/>
    <col min="2532" max="2532" width="3.125" style="6" customWidth="1"/>
    <col min="2533" max="2533" width="50.875" style="6" customWidth="1"/>
    <col min="2534" max="2534" width="9.125" style="6" customWidth="1"/>
    <col min="2535" max="2535" width="1.125" style="6" customWidth="1"/>
    <col min="2536" max="2536" width="10" style="6" bestFit="1" customWidth="1"/>
    <col min="2537" max="2537" width="1.125" style="6" customWidth="1"/>
    <col min="2538" max="2538" width="10" style="6" bestFit="1" customWidth="1"/>
    <col min="2539" max="2539" width="7.125" style="6"/>
    <col min="2540" max="2540" width="9.125" style="6" bestFit="1" customWidth="1"/>
    <col min="2541" max="2541" width="10" style="6" bestFit="1" customWidth="1"/>
    <col min="2542" max="2787" width="7.125" style="6"/>
    <col min="2788" max="2788" width="3.125" style="6" customWidth="1"/>
    <col min="2789" max="2789" width="50.875" style="6" customWidth="1"/>
    <col min="2790" max="2790" width="9.125" style="6" customWidth="1"/>
    <col min="2791" max="2791" width="1.125" style="6" customWidth="1"/>
    <col min="2792" max="2792" width="10" style="6" bestFit="1" customWidth="1"/>
    <col min="2793" max="2793" width="1.125" style="6" customWidth="1"/>
    <col min="2794" max="2794" width="10" style="6" bestFit="1" customWidth="1"/>
    <col min="2795" max="2795" width="7.125" style="6"/>
    <col min="2796" max="2796" width="9.125" style="6" bestFit="1" customWidth="1"/>
    <col min="2797" max="2797" width="10" style="6" bestFit="1" customWidth="1"/>
    <col min="2798" max="3043" width="7.125" style="6"/>
    <col min="3044" max="3044" width="3.125" style="6" customWidth="1"/>
    <col min="3045" max="3045" width="50.875" style="6" customWidth="1"/>
    <col min="3046" max="3046" width="9.125" style="6" customWidth="1"/>
    <col min="3047" max="3047" width="1.125" style="6" customWidth="1"/>
    <col min="3048" max="3048" width="10" style="6" bestFit="1" customWidth="1"/>
    <col min="3049" max="3049" width="1.125" style="6" customWidth="1"/>
    <col min="3050" max="3050" width="10" style="6" bestFit="1" customWidth="1"/>
    <col min="3051" max="3051" width="7.125" style="6"/>
    <col min="3052" max="3052" width="9.125" style="6" bestFit="1" customWidth="1"/>
    <col min="3053" max="3053" width="10" style="6" bestFit="1" customWidth="1"/>
    <col min="3054" max="3299" width="7.125" style="6"/>
    <col min="3300" max="3300" width="3.125" style="6" customWidth="1"/>
    <col min="3301" max="3301" width="50.875" style="6" customWidth="1"/>
    <col min="3302" max="3302" width="9.125" style="6" customWidth="1"/>
    <col min="3303" max="3303" width="1.125" style="6" customWidth="1"/>
    <col min="3304" max="3304" width="10" style="6" bestFit="1" customWidth="1"/>
    <col min="3305" max="3305" width="1.125" style="6" customWidth="1"/>
    <col min="3306" max="3306" width="10" style="6" bestFit="1" customWidth="1"/>
    <col min="3307" max="3307" width="7.125" style="6"/>
    <col min="3308" max="3308" width="9.125" style="6" bestFit="1" customWidth="1"/>
    <col min="3309" max="3309" width="10" style="6" bestFit="1" customWidth="1"/>
    <col min="3310" max="3555" width="7.125" style="6"/>
    <col min="3556" max="3556" width="3.125" style="6" customWidth="1"/>
    <col min="3557" max="3557" width="50.875" style="6" customWidth="1"/>
    <col min="3558" max="3558" width="9.125" style="6" customWidth="1"/>
    <col min="3559" max="3559" width="1.125" style="6" customWidth="1"/>
    <col min="3560" max="3560" width="10" style="6" bestFit="1" customWidth="1"/>
    <col min="3561" max="3561" width="1.125" style="6" customWidth="1"/>
    <col min="3562" max="3562" width="10" style="6" bestFit="1" customWidth="1"/>
    <col min="3563" max="3563" width="7.125" style="6"/>
    <col min="3564" max="3564" width="9.125" style="6" bestFit="1" customWidth="1"/>
    <col min="3565" max="3565" width="10" style="6" bestFit="1" customWidth="1"/>
    <col min="3566" max="3811" width="7.125" style="6"/>
    <col min="3812" max="3812" width="3.125" style="6" customWidth="1"/>
    <col min="3813" max="3813" width="50.875" style="6" customWidth="1"/>
    <col min="3814" max="3814" width="9.125" style="6" customWidth="1"/>
    <col min="3815" max="3815" width="1.125" style="6" customWidth="1"/>
    <col min="3816" max="3816" width="10" style="6" bestFit="1" customWidth="1"/>
    <col min="3817" max="3817" width="1.125" style="6" customWidth="1"/>
    <col min="3818" max="3818" width="10" style="6" bestFit="1" customWidth="1"/>
    <col min="3819" max="3819" width="7.125" style="6"/>
    <col min="3820" max="3820" width="9.125" style="6" bestFit="1" customWidth="1"/>
    <col min="3821" max="3821" width="10" style="6" bestFit="1" customWidth="1"/>
    <col min="3822" max="4067" width="7.125" style="6"/>
    <col min="4068" max="4068" width="3.125" style="6" customWidth="1"/>
    <col min="4069" max="4069" width="50.875" style="6" customWidth="1"/>
    <col min="4070" max="4070" width="9.125" style="6" customWidth="1"/>
    <col min="4071" max="4071" width="1.125" style="6" customWidth="1"/>
    <col min="4072" max="4072" width="10" style="6" bestFit="1" customWidth="1"/>
    <col min="4073" max="4073" width="1.125" style="6" customWidth="1"/>
    <col min="4074" max="4074" width="10" style="6" bestFit="1" customWidth="1"/>
    <col min="4075" max="4075" width="7.125" style="6"/>
    <col min="4076" max="4076" width="9.125" style="6" bestFit="1" customWidth="1"/>
    <col min="4077" max="4077" width="10" style="6" bestFit="1" customWidth="1"/>
    <col min="4078" max="4323" width="7.125" style="6"/>
    <col min="4324" max="4324" width="3.125" style="6" customWidth="1"/>
    <col min="4325" max="4325" width="50.875" style="6" customWidth="1"/>
    <col min="4326" max="4326" width="9.125" style="6" customWidth="1"/>
    <col min="4327" max="4327" width="1.125" style="6" customWidth="1"/>
    <col min="4328" max="4328" width="10" style="6" bestFit="1" customWidth="1"/>
    <col min="4329" max="4329" width="1.125" style="6" customWidth="1"/>
    <col min="4330" max="4330" width="10" style="6" bestFit="1" customWidth="1"/>
    <col min="4331" max="4331" width="7.125" style="6"/>
    <col min="4332" max="4332" width="9.125" style="6" bestFit="1" customWidth="1"/>
    <col min="4333" max="4333" width="10" style="6" bestFit="1" customWidth="1"/>
    <col min="4334" max="4579" width="7.125" style="6"/>
    <col min="4580" max="4580" width="3.125" style="6" customWidth="1"/>
    <col min="4581" max="4581" width="50.875" style="6" customWidth="1"/>
    <col min="4582" max="4582" width="9.125" style="6" customWidth="1"/>
    <col min="4583" max="4583" width="1.125" style="6" customWidth="1"/>
    <col min="4584" max="4584" width="10" style="6" bestFit="1" customWidth="1"/>
    <col min="4585" max="4585" width="1.125" style="6" customWidth="1"/>
    <col min="4586" max="4586" width="10" style="6" bestFit="1" customWidth="1"/>
    <col min="4587" max="4587" width="7.125" style="6"/>
    <col min="4588" max="4588" width="9.125" style="6" bestFit="1" customWidth="1"/>
    <col min="4589" max="4589" width="10" style="6" bestFit="1" customWidth="1"/>
    <col min="4590" max="4835" width="7.125" style="6"/>
    <col min="4836" max="4836" width="3.125" style="6" customWidth="1"/>
    <col min="4837" max="4837" width="50.875" style="6" customWidth="1"/>
    <col min="4838" max="4838" width="9.125" style="6" customWidth="1"/>
    <col min="4839" max="4839" width="1.125" style="6" customWidth="1"/>
    <col min="4840" max="4840" width="10" style="6" bestFit="1" customWidth="1"/>
    <col min="4841" max="4841" width="1.125" style="6" customWidth="1"/>
    <col min="4842" max="4842" width="10" style="6" bestFit="1" customWidth="1"/>
    <col min="4843" max="4843" width="7.125" style="6"/>
    <col min="4844" max="4844" width="9.125" style="6" bestFit="1" customWidth="1"/>
    <col min="4845" max="4845" width="10" style="6" bestFit="1" customWidth="1"/>
    <col min="4846" max="5091" width="7.125" style="6"/>
    <col min="5092" max="5092" width="3.125" style="6" customWidth="1"/>
    <col min="5093" max="5093" width="50.875" style="6" customWidth="1"/>
    <col min="5094" max="5094" width="9.125" style="6" customWidth="1"/>
    <col min="5095" max="5095" width="1.125" style="6" customWidth="1"/>
    <col min="5096" max="5096" width="10" style="6" bestFit="1" customWidth="1"/>
    <col min="5097" max="5097" width="1.125" style="6" customWidth="1"/>
    <col min="5098" max="5098" width="10" style="6" bestFit="1" customWidth="1"/>
    <col min="5099" max="5099" width="7.125" style="6"/>
    <col min="5100" max="5100" width="9.125" style="6" bestFit="1" customWidth="1"/>
    <col min="5101" max="5101" width="10" style="6" bestFit="1" customWidth="1"/>
    <col min="5102" max="5347" width="7.125" style="6"/>
    <col min="5348" max="5348" width="3.125" style="6" customWidth="1"/>
    <col min="5349" max="5349" width="50.875" style="6" customWidth="1"/>
    <col min="5350" max="5350" width="9.125" style="6" customWidth="1"/>
    <col min="5351" max="5351" width="1.125" style="6" customWidth="1"/>
    <col min="5352" max="5352" width="10" style="6" bestFit="1" customWidth="1"/>
    <col min="5353" max="5353" width="1.125" style="6" customWidth="1"/>
    <col min="5354" max="5354" width="10" style="6" bestFit="1" customWidth="1"/>
    <col min="5355" max="5355" width="7.125" style="6"/>
    <col min="5356" max="5356" width="9.125" style="6" bestFit="1" customWidth="1"/>
    <col min="5357" max="5357" width="10" style="6" bestFit="1" customWidth="1"/>
    <col min="5358" max="5603" width="7.125" style="6"/>
    <col min="5604" max="5604" width="3.125" style="6" customWidth="1"/>
    <col min="5605" max="5605" width="50.875" style="6" customWidth="1"/>
    <col min="5606" max="5606" width="9.125" style="6" customWidth="1"/>
    <col min="5607" max="5607" width="1.125" style="6" customWidth="1"/>
    <col min="5608" max="5608" width="10" style="6" bestFit="1" customWidth="1"/>
    <col min="5609" max="5609" width="1.125" style="6" customWidth="1"/>
    <col min="5610" max="5610" width="10" style="6" bestFit="1" customWidth="1"/>
    <col min="5611" max="5611" width="7.125" style="6"/>
    <col min="5612" max="5612" width="9.125" style="6" bestFit="1" customWidth="1"/>
    <col min="5613" max="5613" width="10" style="6" bestFit="1" customWidth="1"/>
    <col min="5614" max="5859" width="7.125" style="6"/>
    <col min="5860" max="5860" width="3.125" style="6" customWidth="1"/>
    <col min="5861" max="5861" width="50.875" style="6" customWidth="1"/>
    <col min="5862" max="5862" width="9.125" style="6" customWidth="1"/>
    <col min="5863" max="5863" width="1.125" style="6" customWidth="1"/>
    <col min="5864" max="5864" width="10" style="6" bestFit="1" customWidth="1"/>
    <col min="5865" max="5865" width="1.125" style="6" customWidth="1"/>
    <col min="5866" max="5866" width="10" style="6" bestFit="1" customWidth="1"/>
    <col min="5867" max="5867" width="7.125" style="6"/>
    <col min="5868" max="5868" width="9.125" style="6" bestFit="1" customWidth="1"/>
    <col min="5869" max="5869" width="10" style="6" bestFit="1" customWidth="1"/>
    <col min="5870" max="6115" width="7.125" style="6"/>
    <col min="6116" max="6116" width="3.125" style="6" customWidth="1"/>
    <col min="6117" max="6117" width="50.875" style="6" customWidth="1"/>
    <col min="6118" max="6118" width="9.125" style="6" customWidth="1"/>
    <col min="6119" max="6119" width="1.125" style="6" customWidth="1"/>
    <col min="6120" max="6120" width="10" style="6" bestFit="1" customWidth="1"/>
    <col min="6121" max="6121" width="1.125" style="6" customWidth="1"/>
    <col min="6122" max="6122" width="10" style="6" bestFit="1" customWidth="1"/>
    <col min="6123" max="6123" width="7.125" style="6"/>
    <col min="6124" max="6124" width="9.125" style="6" bestFit="1" customWidth="1"/>
    <col min="6125" max="6125" width="10" style="6" bestFit="1" customWidth="1"/>
    <col min="6126" max="6371" width="7.125" style="6"/>
    <col min="6372" max="6372" width="3.125" style="6" customWidth="1"/>
    <col min="6373" max="6373" width="50.875" style="6" customWidth="1"/>
    <col min="6374" max="6374" width="9.125" style="6" customWidth="1"/>
    <col min="6375" max="6375" width="1.125" style="6" customWidth="1"/>
    <col min="6376" max="6376" width="10" style="6" bestFit="1" customWidth="1"/>
    <col min="6377" max="6377" width="1.125" style="6" customWidth="1"/>
    <col min="6378" max="6378" width="10" style="6" bestFit="1" customWidth="1"/>
    <col min="6379" max="6379" width="7.125" style="6"/>
    <col min="6380" max="6380" width="9.125" style="6" bestFit="1" customWidth="1"/>
    <col min="6381" max="6381" width="10" style="6" bestFit="1" customWidth="1"/>
    <col min="6382" max="6627" width="7.125" style="6"/>
    <col min="6628" max="6628" width="3.125" style="6" customWidth="1"/>
    <col min="6629" max="6629" width="50.875" style="6" customWidth="1"/>
    <col min="6630" max="6630" width="9.125" style="6" customWidth="1"/>
    <col min="6631" max="6631" width="1.125" style="6" customWidth="1"/>
    <col min="6632" max="6632" width="10" style="6" bestFit="1" customWidth="1"/>
    <col min="6633" max="6633" width="1.125" style="6" customWidth="1"/>
    <col min="6634" max="6634" width="10" style="6" bestFit="1" customWidth="1"/>
    <col min="6635" max="6635" width="7.125" style="6"/>
    <col min="6636" max="6636" width="9.125" style="6" bestFit="1" customWidth="1"/>
    <col min="6637" max="6637" width="10" style="6" bestFit="1" customWidth="1"/>
    <col min="6638" max="6883" width="7.125" style="6"/>
    <col min="6884" max="6884" width="3.125" style="6" customWidth="1"/>
    <col min="6885" max="6885" width="50.875" style="6" customWidth="1"/>
    <col min="6886" max="6886" width="9.125" style="6" customWidth="1"/>
    <col min="6887" max="6887" width="1.125" style="6" customWidth="1"/>
    <col min="6888" max="6888" width="10" style="6" bestFit="1" customWidth="1"/>
    <col min="6889" max="6889" width="1.125" style="6" customWidth="1"/>
    <col min="6890" max="6890" width="10" style="6" bestFit="1" customWidth="1"/>
    <col min="6891" max="6891" width="7.125" style="6"/>
    <col min="6892" max="6892" width="9.125" style="6" bestFit="1" customWidth="1"/>
    <col min="6893" max="6893" width="10" style="6" bestFit="1" customWidth="1"/>
    <col min="6894" max="7139" width="7.125" style="6"/>
    <col min="7140" max="7140" width="3.125" style="6" customWidth="1"/>
    <col min="7141" max="7141" width="50.875" style="6" customWidth="1"/>
    <col min="7142" max="7142" width="9.125" style="6" customWidth="1"/>
    <col min="7143" max="7143" width="1.125" style="6" customWidth="1"/>
    <col min="7144" max="7144" width="10" style="6" bestFit="1" customWidth="1"/>
    <col min="7145" max="7145" width="1.125" style="6" customWidth="1"/>
    <col min="7146" max="7146" width="10" style="6" bestFit="1" customWidth="1"/>
    <col min="7147" max="7147" width="7.125" style="6"/>
    <col min="7148" max="7148" width="9.125" style="6" bestFit="1" customWidth="1"/>
    <col min="7149" max="7149" width="10" style="6" bestFit="1" customWidth="1"/>
    <col min="7150" max="7395" width="7.125" style="6"/>
    <col min="7396" max="7396" width="3.125" style="6" customWidth="1"/>
    <col min="7397" max="7397" width="50.875" style="6" customWidth="1"/>
    <col min="7398" max="7398" width="9.125" style="6" customWidth="1"/>
    <col min="7399" max="7399" width="1.125" style="6" customWidth="1"/>
    <col min="7400" max="7400" width="10" style="6" bestFit="1" customWidth="1"/>
    <col min="7401" max="7401" width="1.125" style="6" customWidth="1"/>
    <col min="7402" max="7402" width="10" style="6" bestFit="1" customWidth="1"/>
    <col min="7403" max="7403" width="7.125" style="6"/>
    <col min="7404" max="7404" width="9.125" style="6" bestFit="1" customWidth="1"/>
    <col min="7405" max="7405" width="10" style="6" bestFit="1" customWidth="1"/>
    <col min="7406" max="7651" width="7.125" style="6"/>
    <col min="7652" max="7652" width="3.125" style="6" customWidth="1"/>
    <col min="7653" max="7653" width="50.875" style="6" customWidth="1"/>
    <col min="7654" max="7654" width="9.125" style="6" customWidth="1"/>
    <col min="7655" max="7655" width="1.125" style="6" customWidth="1"/>
    <col min="7656" max="7656" width="10" style="6" bestFit="1" customWidth="1"/>
    <col min="7657" max="7657" width="1.125" style="6" customWidth="1"/>
    <col min="7658" max="7658" width="10" style="6" bestFit="1" customWidth="1"/>
    <col min="7659" max="7659" width="7.125" style="6"/>
    <col min="7660" max="7660" width="9.125" style="6" bestFit="1" customWidth="1"/>
    <col min="7661" max="7661" width="10" style="6" bestFit="1" customWidth="1"/>
    <col min="7662" max="7907" width="7.125" style="6"/>
    <col min="7908" max="7908" width="3.125" style="6" customWidth="1"/>
    <col min="7909" max="7909" width="50.875" style="6" customWidth="1"/>
    <col min="7910" max="7910" width="9.125" style="6" customWidth="1"/>
    <col min="7911" max="7911" width="1.125" style="6" customWidth="1"/>
    <col min="7912" max="7912" width="10" style="6" bestFit="1" customWidth="1"/>
    <col min="7913" max="7913" width="1.125" style="6" customWidth="1"/>
    <col min="7914" max="7914" width="10" style="6" bestFit="1" customWidth="1"/>
    <col min="7915" max="7915" width="7.125" style="6"/>
    <col min="7916" max="7916" width="9.125" style="6" bestFit="1" customWidth="1"/>
    <col min="7917" max="7917" width="10" style="6" bestFit="1" customWidth="1"/>
    <col min="7918" max="8163" width="7.125" style="6"/>
    <col min="8164" max="8164" width="3.125" style="6" customWidth="1"/>
    <col min="8165" max="8165" width="50.875" style="6" customWidth="1"/>
    <col min="8166" max="8166" width="9.125" style="6" customWidth="1"/>
    <col min="8167" max="8167" width="1.125" style="6" customWidth="1"/>
    <col min="8168" max="8168" width="10" style="6" bestFit="1" customWidth="1"/>
    <col min="8169" max="8169" width="1.125" style="6" customWidth="1"/>
    <col min="8170" max="8170" width="10" style="6" bestFit="1" customWidth="1"/>
    <col min="8171" max="8171" width="7.125" style="6"/>
    <col min="8172" max="8172" width="9.125" style="6" bestFit="1" customWidth="1"/>
    <col min="8173" max="8173" width="10" style="6" bestFit="1" customWidth="1"/>
    <col min="8174" max="8419" width="7.125" style="6"/>
    <col min="8420" max="8420" width="3.125" style="6" customWidth="1"/>
    <col min="8421" max="8421" width="50.875" style="6" customWidth="1"/>
    <col min="8422" max="8422" width="9.125" style="6" customWidth="1"/>
    <col min="8423" max="8423" width="1.125" style="6" customWidth="1"/>
    <col min="8424" max="8424" width="10" style="6" bestFit="1" customWidth="1"/>
    <col min="8425" max="8425" width="1.125" style="6" customWidth="1"/>
    <col min="8426" max="8426" width="10" style="6" bestFit="1" customWidth="1"/>
    <col min="8427" max="8427" width="7.125" style="6"/>
    <col min="8428" max="8428" width="9.125" style="6" bestFit="1" customWidth="1"/>
    <col min="8429" max="8429" width="10" style="6" bestFit="1" customWidth="1"/>
    <col min="8430" max="8675" width="7.125" style="6"/>
    <col min="8676" max="8676" width="3.125" style="6" customWidth="1"/>
    <col min="8677" max="8677" width="50.875" style="6" customWidth="1"/>
    <col min="8678" max="8678" width="9.125" style="6" customWidth="1"/>
    <col min="8679" max="8679" width="1.125" style="6" customWidth="1"/>
    <col min="8680" max="8680" width="10" style="6" bestFit="1" customWidth="1"/>
    <col min="8681" max="8681" width="1.125" style="6" customWidth="1"/>
    <col min="8682" max="8682" width="10" style="6" bestFit="1" customWidth="1"/>
    <col min="8683" max="8683" width="7.125" style="6"/>
    <col min="8684" max="8684" width="9.125" style="6" bestFit="1" customWidth="1"/>
    <col min="8685" max="8685" width="10" style="6" bestFit="1" customWidth="1"/>
    <col min="8686" max="8931" width="7.125" style="6"/>
    <col min="8932" max="8932" width="3.125" style="6" customWidth="1"/>
    <col min="8933" max="8933" width="50.875" style="6" customWidth="1"/>
    <col min="8934" max="8934" width="9.125" style="6" customWidth="1"/>
    <col min="8935" max="8935" width="1.125" style="6" customWidth="1"/>
    <col min="8936" max="8936" width="10" style="6" bestFit="1" customWidth="1"/>
    <col min="8937" max="8937" width="1.125" style="6" customWidth="1"/>
    <col min="8938" max="8938" width="10" style="6" bestFit="1" customWidth="1"/>
    <col min="8939" max="8939" width="7.125" style="6"/>
    <col min="8940" max="8940" width="9.125" style="6" bestFit="1" customWidth="1"/>
    <col min="8941" max="8941" width="10" style="6" bestFit="1" customWidth="1"/>
    <col min="8942" max="9187" width="7.125" style="6"/>
    <col min="9188" max="9188" width="3.125" style="6" customWidth="1"/>
    <col min="9189" max="9189" width="50.875" style="6" customWidth="1"/>
    <col min="9190" max="9190" width="9.125" style="6" customWidth="1"/>
    <col min="9191" max="9191" width="1.125" style="6" customWidth="1"/>
    <col min="9192" max="9192" width="10" style="6" bestFit="1" customWidth="1"/>
    <col min="9193" max="9193" width="1.125" style="6" customWidth="1"/>
    <col min="9194" max="9194" width="10" style="6" bestFit="1" customWidth="1"/>
    <col min="9195" max="9195" width="7.125" style="6"/>
    <col min="9196" max="9196" width="9.125" style="6" bestFit="1" customWidth="1"/>
    <col min="9197" max="9197" width="10" style="6" bestFit="1" customWidth="1"/>
    <col min="9198" max="9443" width="7.125" style="6"/>
    <col min="9444" max="9444" width="3.125" style="6" customWidth="1"/>
    <col min="9445" max="9445" width="50.875" style="6" customWidth="1"/>
    <col min="9446" max="9446" width="9.125" style="6" customWidth="1"/>
    <col min="9447" max="9447" width="1.125" style="6" customWidth="1"/>
    <col min="9448" max="9448" width="10" style="6" bestFit="1" customWidth="1"/>
    <col min="9449" max="9449" width="1.125" style="6" customWidth="1"/>
    <col min="9450" max="9450" width="10" style="6" bestFit="1" customWidth="1"/>
    <col min="9451" max="9451" width="7.125" style="6"/>
    <col min="9452" max="9452" width="9.125" style="6" bestFit="1" customWidth="1"/>
    <col min="9453" max="9453" width="10" style="6" bestFit="1" customWidth="1"/>
    <col min="9454" max="9699" width="7.125" style="6"/>
    <col min="9700" max="9700" width="3.125" style="6" customWidth="1"/>
    <col min="9701" max="9701" width="50.875" style="6" customWidth="1"/>
    <col min="9702" max="9702" width="9.125" style="6" customWidth="1"/>
    <col min="9703" max="9703" width="1.125" style="6" customWidth="1"/>
    <col min="9704" max="9704" width="10" style="6" bestFit="1" customWidth="1"/>
    <col min="9705" max="9705" width="1.125" style="6" customWidth="1"/>
    <col min="9706" max="9706" width="10" style="6" bestFit="1" customWidth="1"/>
    <col min="9707" max="9707" width="7.125" style="6"/>
    <col min="9708" max="9708" width="9.125" style="6" bestFit="1" customWidth="1"/>
    <col min="9709" max="9709" width="10" style="6" bestFit="1" customWidth="1"/>
    <col min="9710" max="9955" width="7.125" style="6"/>
    <col min="9956" max="9956" width="3.125" style="6" customWidth="1"/>
    <col min="9957" max="9957" width="50.875" style="6" customWidth="1"/>
    <col min="9958" max="9958" width="9.125" style="6" customWidth="1"/>
    <col min="9959" max="9959" width="1.125" style="6" customWidth="1"/>
    <col min="9960" max="9960" width="10" style="6" bestFit="1" customWidth="1"/>
    <col min="9961" max="9961" width="1.125" style="6" customWidth="1"/>
    <col min="9962" max="9962" width="10" style="6" bestFit="1" customWidth="1"/>
    <col min="9963" max="9963" width="7.125" style="6"/>
    <col min="9964" max="9964" width="9.125" style="6" bestFit="1" customWidth="1"/>
    <col min="9965" max="9965" width="10" style="6" bestFit="1" customWidth="1"/>
    <col min="9966" max="10211" width="7.125" style="6"/>
    <col min="10212" max="10212" width="3.125" style="6" customWidth="1"/>
    <col min="10213" max="10213" width="50.875" style="6" customWidth="1"/>
    <col min="10214" max="10214" width="9.125" style="6" customWidth="1"/>
    <col min="10215" max="10215" width="1.125" style="6" customWidth="1"/>
    <col min="10216" max="10216" width="10" style="6" bestFit="1" customWidth="1"/>
    <col min="10217" max="10217" width="1.125" style="6" customWidth="1"/>
    <col min="10218" max="10218" width="10" style="6" bestFit="1" customWidth="1"/>
    <col min="10219" max="10219" width="7.125" style="6"/>
    <col min="10220" max="10220" width="9.125" style="6" bestFit="1" customWidth="1"/>
    <col min="10221" max="10221" width="10" style="6" bestFit="1" customWidth="1"/>
    <col min="10222" max="10467" width="7.125" style="6"/>
    <col min="10468" max="10468" width="3.125" style="6" customWidth="1"/>
    <col min="10469" max="10469" width="50.875" style="6" customWidth="1"/>
    <col min="10470" max="10470" width="9.125" style="6" customWidth="1"/>
    <col min="10471" max="10471" width="1.125" style="6" customWidth="1"/>
    <col min="10472" max="10472" width="10" style="6" bestFit="1" customWidth="1"/>
    <col min="10473" max="10473" width="1.125" style="6" customWidth="1"/>
    <col min="10474" max="10474" width="10" style="6" bestFit="1" customWidth="1"/>
    <col min="10475" max="10475" width="7.125" style="6"/>
    <col min="10476" max="10476" width="9.125" style="6" bestFit="1" customWidth="1"/>
    <col min="10477" max="10477" width="10" style="6" bestFit="1" customWidth="1"/>
    <col min="10478" max="10723" width="7.125" style="6"/>
    <col min="10724" max="10724" width="3.125" style="6" customWidth="1"/>
    <col min="10725" max="10725" width="50.875" style="6" customWidth="1"/>
    <col min="10726" max="10726" width="9.125" style="6" customWidth="1"/>
    <col min="10727" max="10727" width="1.125" style="6" customWidth="1"/>
    <col min="10728" max="10728" width="10" style="6" bestFit="1" customWidth="1"/>
    <col min="10729" max="10729" width="1.125" style="6" customWidth="1"/>
    <col min="10730" max="10730" width="10" style="6" bestFit="1" customWidth="1"/>
    <col min="10731" max="10731" width="7.125" style="6"/>
    <col min="10732" max="10732" width="9.125" style="6" bestFit="1" customWidth="1"/>
    <col min="10733" max="10733" width="10" style="6" bestFit="1" customWidth="1"/>
    <col min="10734" max="10979" width="7.125" style="6"/>
    <col min="10980" max="10980" width="3.125" style="6" customWidth="1"/>
    <col min="10981" max="10981" width="50.875" style="6" customWidth="1"/>
    <col min="10982" max="10982" width="9.125" style="6" customWidth="1"/>
    <col min="10983" max="10983" width="1.125" style="6" customWidth="1"/>
    <col min="10984" max="10984" width="10" style="6" bestFit="1" customWidth="1"/>
    <col min="10985" max="10985" width="1.125" style="6" customWidth="1"/>
    <col min="10986" max="10986" width="10" style="6" bestFit="1" customWidth="1"/>
    <col min="10987" max="10987" width="7.125" style="6"/>
    <col min="10988" max="10988" width="9.125" style="6" bestFit="1" customWidth="1"/>
    <col min="10989" max="10989" width="10" style="6" bestFit="1" customWidth="1"/>
    <col min="10990" max="11235" width="7.125" style="6"/>
    <col min="11236" max="11236" width="3.125" style="6" customWidth="1"/>
    <col min="11237" max="11237" width="50.875" style="6" customWidth="1"/>
    <col min="11238" max="11238" width="9.125" style="6" customWidth="1"/>
    <col min="11239" max="11239" width="1.125" style="6" customWidth="1"/>
    <col min="11240" max="11240" width="10" style="6" bestFit="1" customWidth="1"/>
    <col min="11241" max="11241" width="1.125" style="6" customWidth="1"/>
    <col min="11242" max="11242" width="10" style="6" bestFit="1" customWidth="1"/>
    <col min="11243" max="11243" width="7.125" style="6"/>
    <col min="11244" max="11244" width="9.125" style="6" bestFit="1" customWidth="1"/>
    <col min="11245" max="11245" width="10" style="6" bestFit="1" customWidth="1"/>
    <col min="11246" max="11491" width="7.125" style="6"/>
    <col min="11492" max="11492" width="3.125" style="6" customWidth="1"/>
    <col min="11493" max="11493" width="50.875" style="6" customWidth="1"/>
    <col min="11494" max="11494" width="9.125" style="6" customWidth="1"/>
    <col min="11495" max="11495" width="1.125" style="6" customWidth="1"/>
    <col min="11496" max="11496" width="10" style="6" bestFit="1" customWidth="1"/>
    <col min="11497" max="11497" width="1.125" style="6" customWidth="1"/>
    <col min="11498" max="11498" width="10" style="6" bestFit="1" customWidth="1"/>
    <col min="11499" max="11499" width="7.125" style="6"/>
    <col min="11500" max="11500" width="9.125" style="6" bestFit="1" customWidth="1"/>
    <col min="11501" max="11501" width="10" style="6" bestFit="1" customWidth="1"/>
    <col min="11502" max="11747" width="7.125" style="6"/>
    <col min="11748" max="11748" width="3.125" style="6" customWidth="1"/>
    <col min="11749" max="11749" width="50.875" style="6" customWidth="1"/>
    <col min="11750" max="11750" width="9.125" style="6" customWidth="1"/>
    <col min="11751" max="11751" width="1.125" style="6" customWidth="1"/>
    <col min="11752" max="11752" width="10" style="6" bestFit="1" customWidth="1"/>
    <col min="11753" max="11753" width="1.125" style="6" customWidth="1"/>
    <col min="11754" max="11754" width="10" style="6" bestFit="1" customWidth="1"/>
    <col min="11755" max="11755" width="7.125" style="6"/>
    <col min="11756" max="11756" width="9.125" style="6" bestFit="1" customWidth="1"/>
    <col min="11757" max="11757" width="10" style="6" bestFit="1" customWidth="1"/>
    <col min="11758" max="12003" width="7.125" style="6"/>
    <col min="12004" max="12004" width="3.125" style="6" customWidth="1"/>
    <col min="12005" max="12005" width="50.875" style="6" customWidth="1"/>
    <col min="12006" max="12006" width="9.125" style="6" customWidth="1"/>
    <col min="12007" max="12007" width="1.125" style="6" customWidth="1"/>
    <col min="12008" max="12008" width="10" style="6" bestFit="1" customWidth="1"/>
    <col min="12009" max="12009" width="1.125" style="6" customWidth="1"/>
    <col min="12010" max="12010" width="10" style="6" bestFit="1" customWidth="1"/>
    <col min="12011" max="12011" width="7.125" style="6"/>
    <col min="12012" max="12012" width="9.125" style="6" bestFit="1" customWidth="1"/>
    <col min="12013" max="12013" width="10" style="6" bestFit="1" customWidth="1"/>
    <col min="12014" max="12259" width="7.125" style="6"/>
    <col min="12260" max="12260" width="3.125" style="6" customWidth="1"/>
    <col min="12261" max="12261" width="50.875" style="6" customWidth="1"/>
    <col min="12262" max="12262" width="9.125" style="6" customWidth="1"/>
    <col min="12263" max="12263" width="1.125" style="6" customWidth="1"/>
    <col min="12264" max="12264" width="10" style="6" bestFit="1" customWidth="1"/>
    <col min="12265" max="12265" width="1.125" style="6" customWidth="1"/>
    <col min="12266" max="12266" width="10" style="6" bestFit="1" customWidth="1"/>
    <col min="12267" max="12267" width="7.125" style="6"/>
    <col min="12268" max="12268" width="9.125" style="6" bestFit="1" customWidth="1"/>
    <col min="12269" max="12269" width="10" style="6" bestFit="1" customWidth="1"/>
    <col min="12270" max="12515" width="7.125" style="6"/>
    <col min="12516" max="12516" width="3.125" style="6" customWidth="1"/>
    <col min="12517" max="12517" width="50.875" style="6" customWidth="1"/>
    <col min="12518" max="12518" width="9.125" style="6" customWidth="1"/>
    <col min="12519" max="12519" width="1.125" style="6" customWidth="1"/>
    <col min="12520" max="12520" width="10" style="6" bestFit="1" customWidth="1"/>
    <col min="12521" max="12521" width="1.125" style="6" customWidth="1"/>
    <col min="12522" max="12522" width="10" style="6" bestFit="1" customWidth="1"/>
    <col min="12523" max="12523" width="7.125" style="6"/>
    <col min="12524" max="12524" width="9.125" style="6" bestFit="1" customWidth="1"/>
    <col min="12525" max="12525" width="10" style="6" bestFit="1" customWidth="1"/>
    <col min="12526" max="12771" width="7.125" style="6"/>
    <col min="12772" max="12772" width="3.125" style="6" customWidth="1"/>
    <col min="12773" max="12773" width="50.875" style="6" customWidth="1"/>
    <col min="12774" max="12774" width="9.125" style="6" customWidth="1"/>
    <col min="12775" max="12775" width="1.125" style="6" customWidth="1"/>
    <col min="12776" max="12776" width="10" style="6" bestFit="1" customWidth="1"/>
    <col min="12777" max="12777" width="1.125" style="6" customWidth="1"/>
    <col min="12778" max="12778" width="10" style="6" bestFit="1" customWidth="1"/>
    <col min="12779" max="12779" width="7.125" style="6"/>
    <col min="12780" max="12780" width="9.125" style="6" bestFit="1" customWidth="1"/>
    <col min="12781" max="12781" width="10" style="6" bestFit="1" customWidth="1"/>
    <col min="12782" max="13027" width="7.125" style="6"/>
    <col min="13028" max="13028" width="3.125" style="6" customWidth="1"/>
    <col min="13029" max="13029" width="50.875" style="6" customWidth="1"/>
    <col min="13030" max="13030" width="9.125" style="6" customWidth="1"/>
    <col min="13031" max="13031" width="1.125" style="6" customWidth="1"/>
    <col min="13032" max="13032" width="10" style="6" bestFit="1" customWidth="1"/>
    <col min="13033" max="13033" width="1.125" style="6" customWidth="1"/>
    <col min="13034" max="13034" width="10" style="6" bestFit="1" customWidth="1"/>
    <col min="13035" max="13035" width="7.125" style="6"/>
    <col min="13036" max="13036" width="9.125" style="6" bestFit="1" customWidth="1"/>
    <col min="13037" max="13037" width="10" style="6" bestFit="1" customWidth="1"/>
    <col min="13038" max="13283" width="7.125" style="6"/>
    <col min="13284" max="13284" width="3.125" style="6" customWidth="1"/>
    <col min="13285" max="13285" width="50.875" style="6" customWidth="1"/>
    <col min="13286" max="13286" width="9.125" style="6" customWidth="1"/>
    <col min="13287" max="13287" width="1.125" style="6" customWidth="1"/>
    <col min="13288" max="13288" width="10" style="6" bestFit="1" customWidth="1"/>
    <col min="13289" max="13289" width="1.125" style="6" customWidth="1"/>
    <col min="13290" max="13290" width="10" style="6" bestFit="1" customWidth="1"/>
    <col min="13291" max="13291" width="7.125" style="6"/>
    <col min="13292" max="13292" width="9.125" style="6" bestFit="1" customWidth="1"/>
    <col min="13293" max="13293" width="10" style="6" bestFit="1" customWidth="1"/>
    <col min="13294" max="13539" width="7.125" style="6"/>
    <col min="13540" max="13540" width="3.125" style="6" customWidth="1"/>
    <col min="13541" max="13541" width="50.875" style="6" customWidth="1"/>
    <col min="13542" max="13542" width="9.125" style="6" customWidth="1"/>
    <col min="13543" max="13543" width="1.125" style="6" customWidth="1"/>
    <col min="13544" max="13544" width="10" style="6" bestFit="1" customWidth="1"/>
    <col min="13545" max="13545" width="1.125" style="6" customWidth="1"/>
    <col min="13546" max="13546" width="10" style="6" bestFit="1" customWidth="1"/>
    <col min="13547" max="13547" width="7.125" style="6"/>
    <col min="13548" max="13548" width="9.125" style="6" bestFit="1" customWidth="1"/>
    <col min="13549" max="13549" width="10" style="6" bestFit="1" customWidth="1"/>
    <col min="13550" max="13795" width="7.125" style="6"/>
    <col min="13796" max="13796" width="3.125" style="6" customWidth="1"/>
    <col min="13797" max="13797" width="50.875" style="6" customWidth="1"/>
    <col min="13798" max="13798" width="9.125" style="6" customWidth="1"/>
    <col min="13799" max="13799" width="1.125" style="6" customWidth="1"/>
    <col min="13800" max="13800" width="10" style="6" bestFit="1" customWidth="1"/>
    <col min="13801" max="13801" width="1.125" style="6" customWidth="1"/>
    <col min="13802" max="13802" width="10" style="6" bestFit="1" customWidth="1"/>
    <col min="13803" max="13803" width="7.125" style="6"/>
    <col min="13804" max="13804" width="9.125" style="6" bestFit="1" customWidth="1"/>
    <col min="13805" max="13805" width="10" style="6" bestFit="1" customWidth="1"/>
    <col min="13806" max="14051" width="7.125" style="6"/>
    <col min="14052" max="14052" width="3.125" style="6" customWidth="1"/>
    <col min="14053" max="14053" width="50.875" style="6" customWidth="1"/>
    <col min="14054" max="14054" width="9.125" style="6" customWidth="1"/>
    <col min="14055" max="14055" width="1.125" style="6" customWidth="1"/>
    <col min="14056" max="14056" width="10" style="6" bestFit="1" customWidth="1"/>
    <col min="14057" max="14057" width="1.125" style="6" customWidth="1"/>
    <col min="14058" max="14058" width="10" style="6" bestFit="1" customWidth="1"/>
    <col min="14059" max="14059" width="7.125" style="6"/>
    <col min="14060" max="14060" width="9.125" style="6" bestFit="1" customWidth="1"/>
    <col min="14061" max="14061" width="10" style="6" bestFit="1" customWidth="1"/>
    <col min="14062" max="14307" width="7.125" style="6"/>
    <col min="14308" max="14308" width="3.125" style="6" customWidth="1"/>
    <col min="14309" max="14309" width="50.875" style="6" customWidth="1"/>
    <col min="14310" max="14310" width="9.125" style="6" customWidth="1"/>
    <col min="14311" max="14311" width="1.125" style="6" customWidth="1"/>
    <col min="14312" max="14312" width="10" style="6" bestFit="1" customWidth="1"/>
    <col min="14313" max="14313" width="1.125" style="6" customWidth="1"/>
    <col min="14314" max="14314" width="10" style="6" bestFit="1" customWidth="1"/>
    <col min="14315" max="14315" width="7.125" style="6"/>
    <col min="14316" max="14316" width="9.125" style="6" bestFit="1" customWidth="1"/>
    <col min="14317" max="14317" width="10" style="6" bestFit="1" customWidth="1"/>
    <col min="14318" max="14563" width="7.125" style="6"/>
    <col min="14564" max="14564" width="3.125" style="6" customWidth="1"/>
    <col min="14565" max="14565" width="50.875" style="6" customWidth="1"/>
    <col min="14566" max="14566" width="9.125" style="6" customWidth="1"/>
    <col min="14567" max="14567" width="1.125" style="6" customWidth="1"/>
    <col min="14568" max="14568" width="10" style="6" bestFit="1" customWidth="1"/>
    <col min="14569" max="14569" width="1.125" style="6" customWidth="1"/>
    <col min="14570" max="14570" width="10" style="6" bestFit="1" customWidth="1"/>
    <col min="14571" max="14571" width="7.125" style="6"/>
    <col min="14572" max="14572" width="9.125" style="6" bestFit="1" customWidth="1"/>
    <col min="14573" max="14573" width="10" style="6" bestFit="1" customWidth="1"/>
    <col min="14574" max="14819" width="7.125" style="6"/>
    <col min="14820" max="14820" width="3.125" style="6" customWidth="1"/>
    <col min="14821" max="14821" width="50.875" style="6" customWidth="1"/>
    <col min="14822" max="14822" width="9.125" style="6" customWidth="1"/>
    <col min="14823" max="14823" width="1.125" style="6" customWidth="1"/>
    <col min="14824" max="14824" width="10" style="6" bestFit="1" customWidth="1"/>
    <col min="14825" max="14825" width="1.125" style="6" customWidth="1"/>
    <col min="14826" max="14826" width="10" style="6" bestFit="1" customWidth="1"/>
    <col min="14827" max="14827" width="7.125" style="6"/>
    <col min="14828" max="14828" width="9.125" style="6" bestFit="1" customWidth="1"/>
    <col min="14829" max="14829" width="10" style="6" bestFit="1" customWidth="1"/>
    <col min="14830" max="15075" width="7.125" style="6"/>
    <col min="15076" max="15076" width="3.125" style="6" customWidth="1"/>
    <col min="15077" max="15077" width="50.875" style="6" customWidth="1"/>
    <col min="15078" max="15078" width="9.125" style="6" customWidth="1"/>
    <col min="15079" max="15079" width="1.125" style="6" customWidth="1"/>
    <col min="15080" max="15080" width="10" style="6" bestFit="1" customWidth="1"/>
    <col min="15081" max="15081" width="1.125" style="6" customWidth="1"/>
    <col min="15082" max="15082" width="10" style="6" bestFit="1" customWidth="1"/>
    <col min="15083" max="15083" width="7.125" style="6"/>
    <col min="15084" max="15084" width="9.125" style="6" bestFit="1" customWidth="1"/>
    <col min="15085" max="15085" width="10" style="6" bestFit="1" customWidth="1"/>
    <col min="15086" max="15331" width="7.125" style="6"/>
    <col min="15332" max="15332" width="3.125" style="6" customWidth="1"/>
    <col min="15333" max="15333" width="50.875" style="6" customWidth="1"/>
    <col min="15334" max="15334" width="9.125" style="6" customWidth="1"/>
    <col min="15335" max="15335" width="1.125" style="6" customWidth="1"/>
    <col min="15336" max="15336" width="10" style="6" bestFit="1" customWidth="1"/>
    <col min="15337" max="15337" width="1.125" style="6" customWidth="1"/>
    <col min="15338" max="15338" width="10" style="6" bestFit="1" customWidth="1"/>
    <col min="15339" max="15339" width="7.125" style="6"/>
    <col min="15340" max="15340" width="9.125" style="6" bestFit="1" customWidth="1"/>
    <col min="15341" max="15341" width="10" style="6" bestFit="1" customWidth="1"/>
    <col min="15342" max="15587" width="7.125" style="6"/>
    <col min="15588" max="15588" width="3.125" style="6" customWidth="1"/>
    <col min="15589" max="15589" width="50.875" style="6" customWidth="1"/>
    <col min="15590" max="15590" width="9.125" style="6" customWidth="1"/>
    <col min="15591" max="15591" width="1.125" style="6" customWidth="1"/>
    <col min="15592" max="15592" width="10" style="6" bestFit="1" customWidth="1"/>
    <col min="15593" max="15593" width="1.125" style="6" customWidth="1"/>
    <col min="15594" max="15594" width="10" style="6" bestFit="1" customWidth="1"/>
    <col min="15595" max="15595" width="7.125" style="6"/>
    <col min="15596" max="15596" width="9.125" style="6" bestFit="1" customWidth="1"/>
    <col min="15597" max="15597" width="10" style="6" bestFit="1" customWidth="1"/>
    <col min="15598" max="15843" width="7.125" style="6"/>
    <col min="15844" max="15844" width="3.125" style="6" customWidth="1"/>
    <col min="15845" max="15845" width="50.875" style="6" customWidth="1"/>
    <col min="15846" max="15846" width="9.125" style="6" customWidth="1"/>
    <col min="15847" max="15847" width="1.125" style="6" customWidth="1"/>
    <col min="15848" max="15848" width="10" style="6" bestFit="1" customWidth="1"/>
    <col min="15849" max="15849" width="1.125" style="6" customWidth="1"/>
    <col min="15850" max="15850" width="10" style="6" bestFit="1" customWidth="1"/>
    <col min="15851" max="15851" width="7.125" style="6"/>
    <col min="15852" max="15852" width="9.125" style="6" bestFit="1" customWidth="1"/>
    <col min="15853" max="15853" width="10" style="6" bestFit="1" customWidth="1"/>
    <col min="15854" max="16099" width="7.125" style="6"/>
    <col min="16100" max="16100" width="3.125" style="6" customWidth="1"/>
    <col min="16101" max="16101" width="50.875" style="6" customWidth="1"/>
    <col min="16102" max="16102" width="9.125" style="6" customWidth="1"/>
    <col min="16103" max="16103" width="1.125" style="6" customWidth="1"/>
    <col min="16104" max="16104" width="10" style="6" bestFit="1" customWidth="1"/>
    <col min="16105" max="16105" width="1.125" style="6" customWidth="1"/>
    <col min="16106" max="16106" width="10" style="6" bestFit="1" customWidth="1"/>
    <col min="16107" max="16107" width="7.125" style="6"/>
    <col min="16108" max="16108" width="9.125" style="6" bestFit="1" customWidth="1"/>
    <col min="16109" max="16109" width="10" style="6" bestFit="1" customWidth="1"/>
    <col min="16110" max="16384" width="7.125" style="6"/>
  </cols>
  <sheetData>
    <row r="1" spans="1:20" ht="21.6" customHeight="1">
      <c r="A1" s="187">
        <v>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82"/>
      <c r="M1" s="82"/>
      <c r="N1" s="77"/>
      <c r="O1" s="77"/>
      <c r="P1" s="77"/>
      <c r="Q1" s="77"/>
      <c r="R1" s="77"/>
      <c r="S1" s="77"/>
      <c r="T1" s="77"/>
    </row>
    <row r="2" spans="1:20" ht="21.6" customHeight="1">
      <c r="A2" s="188" t="s">
        <v>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82"/>
      <c r="M2" s="82"/>
      <c r="N2" s="77"/>
      <c r="O2" s="77"/>
      <c r="P2" s="77"/>
      <c r="Q2" s="77"/>
      <c r="R2" s="77"/>
      <c r="S2" s="77"/>
      <c r="T2" s="77"/>
    </row>
    <row r="3" spans="1:20" ht="21.6" customHeight="1">
      <c r="A3" s="188" t="s">
        <v>37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82"/>
      <c r="M3" s="82"/>
      <c r="N3" s="77"/>
      <c r="O3" s="77"/>
      <c r="P3" s="77"/>
      <c r="Q3" s="77"/>
      <c r="R3" s="77"/>
      <c r="S3" s="77"/>
      <c r="T3" s="77"/>
    </row>
    <row r="4" spans="1:20" ht="21.6" customHeight="1">
      <c r="A4" s="188" t="s">
        <v>138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82"/>
      <c r="M4" s="82"/>
      <c r="N4" s="77"/>
      <c r="O4" s="77"/>
      <c r="P4" s="77"/>
      <c r="Q4" s="77"/>
      <c r="R4" s="77"/>
      <c r="S4" s="77"/>
      <c r="T4" s="77"/>
    </row>
    <row r="5" spans="1:20" ht="21.6" customHeight="1">
      <c r="A5" s="188" t="s">
        <v>106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82"/>
      <c r="M5" s="82"/>
      <c r="N5" s="77"/>
      <c r="O5" s="77"/>
      <c r="P5" s="77"/>
      <c r="Q5" s="77"/>
      <c r="R5" s="77"/>
      <c r="S5" s="77"/>
      <c r="T5" s="77"/>
    </row>
    <row r="6" spans="1:20" ht="21.6" customHeight="1">
      <c r="A6" s="183"/>
      <c r="B6" s="183"/>
      <c r="C6" s="20"/>
      <c r="D6" s="183"/>
      <c r="E6" s="183"/>
      <c r="F6" s="183"/>
      <c r="G6" s="183"/>
      <c r="H6" s="183"/>
      <c r="I6" s="183"/>
      <c r="J6" s="183"/>
      <c r="K6" s="97" t="s">
        <v>105</v>
      </c>
      <c r="L6" s="82"/>
      <c r="M6" s="82"/>
      <c r="N6" s="77"/>
      <c r="O6" s="77"/>
      <c r="P6" s="77"/>
      <c r="Q6" s="77"/>
      <c r="R6" s="77"/>
      <c r="S6" s="77"/>
      <c r="T6" s="77"/>
    </row>
    <row r="7" spans="1:20" ht="21.6" customHeight="1">
      <c r="A7" s="183"/>
      <c r="B7" s="183"/>
      <c r="C7" s="20"/>
      <c r="D7" s="183"/>
      <c r="E7" s="189" t="s">
        <v>57</v>
      </c>
      <c r="F7" s="189"/>
      <c r="G7" s="189"/>
      <c r="H7" s="183"/>
      <c r="I7" s="189" t="s">
        <v>35</v>
      </c>
      <c r="J7" s="189"/>
      <c r="K7" s="189"/>
      <c r="L7" s="82"/>
      <c r="M7" s="82"/>
      <c r="N7" s="77"/>
      <c r="O7" s="77"/>
      <c r="P7" s="77"/>
      <c r="Q7" s="77"/>
      <c r="R7" s="77"/>
      <c r="S7" s="77"/>
      <c r="T7" s="77"/>
    </row>
    <row r="8" spans="1:20" ht="21.6" customHeight="1">
      <c r="A8" s="21"/>
      <c r="B8" s="21"/>
      <c r="C8" s="22" t="s">
        <v>2</v>
      </c>
      <c r="D8" s="184"/>
      <c r="E8" s="99" t="s">
        <v>134</v>
      </c>
      <c r="F8" s="5"/>
      <c r="G8" s="99" t="s">
        <v>137</v>
      </c>
      <c r="H8" s="5"/>
      <c r="I8" s="99" t="str">
        <f>E8</f>
        <v>31 มีนาคม 2563</v>
      </c>
      <c r="J8" s="5"/>
      <c r="K8" s="99" t="str">
        <f>G8</f>
        <v>31 มีนาคม 2562</v>
      </c>
      <c r="L8" s="82"/>
      <c r="M8" s="82"/>
      <c r="N8" s="77"/>
      <c r="O8" s="77"/>
      <c r="P8" s="77"/>
      <c r="Q8" s="77"/>
      <c r="R8" s="77"/>
      <c r="S8" s="77"/>
      <c r="T8" s="77"/>
    </row>
    <row r="9" spans="1:20" ht="21.6" customHeight="1">
      <c r="A9" s="18"/>
      <c r="B9" s="21"/>
      <c r="C9" s="22"/>
      <c r="D9" s="184"/>
      <c r="E9" s="9"/>
      <c r="F9" s="184"/>
      <c r="G9" s="9"/>
      <c r="H9" s="184"/>
      <c r="I9" s="9"/>
      <c r="J9" s="9"/>
      <c r="K9" s="9"/>
      <c r="L9" s="82"/>
      <c r="M9" s="82"/>
      <c r="N9" s="77"/>
      <c r="O9" s="77"/>
      <c r="P9" s="77"/>
      <c r="Q9" s="77"/>
      <c r="R9" s="77"/>
      <c r="S9" s="77"/>
      <c r="T9" s="77"/>
    </row>
    <row r="10" spans="1:20" ht="21.6" customHeight="1">
      <c r="A10" s="7" t="s">
        <v>70</v>
      </c>
      <c r="B10" s="21"/>
      <c r="C10" s="22"/>
      <c r="D10" s="184"/>
      <c r="E10" s="9">
        <v>868483</v>
      </c>
      <c r="F10" s="184"/>
      <c r="G10" s="9">
        <v>850293</v>
      </c>
      <c r="H10" s="184"/>
      <c r="I10" s="9">
        <v>820267</v>
      </c>
      <c r="J10" s="9"/>
      <c r="K10" s="9">
        <v>843977</v>
      </c>
      <c r="L10" s="27"/>
      <c r="M10" s="26"/>
      <c r="N10" s="27"/>
      <c r="O10" s="26"/>
      <c r="P10" s="27"/>
      <c r="Q10" s="27"/>
      <c r="R10" s="27"/>
      <c r="S10" s="82"/>
      <c r="T10" s="77"/>
    </row>
    <row r="11" spans="1:20" ht="21.6" customHeight="1">
      <c r="A11" s="7" t="s">
        <v>71</v>
      </c>
      <c r="B11" s="21"/>
      <c r="C11" s="22"/>
      <c r="D11" s="184"/>
      <c r="E11" s="100">
        <v>517</v>
      </c>
      <c r="F11" s="184"/>
      <c r="G11" s="100">
        <v>619</v>
      </c>
      <c r="H11" s="184"/>
      <c r="I11" s="100">
        <v>654</v>
      </c>
      <c r="J11" s="9"/>
      <c r="K11" s="100">
        <v>619</v>
      </c>
      <c r="L11" s="17"/>
      <c r="M11" s="26"/>
      <c r="N11" s="17"/>
      <c r="O11" s="26"/>
      <c r="P11" s="17"/>
      <c r="Q11" s="27"/>
      <c r="R11" s="17"/>
      <c r="S11" s="82"/>
      <c r="T11" s="77"/>
    </row>
    <row r="12" spans="1:20" ht="21.6" customHeight="1">
      <c r="A12" s="7" t="s">
        <v>73</v>
      </c>
      <c r="B12" s="14"/>
      <c r="C12" s="23"/>
      <c r="D12" s="14"/>
      <c r="E12" s="9">
        <v>-711487</v>
      </c>
      <c r="F12" s="14"/>
      <c r="G12" s="9">
        <v>-670886</v>
      </c>
      <c r="H12" s="14"/>
      <c r="I12" s="9">
        <v>-672945</v>
      </c>
      <c r="J12" s="9"/>
      <c r="K12" s="9">
        <v>-656413</v>
      </c>
      <c r="L12" s="27"/>
      <c r="M12" s="83"/>
      <c r="N12" s="27"/>
      <c r="O12" s="83"/>
      <c r="P12" s="27"/>
      <c r="Q12" s="27"/>
      <c r="R12" s="27"/>
      <c r="S12" s="82"/>
      <c r="T12" s="77"/>
    </row>
    <row r="13" spans="1:20" ht="21.6" customHeight="1">
      <c r="A13" s="21" t="s">
        <v>121</v>
      </c>
      <c r="B13" s="14"/>
      <c r="C13" s="23"/>
      <c r="D13" s="14"/>
      <c r="E13" s="106">
        <f>SUM(E10:E12)</f>
        <v>157513</v>
      </c>
      <c r="F13" s="14"/>
      <c r="G13" s="106">
        <f>SUM(G10:G12)</f>
        <v>180026</v>
      </c>
      <c r="H13" s="14"/>
      <c r="I13" s="106">
        <f>SUM(I10:I12)</f>
        <v>147976</v>
      </c>
      <c r="J13" s="9"/>
      <c r="K13" s="106">
        <f>SUM(K10:K12)</f>
        <v>188183</v>
      </c>
      <c r="L13" s="79"/>
      <c r="M13" s="83"/>
      <c r="N13" s="79"/>
      <c r="O13" s="83"/>
      <c r="P13" s="79"/>
      <c r="Q13" s="27"/>
      <c r="R13" s="79"/>
      <c r="S13" s="82"/>
      <c r="T13" s="77"/>
    </row>
    <row r="14" spans="1:20" ht="21.6" customHeight="1">
      <c r="A14" s="7" t="s">
        <v>191</v>
      </c>
      <c r="B14" s="110"/>
      <c r="C14" s="22"/>
      <c r="D14" s="184"/>
      <c r="E14" s="17">
        <v>4397</v>
      </c>
      <c r="F14" s="184"/>
      <c r="G14" s="17">
        <v>2236</v>
      </c>
      <c r="H14" s="184"/>
      <c r="I14" s="100">
        <v>12630</v>
      </c>
      <c r="J14" s="9"/>
      <c r="K14" s="100">
        <v>1797</v>
      </c>
      <c r="L14" s="17"/>
      <c r="M14" s="26"/>
      <c r="N14" s="17"/>
      <c r="O14" s="26"/>
      <c r="P14" s="17"/>
      <c r="Q14" s="27"/>
      <c r="R14" s="17"/>
      <c r="S14" s="82"/>
      <c r="T14" s="77"/>
    </row>
    <row r="15" spans="1:20" ht="21.6" customHeight="1">
      <c r="A15" s="7" t="s">
        <v>28</v>
      </c>
      <c r="B15" s="21"/>
      <c r="C15" s="22"/>
      <c r="D15" s="8"/>
      <c r="E15" s="9">
        <v>-31757</v>
      </c>
      <c r="F15" s="8"/>
      <c r="G15" s="9">
        <v>-37514</v>
      </c>
      <c r="H15" s="8"/>
      <c r="I15" s="9">
        <v>-28301</v>
      </c>
      <c r="J15" s="9"/>
      <c r="K15" s="9">
        <v>-35592</v>
      </c>
      <c r="L15" s="27"/>
      <c r="M15" s="84"/>
      <c r="N15" s="27"/>
      <c r="O15" s="84"/>
      <c r="P15" s="27"/>
      <c r="Q15" s="27"/>
      <c r="R15" s="27"/>
      <c r="S15" s="82"/>
      <c r="T15" s="77"/>
    </row>
    <row r="16" spans="1:20" ht="21.6" customHeight="1">
      <c r="A16" s="21" t="s">
        <v>147</v>
      </c>
      <c r="B16" s="21"/>
      <c r="C16" s="22"/>
      <c r="D16" s="184"/>
      <c r="E16" s="106">
        <f>SUM(E13:E15)</f>
        <v>130153</v>
      </c>
      <c r="F16" s="184"/>
      <c r="G16" s="106">
        <f>SUM(G13:G15)</f>
        <v>144748</v>
      </c>
      <c r="H16" s="184"/>
      <c r="I16" s="106">
        <f>SUM(I13:I15)</f>
        <v>132305</v>
      </c>
      <c r="J16" s="9"/>
      <c r="K16" s="106">
        <f>SUM(K13:K15)</f>
        <v>154388</v>
      </c>
      <c r="L16" s="17"/>
      <c r="M16" s="26"/>
      <c r="N16" s="17"/>
      <c r="O16" s="26"/>
      <c r="P16" s="17"/>
      <c r="Q16" s="27"/>
      <c r="R16" s="17"/>
      <c r="S16" s="82"/>
      <c r="T16" s="77"/>
    </row>
    <row r="17" spans="1:20" ht="21.6" customHeight="1">
      <c r="A17" s="7" t="s">
        <v>29</v>
      </c>
      <c r="B17" s="21"/>
      <c r="C17" s="22"/>
      <c r="D17" s="8"/>
      <c r="E17" s="9">
        <v>-6501</v>
      </c>
      <c r="F17" s="8"/>
      <c r="G17" s="100">
        <v>-6195</v>
      </c>
      <c r="H17" s="8"/>
      <c r="I17" s="9">
        <v>-6210</v>
      </c>
      <c r="J17" s="9"/>
      <c r="K17" s="100">
        <v>-5983</v>
      </c>
      <c r="L17" s="27"/>
      <c r="M17" s="84"/>
      <c r="N17" s="17"/>
      <c r="O17" s="84"/>
      <c r="P17" s="27"/>
      <c r="Q17" s="27"/>
      <c r="R17" s="17"/>
      <c r="S17" s="82"/>
      <c r="T17" s="77"/>
    </row>
    <row r="18" spans="1:20" ht="21.6" customHeight="1">
      <c r="A18" s="21" t="s">
        <v>75</v>
      </c>
      <c r="B18" s="7"/>
      <c r="C18" s="24"/>
      <c r="D18" s="184"/>
      <c r="E18" s="106">
        <f>SUM(E16:E17)</f>
        <v>123652</v>
      </c>
      <c r="F18" s="25"/>
      <c r="G18" s="106">
        <f>SUM(G16:G17)</f>
        <v>138553</v>
      </c>
      <c r="H18" s="25"/>
      <c r="I18" s="106">
        <f>SUM(I16:I17)</f>
        <v>126095</v>
      </c>
      <c r="J18" s="14"/>
      <c r="K18" s="106">
        <f>SUM(K16:K17)</f>
        <v>148405</v>
      </c>
      <c r="L18" s="79"/>
      <c r="M18" s="85"/>
      <c r="N18" s="79"/>
      <c r="O18" s="85"/>
      <c r="P18" s="79"/>
      <c r="Q18" s="83"/>
      <c r="R18" s="79"/>
      <c r="S18" s="82"/>
      <c r="T18" s="77"/>
    </row>
    <row r="19" spans="1:20" ht="21.6" customHeight="1">
      <c r="A19" s="7" t="s">
        <v>109</v>
      </c>
      <c r="B19" s="24"/>
      <c r="C19" s="22">
        <v>17</v>
      </c>
      <c r="D19" s="184"/>
      <c r="E19" s="9">
        <v>-28267</v>
      </c>
      <c r="F19" s="184"/>
      <c r="G19" s="133">
        <v>-20009</v>
      </c>
      <c r="H19" s="184"/>
      <c r="I19" s="133">
        <v>-26697</v>
      </c>
      <c r="J19" s="9"/>
      <c r="K19" s="9">
        <v>-22444</v>
      </c>
      <c r="L19" s="27"/>
      <c r="M19" s="26"/>
      <c r="N19" s="27"/>
      <c r="O19" s="26"/>
      <c r="P19" s="27"/>
      <c r="Q19" s="27"/>
      <c r="R19" s="27"/>
      <c r="S19" s="82"/>
      <c r="T19" s="77"/>
    </row>
    <row r="20" spans="1:20" ht="21.6" customHeight="1" thickBot="1">
      <c r="A20" s="21" t="s">
        <v>108</v>
      </c>
      <c r="B20" s="21"/>
      <c r="C20" s="22"/>
      <c r="D20" s="184"/>
      <c r="E20" s="102">
        <f>SUM(E18:E19)</f>
        <v>95385</v>
      </c>
      <c r="F20" s="184"/>
      <c r="G20" s="102">
        <f>SUM(G18:G19)</f>
        <v>118544</v>
      </c>
      <c r="H20" s="184"/>
      <c r="I20" s="102">
        <f>SUM(I18:I19)</f>
        <v>99398</v>
      </c>
      <c r="J20" s="11"/>
      <c r="K20" s="102">
        <f>SUM(K18:K19)</f>
        <v>125961</v>
      </c>
      <c r="L20" s="79"/>
      <c r="M20" s="26"/>
      <c r="N20" s="79"/>
      <c r="O20" s="26"/>
      <c r="P20" s="79"/>
      <c r="Q20" s="79"/>
      <c r="R20" s="79"/>
      <c r="S20" s="82"/>
      <c r="T20" s="77"/>
    </row>
    <row r="21" spans="1:20" ht="21.6" customHeight="1" thickTop="1">
      <c r="A21" s="21" t="s">
        <v>116</v>
      </c>
      <c r="B21" s="18"/>
      <c r="C21" s="22"/>
      <c r="D21" s="184"/>
      <c r="E21" s="100"/>
      <c r="F21" s="184"/>
      <c r="G21" s="100"/>
      <c r="H21" s="184"/>
      <c r="I21" s="100"/>
      <c r="J21" s="9"/>
      <c r="K21" s="100"/>
      <c r="L21" s="82"/>
      <c r="M21" s="82"/>
      <c r="N21" s="82"/>
      <c r="O21" s="82"/>
      <c r="P21" s="82"/>
      <c r="Q21" s="82"/>
      <c r="R21" s="82"/>
      <c r="S21" s="82"/>
      <c r="T21" s="77"/>
    </row>
    <row r="22" spans="1:20" ht="21.6" customHeight="1">
      <c r="A22" s="18" t="s">
        <v>74</v>
      </c>
      <c r="B22" s="18"/>
      <c r="C22" s="22"/>
      <c r="D22" s="184"/>
      <c r="E22" s="100"/>
      <c r="F22" s="184"/>
      <c r="G22" s="100"/>
      <c r="H22" s="184"/>
      <c r="I22" s="100"/>
      <c r="J22" s="9"/>
      <c r="K22" s="100"/>
      <c r="L22" s="82"/>
      <c r="M22" s="82"/>
      <c r="N22" s="82"/>
      <c r="O22" s="82"/>
      <c r="P22" s="82"/>
      <c r="Q22" s="82"/>
      <c r="R22" s="82"/>
      <c r="S22" s="82"/>
      <c r="T22" s="77"/>
    </row>
    <row r="23" spans="1:20" ht="21.6" customHeight="1">
      <c r="A23" s="7" t="s">
        <v>148</v>
      </c>
      <c r="B23" s="21"/>
      <c r="C23" s="22"/>
      <c r="D23" s="184"/>
      <c r="E23" s="111">
        <v>-2655</v>
      </c>
      <c r="F23" s="26"/>
      <c r="G23" s="111">
        <v>-282</v>
      </c>
      <c r="H23" s="26"/>
      <c r="I23" s="111">
        <v>0</v>
      </c>
      <c r="J23" s="27"/>
      <c r="K23" s="111">
        <v>0</v>
      </c>
      <c r="L23" s="82"/>
      <c r="M23" s="26"/>
      <c r="N23" s="82"/>
      <c r="O23" s="26"/>
      <c r="P23" s="82"/>
      <c r="Q23" s="26"/>
      <c r="R23" s="82"/>
      <c r="S23" s="82"/>
      <c r="T23" s="77"/>
    </row>
    <row r="24" spans="1:20" ht="21.6" customHeight="1">
      <c r="A24" s="18" t="s">
        <v>104</v>
      </c>
      <c r="B24" s="18"/>
      <c r="C24" s="22"/>
      <c r="D24" s="184"/>
      <c r="E24" s="112"/>
      <c r="F24" s="184"/>
      <c r="G24" s="112"/>
      <c r="H24" s="184"/>
      <c r="I24" s="112"/>
      <c r="J24" s="9"/>
      <c r="K24" s="112"/>
      <c r="L24" s="82"/>
      <c r="M24" s="82"/>
      <c r="N24" s="77"/>
      <c r="O24" s="82"/>
      <c r="P24" s="77"/>
      <c r="Q24" s="82"/>
      <c r="R24" s="77"/>
      <c r="S24" s="77"/>
      <c r="T24" s="77"/>
    </row>
    <row r="25" spans="1:20" ht="21.6" customHeight="1">
      <c r="A25" s="18" t="s">
        <v>130</v>
      </c>
      <c r="B25" s="18"/>
      <c r="C25" s="22"/>
      <c r="D25" s="184"/>
      <c r="E25" s="113">
        <f>SUM(E23)</f>
        <v>-2655</v>
      </c>
      <c r="F25" s="184"/>
      <c r="G25" s="113">
        <f>SUM(G23)</f>
        <v>-282</v>
      </c>
      <c r="H25" s="184"/>
      <c r="I25" s="113">
        <f>SUM(I23)</f>
        <v>0</v>
      </c>
      <c r="J25" s="9"/>
      <c r="K25" s="113">
        <f>SUM(K23)</f>
        <v>0</v>
      </c>
      <c r="L25" s="86"/>
      <c r="M25" s="26"/>
      <c r="N25" s="86"/>
      <c r="O25" s="26"/>
      <c r="P25" s="86"/>
      <c r="Q25" s="26"/>
      <c r="R25" s="86"/>
      <c r="S25" s="77"/>
      <c r="T25" s="77"/>
    </row>
    <row r="26" spans="1:20" ht="21.6" customHeight="1">
      <c r="A26" s="18"/>
      <c r="B26" s="18"/>
      <c r="C26" s="22"/>
      <c r="D26" s="184"/>
      <c r="E26" s="17"/>
      <c r="F26" s="184"/>
      <c r="G26" s="17"/>
      <c r="H26" s="184"/>
      <c r="I26" s="17"/>
      <c r="J26" s="9"/>
      <c r="K26" s="17"/>
      <c r="L26" s="82"/>
      <c r="M26" s="82"/>
      <c r="N26" s="77"/>
      <c r="O26" s="82"/>
      <c r="P26" s="77"/>
      <c r="Q26" s="82"/>
      <c r="R26" s="77"/>
      <c r="S26" s="77"/>
      <c r="T26" s="77"/>
    </row>
    <row r="27" spans="1:20" ht="21.6" customHeight="1">
      <c r="A27" s="18" t="s">
        <v>53</v>
      </c>
      <c r="B27" s="18"/>
      <c r="C27" s="22"/>
      <c r="D27" s="184"/>
      <c r="E27" s="100"/>
      <c r="F27" s="184"/>
      <c r="G27" s="100"/>
      <c r="H27" s="184"/>
      <c r="I27" s="100"/>
      <c r="J27" s="9"/>
      <c r="K27" s="100"/>
      <c r="L27" s="82"/>
      <c r="M27" s="26"/>
      <c r="N27" s="77"/>
      <c r="O27" s="26"/>
      <c r="P27" s="77"/>
      <c r="Q27" s="26"/>
      <c r="R27" s="77"/>
      <c r="S27" s="77"/>
      <c r="T27" s="77"/>
    </row>
    <row r="28" spans="1:20" ht="21.6" customHeight="1">
      <c r="A28" s="7" t="s">
        <v>198</v>
      </c>
      <c r="B28" s="21"/>
      <c r="C28" s="22">
        <v>15</v>
      </c>
      <c r="D28" s="184"/>
      <c r="E28" s="114">
        <v>-11624</v>
      </c>
      <c r="F28" s="184"/>
      <c r="G28" s="100">
        <v>-2675</v>
      </c>
      <c r="H28" s="184"/>
      <c r="I28" s="100">
        <v>-11624</v>
      </c>
      <c r="J28" s="9"/>
      <c r="K28" s="100">
        <v>-2675</v>
      </c>
      <c r="L28" s="82"/>
      <c r="M28" s="82"/>
      <c r="N28" s="77"/>
      <c r="O28" s="82"/>
      <c r="P28" s="77"/>
      <c r="Q28" s="82"/>
      <c r="R28" s="77"/>
      <c r="S28" s="77"/>
      <c r="T28" s="77"/>
    </row>
    <row r="29" spans="1:20" ht="21.6" customHeight="1">
      <c r="A29" s="7" t="s">
        <v>123</v>
      </c>
      <c r="B29" s="18"/>
      <c r="C29" s="22"/>
      <c r="D29" s="184"/>
      <c r="E29" s="100"/>
      <c r="F29" s="184"/>
      <c r="G29" s="100"/>
      <c r="H29" s="184"/>
      <c r="I29" s="100"/>
      <c r="J29" s="9"/>
      <c r="K29" s="100"/>
      <c r="L29" s="82"/>
      <c r="M29" s="26"/>
      <c r="N29" s="77"/>
      <c r="O29" s="26"/>
      <c r="P29" s="77"/>
      <c r="Q29" s="26"/>
      <c r="R29" s="77"/>
      <c r="S29" s="77"/>
      <c r="T29" s="77"/>
    </row>
    <row r="30" spans="1:20" ht="21.6" customHeight="1">
      <c r="A30" s="7" t="s">
        <v>122</v>
      </c>
      <c r="B30" s="18"/>
      <c r="C30" s="22"/>
      <c r="D30" s="184"/>
      <c r="E30" s="111">
        <v>2325</v>
      </c>
      <c r="F30" s="184"/>
      <c r="G30" s="111">
        <v>535</v>
      </c>
      <c r="H30" s="184"/>
      <c r="I30" s="111">
        <v>2325</v>
      </c>
      <c r="J30" s="9"/>
      <c r="K30" s="111">
        <v>535</v>
      </c>
      <c r="L30" s="82"/>
      <c r="M30" s="82"/>
      <c r="N30" s="77"/>
      <c r="O30" s="82"/>
      <c r="P30" s="77"/>
      <c r="Q30" s="82"/>
      <c r="R30" s="77"/>
      <c r="S30" s="77"/>
      <c r="T30" s="77"/>
    </row>
    <row r="31" spans="1:20" ht="21.6" customHeight="1">
      <c r="A31" s="18" t="s">
        <v>103</v>
      </c>
      <c r="B31" s="18"/>
      <c r="C31" s="22"/>
      <c r="D31" s="184"/>
      <c r="E31" s="17"/>
      <c r="F31" s="26"/>
      <c r="G31" s="17"/>
      <c r="H31" s="26"/>
      <c r="I31" s="17"/>
      <c r="J31" s="27"/>
      <c r="K31" s="17"/>
      <c r="L31" s="82"/>
      <c r="M31" s="26"/>
      <c r="N31" s="77"/>
      <c r="O31" s="26"/>
      <c r="P31" s="77"/>
      <c r="Q31" s="26"/>
      <c r="R31" s="77"/>
      <c r="S31" s="77"/>
      <c r="T31" s="77"/>
    </row>
    <row r="32" spans="1:20" ht="21.6" customHeight="1">
      <c r="A32" s="81" t="s">
        <v>54</v>
      </c>
      <c r="B32" s="18"/>
      <c r="C32" s="22"/>
      <c r="D32" s="184"/>
      <c r="E32" s="111">
        <f>SUM(E28:E30)</f>
        <v>-9299</v>
      </c>
      <c r="F32" s="184"/>
      <c r="G32" s="111">
        <v>-2140</v>
      </c>
      <c r="H32" s="184"/>
      <c r="I32" s="111">
        <f>SUM(I28:I30)</f>
        <v>-9299</v>
      </c>
      <c r="J32" s="9"/>
      <c r="K32" s="111">
        <f>SUM(K28:K30)</f>
        <v>-2140</v>
      </c>
      <c r="L32" s="17"/>
      <c r="M32" s="82"/>
      <c r="N32" s="17"/>
      <c r="O32" s="82"/>
      <c r="P32" s="17"/>
      <c r="Q32" s="82"/>
      <c r="R32" s="17"/>
      <c r="S32" s="77"/>
      <c r="T32" s="77"/>
    </row>
    <row r="33" spans="1:20" ht="21.6" customHeight="1">
      <c r="A33" s="21" t="s">
        <v>124</v>
      </c>
      <c r="B33" s="18"/>
      <c r="C33" s="22"/>
      <c r="D33" s="184"/>
      <c r="E33" s="115">
        <f>E25+E32</f>
        <v>-11954</v>
      </c>
      <c r="F33" s="25"/>
      <c r="G33" s="115">
        <f>G25+G32</f>
        <v>-2422</v>
      </c>
      <c r="H33" s="25"/>
      <c r="I33" s="115">
        <f>I25+I32</f>
        <v>-9299</v>
      </c>
      <c r="J33" s="11"/>
      <c r="K33" s="115">
        <f>K25+K32</f>
        <v>-2140</v>
      </c>
      <c r="L33" s="86"/>
      <c r="M33" s="26"/>
      <c r="N33" s="86"/>
      <c r="O33" s="26"/>
      <c r="P33" s="86"/>
      <c r="Q33" s="26"/>
      <c r="R33" s="86"/>
      <c r="S33" s="77"/>
      <c r="T33" s="77"/>
    </row>
    <row r="34" spans="1:20" ht="21.6" customHeight="1" thickBot="1">
      <c r="A34" s="21" t="s">
        <v>111</v>
      </c>
      <c r="B34" s="7"/>
      <c r="C34" s="22"/>
      <c r="D34" s="184"/>
      <c r="E34" s="102">
        <f>E20+E33</f>
        <v>83431</v>
      </c>
      <c r="F34" s="184"/>
      <c r="G34" s="102">
        <f>G20+G33</f>
        <v>116122</v>
      </c>
      <c r="H34" s="184"/>
      <c r="I34" s="102">
        <f>I20+I33</f>
        <v>90099</v>
      </c>
      <c r="J34" s="11"/>
      <c r="K34" s="102">
        <f>K20+K33</f>
        <v>123821</v>
      </c>
      <c r="L34" s="79"/>
      <c r="M34" s="82"/>
      <c r="N34" s="79"/>
      <c r="O34" s="82"/>
      <c r="P34" s="79"/>
      <c r="Q34" s="82"/>
      <c r="R34" s="79"/>
      <c r="S34" s="77"/>
      <c r="T34" s="77"/>
    </row>
    <row r="35" spans="1:20" ht="21.6" customHeight="1" thickTop="1">
      <c r="A35" s="21"/>
      <c r="L35" s="82"/>
      <c r="M35" s="26"/>
      <c r="N35" s="77"/>
      <c r="O35" s="26"/>
      <c r="P35" s="77"/>
      <c r="Q35" s="26"/>
      <c r="R35" s="77"/>
      <c r="S35" s="77"/>
      <c r="T35" s="77"/>
    </row>
    <row r="36" spans="1:20" ht="21.6" customHeight="1">
      <c r="A36" s="187">
        <v>5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82"/>
      <c r="M36" s="82"/>
      <c r="N36" s="77"/>
      <c r="O36" s="82"/>
      <c r="P36" s="77"/>
      <c r="Q36" s="82"/>
      <c r="R36" s="77"/>
      <c r="S36" s="77"/>
      <c r="T36" s="77"/>
    </row>
    <row r="37" spans="1:20" ht="21.6" customHeight="1">
      <c r="A37" s="188" t="s">
        <v>56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82"/>
      <c r="M37" s="82"/>
      <c r="N37" s="77"/>
      <c r="O37" s="77"/>
      <c r="P37" s="77"/>
      <c r="Q37" s="77"/>
      <c r="R37" s="77"/>
      <c r="S37" s="77"/>
      <c r="T37" s="77"/>
    </row>
    <row r="38" spans="1:20" ht="21.6" customHeight="1">
      <c r="A38" s="188" t="s">
        <v>37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82"/>
      <c r="M38" s="82"/>
      <c r="N38" s="77"/>
      <c r="O38" s="77"/>
      <c r="P38" s="77"/>
      <c r="Q38" s="77"/>
      <c r="R38" s="77"/>
      <c r="S38" s="77"/>
      <c r="T38" s="77"/>
    </row>
    <row r="39" spans="1:20" ht="21.6" customHeight="1">
      <c r="A39" s="188" t="s">
        <v>138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82"/>
      <c r="M39" s="82"/>
      <c r="N39" s="77"/>
      <c r="O39" s="77"/>
      <c r="P39" s="77"/>
      <c r="Q39" s="77"/>
      <c r="R39" s="77"/>
      <c r="S39" s="77"/>
      <c r="T39" s="77"/>
    </row>
    <row r="40" spans="1:20" ht="21.6" customHeight="1">
      <c r="A40" s="188" t="s">
        <v>106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82"/>
      <c r="M40" s="82"/>
      <c r="N40" s="77"/>
      <c r="O40" s="77"/>
      <c r="P40" s="77"/>
      <c r="Q40" s="77"/>
      <c r="R40" s="77"/>
      <c r="S40" s="77"/>
      <c r="T40" s="77"/>
    </row>
    <row r="41" spans="1:20" ht="21.6" customHeight="1">
      <c r="A41" s="183"/>
      <c r="B41" s="183"/>
      <c r="C41" s="20"/>
      <c r="D41" s="183"/>
      <c r="E41" s="183"/>
      <c r="F41" s="183"/>
      <c r="G41" s="183"/>
      <c r="H41" s="183"/>
      <c r="I41" s="183"/>
      <c r="J41" s="183"/>
      <c r="K41" s="97" t="s">
        <v>105</v>
      </c>
      <c r="L41" s="82"/>
      <c r="M41" s="82"/>
      <c r="N41" s="77"/>
      <c r="O41" s="77"/>
      <c r="P41" s="77"/>
      <c r="Q41" s="77"/>
      <c r="R41" s="77"/>
      <c r="S41" s="77"/>
      <c r="T41" s="77"/>
    </row>
    <row r="42" spans="1:20" ht="21.6" customHeight="1">
      <c r="A42" s="183"/>
      <c r="B42" s="183"/>
      <c r="C42" s="20"/>
      <c r="D42" s="183"/>
      <c r="E42" s="189" t="s">
        <v>57</v>
      </c>
      <c r="F42" s="189"/>
      <c r="G42" s="189"/>
      <c r="H42" s="183"/>
      <c r="I42" s="189" t="s">
        <v>35</v>
      </c>
      <c r="J42" s="189"/>
      <c r="K42" s="189"/>
      <c r="L42" s="82"/>
      <c r="M42" s="82"/>
      <c r="N42" s="77"/>
      <c r="O42" s="77"/>
      <c r="P42" s="77"/>
      <c r="Q42" s="77"/>
      <c r="R42" s="77"/>
      <c r="S42" s="77"/>
      <c r="T42" s="77"/>
    </row>
    <row r="43" spans="1:20" ht="21.6" customHeight="1">
      <c r="A43" s="21"/>
      <c r="B43" s="21"/>
      <c r="C43" s="22" t="s">
        <v>2</v>
      </c>
      <c r="D43" s="184"/>
      <c r="E43" s="99" t="s">
        <v>134</v>
      </c>
      <c r="F43" s="5"/>
      <c r="G43" s="99" t="s">
        <v>137</v>
      </c>
      <c r="H43" s="5"/>
      <c r="I43" s="99" t="str">
        <f>E43</f>
        <v>31 มีนาคม 2563</v>
      </c>
      <c r="J43" s="5"/>
      <c r="K43" s="99" t="str">
        <f>G43</f>
        <v>31 มีนาคม 2562</v>
      </c>
      <c r="L43" s="82"/>
      <c r="M43" s="82"/>
      <c r="N43" s="77"/>
      <c r="O43" s="77"/>
      <c r="P43" s="77"/>
      <c r="Q43" s="77"/>
      <c r="R43" s="77"/>
      <c r="S43" s="77"/>
      <c r="T43" s="77"/>
    </row>
    <row r="44" spans="1:20" ht="21.6" customHeight="1">
      <c r="A44" s="21" t="s">
        <v>207</v>
      </c>
      <c r="B44" s="21"/>
      <c r="C44" s="22"/>
      <c r="D44" s="184"/>
      <c r="E44" s="9"/>
      <c r="F44" s="184"/>
      <c r="G44" s="9"/>
      <c r="H44" s="184"/>
      <c r="I44" s="9"/>
      <c r="J44" s="9"/>
      <c r="K44" s="9"/>
      <c r="L44" s="82"/>
      <c r="M44" s="82"/>
      <c r="N44" s="77"/>
      <c r="O44" s="77"/>
      <c r="P44" s="77"/>
      <c r="Q44" s="77"/>
      <c r="R44" s="77"/>
      <c r="S44" s="77"/>
      <c r="T44" s="77"/>
    </row>
    <row r="45" spans="1:20" ht="21.6" customHeight="1">
      <c r="A45" s="31" t="s">
        <v>181</v>
      </c>
      <c r="B45" s="21"/>
      <c r="C45" s="22"/>
      <c r="D45" s="184"/>
      <c r="E45" s="9">
        <v>94405</v>
      </c>
      <c r="F45" s="184"/>
      <c r="G45" s="116">
        <v>120075</v>
      </c>
      <c r="H45" s="184"/>
      <c r="I45" s="116">
        <v>99398</v>
      </c>
      <c r="J45" s="9"/>
      <c r="K45" s="116">
        <v>125961</v>
      </c>
      <c r="L45" s="82"/>
      <c r="M45" s="82"/>
      <c r="N45" s="82"/>
      <c r="O45" s="82"/>
      <c r="P45" s="82"/>
      <c r="Q45" s="82"/>
      <c r="R45" s="82"/>
      <c r="S45" s="77"/>
      <c r="T45" s="77"/>
    </row>
    <row r="46" spans="1:20" ht="21.6" customHeight="1">
      <c r="A46" s="31" t="s">
        <v>182</v>
      </c>
      <c r="B46" s="21"/>
      <c r="C46" s="22"/>
      <c r="D46" s="184"/>
      <c r="E46" s="117">
        <v>980</v>
      </c>
      <c r="F46" s="184"/>
      <c r="G46" s="117">
        <v>-1531</v>
      </c>
      <c r="H46" s="184"/>
      <c r="I46" s="117">
        <v>0</v>
      </c>
      <c r="J46" s="9"/>
      <c r="K46" s="117">
        <v>0</v>
      </c>
      <c r="L46" s="82"/>
      <c r="M46" s="82"/>
      <c r="N46" s="82"/>
      <c r="O46" s="82"/>
      <c r="P46" s="82"/>
      <c r="Q46" s="82"/>
      <c r="R46" s="82"/>
      <c r="S46" s="77"/>
      <c r="T46" s="77"/>
    </row>
    <row r="47" spans="1:20" ht="21.6" customHeight="1" thickBot="1">
      <c r="A47" s="92"/>
      <c r="B47" s="21"/>
      <c r="C47" s="22"/>
      <c r="D47" s="184"/>
      <c r="E47" s="118">
        <f>SUM(E45:E46)</f>
        <v>95385</v>
      </c>
      <c r="F47" s="184"/>
      <c r="G47" s="118">
        <f>SUM(G45:G46)</f>
        <v>118544</v>
      </c>
      <c r="H47" s="184"/>
      <c r="I47" s="118">
        <f>SUM(I45:I46)</f>
        <v>99398</v>
      </c>
      <c r="J47" s="9"/>
      <c r="K47" s="118">
        <f>SUM(K45:K46)</f>
        <v>125961</v>
      </c>
      <c r="L47" s="82"/>
      <c r="M47" s="82"/>
      <c r="N47" s="82"/>
      <c r="O47" s="82"/>
      <c r="P47" s="82"/>
      <c r="Q47" s="82"/>
      <c r="R47" s="82"/>
      <c r="S47" s="77"/>
      <c r="T47" s="77"/>
    </row>
    <row r="48" spans="1:20" ht="21.6" customHeight="1" thickTop="1">
      <c r="A48" s="32"/>
      <c r="B48" s="21"/>
      <c r="C48" s="22"/>
      <c r="D48" s="184"/>
      <c r="E48" s="9"/>
      <c r="F48" s="184"/>
      <c r="G48" s="9"/>
      <c r="H48" s="184"/>
      <c r="I48" s="9"/>
      <c r="J48" s="9"/>
      <c r="K48" s="9"/>
      <c r="L48" s="82"/>
      <c r="M48" s="82"/>
      <c r="N48" s="82"/>
      <c r="O48" s="82"/>
      <c r="P48" s="82"/>
      <c r="Q48" s="82"/>
      <c r="R48" s="82"/>
      <c r="S48" s="77"/>
      <c r="T48" s="77"/>
    </row>
    <row r="49" spans="1:20" ht="21.6" customHeight="1">
      <c r="A49" s="28" t="s">
        <v>209</v>
      </c>
      <c r="B49" s="21"/>
      <c r="C49" s="22"/>
      <c r="D49" s="184"/>
      <c r="E49" s="9"/>
      <c r="F49" s="184"/>
      <c r="G49" s="9"/>
      <c r="H49" s="184"/>
      <c r="I49" s="9"/>
      <c r="J49" s="9"/>
      <c r="K49" s="9"/>
      <c r="L49" s="82"/>
      <c r="M49" s="82"/>
      <c r="N49" s="82"/>
      <c r="O49" s="82"/>
      <c r="P49" s="82"/>
      <c r="Q49" s="82"/>
      <c r="R49" s="82"/>
      <c r="S49" s="77"/>
      <c r="T49" s="77"/>
    </row>
    <row r="50" spans="1:20" ht="21.6" customHeight="1">
      <c r="A50" s="127" t="s">
        <v>183</v>
      </c>
      <c r="B50" s="128"/>
      <c r="C50" s="22"/>
      <c r="D50" s="184"/>
      <c r="E50" s="116">
        <v>82451</v>
      </c>
      <c r="F50" s="184"/>
      <c r="G50" s="116">
        <v>117653</v>
      </c>
      <c r="H50" s="184"/>
      <c r="I50" s="116">
        <v>90099</v>
      </c>
      <c r="J50" s="9"/>
      <c r="K50" s="116">
        <v>123821</v>
      </c>
      <c r="L50" s="82"/>
      <c r="M50" s="82"/>
      <c r="N50" s="82"/>
      <c r="O50" s="82"/>
      <c r="P50" s="82"/>
      <c r="Q50" s="82"/>
      <c r="R50" s="82"/>
      <c r="S50" s="77"/>
      <c r="T50" s="77"/>
    </row>
    <row r="51" spans="1:20" ht="21.6" customHeight="1">
      <c r="A51" s="127" t="s">
        <v>184</v>
      </c>
      <c r="B51" s="128"/>
      <c r="C51" s="22"/>
      <c r="D51" s="184"/>
      <c r="E51" s="117">
        <v>980</v>
      </c>
      <c r="F51" s="184"/>
      <c r="G51" s="117">
        <v>-1531</v>
      </c>
      <c r="H51" s="184"/>
      <c r="I51" s="117">
        <v>0</v>
      </c>
      <c r="J51" s="9"/>
      <c r="K51" s="117">
        <v>0</v>
      </c>
      <c r="L51" s="82"/>
      <c r="M51" s="82"/>
      <c r="N51" s="82"/>
      <c r="O51" s="82"/>
      <c r="P51" s="82"/>
      <c r="Q51" s="82"/>
      <c r="R51" s="82"/>
      <c r="S51" s="77"/>
      <c r="T51" s="77"/>
    </row>
    <row r="52" spans="1:20" ht="21.6" customHeight="1" thickBot="1">
      <c r="A52" s="92"/>
      <c r="B52" s="21"/>
      <c r="C52" s="22"/>
      <c r="D52" s="184"/>
      <c r="E52" s="118">
        <f>SUM(E50:E51)</f>
        <v>83431</v>
      </c>
      <c r="F52" s="184"/>
      <c r="G52" s="118">
        <f>SUM(G50:G51)</f>
        <v>116122</v>
      </c>
      <c r="H52" s="184"/>
      <c r="I52" s="118">
        <f>SUM(I50:I51)</f>
        <v>90099</v>
      </c>
      <c r="J52" s="9"/>
      <c r="K52" s="118">
        <f>SUM(K50:K51)</f>
        <v>123821</v>
      </c>
      <c r="L52" s="82"/>
      <c r="M52" s="82"/>
      <c r="N52" s="77"/>
      <c r="O52" s="77"/>
      <c r="P52" s="77"/>
      <c r="Q52" s="77"/>
      <c r="R52" s="77"/>
      <c r="S52" s="77"/>
      <c r="T52" s="77"/>
    </row>
    <row r="53" spans="1:20" ht="21.6" customHeight="1" thickTop="1">
      <c r="A53" s="21"/>
      <c r="C53" s="22"/>
      <c r="D53" s="184"/>
      <c r="E53" s="119"/>
      <c r="F53" s="184"/>
      <c r="G53" s="119"/>
      <c r="H53" s="184"/>
      <c r="I53" s="119"/>
      <c r="J53" s="9"/>
      <c r="K53" s="119"/>
    </row>
    <row r="54" spans="1:20" ht="21.6" customHeight="1">
      <c r="A54" s="129" t="s">
        <v>185</v>
      </c>
      <c r="B54" s="128"/>
      <c r="C54" s="22">
        <v>19</v>
      </c>
      <c r="D54" s="184"/>
      <c r="E54" s="9"/>
      <c r="F54" s="184"/>
      <c r="G54" s="9"/>
      <c r="H54" s="184"/>
      <c r="I54" s="9"/>
      <c r="J54" s="9"/>
      <c r="K54" s="9"/>
    </row>
    <row r="55" spans="1:20" ht="21.6" customHeight="1" thickBot="1">
      <c r="A55" s="31" t="s">
        <v>208</v>
      </c>
      <c r="B55" s="14"/>
      <c r="C55" s="23"/>
      <c r="D55" s="14"/>
      <c r="E55" s="177">
        <v>0.13</v>
      </c>
      <c r="F55" s="184"/>
      <c r="G55" s="177">
        <v>0.16</v>
      </c>
      <c r="H55" s="184"/>
      <c r="I55" s="177">
        <v>0.13</v>
      </c>
      <c r="J55" s="11"/>
      <c r="K55" s="177">
        <v>0.17</v>
      </c>
      <c r="N55" s="136"/>
      <c r="O55" s="136"/>
    </row>
    <row r="56" spans="1:20" ht="21.6" customHeight="1" thickTop="1">
      <c r="A56" s="7"/>
      <c r="E56" s="120"/>
      <c r="F56" s="184"/>
      <c r="G56" s="120"/>
      <c r="H56" s="184"/>
      <c r="I56" s="120"/>
      <c r="J56" s="11"/>
      <c r="K56" s="120"/>
      <c r="N56" s="15"/>
      <c r="O56" s="15"/>
    </row>
    <row r="57" spans="1:20" ht="21.6" customHeight="1">
      <c r="A57" s="187">
        <v>8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N57" s="15"/>
      <c r="O57" s="15"/>
    </row>
    <row r="58" spans="1:20" ht="21.6" customHeight="1">
      <c r="A58" s="188" t="s">
        <v>56</v>
      </c>
      <c r="B58" s="188"/>
      <c r="C58" s="188"/>
      <c r="D58" s="188"/>
      <c r="E58" s="188"/>
      <c r="F58" s="188"/>
      <c r="G58" s="188"/>
      <c r="H58" s="188"/>
      <c r="I58" s="188"/>
      <c r="J58" s="188"/>
      <c r="K58" s="188"/>
    </row>
    <row r="59" spans="1:20" ht="21.6" customHeight="1">
      <c r="A59" s="188" t="s">
        <v>47</v>
      </c>
      <c r="B59" s="188"/>
      <c r="C59" s="188"/>
      <c r="D59" s="188"/>
      <c r="E59" s="188"/>
      <c r="F59" s="188"/>
      <c r="G59" s="188"/>
      <c r="H59" s="188"/>
      <c r="I59" s="188"/>
      <c r="J59" s="188"/>
      <c r="K59" s="188"/>
    </row>
    <row r="60" spans="1:20" ht="21.6" customHeight="1">
      <c r="A60" s="188" t="s">
        <v>138</v>
      </c>
      <c r="B60" s="188"/>
      <c r="C60" s="188"/>
      <c r="D60" s="188"/>
      <c r="E60" s="188"/>
      <c r="F60" s="188"/>
      <c r="G60" s="188"/>
      <c r="H60" s="188"/>
      <c r="I60" s="188"/>
      <c r="J60" s="188"/>
      <c r="K60" s="188"/>
    </row>
    <row r="61" spans="1:20" ht="21.6" customHeight="1">
      <c r="A61" s="188" t="s">
        <v>106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</row>
    <row r="62" spans="1:20" ht="21.6" customHeight="1">
      <c r="A62" s="183"/>
      <c r="B62" s="183"/>
      <c r="C62" s="20"/>
      <c r="D62" s="183"/>
      <c r="E62" s="183"/>
      <c r="F62" s="183"/>
      <c r="G62" s="183"/>
      <c r="H62" s="183"/>
      <c r="I62" s="183"/>
      <c r="J62" s="183"/>
      <c r="K62" s="97" t="s">
        <v>105</v>
      </c>
    </row>
    <row r="63" spans="1:20" ht="21.6" customHeight="1">
      <c r="A63" s="183"/>
      <c r="B63" s="183"/>
      <c r="C63" s="20"/>
      <c r="D63" s="183"/>
      <c r="E63" s="189" t="s">
        <v>57</v>
      </c>
      <c r="F63" s="189"/>
      <c r="G63" s="189"/>
      <c r="H63" s="183"/>
      <c r="I63" s="189" t="s">
        <v>35</v>
      </c>
      <c r="J63" s="189"/>
      <c r="K63" s="189"/>
    </row>
    <row r="64" spans="1:20" ht="21.6" customHeight="1">
      <c r="A64" s="21"/>
      <c r="B64" s="21"/>
      <c r="C64" s="22" t="s">
        <v>2</v>
      </c>
      <c r="D64" s="184"/>
      <c r="E64" s="99" t="s">
        <v>134</v>
      </c>
      <c r="F64" s="174"/>
      <c r="G64" s="99" t="s">
        <v>137</v>
      </c>
      <c r="H64" s="174"/>
      <c r="I64" s="99" t="str">
        <f>E64</f>
        <v>31 มีนาคม 2563</v>
      </c>
      <c r="J64" s="174"/>
      <c r="K64" s="99" t="str">
        <f>G64</f>
        <v>31 มีนาคม 2562</v>
      </c>
    </row>
    <row r="65" spans="1:12" ht="21.6" customHeight="1">
      <c r="A65" s="18" t="s">
        <v>38</v>
      </c>
      <c r="B65" s="21"/>
      <c r="C65" s="22"/>
      <c r="D65" s="184"/>
      <c r="E65" s="9"/>
      <c r="F65" s="184"/>
      <c r="G65" s="9"/>
      <c r="H65" s="184"/>
      <c r="I65" s="9"/>
      <c r="J65" s="9"/>
      <c r="K65" s="9"/>
    </row>
    <row r="66" spans="1:12" ht="21.6" customHeight="1">
      <c r="A66" s="7" t="s">
        <v>194</v>
      </c>
      <c r="B66" s="21"/>
      <c r="C66" s="22"/>
      <c r="D66" s="184"/>
      <c r="E66" s="9">
        <v>123652</v>
      </c>
      <c r="F66" s="184"/>
      <c r="G66" s="9">
        <f>G18</f>
        <v>138553</v>
      </c>
      <c r="H66" s="184"/>
      <c r="I66" s="80">
        <v>126095</v>
      </c>
      <c r="J66" s="9"/>
      <c r="K66" s="9">
        <f>K18</f>
        <v>148405</v>
      </c>
      <c r="L66" s="80"/>
    </row>
    <row r="67" spans="1:12" ht="21.6" customHeight="1">
      <c r="A67" s="178" t="s">
        <v>160</v>
      </c>
      <c r="B67" s="21"/>
      <c r="C67" s="22"/>
      <c r="D67" s="184"/>
      <c r="E67" s="9"/>
      <c r="F67" s="184"/>
      <c r="G67" s="9"/>
      <c r="H67" s="184"/>
      <c r="I67" s="80"/>
      <c r="J67" s="9"/>
      <c r="K67" s="9"/>
    </row>
    <row r="68" spans="1:12" ht="21.6" customHeight="1">
      <c r="A68" s="7" t="s">
        <v>29</v>
      </c>
      <c r="B68" s="21"/>
      <c r="C68" s="22"/>
      <c r="D68" s="184"/>
      <c r="E68" s="9">
        <v>6501</v>
      </c>
      <c r="F68" s="184"/>
      <c r="G68" s="9">
        <v>6195</v>
      </c>
      <c r="H68" s="184"/>
      <c r="I68" s="80">
        <v>6210</v>
      </c>
      <c r="J68" s="9"/>
      <c r="K68" s="9">
        <v>5983</v>
      </c>
    </row>
    <row r="69" spans="1:12" ht="21.6" customHeight="1">
      <c r="A69" s="7" t="s">
        <v>39</v>
      </c>
      <c r="B69" s="21"/>
      <c r="C69" s="22"/>
      <c r="D69" s="184"/>
      <c r="E69" s="9">
        <v>50973</v>
      </c>
      <c r="F69" s="184"/>
      <c r="G69" s="9">
        <v>42518</v>
      </c>
      <c r="H69" s="184"/>
      <c r="I69" s="80">
        <v>50562</v>
      </c>
      <c r="J69" s="9"/>
      <c r="K69" s="9">
        <v>40666</v>
      </c>
      <c r="L69" s="80"/>
    </row>
    <row r="70" spans="1:12" ht="21.6" customHeight="1">
      <c r="A70" s="7" t="s">
        <v>161</v>
      </c>
      <c r="B70" s="21"/>
      <c r="C70" s="22"/>
      <c r="D70" s="184"/>
      <c r="E70" s="9">
        <v>1374</v>
      </c>
      <c r="F70" s="184"/>
      <c r="G70" s="9">
        <v>12382</v>
      </c>
      <c r="H70" s="184"/>
      <c r="I70" s="80">
        <v>1374</v>
      </c>
      <c r="J70" s="9"/>
      <c r="K70" s="100">
        <v>12382</v>
      </c>
      <c r="L70" s="80"/>
    </row>
    <row r="71" spans="1:12" ht="21.6" customHeight="1">
      <c r="A71" s="7" t="s">
        <v>173</v>
      </c>
      <c r="B71" s="21"/>
      <c r="C71" s="22"/>
      <c r="D71" s="184"/>
      <c r="E71" s="9">
        <v>18317</v>
      </c>
      <c r="F71" s="184"/>
      <c r="G71" s="9">
        <v>6496</v>
      </c>
      <c r="H71" s="184"/>
      <c r="I71" s="80">
        <v>8629</v>
      </c>
      <c r="J71" s="9"/>
      <c r="K71" s="100">
        <v>233</v>
      </c>
      <c r="L71" s="80"/>
    </row>
    <row r="72" spans="1:12" ht="21.6" customHeight="1">
      <c r="A72" s="7" t="s">
        <v>139</v>
      </c>
      <c r="B72" s="21"/>
      <c r="C72" s="22"/>
      <c r="D72" s="184"/>
      <c r="E72" s="100">
        <v>-19</v>
      </c>
      <c r="F72" s="184"/>
      <c r="G72" s="9">
        <v>1</v>
      </c>
      <c r="H72" s="184"/>
      <c r="I72" s="80">
        <v>-19</v>
      </c>
      <c r="J72" s="9"/>
      <c r="K72" s="9">
        <v>1</v>
      </c>
      <c r="L72" s="80"/>
    </row>
    <row r="73" spans="1:12" ht="21.6" customHeight="1">
      <c r="A73" s="7" t="s">
        <v>186</v>
      </c>
      <c r="B73" s="21"/>
      <c r="C73" s="22"/>
      <c r="D73" s="184"/>
      <c r="E73" s="100">
        <v>0</v>
      </c>
      <c r="F73" s="184"/>
      <c r="G73" s="9">
        <v>-580</v>
      </c>
      <c r="H73" s="184"/>
      <c r="I73" s="100">
        <v>0</v>
      </c>
      <c r="J73" s="9"/>
      <c r="K73" s="9">
        <v>-580</v>
      </c>
      <c r="L73" s="80"/>
    </row>
    <row r="74" spans="1:12" ht="21.6" customHeight="1">
      <c r="A74" s="7" t="s">
        <v>200</v>
      </c>
      <c r="B74" s="21"/>
      <c r="C74" s="22"/>
      <c r="D74" s="184"/>
      <c r="E74" s="9">
        <v>-154</v>
      </c>
      <c r="F74" s="184"/>
      <c r="G74" s="100">
        <v>0</v>
      </c>
      <c r="H74" s="184"/>
      <c r="I74" s="80">
        <v>-154</v>
      </c>
      <c r="J74" s="9"/>
      <c r="K74" s="100">
        <v>0</v>
      </c>
      <c r="L74" s="80"/>
    </row>
    <row r="75" spans="1:12" ht="21.6" customHeight="1">
      <c r="A75" s="7" t="s">
        <v>72</v>
      </c>
      <c r="B75" s="21"/>
      <c r="C75" s="22"/>
      <c r="D75" s="184"/>
      <c r="E75" s="100">
        <v>-5977</v>
      </c>
      <c r="F75" s="184"/>
      <c r="G75" s="100">
        <v>0</v>
      </c>
      <c r="H75" s="184"/>
      <c r="I75" s="100">
        <v>-5977</v>
      </c>
      <c r="J75" s="9"/>
      <c r="K75" s="100">
        <v>0</v>
      </c>
      <c r="L75" s="80"/>
    </row>
    <row r="76" spans="1:12" ht="21.6" customHeight="1">
      <c r="A76" s="7" t="s">
        <v>201</v>
      </c>
      <c r="B76" s="21"/>
      <c r="C76" s="22"/>
      <c r="D76" s="184"/>
      <c r="E76" s="100">
        <v>-8958</v>
      </c>
      <c r="F76" s="184"/>
      <c r="G76" s="100">
        <v>-96</v>
      </c>
      <c r="H76" s="184"/>
      <c r="I76" s="80">
        <v>-8958</v>
      </c>
      <c r="J76" s="9"/>
      <c r="K76" s="100">
        <v>-96</v>
      </c>
      <c r="L76" s="80"/>
    </row>
    <row r="77" spans="1:12" ht="21.6" customHeight="1">
      <c r="A77" s="7" t="s">
        <v>77</v>
      </c>
      <c r="B77" s="21"/>
      <c r="C77" s="22"/>
      <c r="D77" s="184"/>
      <c r="E77" s="9">
        <v>71</v>
      </c>
      <c r="F77" s="184"/>
      <c r="G77" s="9">
        <v>5</v>
      </c>
      <c r="H77" s="184"/>
      <c r="I77" s="80">
        <v>71</v>
      </c>
      <c r="J77" s="9"/>
      <c r="K77" s="100">
        <v>0</v>
      </c>
      <c r="L77" s="80"/>
    </row>
    <row r="78" spans="1:12" ht="21.6" customHeight="1">
      <c r="A78" s="7" t="s">
        <v>76</v>
      </c>
      <c r="B78" s="21"/>
      <c r="C78" s="22"/>
      <c r="D78" s="184"/>
      <c r="E78" s="100">
        <v>7157</v>
      </c>
      <c r="F78" s="184"/>
      <c r="G78" s="100">
        <v>0</v>
      </c>
      <c r="H78" s="184"/>
      <c r="I78" s="80">
        <v>3863</v>
      </c>
      <c r="J78" s="9"/>
      <c r="K78" s="9">
        <v>4179</v>
      </c>
      <c r="L78" s="80"/>
    </row>
    <row r="79" spans="1:12" ht="21.6" customHeight="1">
      <c r="A79" s="21"/>
      <c r="B79" s="21"/>
      <c r="C79" s="22"/>
      <c r="D79" s="184"/>
      <c r="E79" s="175">
        <f>SUM(E66:E78)</f>
        <v>192937</v>
      </c>
      <c r="F79" s="184"/>
      <c r="G79" s="175">
        <f>SUM(G66:G78)</f>
        <v>205474</v>
      </c>
      <c r="H79" s="184"/>
      <c r="I79" s="175">
        <f>SUM(I66:I78)</f>
        <v>181696</v>
      </c>
      <c r="J79" s="9"/>
      <c r="K79" s="175">
        <f>SUM(K66:K78)</f>
        <v>211173</v>
      </c>
    </row>
    <row r="80" spans="1:12" ht="21.6" customHeight="1">
      <c r="A80" s="178" t="s">
        <v>40</v>
      </c>
      <c r="B80" s="14"/>
      <c r="C80" s="23"/>
      <c r="D80" s="14"/>
      <c r="E80" s="14"/>
      <c r="F80" s="14"/>
      <c r="G80" s="14"/>
      <c r="H80" s="14"/>
      <c r="I80" s="14"/>
      <c r="J80" s="14"/>
      <c r="K80" s="14"/>
    </row>
    <row r="81" spans="1:12" ht="21.6" customHeight="1">
      <c r="A81" s="7" t="s">
        <v>5</v>
      </c>
      <c r="B81" s="14"/>
      <c r="C81" s="23"/>
      <c r="D81" s="14"/>
      <c r="E81" s="9">
        <v>-66134</v>
      </c>
      <c r="F81" s="14"/>
      <c r="G81" s="9">
        <v>-59506</v>
      </c>
      <c r="H81" s="14"/>
      <c r="I81" s="9">
        <v>-90717</v>
      </c>
      <c r="J81" s="9"/>
      <c r="K81" s="9">
        <v>-65620</v>
      </c>
      <c r="L81" s="80"/>
    </row>
    <row r="82" spans="1:12" ht="21.6" customHeight="1">
      <c r="A82" s="7" t="s">
        <v>202</v>
      </c>
      <c r="B82" s="14"/>
      <c r="C82" s="23"/>
      <c r="D82" s="14"/>
      <c r="E82" s="100">
        <v>0</v>
      </c>
      <c r="F82" s="14"/>
      <c r="G82" s="100">
        <v>0</v>
      </c>
      <c r="H82" s="14"/>
      <c r="I82" s="9">
        <v>1300</v>
      </c>
      <c r="J82" s="9"/>
      <c r="K82" s="100">
        <v>0</v>
      </c>
      <c r="L82" s="80"/>
    </row>
    <row r="83" spans="1:12" ht="21.6" customHeight="1">
      <c r="A83" s="7" t="s">
        <v>196</v>
      </c>
      <c r="B83" s="14"/>
      <c r="C83" s="23"/>
      <c r="D83" s="14"/>
      <c r="E83" s="9">
        <v>-187072</v>
      </c>
      <c r="F83" s="14"/>
      <c r="G83" s="9">
        <v>-44368</v>
      </c>
      <c r="H83" s="14"/>
      <c r="I83" s="9">
        <v>-183531</v>
      </c>
      <c r="J83" s="9"/>
      <c r="K83" s="9">
        <v>-57623</v>
      </c>
      <c r="L83" s="80"/>
    </row>
    <row r="84" spans="1:12" ht="21.6" customHeight="1">
      <c r="A84" s="7" t="s">
        <v>6</v>
      </c>
      <c r="B84" s="14"/>
      <c r="C84" s="23"/>
      <c r="D84" s="14"/>
      <c r="E84" s="9">
        <v>-16335</v>
      </c>
      <c r="F84" s="14"/>
      <c r="G84" s="176">
        <v>-9957</v>
      </c>
      <c r="H84" s="14"/>
      <c r="I84" s="9">
        <v>-3113</v>
      </c>
      <c r="J84" s="9"/>
      <c r="K84" s="9">
        <v>-9920</v>
      </c>
      <c r="L84" s="80"/>
    </row>
    <row r="85" spans="1:12" ht="21.6" customHeight="1">
      <c r="A85" s="7" t="s">
        <v>59</v>
      </c>
      <c r="B85" s="14"/>
      <c r="C85" s="23"/>
      <c r="D85" s="14"/>
      <c r="E85" s="9">
        <v>97</v>
      </c>
      <c r="F85" s="14"/>
      <c r="G85" s="9">
        <v>510</v>
      </c>
      <c r="H85" s="14"/>
      <c r="I85" s="9">
        <v>97</v>
      </c>
      <c r="J85" s="9"/>
      <c r="K85" s="9">
        <v>510</v>
      </c>
      <c r="L85" s="80"/>
    </row>
    <row r="86" spans="1:12" ht="21.6" customHeight="1">
      <c r="A86" s="7" t="s">
        <v>195</v>
      </c>
      <c r="B86" s="14"/>
      <c r="C86" s="23"/>
      <c r="D86" s="14"/>
      <c r="E86" s="9">
        <v>37276</v>
      </c>
      <c r="F86" s="14"/>
      <c r="G86" s="9">
        <v>11305</v>
      </c>
      <c r="H86" s="14"/>
      <c r="I86" s="9">
        <v>37514</v>
      </c>
      <c r="J86" s="9"/>
      <c r="K86" s="9">
        <v>12682</v>
      </c>
      <c r="L86" s="80"/>
    </row>
    <row r="87" spans="1:12" ht="21.6" customHeight="1">
      <c r="A87" s="7" t="s">
        <v>10</v>
      </c>
      <c r="B87" s="21"/>
      <c r="C87" s="22"/>
      <c r="D87" s="8"/>
      <c r="E87" s="9">
        <v>-6072</v>
      </c>
      <c r="F87" s="8"/>
      <c r="G87" s="9">
        <v>3169</v>
      </c>
      <c r="H87" s="8"/>
      <c r="I87" s="9">
        <v>-489</v>
      </c>
      <c r="J87" s="9"/>
      <c r="K87" s="9">
        <v>3169</v>
      </c>
      <c r="L87" s="80"/>
    </row>
    <row r="88" spans="1:12" ht="21.6" customHeight="1">
      <c r="A88" s="7" t="s">
        <v>15</v>
      </c>
      <c r="B88" s="21"/>
      <c r="C88" s="22"/>
      <c r="D88" s="8"/>
      <c r="E88" s="9">
        <v>237098</v>
      </c>
      <c r="F88" s="8"/>
      <c r="G88" s="9">
        <v>25746</v>
      </c>
      <c r="H88" s="8"/>
      <c r="I88" s="9">
        <v>224927</v>
      </c>
      <c r="J88" s="9"/>
      <c r="K88" s="9">
        <v>31965</v>
      </c>
      <c r="L88" s="80"/>
    </row>
    <row r="89" spans="1:12" ht="21.6" customHeight="1">
      <c r="A89" s="7" t="s">
        <v>197</v>
      </c>
      <c r="B89" s="21"/>
      <c r="C89" s="22"/>
      <c r="D89" s="8"/>
      <c r="E89" s="9">
        <v>32697</v>
      </c>
      <c r="F89" s="8"/>
      <c r="G89" s="9">
        <v>-32554</v>
      </c>
      <c r="H89" s="8"/>
      <c r="I89" s="9">
        <v>43170</v>
      </c>
      <c r="J89" s="9"/>
      <c r="K89" s="9">
        <v>-31527</v>
      </c>
    </row>
    <row r="90" spans="1:12" ht="21.6" customHeight="1">
      <c r="A90" s="7" t="s">
        <v>78</v>
      </c>
      <c r="B90" s="21"/>
      <c r="C90" s="22"/>
      <c r="D90" s="8"/>
      <c r="E90" s="100">
        <v>959</v>
      </c>
      <c r="F90" s="8"/>
      <c r="G90" s="9">
        <v>1946</v>
      </c>
      <c r="H90" s="8"/>
      <c r="I90" s="100">
        <v>959</v>
      </c>
      <c r="J90" s="9"/>
      <c r="K90" s="9">
        <v>1946</v>
      </c>
      <c r="L90" s="80"/>
    </row>
    <row r="91" spans="1:12" ht="21.6" customHeight="1">
      <c r="A91" s="7" t="s">
        <v>162</v>
      </c>
      <c r="B91" s="7"/>
      <c r="C91" s="22"/>
      <c r="D91" s="184"/>
      <c r="E91" s="175">
        <f>SUM(E79:E90)</f>
        <v>225451</v>
      </c>
      <c r="F91" s="184"/>
      <c r="G91" s="175">
        <f>SUM(G79:G90)</f>
        <v>101765</v>
      </c>
      <c r="H91" s="184"/>
      <c r="I91" s="175">
        <f>SUM(I79:I90)</f>
        <v>211813</v>
      </c>
      <c r="J91" s="9"/>
      <c r="K91" s="175">
        <f>SUM(K79:K90)</f>
        <v>96755</v>
      </c>
      <c r="L91" s="80"/>
    </row>
    <row r="92" spans="1:12" ht="21.6" customHeight="1">
      <c r="A92" s="7" t="s">
        <v>41</v>
      </c>
      <c r="B92" s="7"/>
      <c r="C92" s="22"/>
      <c r="D92" s="184"/>
      <c r="E92" s="9">
        <v>-6800</v>
      </c>
      <c r="F92" s="184"/>
      <c r="G92" s="9">
        <v>-5545</v>
      </c>
      <c r="H92" s="184"/>
      <c r="I92" s="9">
        <v>-6504</v>
      </c>
      <c r="J92" s="9"/>
      <c r="K92" s="9">
        <v>-5333</v>
      </c>
    </row>
    <row r="93" spans="1:12" ht="21.6" customHeight="1">
      <c r="A93" s="7" t="s">
        <v>42</v>
      </c>
      <c r="B93" s="18"/>
      <c r="C93" s="22"/>
      <c r="D93" s="184"/>
      <c r="E93" s="100">
        <v>-17280</v>
      </c>
      <c r="F93" s="184"/>
      <c r="G93" s="9">
        <v>-20327</v>
      </c>
      <c r="H93" s="184"/>
      <c r="I93" s="100">
        <v>-17743</v>
      </c>
      <c r="J93" s="9"/>
      <c r="K93" s="9">
        <v>-21076</v>
      </c>
    </row>
    <row r="94" spans="1:12" ht="21.6" customHeight="1">
      <c r="A94" s="21" t="s">
        <v>163</v>
      </c>
      <c r="B94" s="7"/>
      <c r="C94" s="22"/>
      <c r="D94" s="184"/>
      <c r="E94" s="101">
        <f>SUM(E91:E93)</f>
        <v>201371</v>
      </c>
      <c r="F94" s="184"/>
      <c r="G94" s="101">
        <f>SUM(G91:G93)</f>
        <v>75893</v>
      </c>
      <c r="H94" s="184"/>
      <c r="I94" s="101">
        <f>SUM(I91:I93)</f>
        <v>187566</v>
      </c>
      <c r="J94" s="11"/>
      <c r="K94" s="101">
        <f>SUM(K91:K93)</f>
        <v>70346</v>
      </c>
    </row>
    <row r="95" spans="1:12" ht="21.6" customHeight="1">
      <c r="A95" s="21"/>
      <c r="B95" s="7"/>
      <c r="C95" s="22"/>
      <c r="D95" s="184"/>
      <c r="E95" s="11"/>
      <c r="F95" s="184"/>
      <c r="G95" s="11"/>
      <c r="H95" s="184"/>
      <c r="I95" s="11"/>
      <c r="J95" s="11"/>
      <c r="K95" s="11"/>
    </row>
    <row r="96" spans="1:12" ht="21.6" customHeight="1">
      <c r="A96" s="187">
        <v>9</v>
      </c>
      <c r="B96" s="187"/>
      <c r="C96" s="187"/>
      <c r="D96" s="187"/>
      <c r="E96" s="187"/>
      <c r="F96" s="187"/>
      <c r="G96" s="187"/>
      <c r="H96" s="187"/>
      <c r="I96" s="187"/>
      <c r="J96" s="187"/>
      <c r="K96" s="187"/>
    </row>
    <row r="97" spans="1:12" ht="21.6" customHeight="1">
      <c r="A97" s="188" t="s">
        <v>56</v>
      </c>
      <c r="B97" s="188"/>
      <c r="C97" s="188"/>
      <c r="D97" s="188"/>
      <c r="E97" s="188"/>
      <c r="F97" s="188"/>
      <c r="G97" s="188"/>
      <c r="H97" s="188"/>
      <c r="I97" s="188"/>
      <c r="J97" s="188"/>
      <c r="K97" s="188"/>
    </row>
    <row r="98" spans="1:12" ht="21.6" customHeight="1">
      <c r="A98" s="188" t="s">
        <v>47</v>
      </c>
      <c r="B98" s="188"/>
      <c r="C98" s="188"/>
      <c r="D98" s="188"/>
      <c r="E98" s="188"/>
      <c r="F98" s="188"/>
      <c r="G98" s="188"/>
      <c r="H98" s="188"/>
      <c r="I98" s="188"/>
      <c r="J98" s="188"/>
      <c r="K98" s="188"/>
    </row>
    <row r="99" spans="1:12" ht="21.6" customHeight="1">
      <c r="A99" s="188" t="s">
        <v>138</v>
      </c>
      <c r="B99" s="188"/>
      <c r="C99" s="188"/>
      <c r="D99" s="188"/>
      <c r="E99" s="188"/>
      <c r="F99" s="188"/>
      <c r="G99" s="188"/>
      <c r="H99" s="188"/>
      <c r="I99" s="188"/>
      <c r="J99" s="188"/>
      <c r="K99" s="188"/>
    </row>
    <row r="100" spans="1:12" ht="21.6" customHeight="1">
      <c r="A100" s="188" t="s">
        <v>106</v>
      </c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</row>
    <row r="101" spans="1:12" ht="21.6" customHeight="1">
      <c r="A101" s="183"/>
      <c r="B101" s="183"/>
      <c r="C101" s="20"/>
      <c r="D101" s="183"/>
      <c r="E101" s="183"/>
      <c r="F101" s="183"/>
      <c r="G101" s="183"/>
      <c r="H101" s="183"/>
      <c r="I101" s="183"/>
      <c r="J101" s="183"/>
      <c r="K101" s="97" t="s">
        <v>105</v>
      </c>
    </row>
    <row r="102" spans="1:12" ht="21.6" customHeight="1">
      <c r="A102" s="183"/>
      <c r="B102" s="183"/>
      <c r="C102" s="20"/>
      <c r="D102" s="183"/>
      <c r="E102" s="189" t="s">
        <v>57</v>
      </c>
      <c r="F102" s="189"/>
      <c r="G102" s="189"/>
      <c r="H102" s="183"/>
      <c r="I102" s="189" t="s">
        <v>35</v>
      </c>
      <c r="J102" s="189"/>
      <c r="K102" s="189"/>
    </row>
    <row r="103" spans="1:12" ht="21.6" customHeight="1">
      <c r="A103" s="21"/>
      <c r="B103" s="21"/>
      <c r="C103" s="22" t="s">
        <v>2</v>
      </c>
      <c r="D103" s="184"/>
      <c r="E103" s="99" t="s">
        <v>134</v>
      </c>
      <c r="F103" s="174"/>
      <c r="G103" s="99" t="s">
        <v>137</v>
      </c>
      <c r="H103" s="174"/>
      <c r="I103" s="99" t="str">
        <f>E103</f>
        <v>31 มีนาคม 2563</v>
      </c>
      <c r="J103" s="174"/>
      <c r="K103" s="99" t="str">
        <f>G103</f>
        <v>31 มีนาคม 2562</v>
      </c>
      <c r="L103" s="80"/>
    </row>
    <row r="104" spans="1:12" ht="21.6" customHeight="1">
      <c r="A104" s="18" t="s">
        <v>43</v>
      </c>
      <c r="B104" s="21"/>
      <c r="C104" s="22"/>
      <c r="D104" s="184"/>
      <c r="E104" s="9"/>
      <c r="F104" s="184"/>
      <c r="G104" s="9"/>
      <c r="H104" s="184"/>
      <c r="I104" s="9"/>
      <c r="J104" s="9"/>
      <c r="K104" s="9"/>
      <c r="L104" s="80"/>
    </row>
    <row r="105" spans="1:12" ht="21.6" customHeight="1">
      <c r="A105" s="7" t="s">
        <v>203</v>
      </c>
      <c r="B105" s="21"/>
      <c r="C105" s="22"/>
      <c r="D105" s="184"/>
      <c r="E105" s="100">
        <v>133261</v>
      </c>
      <c r="F105" s="100">
        <v>0</v>
      </c>
      <c r="G105" s="100">
        <v>-34</v>
      </c>
      <c r="H105" s="100">
        <v>0</v>
      </c>
      <c r="I105" s="100">
        <v>133296</v>
      </c>
      <c r="J105" s="100">
        <v>0</v>
      </c>
      <c r="K105" s="100">
        <v>0</v>
      </c>
      <c r="L105" s="80"/>
    </row>
    <row r="106" spans="1:12" ht="21.6" customHeight="1">
      <c r="A106" s="7" t="s">
        <v>81</v>
      </c>
      <c r="B106" s="21"/>
      <c r="C106" s="22"/>
      <c r="D106" s="184"/>
      <c r="E106" s="9">
        <v>35303</v>
      </c>
      <c r="F106" s="184"/>
      <c r="G106" s="9">
        <v>167</v>
      </c>
      <c r="H106" s="184"/>
      <c r="I106" s="100">
        <v>35303</v>
      </c>
      <c r="J106" s="9"/>
      <c r="K106" s="9">
        <v>167</v>
      </c>
      <c r="L106" s="80"/>
    </row>
    <row r="107" spans="1:12" ht="21.6" customHeight="1">
      <c r="A107" s="7" t="s">
        <v>115</v>
      </c>
      <c r="B107" s="21"/>
      <c r="C107" s="22"/>
      <c r="D107" s="184"/>
      <c r="E107" s="100">
        <v>0</v>
      </c>
      <c r="F107" s="184"/>
      <c r="G107" s="100">
        <v>-8393</v>
      </c>
      <c r="H107" s="184"/>
      <c r="I107" s="100">
        <v>0</v>
      </c>
      <c r="J107" s="9"/>
      <c r="K107" s="100">
        <v>-8393</v>
      </c>
      <c r="L107" s="80"/>
    </row>
    <row r="108" spans="1:12" ht="21.6" customHeight="1">
      <c r="A108" s="7" t="s">
        <v>79</v>
      </c>
      <c r="B108" s="21"/>
      <c r="C108" s="22"/>
      <c r="D108" s="184"/>
      <c r="E108" s="9">
        <v>-92624</v>
      </c>
      <c r="F108" s="184"/>
      <c r="G108" s="9">
        <v>-38714</v>
      </c>
      <c r="H108" s="184"/>
      <c r="I108" s="100">
        <v>-87351</v>
      </c>
      <c r="J108" s="9"/>
      <c r="K108" s="9">
        <v>-38300</v>
      </c>
    </row>
    <row r="109" spans="1:12" ht="21.6" customHeight="1">
      <c r="A109" s="7" t="s">
        <v>80</v>
      </c>
      <c r="B109" s="21"/>
      <c r="C109" s="22"/>
      <c r="D109" s="184"/>
      <c r="E109" s="9">
        <v>-75</v>
      </c>
      <c r="F109" s="184"/>
      <c r="G109" s="100">
        <v>-121</v>
      </c>
      <c r="H109" s="184"/>
      <c r="I109" s="100">
        <v>-75</v>
      </c>
      <c r="J109" s="9"/>
      <c r="K109" s="100">
        <v>-121</v>
      </c>
    </row>
    <row r="110" spans="1:12" ht="21.6" customHeight="1">
      <c r="A110" s="21" t="s">
        <v>204</v>
      </c>
      <c r="B110" s="21"/>
      <c r="C110" s="22"/>
      <c r="D110" s="184"/>
      <c r="E110" s="101">
        <f>SUM(E105:E109)</f>
        <v>75865</v>
      </c>
      <c r="F110" s="184"/>
      <c r="G110" s="101">
        <f>SUM(G105:G109)</f>
        <v>-47095</v>
      </c>
      <c r="H110" s="184"/>
      <c r="I110" s="101">
        <f>SUM(I105:I109)</f>
        <v>81173</v>
      </c>
      <c r="J110" s="11"/>
      <c r="K110" s="101">
        <f>SUM(K105:K109)</f>
        <v>-46647</v>
      </c>
    </row>
    <row r="111" spans="1:12" ht="21.6" customHeight="1">
      <c r="A111" s="21"/>
      <c r="B111" s="21"/>
      <c r="C111" s="22"/>
      <c r="D111" s="184"/>
      <c r="E111" s="11"/>
      <c r="F111" s="184"/>
      <c r="G111" s="11"/>
      <c r="H111" s="184"/>
      <c r="I111" s="11"/>
      <c r="J111" s="11"/>
      <c r="K111" s="11"/>
      <c r="L111" s="80"/>
    </row>
    <row r="112" spans="1:12" ht="21.6" customHeight="1">
      <c r="A112" s="18" t="s">
        <v>44</v>
      </c>
      <c r="B112" s="14"/>
      <c r="C112" s="23"/>
      <c r="D112" s="14"/>
      <c r="E112" s="14"/>
      <c r="F112" s="14"/>
      <c r="G112" s="14"/>
      <c r="H112" s="14"/>
      <c r="I112" s="14"/>
      <c r="J112" s="14"/>
      <c r="K112" s="14"/>
      <c r="L112" s="80"/>
    </row>
    <row r="113" spans="1:17" ht="21.6" customHeight="1">
      <c r="A113" s="7" t="s">
        <v>129</v>
      </c>
      <c r="B113" s="14"/>
      <c r="C113" s="23"/>
      <c r="D113" s="14"/>
      <c r="E113" s="100">
        <v>-168287</v>
      </c>
      <c r="F113" s="14"/>
      <c r="G113" s="100">
        <v>0</v>
      </c>
      <c r="H113" s="14"/>
      <c r="I113" s="100">
        <v>-168287</v>
      </c>
      <c r="J113" s="9"/>
      <c r="K113" s="100">
        <v>0</v>
      </c>
      <c r="L113" s="80"/>
    </row>
    <row r="114" spans="1:17" ht="21.6" customHeight="1">
      <c r="A114" s="7" t="s">
        <v>187</v>
      </c>
      <c r="B114" s="14"/>
      <c r="C114" s="23"/>
      <c r="D114" s="14"/>
      <c r="E114" s="9">
        <v>39561</v>
      </c>
      <c r="F114" s="14"/>
      <c r="G114" s="9">
        <v>29510</v>
      </c>
      <c r="H114" s="14"/>
      <c r="I114" s="9">
        <v>39561</v>
      </c>
      <c r="J114" s="9"/>
      <c r="K114" s="9">
        <v>29510</v>
      </c>
      <c r="L114" s="80"/>
    </row>
    <row r="115" spans="1:17" ht="21.6" customHeight="1">
      <c r="A115" s="7" t="s">
        <v>188</v>
      </c>
      <c r="B115" s="14"/>
      <c r="C115" s="23"/>
      <c r="D115" s="14"/>
      <c r="E115" s="100">
        <v>-24033</v>
      </c>
      <c r="F115" s="14"/>
      <c r="G115" s="9">
        <v>-43431</v>
      </c>
      <c r="H115" s="14"/>
      <c r="I115" s="9">
        <v>-26474</v>
      </c>
      <c r="J115" s="9"/>
      <c r="K115" s="9">
        <v>-43431</v>
      </c>
      <c r="L115" s="80"/>
    </row>
    <row r="116" spans="1:17" ht="21.6" customHeight="1">
      <c r="A116" s="7" t="s">
        <v>189</v>
      </c>
      <c r="B116" s="21"/>
      <c r="C116" s="22"/>
      <c r="D116" s="8"/>
      <c r="E116" s="100">
        <v>-34005</v>
      </c>
      <c r="F116" s="8"/>
      <c r="G116" s="100">
        <v>-10399</v>
      </c>
      <c r="H116" s="8"/>
      <c r="I116" s="100">
        <v>-34005</v>
      </c>
      <c r="J116" s="9"/>
      <c r="K116" s="100">
        <v>-10399</v>
      </c>
    </row>
    <row r="117" spans="1:17" ht="21.6" customHeight="1">
      <c r="A117" s="21" t="s">
        <v>164</v>
      </c>
      <c r="B117" s="7"/>
      <c r="C117" s="22"/>
      <c r="D117" s="184"/>
      <c r="E117" s="101">
        <f>SUM(E113:E116)</f>
        <v>-186764</v>
      </c>
      <c r="F117" s="184"/>
      <c r="G117" s="101">
        <f>SUM(G113:G116)</f>
        <v>-24320</v>
      </c>
      <c r="H117" s="184"/>
      <c r="I117" s="101">
        <f>SUM(I113:I116)</f>
        <v>-189205</v>
      </c>
      <c r="J117" s="11"/>
      <c r="K117" s="101">
        <f>SUM(K113:K116)</f>
        <v>-24320</v>
      </c>
    </row>
    <row r="118" spans="1:17" ht="21.6" customHeight="1">
      <c r="A118" s="21"/>
      <c r="B118" s="7"/>
      <c r="C118" s="22"/>
      <c r="D118" s="184"/>
      <c r="E118" s="106"/>
      <c r="F118" s="184"/>
      <c r="G118" s="106"/>
      <c r="H118" s="184"/>
      <c r="I118" s="106"/>
      <c r="J118" s="11"/>
      <c r="K118" s="106"/>
    </row>
    <row r="119" spans="1:17" ht="21.6" customHeight="1">
      <c r="A119" s="7" t="s">
        <v>199</v>
      </c>
      <c r="B119" s="7"/>
      <c r="C119" s="22"/>
      <c r="D119" s="184"/>
      <c r="E119" s="11"/>
      <c r="F119" s="184"/>
      <c r="G119" s="11"/>
      <c r="H119" s="184"/>
      <c r="I119" s="11"/>
      <c r="J119" s="11"/>
      <c r="K119" s="11"/>
      <c r="L119" s="80"/>
    </row>
    <row r="120" spans="1:17" ht="21.6" customHeight="1">
      <c r="A120" s="7" t="s">
        <v>165</v>
      </c>
      <c r="B120" s="7"/>
      <c r="C120" s="22"/>
      <c r="D120" s="184"/>
      <c r="E120" s="27">
        <f>+E94+E110+E117</f>
        <v>90472</v>
      </c>
      <c r="F120" s="26"/>
      <c r="G120" s="27">
        <f>+G94+G110+G117</f>
        <v>4478</v>
      </c>
      <c r="H120" s="26"/>
      <c r="I120" s="27">
        <f>+I94+I110+I117</f>
        <v>79534</v>
      </c>
      <c r="J120" s="27"/>
      <c r="K120" s="27">
        <f>+K94+K110+K117</f>
        <v>-621</v>
      </c>
      <c r="N120" s="15"/>
      <c r="O120" s="15"/>
      <c r="P120" s="15"/>
      <c r="Q120" s="15"/>
    </row>
    <row r="121" spans="1:17" ht="21.6" customHeight="1">
      <c r="A121" s="31" t="s">
        <v>166</v>
      </c>
      <c r="B121" s="7"/>
      <c r="C121" s="22"/>
      <c r="D121" s="184"/>
      <c r="E121" s="117">
        <v>2655</v>
      </c>
      <c r="F121" s="184"/>
      <c r="G121" s="117">
        <v>-282</v>
      </c>
      <c r="H121" s="184"/>
      <c r="I121" s="117">
        <v>0</v>
      </c>
      <c r="J121" s="11"/>
      <c r="K121" s="117">
        <v>0</v>
      </c>
    </row>
    <row r="122" spans="1:17" ht="21.6" customHeight="1">
      <c r="A122" s="21" t="s">
        <v>125</v>
      </c>
      <c r="B122" s="7"/>
      <c r="C122" s="22"/>
      <c r="D122" s="184"/>
      <c r="E122" s="11">
        <f>+E120+E121</f>
        <v>93127</v>
      </c>
      <c r="F122" s="25"/>
      <c r="G122" s="11">
        <f>+G120+G121</f>
        <v>4196</v>
      </c>
      <c r="H122" s="25"/>
      <c r="I122" s="11">
        <f>+I120+I121</f>
        <v>79534</v>
      </c>
      <c r="J122" s="11"/>
      <c r="K122" s="11">
        <f>+K120+K121</f>
        <v>-621</v>
      </c>
    </row>
    <row r="123" spans="1:17" ht="21.6" customHeight="1">
      <c r="A123" s="7" t="s">
        <v>55</v>
      </c>
      <c r="B123" s="18"/>
      <c r="C123" s="22"/>
      <c r="D123" s="184"/>
      <c r="E123" s="100">
        <v>62568</v>
      </c>
      <c r="F123" s="184"/>
      <c r="G123" s="100">
        <v>218497</v>
      </c>
      <c r="H123" s="184"/>
      <c r="I123" s="100">
        <v>12579</v>
      </c>
      <c r="J123" s="9"/>
      <c r="K123" s="100">
        <v>203016</v>
      </c>
    </row>
    <row r="124" spans="1:17" ht="21.6" customHeight="1" thickBot="1">
      <c r="A124" s="21" t="s">
        <v>167</v>
      </c>
      <c r="B124" s="7"/>
      <c r="C124" s="22"/>
      <c r="D124" s="184"/>
      <c r="E124" s="102">
        <f>SUM(E122:E123)</f>
        <v>155695</v>
      </c>
      <c r="F124" s="184"/>
      <c r="G124" s="102">
        <f>SUM(G122:G123)</f>
        <v>222693</v>
      </c>
      <c r="H124" s="184"/>
      <c r="I124" s="102">
        <f>SUM(I122:I123)</f>
        <v>92113</v>
      </c>
      <c r="J124" s="11"/>
      <c r="K124" s="102">
        <f>SUM(K122:K123)</f>
        <v>202395</v>
      </c>
    </row>
    <row r="125" spans="1:17" ht="21.6" customHeight="1" thickTop="1">
      <c r="E125" s="15"/>
      <c r="F125" s="15"/>
      <c r="G125" s="15"/>
      <c r="H125" s="15"/>
      <c r="I125" s="15"/>
      <c r="J125" s="15"/>
      <c r="K125" s="15"/>
    </row>
    <row r="126" spans="1:17" ht="21.6" customHeight="1">
      <c r="A126" s="21" t="s">
        <v>51</v>
      </c>
    </row>
    <row r="127" spans="1:17" ht="21.6" customHeight="1">
      <c r="A127" s="21" t="s">
        <v>52</v>
      </c>
    </row>
    <row r="128" spans="1:17" ht="21.6" customHeight="1">
      <c r="A128" s="7" t="s">
        <v>126</v>
      </c>
      <c r="E128" s="9">
        <v>16891</v>
      </c>
      <c r="G128" s="121">
        <v>1942</v>
      </c>
      <c r="I128" s="9">
        <v>11424</v>
      </c>
      <c r="K128" s="121">
        <v>1942</v>
      </c>
    </row>
    <row r="129" spans="1:13" s="48" customFormat="1" ht="21.6" customHeight="1">
      <c r="A129" s="7" t="s">
        <v>206</v>
      </c>
      <c r="B129" s="29"/>
      <c r="C129" s="30"/>
      <c r="D129" s="6"/>
      <c r="E129" s="9">
        <v>100616</v>
      </c>
      <c r="F129" s="6"/>
      <c r="G129" s="121">
        <v>0</v>
      </c>
      <c r="H129" s="6"/>
      <c r="I129" s="9">
        <v>100616</v>
      </c>
      <c r="J129" s="6"/>
      <c r="K129" s="121">
        <v>0</v>
      </c>
      <c r="L129" s="49"/>
      <c r="M129" s="49"/>
    </row>
    <row r="130" spans="1:13" ht="21.6" customHeight="1">
      <c r="A130" s="7" t="s">
        <v>133</v>
      </c>
      <c r="E130" s="121">
        <v>0</v>
      </c>
      <c r="G130" s="121">
        <v>400</v>
      </c>
      <c r="I130" s="121">
        <v>0</v>
      </c>
      <c r="K130" s="121">
        <v>400</v>
      </c>
    </row>
    <row r="131" spans="1:13" ht="21.6" customHeight="1">
      <c r="A131" s="7" t="s">
        <v>210</v>
      </c>
      <c r="E131" s="80">
        <v>263574</v>
      </c>
      <c r="G131" s="121">
        <v>0</v>
      </c>
      <c r="I131" s="80">
        <v>263574</v>
      </c>
      <c r="K131" s="121">
        <v>0</v>
      </c>
    </row>
    <row r="134" spans="1:13" ht="21.6" customHeight="1">
      <c r="I134" s="47"/>
    </row>
  </sheetData>
  <mergeCells count="28">
    <mergeCell ref="A36:K36"/>
    <mergeCell ref="A37:K37"/>
    <mergeCell ref="A38:K38"/>
    <mergeCell ref="A39:K39"/>
    <mergeCell ref="E42:G42"/>
    <mergeCell ref="I42:K42"/>
    <mergeCell ref="A40:K40"/>
    <mergeCell ref="A1:K1"/>
    <mergeCell ref="A3:K3"/>
    <mergeCell ref="A4:K4"/>
    <mergeCell ref="E7:G7"/>
    <mergeCell ref="I7:K7"/>
    <mergeCell ref="A2:K2"/>
    <mergeCell ref="A5:K5"/>
    <mergeCell ref="E102:G102"/>
    <mergeCell ref="I102:K102"/>
    <mergeCell ref="A59:K59"/>
    <mergeCell ref="A58:K58"/>
    <mergeCell ref="A57:K57"/>
    <mergeCell ref="A60:K60"/>
    <mergeCell ref="E63:G63"/>
    <mergeCell ref="A61:K61"/>
    <mergeCell ref="I63:K63"/>
    <mergeCell ref="A96:K96"/>
    <mergeCell ref="A97:K97"/>
    <mergeCell ref="A98:K98"/>
    <mergeCell ref="A99:K99"/>
    <mergeCell ref="A100:K100"/>
  </mergeCells>
  <pageMargins left="0.59055118110236227" right="3.937007874015748E-2" top="0.51181102362204722" bottom="0" header="3.937007874015748E-2" footer="0"/>
  <pageSetup paperSize="9" scale="84" orientation="portrait" r:id="rId1"/>
  <headerFooter>
    <oddFooter xml:space="preserve">&amp;L&amp;"Angsana New,ธรรมดา"&amp;14
&amp;13
&amp;15หมายเหตุประกอบงบการเงินเป็นส่วนหนึ่งของงบการเงินนี้
</oddFooter>
  </headerFooter>
  <rowBreaks count="3" manualBreakCount="3">
    <brk id="34" max="10" man="1"/>
    <brk id="56" max="16383" man="1"/>
    <brk id="9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showGridLines="0" view="pageBreakPreview" zoomScale="60" zoomScaleNormal="70" workbookViewId="0">
      <selection activeCell="X20" sqref="X20"/>
    </sheetView>
  </sheetViews>
  <sheetFormatPr defaultRowHeight="21.6" customHeight="1"/>
  <cols>
    <col min="1" max="1" width="49.75" style="88" customWidth="1"/>
    <col min="2" max="2" width="9.375" style="88" bestFit="1" customWidth="1"/>
    <col min="3" max="3" width="15.125" style="88" customWidth="1"/>
    <col min="4" max="4" width="0.875" style="88" customWidth="1"/>
    <col min="5" max="5" width="15.125" style="88" customWidth="1"/>
    <col min="6" max="6" width="0.875" style="88" customWidth="1"/>
    <col min="7" max="7" width="15.125" style="88" customWidth="1"/>
    <col min="8" max="8" width="0.875" style="88" customWidth="1"/>
    <col min="9" max="9" width="15.125" style="88" customWidth="1"/>
    <col min="10" max="10" width="0.875" style="88" customWidth="1"/>
    <col min="11" max="11" width="15.125" style="88" customWidth="1"/>
    <col min="12" max="12" width="0.875" style="88" customWidth="1"/>
    <col min="13" max="13" width="18.625" style="88" bestFit="1" customWidth="1"/>
    <col min="14" max="14" width="0.875" style="88" customWidth="1"/>
    <col min="15" max="15" width="17.875" style="88" customWidth="1"/>
    <col min="16" max="16" width="0.875" style="88" customWidth="1"/>
    <col min="17" max="17" width="15.125" style="88" customWidth="1"/>
    <col min="18" max="18" width="0.875" style="88" customWidth="1"/>
    <col min="19" max="19" width="15.125" style="88" customWidth="1"/>
    <col min="20" max="20" width="0.875" style="88" customWidth="1"/>
    <col min="21" max="21" width="15.125" style="88" customWidth="1"/>
    <col min="22" max="22" width="3.125" style="88" customWidth="1"/>
    <col min="23" max="28" width="8.875" style="88"/>
    <col min="29" max="29" width="1.875" style="88" bestFit="1" customWidth="1"/>
    <col min="30" max="235" width="8.875" style="88"/>
    <col min="236" max="236" width="27.875" style="88" customWidth="1"/>
    <col min="237" max="237" width="7.125" style="88" customWidth="1"/>
    <col min="238" max="238" width="12.875" style="88" customWidth="1"/>
    <col min="239" max="239" width="0.875" style="88" customWidth="1"/>
    <col min="240" max="240" width="13.875" style="88" customWidth="1"/>
    <col min="241" max="241" width="0.875" style="88" customWidth="1"/>
    <col min="242" max="242" width="12.125" style="88" customWidth="1"/>
    <col min="243" max="243" width="0.875" style="88" customWidth="1"/>
    <col min="244" max="244" width="12.875" style="88" customWidth="1"/>
    <col min="245" max="245" width="0.875" style="88" customWidth="1"/>
    <col min="246" max="246" width="13.875" style="88" customWidth="1"/>
    <col min="247" max="247" width="0.875" style="88" customWidth="1"/>
    <col min="248" max="248" width="15.125" style="88" customWidth="1"/>
    <col min="249" max="249" width="0.875" style="88" customWidth="1"/>
    <col min="250" max="250" width="14.875" style="88" bestFit="1" customWidth="1"/>
    <col min="251" max="251" width="0.875" style="88" customWidth="1"/>
    <col min="252" max="252" width="14.875" style="88" customWidth="1"/>
    <col min="253" max="253" width="0.875" style="88" customWidth="1"/>
    <col min="254" max="254" width="12.875" style="88" customWidth="1"/>
    <col min="255" max="255" width="0.875" style="88" customWidth="1"/>
    <col min="256" max="256" width="14.875" style="88" customWidth="1"/>
    <col min="257" max="257" width="11.875" style="88" customWidth="1"/>
    <col min="258" max="491" width="8.875" style="88"/>
    <col min="492" max="492" width="27.875" style="88" customWidth="1"/>
    <col min="493" max="493" width="7.125" style="88" customWidth="1"/>
    <col min="494" max="494" width="12.875" style="88" customWidth="1"/>
    <col min="495" max="495" width="0.875" style="88" customWidth="1"/>
    <col min="496" max="496" width="13.875" style="88" customWidth="1"/>
    <col min="497" max="497" width="0.875" style="88" customWidth="1"/>
    <col min="498" max="498" width="12.125" style="88" customWidth="1"/>
    <col min="499" max="499" width="0.875" style="88" customWidth="1"/>
    <col min="500" max="500" width="12.875" style="88" customWidth="1"/>
    <col min="501" max="501" width="0.875" style="88" customWidth="1"/>
    <col min="502" max="502" width="13.875" style="88" customWidth="1"/>
    <col min="503" max="503" width="0.875" style="88" customWidth="1"/>
    <col min="504" max="504" width="15.125" style="88" customWidth="1"/>
    <col min="505" max="505" width="0.875" style="88" customWidth="1"/>
    <col min="506" max="506" width="14.875" style="88" bestFit="1" customWidth="1"/>
    <col min="507" max="507" width="0.875" style="88" customWidth="1"/>
    <col min="508" max="508" width="14.875" style="88" customWidth="1"/>
    <col min="509" max="509" width="0.875" style="88" customWidth="1"/>
    <col min="510" max="510" width="12.875" style="88" customWidth="1"/>
    <col min="511" max="511" width="0.875" style="88" customWidth="1"/>
    <col min="512" max="512" width="14.875" style="88" customWidth="1"/>
    <col min="513" max="513" width="11.875" style="88" customWidth="1"/>
    <col min="514" max="747" width="8.875" style="88"/>
    <col min="748" max="748" width="27.875" style="88" customWidth="1"/>
    <col min="749" max="749" width="7.125" style="88" customWidth="1"/>
    <col min="750" max="750" width="12.875" style="88" customWidth="1"/>
    <col min="751" max="751" width="0.875" style="88" customWidth="1"/>
    <col min="752" max="752" width="13.875" style="88" customWidth="1"/>
    <col min="753" max="753" width="0.875" style="88" customWidth="1"/>
    <col min="754" max="754" width="12.125" style="88" customWidth="1"/>
    <col min="755" max="755" width="0.875" style="88" customWidth="1"/>
    <col min="756" max="756" width="12.875" style="88" customWidth="1"/>
    <col min="757" max="757" width="0.875" style="88" customWidth="1"/>
    <col min="758" max="758" width="13.875" style="88" customWidth="1"/>
    <col min="759" max="759" width="0.875" style="88" customWidth="1"/>
    <col min="760" max="760" width="15.125" style="88" customWidth="1"/>
    <col min="761" max="761" width="0.875" style="88" customWidth="1"/>
    <col min="762" max="762" width="14.875" style="88" bestFit="1" customWidth="1"/>
    <col min="763" max="763" width="0.875" style="88" customWidth="1"/>
    <col min="764" max="764" width="14.875" style="88" customWidth="1"/>
    <col min="765" max="765" width="0.875" style="88" customWidth="1"/>
    <col min="766" max="766" width="12.875" style="88" customWidth="1"/>
    <col min="767" max="767" width="0.875" style="88" customWidth="1"/>
    <col min="768" max="768" width="14.875" style="88" customWidth="1"/>
    <col min="769" max="769" width="11.875" style="88" customWidth="1"/>
    <col min="770" max="1003" width="8.875" style="88"/>
    <col min="1004" max="1004" width="27.875" style="88" customWidth="1"/>
    <col min="1005" max="1005" width="7.125" style="88" customWidth="1"/>
    <col min="1006" max="1006" width="12.875" style="88" customWidth="1"/>
    <col min="1007" max="1007" width="0.875" style="88" customWidth="1"/>
    <col min="1008" max="1008" width="13.875" style="88" customWidth="1"/>
    <col min="1009" max="1009" width="0.875" style="88" customWidth="1"/>
    <col min="1010" max="1010" width="12.125" style="88" customWidth="1"/>
    <col min="1011" max="1011" width="0.875" style="88" customWidth="1"/>
    <col min="1012" max="1012" width="12.875" style="88" customWidth="1"/>
    <col min="1013" max="1013" width="0.875" style="88" customWidth="1"/>
    <col min="1014" max="1014" width="13.875" style="88" customWidth="1"/>
    <col min="1015" max="1015" width="0.875" style="88" customWidth="1"/>
    <col min="1016" max="1016" width="15.125" style="88" customWidth="1"/>
    <col min="1017" max="1017" width="0.875" style="88" customWidth="1"/>
    <col min="1018" max="1018" width="14.875" style="88" bestFit="1" customWidth="1"/>
    <col min="1019" max="1019" width="0.875" style="88" customWidth="1"/>
    <col min="1020" max="1020" width="14.875" style="88" customWidth="1"/>
    <col min="1021" max="1021" width="0.875" style="88" customWidth="1"/>
    <col min="1022" max="1022" width="12.875" style="88" customWidth="1"/>
    <col min="1023" max="1023" width="0.875" style="88" customWidth="1"/>
    <col min="1024" max="1024" width="14.875" style="88" customWidth="1"/>
    <col min="1025" max="1025" width="11.875" style="88" customWidth="1"/>
    <col min="1026" max="1259" width="8.875" style="88"/>
    <col min="1260" max="1260" width="27.875" style="88" customWidth="1"/>
    <col min="1261" max="1261" width="7.125" style="88" customWidth="1"/>
    <col min="1262" max="1262" width="12.875" style="88" customWidth="1"/>
    <col min="1263" max="1263" width="0.875" style="88" customWidth="1"/>
    <col min="1264" max="1264" width="13.875" style="88" customWidth="1"/>
    <col min="1265" max="1265" width="0.875" style="88" customWidth="1"/>
    <col min="1266" max="1266" width="12.125" style="88" customWidth="1"/>
    <col min="1267" max="1267" width="0.875" style="88" customWidth="1"/>
    <col min="1268" max="1268" width="12.875" style="88" customWidth="1"/>
    <col min="1269" max="1269" width="0.875" style="88" customWidth="1"/>
    <col min="1270" max="1270" width="13.875" style="88" customWidth="1"/>
    <col min="1271" max="1271" width="0.875" style="88" customWidth="1"/>
    <col min="1272" max="1272" width="15.125" style="88" customWidth="1"/>
    <col min="1273" max="1273" width="0.875" style="88" customWidth="1"/>
    <col min="1274" max="1274" width="14.875" style="88" bestFit="1" customWidth="1"/>
    <col min="1275" max="1275" width="0.875" style="88" customWidth="1"/>
    <col min="1276" max="1276" width="14.875" style="88" customWidth="1"/>
    <col min="1277" max="1277" width="0.875" style="88" customWidth="1"/>
    <col min="1278" max="1278" width="12.875" style="88" customWidth="1"/>
    <col min="1279" max="1279" width="0.875" style="88" customWidth="1"/>
    <col min="1280" max="1280" width="14.875" style="88" customWidth="1"/>
    <col min="1281" max="1281" width="11.875" style="88" customWidth="1"/>
    <col min="1282" max="1515" width="8.875" style="88"/>
    <col min="1516" max="1516" width="27.875" style="88" customWidth="1"/>
    <col min="1517" max="1517" width="7.125" style="88" customWidth="1"/>
    <col min="1518" max="1518" width="12.875" style="88" customWidth="1"/>
    <col min="1519" max="1519" width="0.875" style="88" customWidth="1"/>
    <col min="1520" max="1520" width="13.875" style="88" customWidth="1"/>
    <col min="1521" max="1521" width="0.875" style="88" customWidth="1"/>
    <col min="1522" max="1522" width="12.125" style="88" customWidth="1"/>
    <col min="1523" max="1523" width="0.875" style="88" customWidth="1"/>
    <col min="1524" max="1524" width="12.875" style="88" customWidth="1"/>
    <col min="1525" max="1525" width="0.875" style="88" customWidth="1"/>
    <col min="1526" max="1526" width="13.875" style="88" customWidth="1"/>
    <col min="1527" max="1527" width="0.875" style="88" customWidth="1"/>
    <col min="1528" max="1528" width="15.125" style="88" customWidth="1"/>
    <col min="1529" max="1529" width="0.875" style="88" customWidth="1"/>
    <col min="1530" max="1530" width="14.875" style="88" bestFit="1" customWidth="1"/>
    <col min="1531" max="1531" width="0.875" style="88" customWidth="1"/>
    <col min="1532" max="1532" width="14.875" style="88" customWidth="1"/>
    <col min="1533" max="1533" width="0.875" style="88" customWidth="1"/>
    <col min="1534" max="1534" width="12.875" style="88" customWidth="1"/>
    <col min="1535" max="1535" width="0.875" style="88" customWidth="1"/>
    <col min="1536" max="1536" width="14.875" style="88" customWidth="1"/>
    <col min="1537" max="1537" width="11.875" style="88" customWidth="1"/>
    <col min="1538" max="1771" width="8.875" style="88"/>
    <col min="1772" max="1772" width="27.875" style="88" customWidth="1"/>
    <col min="1773" max="1773" width="7.125" style="88" customWidth="1"/>
    <col min="1774" max="1774" width="12.875" style="88" customWidth="1"/>
    <col min="1775" max="1775" width="0.875" style="88" customWidth="1"/>
    <col min="1776" max="1776" width="13.875" style="88" customWidth="1"/>
    <col min="1777" max="1777" width="0.875" style="88" customWidth="1"/>
    <col min="1778" max="1778" width="12.125" style="88" customWidth="1"/>
    <col min="1779" max="1779" width="0.875" style="88" customWidth="1"/>
    <col min="1780" max="1780" width="12.875" style="88" customWidth="1"/>
    <col min="1781" max="1781" width="0.875" style="88" customWidth="1"/>
    <col min="1782" max="1782" width="13.875" style="88" customWidth="1"/>
    <col min="1783" max="1783" width="0.875" style="88" customWidth="1"/>
    <col min="1784" max="1784" width="15.125" style="88" customWidth="1"/>
    <col min="1785" max="1785" width="0.875" style="88" customWidth="1"/>
    <col min="1786" max="1786" width="14.875" style="88" bestFit="1" customWidth="1"/>
    <col min="1787" max="1787" width="0.875" style="88" customWidth="1"/>
    <col min="1788" max="1788" width="14.875" style="88" customWidth="1"/>
    <col min="1789" max="1789" width="0.875" style="88" customWidth="1"/>
    <col min="1790" max="1790" width="12.875" style="88" customWidth="1"/>
    <col min="1791" max="1791" width="0.875" style="88" customWidth="1"/>
    <col min="1792" max="1792" width="14.875" style="88" customWidth="1"/>
    <col min="1793" max="1793" width="11.875" style="88" customWidth="1"/>
    <col min="1794" max="2027" width="8.875" style="88"/>
    <col min="2028" max="2028" width="27.875" style="88" customWidth="1"/>
    <col min="2029" max="2029" width="7.125" style="88" customWidth="1"/>
    <col min="2030" max="2030" width="12.875" style="88" customWidth="1"/>
    <col min="2031" max="2031" width="0.875" style="88" customWidth="1"/>
    <col min="2032" max="2032" width="13.875" style="88" customWidth="1"/>
    <col min="2033" max="2033" width="0.875" style="88" customWidth="1"/>
    <col min="2034" max="2034" width="12.125" style="88" customWidth="1"/>
    <col min="2035" max="2035" width="0.875" style="88" customWidth="1"/>
    <col min="2036" max="2036" width="12.875" style="88" customWidth="1"/>
    <col min="2037" max="2037" width="0.875" style="88" customWidth="1"/>
    <col min="2038" max="2038" width="13.875" style="88" customWidth="1"/>
    <col min="2039" max="2039" width="0.875" style="88" customWidth="1"/>
    <col min="2040" max="2040" width="15.125" style="88" customWidth="1"/>
    <col min="2041" max="2041" width="0.875" style="88" customWidth="1"/>
    <col min="2042" max="2042" width="14.875" style="88" bestFit="1" customWidth="1"/>
    <col min="2043" max="2043" width="0.875" style="88" customWidth="1"/>
    <col min="2044" max="2044" width="14.875" style="88" customWidth="1"/>
    <col min="2045" max="2045" width="0.875" style="88" customWidth="1"/>
    <col min="2046" max="2046" width="12.875" style="88" customWidth="1"/>
    <col min="2047" max="2047" width="0.875" style="88" customWidth="1"/>
    <col min="2048" max="2048" width="14.875" style="88" customWidth="1"/>
    <col min="2049" max="2049" width="11.875" style="88" customWidth="1"/>
    <col min="2050" max="2283" width="8.875" style="88"/>
    <col min="2284" max="2284" width="27.875" style="88" customWidth="1"/>
    <col min="2285" max="2285" width="7.125" style="88" customWidth="1"/>
    <col min="2286" max="2286" width="12.875" style="88" customWidth="1"/>
    <col min="2287" max="2287" width="0.875" style="88" customWidth="1"/>
    <col min="2288" max="2288" width="13.875" style="88" customWidth="1"/>
    <col min="2289" max="2289" width="0.875" style="88" customWidth="1"/>
    <col min="2290" max="2290" width="12.125" style="88" customWidth="1"/>
    <col min="2291" max="2291" width="0.875" style="88" customWidth="1"/>
    <col min="2292" max="2292" width="12.875" style="88" customWidth="1"/>
    <col min="2293" max="2293" width="0.875" style="88" customWidth="1"/>
    <col min="2294" max="2294" width="13.875" style="88" customWidth="1"/>
    <col min="2295" max="2295" width="0.875" style="88" customWidth="1"/>
    <col min="2296" max="2296" width="15.125" style="88" customWidth="1"/>
    <col min="2297" max="2297" width="0.875" style="88" customWidth="1"/>
    <col min="2298" max="2298" width="14.875" style="88" bestFit="1" customWidth="1"/>
    <col min="2299" max="2299" width="0.875" style="88" customWidth="1"/>
    <col min="2300" max="2300" width="14.875" style="88" customWidth="1"/>
    <col min="2301" max="2301" width="0.875" style="88" customWidth="1"/>
    <col min="2302" max="2302" width="12.875" style="88" customWidth="1"/>
    <col min="2303" max="2303" width="0.875" style="88" customWidth="1"/>
    <col min="2304" max="2304" width="14.875" style="88" customWidth="1"/>
    <col min="2305" max="2305" width="11.875" style="88" customWidth="1"/>
    <col min="2306" max="2539" width="8.875" style="88"/>
    <col min="2540" max="2540" width="27.875" style="88" customWidth="1"/>
    <col min="2541" max="2541" width="7.125" style="88" customWidth="1"/>
    <col min="2542" max="2542" width="12.875" style="88" customWidth="1"/>
    <col min="2543" max="2543" width="0.875" style="88" customWidth="1"/>
    <col min="2544" max="2544" width="13.875" style="88" customWidth="1"/>
    <col min="2545" max="2545" width="0.875" style="88" customWidth="1"/>
    <col min="2546" max="2546" width="12.125" style="88" customWidth="1"/>
    <col min="2547" max="2547" width="0.875" style="88" customWidth="1"/>
    <col min="2548" max="2548" width="12.875" style="88" customWidth="1"/>
    <col min="2549" max="2549" width="0.875" style="88" customWidth="1"/>
    <col min="2550" max="2550" width="13.875" style="88" customWidth="1"/>
    <col min="2551" max="2551" width="0.875" style="88" customWidth="1"/>
    <col min="2552" max="2552" width="15.125" style="88" customWidth="1"/>
    <col min="2553" max="2553" width="0.875" style="88" customWidth="1"/>
    <col min="2554" max="2554" width="14.875" style="88" bestFit="1" customWidth="1"/>
    <col min="2555" max="2555" width="0.875" style="88" customWidth="1"/>
    <col min="2556" max="2556" width="14.875" style="88" customWidth="1"/>
    <col min="2557" max="2557" width="0.875" style="88" customWidth="1"/>
    <col min="2558" max="2558" width="12.875" style="88" customWidth="1"/>
    <col min="2559" max="2559" width="0.875" style="88" customWidth="1"/>
    <col min="2560" max="2560" width="14.875" style="88" customWidth="1"/>
    <col min="2561" max="2561" width="11.875" style="88" customWidth="1"/>
    <col min="2562" max="2795" width="8.875" style="88"/>
    <col min="2796" max="2796" width="27.875" style="88" customWidth="1"/>
    <col min="2797" max="2797" width="7.125" style="88" customWidth="1"/>
    <col min="2798" max="2798" width="12.875" style="88" customWidth="1"/>
    <col min="2799" max="2799" width="0.875" style="88" customWidth="1"/>
    <col min="2800" max="2800" width="13.875" style="88" customWidth="1"/>
    <col min="2801" max="2801" width="0.875" style="88" customWidth="1"/>
    <col min="2802" max="2802" width="12.125" style="88" customWidth="1"/>
    <col min="2803" max="2803" width="0.875" style="88" customWidth="1"/>
    <col min="2804" max="2804" width="12.875" style="88" customWidth="1"/>
    <col min="2805" max="2805" width="0.875" style="88" customWidth="1"/>
    <col min="2806" max="2806" width="13.875" style="88" customWidth="1"/>
    <col min="2807" max="2807" width="0.875" style="88" customWidth="1"/>
    <col min="2808" max="2808" width="15.125" style="88" customWidth="1"/>
    <col min="2809" max="2809" width="0.875" style="88" customWidth="1"/>
    <col min="2810" max="2810" width="14.875" style="88" bestFit="1" customWidth="1"/>
    <col min="2811" max="2811" width="0.875" style="88" customWidth="1"/>
    <col min="2812" max="2812" width="14.875" style="88" customWidth="1"/>
    <col min="2813" max="2813" width="0.875" style="88" customWidth="1"/>
    <col min="2814" max="2814" width="12.875" style="88" customWidth="1"/>
    <col min="2815" max="2815" width="0.875" style="88" customWidth="1"/>
    <col min="2816" max="2816" width="14.875" style="88" customWidth="1"/>
    <col min="2817" max="2817" width="11.875" style="88" customWidth="1"/>
    <col min="2818" max="3051" width="8.875" style="88"/>
    <col min="3052" max="3052" width="27.875" style="88" customWidth="1"/>
    <col min="3053" max="3053" width="7.125" style="88" customWidth="1"/>
    <col min="3054" max="3054" width="12.875" style="88" customWidth="1"/>
    <col min="3055" max="3055" width="0.875" style="88" customWidth="1"/>
    <col min="3056" max="3056" width="13.875" style="88" customWidth="1"/>
    <col min="3057" max="3057" width="0.875" style="88" customWidth="1"/>
    <col min="3058" max="3058" width="12.125" style="88" customWidth="1"/>
    <col min="3059" max="3059" width="0.875" style="88" customWidth="1"/>
    <col min="3060" max="3060" width="12.875" style="88" customWidth="1"/>
    <col min="3061" max="3061" width="0.875" style="88" customWidth="1"/>
    <col min="3062" max="3062" width="13.875" style="88" customWidth="1"/>
    <col min="3063" max="3063" width="0.875" style="88" customWidth="1"/>
    <col min="3064" max="3064" width="15.125" style="88" customWidth="1"/>
    <col min="3065" max="3065" width="0.875" style="88" customWidth="1"/>
    <col min="3066" max="3066" width="14.875" style="88" bestFit="1" customWidth="1"/>
    <col min="3067" max="3067" width="0.875" style="88" customWidth="1"/>
    <col min="3068" max="3068" width="14.875" style="88" customWidth="1"/>
    <col min="3069" max="3069" width="0.875" style="88" customWidth="1"/>
    <col min="3070" max="3070" width="12.875" style="88" customWidth="1"/>
    <col min="3071" max="3071" width="0.875" style="88" customWidth="1"/>
    <col min="3072" max="3072" width="14.875" style="88" customWidth="1"/>
    <col min="3073" max="3073" width="11.875" style="88" customWidth="1"/>
    <col min="3074" max="3307" width="8.875" style="88"/>
    <col min="3308" max="3308" width="27.875" style="88" customWidth="1"/>
    <col min="3309" max="3309" width="7.125" style="88" customWidth="1"/>
    <col min="3310" max="3310" width="12.875" style="88" customWidth="1"/>
    <col min="3311" max="3311" width="0.875" style="88" customWidth="1"/>
    <col min="3312" max="3312" width="13.875" style="88" customWidth="1"/>
    <col min="3313" max="3313" width="0.875" style="88" customWidth="1"/>
    <col min="3314" max="3314" width="12.125" style="88" customWidth="1"/>
    <col min="3315" max="3315" width="0.875" style="88" customWidth="1"/>
    <col min="3316" max="3316" width="12.875" style="88" customWidth="1"/>
    <col min="3317" max="3317" width="0.875" style="88" customWidth="1"/>
    <col min="3318" max="3318" width="13.875" style="88" customWidth="1"/>
    <col min="3319" max="3319" width="0.875" style="88" customWidth="1"/>
    <col min="3320" max="3320" width="15.125" style="88" customWidth="1"/>
    <col min="3321" max="3321" width="0.875" style="88" customWidth="1"/>
    <col min="3322" max="3322" width="14.875" style="88" bestFit="1" customWidth="1"/>
    <col min="3323" max="3323" width="0.875" style="88" customWidth="1"/>
    <col min="3324" max="3324" width="14.875" style="88" customWidth="1"/>
    <col min="3325" max="3325" width="0.875" style="88" customWidth="1"/>
    <col min="3326" max="3326" width="12.875" style="88" customWidth="1"/>
    <col min="3327" max="3327" width="0.875" style="88" customWidth="1"/>
    <col min="3328" max="3328" width="14.875" style="88" customWidth="1"/>
    <col min="3329" max="3329" width="11.875" style="88" customWidth="1"/>
    <col min="3330" max="3563" width="8.875" style="88"/>
    <col min="3564" max="3564" width="27.875" style="88" customWidth="1"/>
    <col min="3565" max="3565" width="7.125" style="88" customWidth="1"/>
    <col min="3566" max="3566" width="12.875" style="88" customWidth="1"/>
    <col min="3567" max="3567" width="0.875" style="88" customWidth="1"/>
    <col min="3568" max="3568" width="13.875" style="88" customWidth="1"/>
    <col min="3569" max="3569" width="0.875" style="88" customWidth="1"/>
    <col min="3570" max="3570" width="12.125" style="88" customWidth="1"/>
    <col min="3571" max="3571" width="0.875" style="88" customWidth="1"/>
    <col min="3572" max="3572" width="12.875" style="88" customWidth="1"/>
    <col min="3573" max="3573" width="0.875" style="88" customWidth="1"/>
    <col min="3574" max="3574" width="13.875" style="88" customWidth="1"/>
    <col min="3575" max="3575" width="0.875" style="88" customWidth="1"/>
    <col min="3576" max="3576" width="15.125" style="88" customWidth="1"/>
    <col min="3577" max="3577" width="0.875" style="88" customWidth="1"/>
    <col min="3578" max="3578" width="14.875" style="88" bestFit="1" customWidth="1"/>
    <col min="3579" max="3579" width="0.875" style="88" customWidth="1"/>
    <col min="3580" max="3580" width="14.875" style="88" customWidth="1"/>
    <col min="3581" max="3581" width="0.875" style="88" customWidth="1"/>
    <col min="3582" max="3582" width="12.875" style="88" customWidth="1"/>
    <col min="3583" max="3583" width="0.875" style="88" customWidth="1"/>
    <col min="3584" max="3584" width="14.875" style="88" customWidth="1"/>
    <col min="3585" max="3585" width="11.875" style="88" customWidth="1"/>
    <col min="3586" max="3819" width="8.875" style="88"/>
    <col min="3820" max="3820" width="27.875" style="88" customWidth="1"/>
    <col min="3821" max="3821" width="7.125" style="88" customWidth="1"/>
    <col min="3822" max="3822" width="12.875" style="88" customWidth="1"/>
    <col min="3823" max="3823" width="0.875" style="88" customWidth="1"/>
    <col min="3824" max="3824" width="13.875" style="88" customWidth="1"/>
    <col min="3825" max="3825" width="0.875" style="88" customWidth="1"/>
    <col min="3826" max="3826" width="12.125" style="88" customWidth="1"/>
    <col min="3827" max="3827" width="0.875" style="88" customWidth="1"/>
    <col min="3828" max="3828" width="12.875" style="88" customWidth="1"/>
    <col min="3829" max="3829" width="0.875" style="88" customWidth="1"/>
    <col min="3830" max="3830" width="13.875" style="88" customWidth="1"/>
    <col min="3831" max="3831" width="0.875" style="88" customWidth="1"/>
    <col min="3832" max="3832" width="15.125" style="88" customWidth="1"/>
    <col min="3833" max="3833" width="0.875" style="88" customWidth="1"/>
    <col min="3834" max="3834" width="14.875" style="88" bestFit="1" customWidth="1"/>
    <col min="3835" max="3835" width="0.875" style="88" customWidth="1"/>
    <col min="3836" max="3836" width="14.875" style="88" customWidth="1"/>
    <col min="3837" max="3837" width="0.875" style="88" customWidth="1"/>
    <col min="3838" max="3838" width="12.875" style="88" customWidth="1"/>
    <col min="3839" max="3839" width="0.875" style="88" customWidth="1"/>
    <col min="3840" max="3840" width="14.875" style="88" customWidth="1"/>
    <col min="3841" max="3841" width="11.875" style="88" customWidth="1"/>
    <col min="3842" max="4075" width="8.875" style="88"/>
    <col min="4076" max="4076" width="27.875" style="88" customWidth="1"/>
    <col min="4077" max="4077" width="7.125" style="88" customWidth="1"/>
    <col min="4078" max="4078" width="12.875" style="88" customWidth="1"/>
    <col min="4079" max="4079" width="0.875" style="88" customWidth="1"/>
    <col min="4080" max="4080" width="13.875" style="88" customWidth="1"/>
    <col min="4081" max="4081" width="0.875" style="88" customWidth="1"/>
    <col min="4082" max="4082" width="12.125" style="88" customWidth="1"/>
    <col min="4083" max="4083" width="0.875" style="88" customWidth="1"/>
    <col min="4084" max="4084" width="12.875" style="88" customWidth="1"/>
    <col min="4085" max="4085" width="0.875" style="88" customWidth="1"/>
    <col min="4086" max="4086" width="13.875" style="88" customWidth="1"/>
    <col min="4087" max="4087" width="0.875" style="88" customWidth="1"/>
    <col min="4088" max="4088" width="15.125" style="88" customWidth="1"/>
    <col min="4089" max="4089" width="0.875" style="88" customWidth="1"/>
    <col min="4090" max="4090" width="14.875" style="88" bestFit="1" customWidth="1"/>
    <col min="4091" max="4091" width="0.875" style="88" customWidth="1"/>
    <col min="4092" max="4092" width="14.875" style="88" customWidth="1"/>
    <col min="4093" max="4093" width="0.875" style="88" customWidth="1"/>
    <col min="4094" max="4094" width="12.875" style="88" customWidth="1"/>
    <col min="4095" max="4095" width="0.875" style="88" customWidth="1"/>
    <col min="4096" max="4096" width="14.875" style="88" customWidth="1"/>
    <col min="4097" max="4097" width="11.875" style="88" customWidth="1"/>
    <col min="4098" max="4331" width="8.875" style="88"/>
    <col min="4332" max="4332" width="27.875" style="88" customWidth="1"/>
    <col min="4333" max="4333" width="7.125" style="88" customWidth="1"/>
    <col min="4334" max="4334" width="12.875" style="88" customWidth="1"/>
    <col min="4335" max="4335" width="0.875" style="88" customWidth="1"/>
    <col min="4336" max="4336" width="13.875" style="88" customWidth="1"/>
    <col min="4337" max="4337" width="0.875" style="88" customWidth="1"/>
    <col min="4338" max="4338" width="12.125" style="88" customWidth="1"/>
    <col min="4339" max="4339" width="0.875" style="88" customWidth="1"/>
    <col min="4340" max="4340" width="12.875" style="88" customWidth="1"/>
    <col min="4341" max="4341" width="0.875" style="88" customWidth="1"/>
    <col min="4342" max="4342" width="13.875" style="88" customWidth="1"/>
    <col min="4343" max="4343" width="0.875" style="88" customWidth="1"/>
    <col min="4344" max="4344" width="15.125" style="88" customWidth="1"/>
    <col min="4345" max="4345" width="0.875" style="88" customWidth="1"/>
    <col min="4346" max="4346" width="14.875" style="88" bestFit="1" customWidth="1"/>
    <col min="4347" max="4347" width="0.875" style="88" customWidth="1"/>
    <col min="4348" max="4348" width="14.875" style="88" customWidth="1"/>
    <col min="4349" max="4349" width="0.875" style="88" customWidth="1"/>
    <col min="4350" max="4350" width="12.875" style="88" customWidth="1"/>
    <col min="4351" max="4351" width="0.875" style="88" customWidth="1"/>
    <col min="4352" max="4352" width="14.875" style="88" customWidth="1"/>
    <col min="4353" max="4353" width="11.875" style="88" customWidth="1"/>
    <col min="4354" max="4587" width="8.875" style="88"/>
    <col min="4588" max="4588" width="27.875" style="88" customWidth="1"/>
    <col min="4589" max="4589" width="7.125" style="88" customWidth="1"/>
    <col min="4590" max="4590" width="12.875" style="88" customWidth="1"/>
    <col min="4591" max="4591" width="0.875" style="88" customWidth="1"/>
    <col min="4592" max="4592" width="13.875" style="88" customWidth="1"/>
    <col min="4593" max="4593" width="0.875" style="88" customWidth="1"/>
    <col min="4594" max="4594" width="12.125" style="88" customWidth="1"/>
    <col min="4595" max="4595" width="0.875" style="88" customWidth="1"/>
    <col min="4596" max="4596" width="12.875" style="88" customWidth="1"/>
    <col min="4597" max="4597" width="0.875" style="88" customWidth="1"/>
    <col min="4598" max="4598" width="13.875" style="88" customWidth="1"/>
    <col min="4599" max="4599" width="0.875" style="88" customWidth="1"/>
    <col min="4600" max="4600" width="15.125" style="88" customWidth="1"/>
    <col min="4601" max="4601" width="0.875" style="88" customWidth="1"/>
    <col min="4602" max="4602" width="14.875" style="88" bestFit="1" customWidth="1"/>
    <col min="4603" max="4603" width="0.875" style="88" customWidth="1"/>
    <col min="4604" max="4604" width="14.875" style="88" customWidth="1"/>
    <col min="4605" max="4605" width="0.875" style="88" customWidth="1"/>
    <col min="4606" max="4606" width="12.875" style="88" customWidth="1"/>
    <col min="4607" max="4607" width="0.875" style="88" customWidth="1"/>
    <col min="4608" max="4608" width="14.875" style="88" customWidth="1"/>
    <col min="4609" max="4609" width="11.875" style="88" customWidth="1"/>
    <col min="4610" max="4843" width="8.875" style="88"/>
    <col min="4844" max="4844" width="27.875" style="88" customWidth="1"/>
    <col min="4845" max="4845" width="7.125" style="88" customWidth="1"/>
    <col min="4846" max="4846" width="12.875" style="88" customWidth="1"/>
    <col min="4847" max="4847" width="0.875" style="88" customWidth="1"/>
    <col min="4848" max="4848" width="13.875" style="88" customWidth="1"/>
    <col min="4849" max="4849" width="0.875" style="88" customWidth="1"/>
    <col min="4850" max="4850" width="12.125" style="88" customWidth="1"/>
    <col min="4851" max="4851" width="0.875" style="88" customWidth="1"/>
    <col min="4852" max="4852" width="12.875" style="88" customWidth="1"/>
    <col min="4853" max="4853" width="0.875" style="88" customWidth="1"/>
    <col min="4854" max="4854" width="13.875" style="88" customWidth="1"/>
    <col min="4855" max="4855" width="0.875" style="88" customWidth="1"/>
    <col min="4856" max="4856" width="15.125" style="88" customWidth="1"/>
    <col min="4857" max="4857" width="0.875" style="88" customWidth="1"/>
    <col min="4858" max="4858" width="14.875" style="88" bestFit="1" customWidth="1"/>
    <col min="4859" max="4859" width="0.875" style="88" customWidth="1"/>
    <col min="4860" max="4860" width="14.875" style="88" customWidth="1"/>
    <col min="4861" max="4861" width="0.875" style="88" customWidth="1"/>
    <col min="4862" max="4862" width="12.875" style="88" customWidth="1"/>
    <col min="4863" max="4863" width="0.875" style="88" customWidth="1"/>
    <col min="4864" max="4864" width="14.875" style="88" customWidth="1"/>
    <col min="4865" max="4865" width="11.875" style="88" customWidth="1"/>
    <col min="4866" max="5099" width="8.875" style="88"/>
    <col min="5100" max="5100" width="27.875" style="88" customWidth="1"/>
    <col min="5101" max="5101" width="7.125" style="88" customWidth="1"/>
    <col min="5102" max="5102" width="12.875" style="88" customWidth="1"/>
    <col min="5103" max="5103" width="0.875" style="88" customWidth="1"/>
    <col min="5104" max="5104" width="13.875" style="88" customWidth="1"/>
    <col min="5105" max="5105" width="0.875" style="88" customWidth="1"/>
    <col min="5106" max="5106" width="12.125" style="88" customWidth="1"/>
    <col min="5107" max="5107" width="0.875" style="88" customWidth="1"/>
    <col min="5108" max="5108" width="12.875" style="88" customWidth="1"/>
    <col min="5109" max="5109" width="0.875" style="88" customWidth="1"/>
    <col min="5110" max="5110" width="13.875" style="88" customWidth="1"/>
    <col min="5111" max="5111" width="0.875" style="88" customWidth="1"/>
    <col min="5112" max="5112" width="15.125" style="88" customWidth="1"/>
    <col min="5113" max="5113" width="0.875" style="88" customWidth="1"/>
    <col min="5114" max="5114" width="14.875" style="88" bestFit="1" customWidth="1"/>
    <col min="5115" max="5115" width="0.875" style="88" customWidth="1"/>
    <col min="5116" max="5116" width="14.875" style="88" customWidth="1"/>
    <col min="5117" max="5117" width="0.875" style="88" customWidth="1"/>
    <col min="5118" max="5118" width="12.875" style="88" customWidth="1"/>
    <col min="5119" max="5119" width="0.875" style="88" customWidth="1"/>
    <col min="5120" max="5120" width="14.875" style="88" customWidth="1"/>
    <col min="5121" max="5121" width="11.875" style="88" customWidth="1"/>
    <col min="5122" max="5355" width="8.875" style="88"/>
    <col min="5356" max="5356" width="27.875" style="88" customWidth="1"/>
    <col min="5357" max="5357" width="7.125" style="88" customWidth="1"/>
    <col min="5358" max="5358" width="12.875" style="88" customWidth="1"/>
    <col min="5359" max="5359" width="0.875" style="88" customWidth="1"/>
    <col min="5360" max="5360" width="13.875" style="88" customWidth="1"/>
    <col min="5361" max="5361" width="0.875" style="88" customWidth="1"/>
    <col min="5362" max="5362" width="12.125" style="88" customWidth="1"/>
    <col min="5363" max="5363" width="0.875" style="88" customWidth="1"/>
    <col min="5364" max="5364" width="12.875" style="88" customWidth="1"/>
    <col min="5365" max="5365" width="0.875" style="88" customWidth="1"/>
    <col min="5366" max="5366" width="13.875" style="88" customWidth="1"/>
    <col min="5367" max="5367" width="0.875" style="88" customWidth="1"/>
    <col min="5368" max="5368" width="15.125" style="88" customWidth="1"/>
    <col min="5369" max="5369" width="0.875" style="88" customWidth="1"/>
    <col min="5370" max="5370" width="14.875" style="88" bestFit="1" customWidth="1"/>
    <col min="5371" max="5371" width="0.875" style="88" customWidth="1"/>
    <col min="5372" max="5372" width="14.875" style="88" customWidth="1"/>
    <col min="5373" max="5373" width="0.875" style="88" customWidth="1"/>
    <col min="5374" max="5374" width="12.875" style="88" customWidth="1"/>
    <col min="5375" max="5375" width="0.875" style="88" customWidth="1"/>
    <col min="5376" max="5376" width="14.875" style="88" customWidth="1"/>
    <col min="5377" max="5377" width="11.875" style="88" customWidth="1"/>
    <col min="5378" max="5611" width="8.875" style="88"/>
    <col min="5612" max="5612" width="27.875" style="88" customWidth="1"/>
    <col min="5613" max="5613" width="7.125" style="88" customWidth="1"/>
    <col min="5614" max="5614" width="12.875" style="88" customWidth="1"/>
    <col min="5615" max="5615" width="0.875" style="88" customWidth="1"/>
    <col min="5616" max="5616" width="13.875" style="88" customWidth="1"/>
    <col min="5617" max="5617" width="0.875" style="88" customWidth="1"/>
    <col min="5618" max="5618" width="12.125" style="88" customWidth="1"/>
    <col min="5619" max="5619" width="0.875" style="88" customWidth="1"/>
    <col min="5620" max="5620" width="12.875" style="88" customWidth="1"/>
    <col min="5621" max="5621" width="0.875" style="88" customWidth="1"/>
    <col min="5622" max="5622" width="13.875" style="88" customWidth="1"/>
    <col min="5623" max="5623" width="0.875" style="88" customWidth="1"/>
    <col min="5624" max="5624" width="15.125" style="88" customWidth="1"/>
    <col min="5625" max="5625" width="0.875" style="88" customWidth="1"/>
    <col min="5626" max="5626" width="14.875" style="88" bestFit="1" customWidth="1"/>
    <col min="5627" max="5627" width="0.875" style="88" customWidth="1"/>
    <col min="5628" max="5628" width="14.875" style="88" customWidth="1"/>
    <col min="5629" max="5629" width="0.875" style="88" customWidth="1"/>
    <col min="5630" max="5630" width="12.875" style="88" customWidth="1"/>
    <col min="5631" max="5631" width="0.875" style="88" customWidth="1"/>
    <col min="5632" max="5632" width="14.875" style="88" customWidth="1"/>
    <col min="5633" max="5633" width="11.875" style="88" customWidth="1"/>
    <col min="5634" max="5867" width="8.875" style="88"/>
    <col min="5868" max="5868" width="27.875" style="88" customWidth="1"/>
    <col min="5869" max="5869" width="7.125" style="88" customWidth="1"/>
    <col min="5870" max="5870" width="12.875" style="88" customWidth="1"/>
    <col min="5871" max="5871" width="0.875" style="88" customWidth="1"/>
    <col min="5872" max="5872" width="13.875" style="88" customWidth="1"/>
    <col min="5873" max="5873" width="0.875" style="88" customWidth="1"/>
    <col min="5874" max="5874" width="12.125" style="88" customWidth="1"/>
    <col min="5875" max="5875" width="0.875" style="88" customWidth="1"/>
    <col min="5876" max="5876" width="12.875" style="88" customWidth="1"/>
    <col min="5877" max="5877" width="0.875" style="88" customWidth="1"/>
    <col min="5878" max="5878" width="13.875" style="88" customWidth="1"/>
    <col min="5879" max="5879" width="0.875" style="88" customWidth="1"/>
    <col min="5880" max="5880" width="15.125" style="88" customWidth="1"/>
    <col min="5881" max="5881" width="0.875" style="88" customWidth="1"/>
    <col min="5882" max="5882" width="14.875" style="88" bestFit="1" customWidth="1"/>
    <col min="5883" max="5883" width="0.875" style="88" customWidth="1"/>
    <col min="5884" max="5884" width="14.875" style="88" customWidth="1"/>
    <col min="5885" max="5885" width="0.875" style="88" customWidth="1"/>
    <col min="5886" max="5886" width="12.875" style="88" customWidth="1"/>
    <col min="5887" max="5887" width="0.875" style="88" customWidth="1"/>
    <col min="5888" max="5888" width="14.875" style="88" customWidth="1"/>
    <col min="5889" max="5889" width="11.875" style="88" customWidth="1"/>
    <col min="5890" max="6123" width="8.875" style="88"/>
    <col min="6124" max="6124" width="27.875" style="88" customWidth="1"/>
    <col min="6125" max="6125" width="7.125" style="88" customWidth="1"/>
    <col min="6126" max="6126" width="12.875" style="88" customWidth="1"/>
    <col min="6127" max="6127" width="0.875" style="88" customWidth="1"/>
    <col min="6128" max="6128" width="13.875" style="88" customWidth="1"/>
    <col min="6129" max="6129" width="0.875" style="88" customWidth="1"/>
    <col min="6130" max="6130" width="12.125" style="88" customWidth="1"/>
    <col min="6131" max="6131" width="0.875" style="88" customWidth="1"/>
    <col min="6132" max="6132" width="12.875" style="88" customWidth="1"/>
    <col min="6133" max="6133" width="0.875" style="88" customWidth="1"/>
    <col min="6134" max="6134" width="13.875" style="88" customWidth="1"/>
    <col min="6135" max="6135" width="0.875" style="88" customWidth="1"/>
    <col min="6136" max="6136" width="15.125" style="88" customWidth="1"/>
    <col min="6137" max="6137" width="0.875" style="88" customWidth="1"/>
    <col min="6138" max="6138" width="14.875" style="88" bestFit="1" customWidth="1"/>
    <col min="6139" max="6139" width="0.875" style="88" customWidth="1"/>
    <col min="6140" max="6140" width="14.875" style="88" customWidth="1"/>
    <col min="6141" max="6141" width="0.875" style="88" customWidth="1"/>
    <col min="6142" max="6142" width="12.875" style="88" customWidth="1"/>
    <col min="6143" max="6143" width="0.875" style="88" customWidth="1"/>
    <col min="6144" max="6144" width="14.875" style="88" customWidth="1"/>
    <col min="6145" max="6145" width="11.875" style="88" customWidth="1"/>
    <col min="6146" max="6379" width="8.875" style="88"/>
    <col min="6380" max="6380" width="27.875" style="88" customWidth="1"/>
    <col min="6381" max="6381" width="7.125" style="88" customWidth="1"/>
    <col min="6382" max="6382" width="12.875" style="88" customWidth="1"/>
    <col min="6383" max="6383" width="0.875" style="88" customWidth="1"/>
    <col min="6384" max="6384" width="13.875" style="88" customWidth="1"/>
    <col min="6385" max="6385" width="0.875" style="88" customWidth="1"/>
    <col min="6386" max="6386" width="12.125" style="88" customWidth="1"/>
    <col min="6387" max="6387" width="0.875" style="88" customWidth="1"/>
    <col min="6388" max="6388" width="12.875" style="88" customWidth="1"/>
    <col min="6389" max="6389" width="0.875" style="88" customWidth="1"/>
    <col min="6390" max="6390" width="13.875" style="88" customWidth="1"/>
    <col min="6391" max="6391" width="0.875" style="88" customWidth="1"/>
    <col min="6392" max="6392" width="15.125" style="88" customWidth="1"/>
    <col min="6393" max="6393" width="0.875" style="88" customWidth="1"/>
    <col min="6394" max="6394" width="14.875" style="88" bestFit="1" customWidth="1"/>
    <col min="6395" max="6395" width="0.875" style="88" customWidth="1"/>
    <col min="6396" max="6396" width="14.875" style="88" customWidth="1"/>
    <col min="6397" max="6397" width="0.875" style="88" customWidth="1"/>
    <col min="6398" max="6398" width="12.875" style="88" customWidth="1"/>
    <col min="6399" max="6399" width="0.875" style="88" customWidth="1"/>
    <col min="6400" max="6400" width="14.875" style="88" customWidth="1"/>
    <col min="6401" max="6401" width="11.875" style="88" customWidth="1"/>
    <col min="6402" max="6635" width="8.875" style="88"/>
    <col min="6636" max="6636" width="27.875" style="88" customWidth="1"/>
    <col min="6637" max="6637" width="7.125" style="88" customWidth="1"/>
    <col min="6638" max="6638" width="12.875" style="88" customWidth="1"/>
    <col min="6639" max="6639" width="0.875" style="88" customWidth="1"/>
    <col min="6640" max="6640" width="13.875" style="88" customWidth="1"/>
    <col min="6641" max="6641" width="0.875" style="88" customWidth="1"/>
    <col min="6642" max="6642" width="12.125" style="88" customWidth="1"/>
    <col min="6643" max="6643" width="0.875" style="88" customWidth="1"/>
    <col min="6644" max="6644" width="12.875" style="88" customWidth="1"/>
    <col min="6645" max="6645" width="0.875" style="88" customWidth="1"/>
    <col min="6646" max="6646" width="13.875" style="88" customWidth="1"/>
    <col min="6647" max="6647" width="0.875" style="88" customWidth="1"/>
    <col min="6648" max="6648" width="15.125" style="88" customWidth="1"/>
    <col min="6649" max="6649" width="0.875" style="88" customWidth="1"/>
    <col min="6650" max="6650" width="14.875" style="88" bestFit="1" customWidth="1"/>
    <col min="6651" max="6651" width="0.875" style="88" customWidth="1"/>
    <col min="6652" max="6652" width="14.875" style="88" customWidth="1"/>
    <col min="6653" max="6653" width="0.875" style="88" customWidth="1"/>
    <col min="6654" max="6654" width="12.875" style="88" customWidth="1"/>
    <col min="6655" max="6655" width="0.875" style="88" customWidth="1"/>
    <col min="6656" max="6656" width="14.875" style="88" customWidth="1"/>
    <col min="6657" max="6657" width="11.875" style="88" customWidth="1"/>
    <col min="6658" max="6891" width="8.875" style="88"/>
    <col min="6892" max="6892" width="27.875" style="88" customWidth="1"/>
    <col min="6893" max="6893" width="7.125" style="88" customWidth="1"/>
    <col min="6894" max="6894" width="12.875" style="88" customWidth="1"/>
    <col min="6895" max="6895" width="0.875" style="88" customWidth="1"/>
    <col min="6896" max="6896" width="13.875" style="88" customWidth="1"/>
    <col min="6897" max="6897" width="0.875" style="88" customWidth="1"/>
    <col min="6898" max="6898" width="12.125" style="88" customWidth="1"/>
    <col min="6899" max="6899" width="0.875" style="88" customWidth="1"/>
    <col min="6900" max="6900" width="12.875" style="88" customWidth="1"/>
    <col min="6901" max="6901" width="0.875" style="88" customWidth="1"/>
    <col min="6902" max="6902" width="13.875" style="88" customWidth="1"/>
    <col min="6903" max="6903" width="0.875" style="88" customWidth="1"/>
    <col min="6904" max="6904" width="15.125" style="88" customWidth="1"/>
    <col min="6905" max="6905" width="0.875" style="88" customWidth="1"/>
    <col min="6906" max="6906" width="14.875" style="88" bestFit="1" customWidth="1"/>
    <col min="6907" max="6907" width="0.875" style="88" customWidth="1"/>
    <col min="6908" max="6908" width="14.875" style="88" customWidth="1"/>
    <col min="6909" max="6909" width="0.875" style="88" customWidth="1"/>
    <col min="6910" max="6910" width="12.875" style="88" customWidth="1"/>
    <col min="6911" max="6911" width="0.875" style="88" customWidth="1"/>
    <col min="6912" max="6912" width="14.875" style="88" customWidth="1"/>
    <col min="6913" max="6913" width="11.875" style="88" customWidth="1"/>
    <col min="6914" max="7147" width="8.875" style="88"/>
    <col min="7148" max="7148" width="27.875" style="88" customWidth="1"/>
    <col min="7149" max="7149" width="7.125" style="88" customWidth="1"/>
    <col min="7150" max="7150" width="12.875" style="88" customWidth="1"/>
    <col min="7151" max="7151" width="0.875" style="88" customWidth="1"/>
    <col min="7152" max="7152" width="13.875" style="88" customWidth="1"/>
    <col min="7153" max="7153" width="0.875" style="88" customWidth="1"/>
    <col min="7154" max="7154" width="12.125" style="88" customWidth="1"/>
    <col min="7155" max="7155" width="0.875" style="88" customWidth="1"/>
    <col min="7156" max="7156" width="12.875" style="88" customWidth="1"/>
    <col min="7157" max="7157" width="0.875" style="88" customWidth="1"/>
    <col min="7158" max="7158" width="13.875" style="88" customWidth="1"/>
    <col min="7159" max="7159" width="0.875" style="88" customWidth="1"/>
    <col min="7160" max="7160" width="15.125" style="88" customWidth="1"/>
    <col min="7161" max="7161" width="0.875" style="88" customWidth="1"/>
    <col min="7162" max="7162" width="14.875" style="88" bestFit="1" customWidth="1"/>
    <col min="7163" max="7163" width="0.875" style="88" customWidth="1"/>
    <col min="7164" max="7164" width="14.875" style="88" customWidth="1"/>
    <col min="7165" max="7165" width="0.875" style="88" customWidth="1"/>
    <col min="7166" max="7166" width="12.875" style="88" customWidth="1"/>
    <col min="7167" max="7167" width="0.875" style="88" customWidth="1"/>
    <col min="7168" max="7168" width="14.875" style="88" customWidth="1"/>
    <col min="7169" max="7169" width="11.875" style="88" customWidth="1"/>
    <col min="7170" max="7403" width="8.875" style="88"/>
    <col min="7404" max="7404" width="27.875" style="88" customWidth="1"/>
    <col min="7405" max="7405" width="7.125" style="88" customWidth="1"/>
    <col min="7406" max="7406" width="12.875" style="88" customWidth="1"/>
    <col min="7407" max="7407" width="0.875" style="88" customWidth="1"/>
    <col min="7408" max="7408" width="13.875" style="88" customWidth="1"/>
    <col min="7409" max="7409" width="0.875" style="88" customWidth="1"/>
    <col min="7410" max="7410" width="12.125" style="88" customWidth="1"/>
    <col min="7411" max="7411" width="0.875" style="88" customWidth="1"/>
    <col min="7412" max="7412" width="12.875" style="88" customWidth="1"/>
    <col min="7413" max="7413" width="0.875" style="88" customWidth="1"/>
    <col min="7414" max="7414" width="13.875" style="88" customWidth="1"/>
    <col min="7415" max="7415" width="0.875" style="88" customWidth="1"/>
    <col min="7416" max="7416" width="15.125" style="88" customWidth="1"/>
    <col min="7417" max="7417" width="0.875" style="88" customWidth="1"/>
    <col min="7418" max="7418" width="14.875" style="88" bestFit="1" customWidth="1"/>
    <col min="7419" max="7419" width="0.875" style="88" customWidth="1"/>
    <col min="7420" max="7420" width="14.875" style="88" customWidth="1"/>
    <col min="7421" max="7421" width="0.875" style="88" customWidth="1"/>
    <col min="7422" max="7422" width="12.875" style="88" customWidth="1"/>
    <col min="7423" max="7423" width="0.875" style="88" customWidth="1"/>
    <col min="7424" max="7424" width="14.875" style="88" customWidth="1"/>
    <col min="7425" max="7425" width="11.875" style="88" customWidth="1"/>
    <col min="7426" max="7659" width="8.875" style="88"/>
    <col min="7660" max="7660" width="27.875" style="88" customWidth="1"/>
    <col min="7661" max="7661" width="7.125" style="88" customWidth="1"/>
    <col min="7662" max="7662" width="12.875" style="88" customWidth="1"/>
    <col min="7663" max="7663" width="0.875" style="88" customWidth="1"/>
    <col min="7664" max="7664" width="13.875" style="88" customWidth="1"/>
    <col min="7665" max="7665" width="0.875" style="88" customWidth="1"/>
    <col min="7666" max="7666" width="12.125" style="88" customWidth="1"/>
    <col min="7667" max="7667" width="0.875" style="88" customWidth="1"/>
    <col min="7668" max="7668" width="12.875" style="88" customWidth="1"/>
    <col min="7669" max="7669" width="0.875" style="88" customWidth="1"/>
    <col min="7670" max="7670" width="13.875" style="88" customWidth="1"/>
    <col min="7671" max="7671" width="0.875" style="88" customWidth="1"/>
    <col min="7672" max="7672" width="15.125" style="88" customWidth="1"/>
    <col min="7673" max="7673" width="0.875" style="88" customWidth="1"/>
    <col min="7674" max="7674" width="14.875" style="88" bestFit="1" customWidth="1"/>
    <col min="7675" max="7675" width="0.875" style="88" customWidth="1"/>
    <col min="7676" max="7676" width="14.875" style="88" customWidth="1"/>
    <col min="7677" max="7677" width="0.875" style="88" customWidth="1"/>
    <col min="7678" max="7678" width="12.875" style="88" customWidth="1"/>
    <col min="7679" max="7679" width="0.875" style="88" customWidth="1"/>
    <col min="7680" max="7680" width="14.875" style="88" customWidth="1"/>
    <col min="7681" max="7681" width="11.875" style="88" customWidth="1"/>
    <col min="7682" max="7915" width="8.875" style="88"/>
    <col min="7916" max="7916" width="27.875" style="88" customWidth="1"/>
    <col min="7917" max="7917" width="7.125" style="88" customWidth="1"/>
    <col min="7918" max="7918" width="12.875" style="88" customWidth="1"/>
    <col min="7919" max="7919" width="0.875" style="88" customWidth="1"/>
    <col min="7920" max="7920" width="13.875" style="88" customWidth="1"/>
    <col min="7921" max="7921" width="0.875" style="88" customWidth="1"/>
    <col min="7922" max="7922" width="12.125" style="88" customWidth="1"/>
    <col min="7923" max="7923" width="0.875" style="88" customWidth="1"/>
    <col min="7924" max="7924" width="12.875" style="88" customWidth="1"/>
    <col min="7925" max="7925" width="0.875" style="88" customWidth="1"/>
    <col min="7926" max="7926" width="13.875" style="88" customWidth="1"/>
    <col min="7927" max="7927" width="0.875" style="88" customWidth="1"/>
    <col min="7928" max="7928" width="15.125" style="88" customWidth="1"/>
    <col min="7929" max="7929" width="0.875" style="88" customWidth="1"/>
    <col min="7930" max="7930" width="14.875" style="88" bestFit="1" customWidth="1"/>
    <col min="7931" max="7931" width="0.875" style="88" customWidth="1"/>
    <col min="7932" max="7932" width="14.875" style="88" customWidth="1"/>
    <col min="7933" max="7933" width="0.875" style="88" customWidth="1"/>
    <col min="7934" max="7934" width="12.875" style="88" customWidth="1"/>
    <col min="7935" max="7935" width="0.875" style="88" customWidth="1"/>
    <col min="7936" max="7936" width="14.875" style="88" customWidth="1"/>
    <col min="7937" max="7937" width="11.875" style="88" customWidth="1"/>
    <col min="7938" max="8171" width="8.875" style="88"/>
    <col min="8172" max="8172" width="27.875" style="88" customWidth="1"/>
    <col min="8173" max="8173" width="7.125" style="88" customWidth="1"/>
    <col min="8174" max="8174" width="12.875" style="88" customWidth="1"/>
    <col min="8175" max="8175" width="0.875" style="88" customWidth="1"/>
    <col min="8176" max="8176" width="13.875" style="88" customWidth="1"/>
    <col min="8177" max="8177" width="0.875" style="88" customWidth="1"/>
    <col min="8178" max="8178" width="12.125" style="88" customWidth="1"/>
    <col min="8179" max="8179" width="0.875" style="88" customWidth="1"/>
    <col min="8180" max="8180" width="12.875" style="88" customWidth="1"/>
    <col min="8181" max="8181" width="0.875" style="88" customWidth="1"/>
    <col min="8182" max="8182" width="13.875" style="88" customWidth="1"/>
    <col min="8183" max="8183" width="0.875" style="88" customWidth="1"/>
    <col min="8184" max="8184" width="15.125" style="88" customWidth="1"/>
    <col min="8185" max="8185" width="0.875" style="88" customWidth="1"/>
    <col min="8186" max="8186" width="14.875" style="88" bestFit="1" customWidth="1"/>
    <col min="8187" max="8187" width="0.875" style="88" customWidth="1"/>
    <col min="8188" max="8188" width="14.875" style="88" customWidth="1"/>
    <col min="8189" max="8189" width="0.875" style="88" customWidth="1"/>
    <col min="8190" max="8190" width="12.875" style="88" customWidth="1"/>
    <col min="8191" max="8191" width="0.875" style="88" customWidth="1"/>
    <col min="8192" max="8192" width="14.875" style="88" customWidth="1"/>
    <col min="8193" max="8193" width="11.875" style="88" customWidth="1"/>
    <col min="8194" max="8427" width="8.875" style="88"/>
    <col min="8428" max="8428" width="27.875" style="88" customWidth="1"/>
    <col min="8429" max="8429" width="7.125" style="88" customWidth="1"/>
    <col min="8430" max="8430" width="12.875" style="88" customWidth="1"/>
    <col min="8431" max="8431" width="0.875" style="88" customWidth="1"/>
    <col min="8432" max="8432" width="13.875" style="88" customWidth="1"/>
    <col min="8433" max="8433" width="0.875" style="88" customWidth="1"/>
    <col min="8434" max="8434" width="12.125" style="88" customWidth="1"/>
    <col min="8435" max="8435" width="0.875" style="88" customWidth="1"/>
    <col min="8436" max="8436" width="12.875" style="88" customWidth="1"/>
    <col min="8437" max="8437" width="0.875" style="88" customWidth="1"/>
    <col min="8438" max="8438" width="13.875" style="88" customWidth="1"/>
    <col min="8439" max="8439" width="0.875" style="88" customWidth="1"/>
    <col min="8440" max="8440" width="15.125" style="88" customWidth="1"/>
    <col min="8441" max="8441" width="0.875" style="88" customWidth="1"/>
    <col min="8442" max="8442" width="14.875" style="88" bestFit="1" customWidth="1"/>
    <col min="8443" max="8443" width="0.875" style="88" customWidth="1"/>
    <col min="8444" max="8444" width="14.875" style="88" customWidth="1"/>
    <col min="8445" max="8445" width="0.875" style="88" customWidth="1"/>
    <col min="8446" max="8446" width="12.875" style="88" customWidth="1"/>
    <col min="8447" max="8447" width="0.875" style="88" customWidth="1"/>
    <col min="8448" max="8448" width="14.875" style="88" customWidth="1"/>
    <col min="8449" max="8449" width="11.875" style="88" customWidth="1"/>
    <col min="8450" max="8683" width="8.875" style="88"/>
    <col min="8684" max="8684" width="27.875" style="88" customWidth="1"/>
    <col min="8685" max="8685" width="7.125" style="88" customWidth="1"/>
    <col min="8686" max="8686" width="12.875" style="88" customWidth="1"/>
    <col min="8687" max="8687" width="0.875" style="88" customWidth="1"/>
    <col min="8688" max="8688" width="13.875" style="88" customWidth="1"/>
    <col min="8689" max="8689" width="0.875" style="88" customWidth="1"/>
    <col min="8690" max="8690" width="12.125" style="88" customWidth="1"/>
    <col min="8691" max="8691" width="0.875" style="88" customWidth="1"/>
    <col min="8692" max="8692" width="12.875" style="88" customWidth="1"/>
    <col min="8693" max="8693" width="0.875" style="88" customWidth="1"/>
    <col min="8694" max="8694" width="13.875" style="88" customWidth="1"/>
    <col min="8695" max="8695" width="0.875" style="88" customWidth="1"/>
    <col min="8696" max="8696" width="15.125" style="88" customWidth="1"/>
    <col min="8697" max="8697" width="0.875" style="88" customWidth="1"/>
    <col min="8698" max="8698" width="14.875" style="88" bestFit="1" customWidth="1"/>
    <col min="8699" max="8699" width="0.875" style="88" customWidth="1"/>
    <col min="8700" max="8700" width="14.875" style="88" customWidth="1"/>
    <col min="8701" max="8701" width="0.875" style="88" customWidth="1"/>
    <col min="8702" max="8702" width="12.875" style="88" customWidth="1"/>
    <col min="8703" max="8703" width="0.875" style="88" customWidth="1"/>
    <col min="8704" max="8704" width="14.875" style="88" customWidth="1"/>
    <col min="8705" max="8705" width="11.875" style="88" customWidth="1"/>
    <col min="8706" max="8939" width="8.875" style="88"/>
    <col min="8940" max="8940" width="27.875" style="88" customWidth="1"/>
    <col min="8941" max="8941" width="7.125" style="88" customWidth="1"/>
    <col min="8942" max="8942" width="12.875" style="88" customWidth="1"/>
    <col min="8943" max="8943" width="0.875" style="88" customWidth="1"/>
    <col min="8944" max="8944" width="13.875" style="88" customWidth="1"/>
    <col min="8945" max="8945" width="0.875" style="88" customWidth="1"/>
    <col min="8946" max="8946" width="12.125" style="88" customWidth="1"/>
    <col min="8947" max="8947" width="0.875" style="88" customWidth="1"/>
    <col min="8948" max="8948" width="12.875" style="88" customWidth="1"/>
    <col min="8949" max="8949" width="0.875" style="88" customWidth="1"/>
    <col min="8950" max="8950" width="13.875" style="88" customWidth="1"/>
    <col min="8951" max="8951" width="0.875" style="88" customWidth="1"/>
    <col min="8952" max="8952" width="15.125" style="88" customWidth="1"/>
    <col min="8953" max="8953" width="0.875" style="88" customWidth="1"/>
    <col min="8954" max="8954" width="14.875" style="88" bestFit="1" customWidth="1"/>
    <col min="8955" max="8955" width="0.875" style="88" customWidth="1"/>
    <col min="8956" max="8956" width="14.875" style="88" customWidth="1"/>
    <col min="8957" max="8957" width="0.875" style="88" customWidth="1"/>
    <col min="8958" max="8958" width="12.875" style="88" customWidth="1"/>
    <col min="8959" max="8959" width="0.875" style="88" customWidth="1"/>
    <col min="8960" max="8960" width="14.875" style="88" customWidth="1"/>
    <col min="8961" max="8961" width="11.875" style="88" customWidth="1"/>
    <col min="8962" max="9195" width="8.875" style="88"/>
    <col min="9196" max="9196" width="27.875" style="88" customWidth="1"/>
    <col min="9197" max="9197" width="7.125" style="88" customWidth="1"/>
    <col min="9198" max="9198" width="12.875" style="88" customWidth="1"/>
    <col min="9199" max="9199" width="0.875" style="88" customWidth="1"/>
    <col min="9200" max="9200" width="13.875" style="88" customWidth="1"/>
    <col min="9201" max="9201" width="0.875" style="88" customWidth="1"/>
    <col min="9202" max="9202" width="12.125" style="88" customWidth="1"/>
    <col min="9203" max="9203" width="0.875" style="88" customWidth="1"/>
    <col min="9204" max="9204" width="12.875" style="88" customWidth="1"/>
    <col min="9205" max="9205" width="0.875" style="88" customWidth="1"/>
    <col min="9206" max="9206" width="13.875" style="88" customWidth="1"/>
    <col min="9207" max="9207" width="0.875" style="88" customWidth="1"/>
    <col min="9208" max="9208" width="15.125" style="88" customWidth="1"/>
    <col min="9209" max="9209" width="0.875" style="88" customWidth="1"/>
    <col min="9210" max="9210" width="14.875" style="88" bestFit="1" customWidth="1"/>
    <col min="9211" max="9211" width="0.875" style="88" customWidth="1"/>
    <col min="9212" max="9212" width="14.875" style="88" customWidth="1"/>
    <col min="9213" max="9213" width="0.875" style="88" customWidth="1"/>
    <col min="9214" max="9214" width="12.875" style="88" customWidth="1"/>
    <col min="9215" max="9215" width="0.875" style="88" customWidth="1"/>
    <col min="9216" max="9216" width="14.875" style="88" customWidth="1"/>
    <col min="9217" max="9217" width="11.875" style="88" customWidth="1"/>
    <col min="9218" max="9451" width="8.875" style="88"/>
    <col min="9452" max="9452" width="27.875" style="88" customWidth="1"/>
    <col min="9453" max="9453" width="7.125" style="88" customWidth="1"/>
    <col min="9454" max="9454" width="12.875" style="88" customWidth="1"/>
    <col min="9455" max="9455" width="0.875" style="88" customWidth="1"/>
    <col min="9456" max="9456" width="13.875" style="88" customWidth="1"/>
    <col min="9457" max="9457" width="0.875" style="88" customWidth="1"/>
    <col min="9458" max="9458" width="12.125" style="88" customWidth="1"/>
    <col min="9459" max="9459" width="0.875" style="88" customWidth="1"/>
    <col min="9460" max="9460" width="12.875" style="88" customWidth="1"/>
    <col min="9461" max="9461" width="0.875" style="88" customWidth="1"/>
    <col min="9462" max="9462" width="13.875" style="88" customWidth="1"/>
    <col min="9463" max="9463" width="0.875" style="88" customWidth="1"/>
    <col min="9464" max="9464" width="15.125" style="88" customWidth="1"/>
    <col min="9465" max="9465" width="0.875" style="88" customWidth="1"/>
    <col min="9466" max="9466" width="14.875" style="88" bestFit="1" customWidth="1"/>
    <col min="9467" max="9467" width="0.875" style="88" customWidth="1"/>
    <col min="9468" max="9468" width="14.875" style="88" customWidth="1"/>
    <col min="9469" max="9469" width="0.875" style="88" customWidth="1"/>
    <col min="9470" max="9470" width="12.875" style="88" customWidth="1"/>
    <col min="9471" max="9471" width="0.875" style="88" customWidth="1"/>
    <col min="9472" max="9472" width="14.875" style="88" customWidth="1"/>
    <col min="9473" max="9473" width="11.875" style="88" customWidth="1"/>
    <col min="9474" max="9707" width="8.875" style="88"/>
    <col min="9708" max="9708" width="27.875" style="88" customWidth="1"/>
    <col min="9709" max="9709" width="7.125" style="88" customWidth="1"/>
    <col min="9710" max="9710" width="12.875" style="88" customWidth="1"/>
    <col min="9711" max="9711" width="0.875" style="88" customWidth="1"/>
    <col min="9712" max="9712" width="13.875" style="88" customWidth="1"/>
    <col min="9713" max="9713" width="0.875" style="88" customWidth="1"/>
    <col min="9714" max="9714" width="12.125" style="88" customWidth="1"/>
    <col min="9715" max="9715" width="0.875" style="88" customWidth="1"/>
    <col min="9716" max="9716" width="12.875" style="88" customWidth="1"/>
    <col min="9717" max="9717" width="0.875" style="88" customWidth="1"/>
    <col min="9718" max="9718" width="13.875" style="88" customWidth="1"/>
    <col min="9719" max="9719" width="0.875" style="88" customWidth="1"/>
    <col min="9720" max="9720" width="15.125" style="88" customWidth="1"/>
    <col min="9721" max="9721" width="0.875" style="88" customWidth="1"/>
    <col min="9722" max="9722" width="14.875" style="88" bestFit="1" customWidth="1"/>
    <col min="9723" max="9723" width="0.875" style="88" customWidth="1"/>
    <col min="9724" max="9724" width="14.875" style="88" customWidth="1"/>
    <col min="9725" max="9725" width="0.875" style="88" customWidth="1"/>
    <col min="9726" max="9726" width="12.875" style="88" customWidth="1"/>
    <col min="9727" max="9727" width="0.875" style="88" customWidth="1"/>
    <col min="9728" max="9728" width="14.875" style="88" customWidth="1"/>
    <col min="9729" max="9729" width="11.875" style="88" customWidth="1"/>
    <col min="9730" max="9963" width="8.875" style="88"/>
    <col min="9964" max="9964" width="27.875" style="88" customWidth="1"/>
    <col min="9965" max="9965" width="7.125" style="88" customWidth="1"/>
    <col min="9966" max="9966" width="12.875" style="88" customWidth="1"/>
    <col min="9967" max="9967" width="0.875" style="88" customWidth="1"/>
    <col min="9968" max="9968" width="13.875" style="88" customWidth="1"/>
    <col min="9969" max="9969" width="0.875" style="88" customWidth="1"/>
    <col min="9970" max="9970" width="12.125" style="88" customWidth="1"/>
    <col min="9971" max="9971" width="0.875" style="88" customWidth="1"/>
    <col min="9972" max="9972" width="12.875" style="88" customWidth="1"/>
    <col min="9973" max="9973" width="0.875" style="88" customWidth="1"/>
    <col min="9974" max="9974" width="13.875" style="88" customWidth="1"/>
    <col min="9975" max="9975" width="0.875" style="88" customWidth="1"/>
    <col min="9976" max="9976" width="15.125" style="88" customWidth="1"/>
    <col min="9977" max="9977" width="0.875" style="88" customWidth="1"/>
    <col min="9978" max="9978" width="14.875" style="88" bestFit="1" customWidth="1"/>
    <col min="9979" max="9979" width="0.875" style="88" customWidth="1"/>
    <col min="9980" max="9980" width="14.875" style="88" customWidth="1"/>
    <col min="9981" max="9981" width="0.875" style="88" customWidth="1"/>
    <col min="9982" max="9982" width="12.875" style="88" customWidth="1"/>
    <col min="9983" max="9983" width="0.875" style="88" customWidth="1"/>
    <col min="9984" max="9984" width="14.875" style="88" customWidth="1"/>
    <col min="9985" max="9985" width="11.875" style="88" customWidth="1"/>
    <col min="9986" max="10219" width="8.875" style="88"/>
    <col min="10220" max="10220" width="27.875" style="88" customWidth="1"/>
    <col min="10221" max="10221" width="7.125" style="88" customWidth="1"/>
    <col min="10222" max="10222" width="12.875" style="88" customWidth="1"/>
    <col min="10223" max="10223" width="0.875" style="88" customWidth="1"/>
    <col min="10224" max="10224" width="13.875" style="88" customWidth="1"/>
    <col min="10225" max="10225" width="0.875" style="88" customWidth="1"/>
    <col min="10226" max="10226" width="12.125" style="88" customWidth="1"/>
    <col min="10227" max="10227" width="0.875" style="88" customWidth="1"/>
    <col min="10228" max="10228" width="12.875" style="88" customWidth="1"/>
    <col min="10229" max="10229" width="0.875" style="88" customWidth="1"/>
    <col min="10230" max="10230" width="13.875" style="88" customWidth="1"/>
    <col min="10231" max="10231" width="0.875" style="88" customWidth="1"/>
    <col min="10232" max="10232" width="15.125" style="88" customWidth="1"/>
    <col min="10233" max="10233" width="0.875" style="88" customWidth="1"/>
    <col min="10234" max="10234" width="14.875" style="88" bestFit="1" customWidth="1"/>
    <col min="10235" max="10235" width="0.875" style="88" customWidth="1"/>
    <col min="10236" max="10236" width="14.875" style="88" customWidth="1"/>
    <col min="10237" max="10237" width="0.875" style="88" customWidth="1"/>
    <col min="10238" max="10238" width="12.875" style="88" customWidth="1"/>
    <col min="10239" max="10239" width="0.875" style="88" customWidth="1"/>
    <col min="10240" max="10240" width="14.875" style="88" customWidth="1"/>
    <col min="10241" max="10241" width="11.875" style="88" customWidth="1"/>
    <col min="10242" max="10475" width="8.875" style="88"/>
    <col min="10476" max="10476" width="27.875" style="88" customWidth="1"/>
    <col min="10477" max="10477" width="7.125" style="88" customWidth="1"/>
    <col min="10478" max="10478" width="12.875" style="88" customWidth="1"/>
    <col min="10479" max="10479" width="0.875" style="88" customWidth="1"/>
    <col min="10480" max="10480" width="13.875" style="88" customWidth="1"/>
    <col min="10481" max="10481" width="0.875" style="88" customWidth="1"/>
    <col min="10482" max="10482" width="12.125" style="88" customWidth="1"/>
    <col min="10483" max="10483" width="0.875" style="88" customWidth="1"/>
    <col min="10484" max="10484" width="12.875" style="88" customWidth="1"/>
    <col min="10485" max="10485" width="0.875" style="88" customWidth="1"/>
    <col min="10486" max="10486" width="13.875" style="88" customWidth="1"/>
    <col min="10487" max="10487" width="0.875" style="88" customWidth="1"/>
    <col min="10488" max="10488" width="15.125" style="88" customWidth="1"/>
    <col min="10489" max="10489" width="0.875" style="88" customWidth="1"/>
    <col min="10490" max="10490" width="14.875" style="88" bestFit="1" customWidth="1"/>
    <col min="10491" max="10491" width="0.875" style="88" customWidth="1"/>
    <col min="10492" max="10492" width="14.875" style="88" customWidth="1"/>
    <col min="10493" max="10493" width="0.875" style="88" customWidth="1"/>
    <col min="10494" max="10494" width="12.875" style="88" customWidth="1"/>
    <col min="10495" max="10495" width="0.875" style="88" customWidth="1"/>
    <col min="10496" max="10496" width="14.875" style="88" customWidth="1"/>
    <col min="10497" max="10497" width="11.875" style="88" customWidth="1"/>
    <col min="10498" max="10731" width="8.875" style="88"/>
    <col min="10732" max="10732" width="27.875" style="88" customWidth="1"/>
    <col min="10733" max="10733" width="7.125" style="88" customWidth="1"/>
    <col min="10734" max="10734" width="12.875" style="88" customWidth="1"/>
    <col min="10735" max="10735" width="0.875" style="88" customWidth="1"/>
    <col min="10736" max="10736" width="13.875" style="88" customWidth="1"/>
    <col min="10737" max="10737" width="0.875" style="88" customWidth="1"/>
    <col min="10738" max="10738" width="12.125" style="88" customWidth="1"/>
    <col min="10739" max="10739" width="0.875" style="88" customWidth="1"/>
    <col min="10740" max="10740" width="12.875" style="88" customWidth="1"/>
    <col min="10741" max="10741" width="0.875" style="88" customWidth="1"/>
    <col min="10742" max="10742" width="13.875" style="88" customWidth="1"/>
    <col min="10743" max="10743" width="0.875" style="88" customWidth="1"/>
    <col min="10744" max="10744" width="15.125" style="88" customWidth="1"/>
    <col min="10745" max="10745" width="0.875" style="88" customWidth="1"/>
    <col min="10746" max="10746" width="14.875" style="88" bestFit="1" customWidth="1"/>
    <col min="10747" max="10747" width="0.875" style="88" customWidth="1"/>
    <col min="10748" max="10748" width="14.875" style="88" customWidth="1"/>
    <col min="10749" max="10749" width="0.875" style="88" customWidth="1"/>
    <col min="10750" max="10750" width="12.875" style="88" customWidth="1"/>
    <col min="10751" max="10751" width="0.875" style="88" customWidth="1"/>
    <col min="10752" max="10752" width="14.875" style="88" customWidth="1"/>
    <col min="10753" max="10753" width="11.875" style="88" customWidth="1"/>
    <col min="10754" max="10987" width="8.875" style="88"/>
    <col min="10988" max="10988" width="27.875" style="88" customWidth="1"/>
    <col min="10989" max="10989" width="7.125" style="88" customWidth="1"/>
    <col min="10990" max="10990" width="12.875" style="88" customWidth="1"/>
    <col min="10991" max="10991" width="0.875" style="88" customWidth="1"/>
    <col min="10992" max="10992" width="13.875" style="88" customWidth="1"/>
    <col min="10993" max="10993" width="0.875" style="88" customWidth="1"/>
    <col min="10994" max="10994" width="12.125" style="88" customWidth="1"/>
    <col min="10995" max="10995" width="0.875" style="88" customWidth="1"/>
    <col min="10996" max="10996" width="12.875" style="88" customWidth="1"/>
    <col min="10997" max="10997" width="0.875" style="88" customWidth="1"/>
    <col min="10998" max="10998" width="13.875" style="88" customWidth="1"/>
    <col min="10999" max="10999" width="0.875" style="88" customWidth="1"/>
    <col min="11000" max="11000" width="15.125" style="88" customWidth="1"/>
    <col min="11001" max="11001" width="0.875" style="88" customWidth="1"/>
    <col min="11002" max="11002" width="14.875" style="88" bestFit="1" customWidth="1"/>
    <col min="11003" max="11003" width="0.875" style="88" customWidth="1"/>
    <col min="11004" max="11004" width="14.875" style="88" customWidth="1"/>
    <col min="11005" max="11005" width="0.875" style="88" customWidth="1"/>
    <col min="11006" max="11006" width="12.875" style="88" customWidth="1"/>
    <col min="11007" max="11007" width="0.875" style="88" customWidth="1"/>
    <col min="11008" max="11008" width="14.875" style="88" customWidth="1"/>
    <col min="11009" max="11009" width="11.875" style="88" customWidth="1"/>
    <col min="11010" max="11243" width="8.875" style="88"/>
    <col min="11244" max="11244" width="27.875" style="88" customWidth="1"/>
    <col min="11245" max="11245" width="7.125" style="88" customWidth="1"/>
    <col min="11246" max="11246" width="12.875" style="88" customWidth="1"/>
    <col min="11247" max="11247" width="0.875" style="88" customWidth="1"/>
    <col min="11248" max="11248" width="13.875" style="88" customWidth="1"/>
    <col min="11249" max="11249" width="0.875" style="88" customWidth="1"/>
    <col min="11250" max="11250" width="12.125" style="88" customWidth="1"/>
    <col min="11251" max="11251" width="0.875" style="88" customWidth="1"/>
    <col min="11252" max="11252" width="12.875" style="88" customWidth="1"/>
    <col min="11253" max="11253" width="0.875" style="88" customWidth="1"/>
    <col min="11254" max="11254" width="13.875" style="88" customWidth="1"/>
    <col min="11255" max="11255" width="0.875" style="88" customWidth="1"/>
    <col min="11256" max="11256" width="15.125" style="88" customWidth="1"/>
    <col min="11257" max="11257" width="0.875" style="88" customWidth="1"/>
    <col min="11258" max="11258" width="14.875" style="88" bestFit="1" customWidth="1"/>
    <col min="11259" max="11259" width="0.875" style="88" customWidth="1"/>
    <col min="11260" max="11260" width="14.875" style="88" customWidth="1"/>
    <col min="11261" max="11261" width="0.875" style="88" customWidth="1"/>
    <col min="11262" max="11262" width="12.875" style="88" customWidth="1"/>
    <col min="11263" max="11263" width="0.875" style="88" customWidth="1"/>
    <col min="11264" max="11264" width="14.875" style="88" customWidth="1"/>
    <col min="11265" max="11265" width="11.875" style="88" customWidth="1"/>
    <col min="11266" max="11499" width="8.875" style="88"/>
    <col min="11500" max="11500" width="27.875" style="88" customWidth="1"/>
    <col min="11501" max="11501" width="7.125" style="88" customWidth="1"/>
    <col min="11502" max="11502" width="12.875" style="88" customWidth="1"/>
    <col min="11503" max="11503" width="0.875" style="88" customWidth="1"/>
    <col min="11504" max="11504" width="13.875" style="88" customWidth="1"/>
    <col min="11505" max="11505" width="0.875" style="88" customWidth="1"/>
    <col min="11506" max="11506" width="12.125" style="88" customWidth="1"/>
    <col min="11507" max="11507" width="0.875" style="88" customWidth="1"/>
    <col min="11508" max="11508" width="12.875" style="88" customWidth="1"/>
    <col min="11509" max="11509" width="0.875" style="88" customWidth="1"/>
    <col min="11510" max="11510" width="13.875" style="88" customWidth="1"/>
    <col min="11511" max="11511" width="0.875" style="88" customWidth="1"/>
    <col min="11512" max="11512" width="15.125" style="88" customWidth="1"/>
    <col min="11513" max="11513" width="0.875" style="88" customWidth="1"/>
    <col min="11514" max="11514" width="14.875" style="88" bestFit="1" customWidth="1"/>
    <col min="11515" max="11515" width="0.875" style="88" customWidth="1"/>
    <col min="11516" max="11516" width="14.875" style="88" customWidth="1"/>
    <col min="11517" max="11517" width="0.875" style="88" customWidth="1"/>
    <col min="11518" max="11518" width="12.875" style="88" customWidth="1"/>
    <col min="11519" max="11519" width="0.875" style="88" customWidth="1"/>
    <col min="11520" max="11520" width="14.875" style="88" customWidth="1"/>
    <col min="11521" max="11521" width="11.875" style="88" customWidth="1"/>
    <col min="11522" max="11755" width="8.875" style="88"/>
    <col min="11756" max="11756" width="27.875" style="88" customWidth="1"/>
    <col min="11757" max="11757" width="7.125" style="88" customWidth="1"/>
    <col min="11758" max="11758" width="12.875" style="88" customWidth="1"/>
    <col min="11759" max="11759" width="0.875" style="88" customWidth="1"/>
    <col min="11760" max="11760" width="13.875" style="88" customWidth="1"/>
    <col min="11761" max="11761" width="0.875" style="88" customWidth="1"/>
    <col min="11762" max="11762" width="12.125" style="88" customWidth="1"/>
    <col min="11763" max="11763" width="0.875" style="88" customWidth="1"/>
    <col min="11764" max="11764" width="12.875" style="88" customWidth="1"/>
    <col min="11765" max="11765" width="0.875" style="88" customWidth="1"/>
    <col min="11766" max="11766" width="13.875" style="88" customWidth="1"/>
    <col min="11767" max="11767" width="0.875" style="88" customWidth="1"/>
    <col min="11768" max="11768" width="15.125" style="88" customWidth="1"/>
    <col min="11769" max="11769" width="0.875" style="88" customWidth="1"/>
    <col min="11770" max="11770" width="14.875" style="88" bestFit="1" customWidth="1"/>
    <col min="11771" max="11771" width="0.875" style="88" customWidth="1"/>
    <col min="11772" max="11772" width="14.875" style="88" customWidth="1"/>
    <col min="11773" max="11773" width="0.875" style="88" customWidth="1"/>
    <col min="11774" max="11774" width="12.875" style="88" customWidth="1"/>
    <col min="11775" max="11775" width="0.875" style="88" customWidth="1"/>
    <col min="11776" max="11776" width="14.875" style="88" customWidth="1"/>
    <col min="11777" max="11777" width="11.875" style="88" customWidth="1"/>
    <col min="11778" max="12011" width="8.875" style="88"/>
    <col min="12012" max="12012" width="27.875" style="88" customWidth="1"/>
    <col min="12013" max="12013" width="7.125" style="88" customWidth="1"/>
    <col min="12014" max="12014" width="12.875" style="88" customWidth="1"/>
    <col min="12015" max="12015" width="0.875" style="88" customWidth="1"/>
    <col min="12016" max="12016" width="13.875" style="88" customWidth="1"/>
    <col min="12017" max="12017" width="0.875" style="88" customWidth="1"/>
    <col min="12018" max="12018" width="12.125" style="88" customWidth="1"/>
    <col min="12019" max="12019" width="0.875" style="88" customWidth="1"/>
    <col min="12020" max="12020" width="12.875" style="88" customWidth="1"/>
    <col min="12021" max="12021" width="0.875" style="88" customWidth="1"/>
    <col min="12022" max="12022" width="13.875" style="88" customWidth="1"/>
    <col min="12023" max="12023" width="0.875" style="88" customWidth="1"/>
    <col min="12024" max="12024" width="15.125" style="88" customWidth="1"/>
    <col min="12025" max="12025" width="0.875" style="88" customWidth="1"/>
    <col min="12026" max="12026" width="14.875" style="88" bestFit="1" customWidth="1"/>
    <col min="12027" max="12027" width="0.875" style="88" customWidth="1"/>
    <col min="12028" max="12028" width="14.875" style="88" customWidth="1"/>
    <col min="12029" max="12029" width="0.875" style="88" customWidth="1"/>
    <col min="12030" max="12030" width="12.875" style="88" customWidth="1"/>
    <col min="12031" max="12031" width="0.875" style="88" customWidth="1"/>
    <col min="12032" max="12032" width="14.875" style="88" customWidth="1"/>
    <col min="12033" max="12033" width="11.875" style="88" customWidth="1"/>
    <col min="12034" max="12267" width="8.875" style="88"/>
    <col min="12268" max="12268" width="27.875" style="88" customWidth="1"/>
    <col min="12269" max="12269" width="7.125" style="88" customWidth="1"/>
    <col min="12270" max="12270" width="12.875" style="88" customWidth="1"/>
    <col min="12271" max="12271" width="0.875" style="88" customWidth="1"/>
    <col min="12272" max="12272" width="13.875" style="88" customWidth="1"/>
    <col min="12273" max="12273" width="0.875" style="88" customWidth="1"/>
    <col min="12274" max="12274" width="12.125" style="88" customWidth="1"/>
    <col min="12275" max="12275" width="0.875" style="88" customWidth="1"/>
    <col min="12276" max="12276" width="12.875" style="88" customWidth="1"/>
    <col min="12277" max="12277" width="0.875" style="88" customWidth="1"/>
    <col min="12278" max="12278" width="13.875" style="88" customWidth="1"/>
    <col min="12279" max="12279" width="0.875" style="88" customWidth="1"/>
    <col min="12280" max="12280" width="15.125" style="88" customWidth="1"/>
    <col min="12281" max="12281" width="0.875" style="88" customWidth="1"/>
    <col min="12282" max="12282" width="14.875" style="88" bestFit="1" customWidth="1"/>
    <col min="12283" max="12283" width="0.875" style="88" customWidth="1"/>
    <col min="12284" max="12284" width="14.875" style="88" customWidth="1"/>
    <col min="12285" max="12285" width="0.875" style="88" customWidth="1"/>
    <col min="12286" max="12286" width="12.875" style="88" customWidth="1"/>
    <col min="12287" max="12287" width="0.875" style="88" customWidth="1"/>
    <col min="12288" max="12288" width="14.875" style="88" customWidth="1"/>
    <col min="12289" max="12289" width="11.875" style="88" customWidth="1"/>
    <col min="12290" max="12523" width="8.875" style="88"/>
    <col min="12524" max="12524" width="27.875" style="88" customWidth="1"/>
    <col min="12525" max="12525" width="7.125" style="88" customWidth="1"/>
    <col min="12526" max="12526" width="12.875" style="88" customWidth="1"/>
    <col min="12527" max="12527" width="0.875" style="88" customWidth="1"/>
    <col min="12528" max="12528" width="13.875" style="88" customWidth="1"/>
    <col min="12529" max="12529" width="0.875" style="88" customWidth="1"/>
    <col min="12530" max="12530" width="12.125" style="88" customWidth="1"/>
    <col min="12531" max="12531" width="0.875" style="88" customWidth="1"/>
    <col min="12532" max="12532" width="12.875" style="88" customWidth="1"/>
    <col min="12533" max="12533" width="0.875" style="88" customWidth="1"/>
    <col min="12534" max="12534" width="13.875" style="88" customWidth="1"/>
    <col min="12535" max="12535" width="0.875" style="88" customWidth="1"/>
    <col min="12536" max="12536" width="15.125" style="88" customWidth="1"/>
    <col min="12537" max="12537" width="0.875" style="88" customWidth="1"/>
    <col min="12538" max="12538" width="14.875" style="88" bestFit="1" customWidth="1"/>
    <col min="12539" max="12539" width="0.875" style="88" customWidth="1"/>
    <col min="12540" max="12540" width="14.875" style="88" customWidth="1"/>
    <col min="12541" max="12541" width="0.875" style="88" customWidth="1"/>
    <col min="12542" max="12542" width="12.875" style="88" customWidth="1"/>
    <col min="12543" max="12543" width="0.875" style="88" customWidth="1"/>
    <col min="12544" max="12544" width="14.875" style="88" customWidth="1"/>
    <col min="12545" max="12545" width="11.875" style="88" customWidth="1"/>
    <col min="12546" max="12779" width="8.875" style="88"/>
    <col min="12780" max="12780" width="27.875" style="88" customWidth="1"/>
    <col min="12781" max="12781" width="7.125" style="88" customWidth="1"/>
    <col min="12782" max="12782" width="12.875" style="88" customWidth="1"/>
    <col min="12783" max="12783" width="0.875" style="88" customWidth="1"/>
    <col min="12784" max="12784" width="13.875" style="88" customWidth="1"/>
    <col min="12785" max="12785" width="0.875" style="88" customWidth="1"/>
    <col min="12786" max="12786" width="12.125" style="88" customWidth="1"/>
    <col min="12787" max="12787" width="0.875" style="88" customWidth="1"/>
    <col min="12788" max="12788" width="12.875" style="88" customWidth="1"/>
    <col min="12789" max="12789" width="0.875" style="88" customWidth="1"/>
    <col min="12790" max="12790" width="13.875" style="88" customWidth="1"/>
    <col min="12791" max="12791" width="0.875" style="88" customWidth="1"/>
    <col min="12792" max="12792" width="15.125" style="88" customWidth="1"/>
    <col min="12793" max="12793" width="0.875" style="88" customWidth="1"/>
    <col min="12794" max="12794" width="14.875" style="88" bestFit="1" customWidth="1"/>
    <col min="12795" max="12795" width="0.875" style="88" customWidth="1"/>
    <col min="12796" max="12796" width="14.875" style="88" customWidth="1"/>
    <col min="12797" max="12797" width="0.875" style="88" customWidth="1"/>
    <col min="12798" max="12798" width="12.875" style="88" customWidth="1"/>
    <col min="12799" max="12799" width="0.875" style="88" customWidth="1"/>
    <col min="12800" max="12800" width="14.875" style="88" customWidth="1"/>
    <col min="12801" max="12801" width="11.875" style="88" customWidth="1"/>
    <col min="12802" max="13035" width="8.875" style="88"/>
    <col min="13036" max="13036" width="27.875" style="88" customWidth="1"/>
    <col min="13037" max="13037" width="7.125" style="88" customWidth="1"/>
    <col min="13038" max="13038" width="12.875" style="88" customWidth="1"/>
    <col min="13039" max="13039" width="0.875" style="88" customWidth="1"/>
    <col min="13040" max="13040" width="13.875" style="88" customWidth="1"/>
    <col min="13041" max="13041" width="0.875" style="88" customWidth="1"/>
    <col min="13042" max="13042" width="12.125" style="88" customWidth="1"/>
    <col min="13043" max="13043" width="0.875" style="88" customWidth="1"/>
    <col min="13044" max="13044" width="12.875" style="88" customWidth="1"/>
    <col min="13045" max="13045" width="0.875" style="88" customWidth="1"/>
    <col min="13046" max="13046" width="13.875" style="88" customWidth="1"/>
    <col min="13047" max="13047" width="0.875" style="88" customWidth="1"/>
    <col min="13048" max="13048" width="15.125" style="88" customWidth="1"/>
    <col min="13049" max="13049" width="0.875" style="88" customWidth="1"/>
    <col min="13050" max="13050" width="14.875" style="88" bestFit="1" customWidth="1"/>
    <col min="13051" max="13051" width="0.875" style="88" customWidth="1"/>
    <col min="13052" max="13052" width="14.875" style="88" customWidth="1"/>
    <col min="13053" max="13053" width="0.875" style="88" customWidth="1"/>
    <col min="13054" max="13054" width="12.875" style="88" customWidth="1"/>
    <col min="13055" max="13055" width="0.875" style="88" customWidth="1"/>
    <col min="13056" max="13056" width="14.875" style="88" customWidth="1"/>
    <col min="13057" max="13057" width="11.875" style="88" customWidth="1"/>
    <col min="13058" max="13291" width="8.875" style="88"/>
    <col min="13292" max="13292" width="27.875" style="88" customWidth="1"/>
    <col min="13293" max="13293" width="7.125" style="88" customWidth="1"/>
    <col min="13294" max="13294" width="12.875" style="88" customWidth="1"/>
    <col min="13295" max="13295" width="0.875" style="88" customWidth="1"/>
    <col min="13296" max="13296" width="13.875" style="88" customWidth="1"/>
    <col min="13297" max="13297" width="0.875" style="88" customWidth="1"/>
    <col min="13298" max="13298" width="12.125" style="88" customWidth="1"/>
    <col min="13299" max="13299" width="0.875" style="88" customWidth="1"/>
    <col min="13300" max="13300" width="12.875" style="88" customWidth="1"/>
    <col min="13301" max="13301" width="0.875" style="88" customWidth="1"/>
    <col min="13302" max="13302" width="13.875" style="88" customWidth="1"/>
    <col min="13303" max="13303" width="0.875" style="88" customWidth="1"/>
    <col min="13304" max="13304" width="15.125" style="88" customWidth="1"/>
    <col min="13305" max="13305" width="0.875" style="88" customWidth="1"/>
    <col min="13306" max="13306" width="14.875" style="88" bestFit="1" customWidth="1"/>
    <col min="13307" max="13307" width="0.875" style="88" customWidth="1"/>
    <col min="13308" max="13308" width="14.875" style="88" customWidth="1"/>
    <col min="13309" max="13309" width="0.875" style="88" customWidth="1"/>
    <col min="13310" max="13310" width="12.875" style="88" customWidth="1"/>
    <col min="13311" max="13311" width="0.875" style="88" customWidth="1"/>
    <col min="13312" max="13312" width="14.875" style="88" customWidth="1"/>
    <col min="13313" max="13313" width="11.875" style="88" customWidth="1"/>
    <col min="13314" max="13547" width="8.875" style="88"/>
    <col min="13548" max="13548" width="27.875" style="88" customWidth="1"/>
    <col min="13549" max="13549" width="7.125" style="88" customWidth="1"/>
    <col min="13550" max="13550" width="12.875" style="88" customWidth="1"/>
    <col min="13551" max="13551" width="0.875" style="88" customWidth="1"/>
    <col min="13552" max="13552" width="13.875" style="88" customWidth="1"/>
    <col min="13553" max="13553" width="0.875" style="88" customWidth="1"/>
    <col min="13554" max="13554" width="12.125" style="88" customWidth="1"/>
    <col min="13555" max="13555" width="0.875" style="88" customWidth="1"/>
    <col min="13556" max="13556" width="12.875" style="88" customWidth="1"/>
    <col min="13557" max="13557" width="0.875" style="88" customWidth="1"/>
    <col min="13558" max="13558" width="13.875" style="88" customWidth="1"/>
    <col min="13559" max="13559" width="0.875" style="88" customWidth="1"/>
    <col min="13560" max="13560" width="15.125" style="88" customWidth="1"/>
    <col min="13561" max="13561" width="0.875" style="88" customWidth="1"/>
    <col min="13562" max="13562" width="14.875" style="88" bestFit="1" customWidth="1"/>
    <col min="13563" max="13563" width="0.875" style="88" customWidth="1"/>
    <col min="13564" max="13564" width="14.875" style="88" customWidth="1"/>
    <col min="13565" max="13565" width="0.875" style="88" customWidth="1"/>
    <col min="13566" max="13566" width="12.875" style="88" customWidth="1"/>
    <col min="13567" max="13567" width="0.875" style="88" customWidth="1"/>
    <col min="13568" max="13568" width="14.875" style="88" customWidth="1"/>
    <col min="13569" max="13569" width="11.875" style="88" customWidth="1"/>
    <col min="13570" max="13803" width="8.875" style="88"/>
    <col min="13804" max="13804" width="27.875" style="88" customWidth="1"/>
    <col min="13805" max="13805" width="7.125" style="88" customWidth="1"/>
    <col min="13806" max="13806" width="12.875" style="88" customWidth="1"/>
    <col min="13807" max="13807" width="0.875" style="88" customWidth="1"/>
    <col min="13808" max="13808" width="13.875" style="88" customWidth="1"/>
    <col min="13809" max="13809" width="0.875" style="88" customWidth="1"/>
    <col min="13810" max="13810" width="12.125" style="88" customWidth="1"/>
    <col min="13811" max="13811" width="0.875" style="88" customWidth="1"/>
    <col min="13812" max="13812" width="12.875" style="88" customWidth="1"/>
    <col min="13813" max="13813" width="0.875" style="88" customWidth="1"/>
    <col min="13814" max="13814" width="13.875" style="88" customWidth="1"/>
    <col min="13815" max="13815" width="0.875" style="88" customWidth="1"/>
    <col min="13816" max="13816" width="15.125" style="88" customWidth="1"/>
    <col min="13817" max="13817" width="0.875" style="88" customWidth="1"/>
    <col min="13818" max="13818" width="14.875" style="88" bestFit="1" customWidth="1"/>
    <col min="13819" max="13819" width="0.875" style="88" customWidth="1"/>
    <col min="13820" max="13820" width="14.875" style="88" customWidth="1"/>
    <col min="13821" max="13821" width="0.875" style="88" customWidth="1"/>
    <col min="13822" max="13822" width="12.875" style="88" customWidth="1"/>
    <col min="13823" max="13823" width="0.875" style="88" customWidth="1"/>
    <col min="13824" max="13824" width="14.875" style="88" customWidth="1"/>
    <col min="13825" max="13825" width="11.875" style="88" customWidth="1"/>
    <col min="13826" max="14059" width="8.875" style="88"/>
    <col min="14060" max="14060" width="27.875" style="88" customWidth="1"/>
    <col min="14061" max="14061" width="7.125" style="88" customWidth="1"/>
    <col min="14062" max="14062" width="12.875" style="88" customWidth="1"/>
    <col min="14063" max="14063" width="0.875" style="88" customWidth="1"/>
    <col min="14064" max="14064" width="13.875" style="88" customWidth="1"/>
    <col min="14065" max="14065" width="0.875" style="88" customWidth="1"/>
    <col min="14066" max="14066" width="12.125" style="88" customWidth="1"/>
    <col min="14067" max="14067" width="0.875" style="88" customWidth="1"/>
    <col min="14068" max="14068" width="12.875" style="88" customWidth="1"/>
    <col min="14069" max="14069" width="0.875" style="88" customWidth="1"/>
    <col min="14070" max="14070" width="13.875" style="88" customWidth="1"/>
    <col min="14071" max="14071" width="0.875" style="88" customWidth="1"/>
    <col min="14072" max="14072" width="15.125" style="88" customWidth="1"/>
    <col min="14073" max="14073" width="0.875" style="88" customWidth="1"/>
    <col min="14074" max="14074" width="14.875" style="88" bestFit="1" customWidth="1"/>
    <col min="14075" max="14075" width="0.875" style="88" customWidth="1"/>
    <col min="14076" max="14076" width="14.875" style="88" customWidth="1"/>
    <col min="14077" max="14077" width="0.875" style="88" customWidth="1"/>
    <col min="14078" max="14078" width="12.875" style="88" customWidth="1"/>
    <col min="14079" max="14079" width="0.875" style="88" customWidth="1"/>
    <col min="14080" max="14080" width="14.875" style="88" customWidth="1"/>
    <col min="14081" max="14081" width="11.875" style="88" customWidth="1"/>
    <col min="14082" max="14315" width="8.875" style="88"/>
    <col min="14316" max="14316" width="27.875" style="88" customWidth="1"/>
    <col min="14317" max="14317" width="7.125" style="88" customWidth="1"/>
    <col min="14318" max="14318" width="12.875" style="88" customWidth="1"/>
    <col min="14319" max="14319" width="0.875" style="88" customWidth="1"/>
    <col min="14320" max="14320" width="13.875" style="88" customWidth="1"/>
    <col min="14321" max="14321" width="0.875" style="88" customWidth="1"/>
    <col min="14322" max="14322" width="12.125" style="88" customWidth="1"/>
    <col min="14323" max="14323" width="0.875" style="88" customWidth="1"/>
    <col min="14324" max="14324" width="12.875" style="88" customWidth="1"/>
    <col min="14325" max="14325" width="0.875" style="88" customWidth="1"/>
    <col min="14326" max="14326" width="13.875" style="88" customWidth="1"/>
    <col min="14327" max="14327" width="0.875" style="88" customWidth="1"/>
    <col min="14328" max="14328" width="15.125" style="88" customWidth="1"/>
    <col min="14329" max="14329" width="0.875" style="88" customWidth="1"/>
    <col min="14330" max="14330" width="14.875" style="88" bestFit="1" customWidth="1"/>
    <col min="14331" max="14331" width="0.875" style="88" customWidth="1"/>
    <col min="14332" max="14332" width="14.875" style="88" customWidth="1"/>
    <col min="14333" max="14333" width="0.875" style="88" customWidth="1"/>
    <col min="14334" max="14334" width="12.875" style="88" customWidth="1"/>
    <col min="14335" max="14335" width="0.875" style="88" customWidth="1"/>
    <col min="14336" max="14336" width="14.875" style="88" customWidth="1"/>
    <col min="14337" max="14337" width="11.875" style="88" customWidth="1"/>
    <col min="14338" max="14571" width="8.875" style="88"/>
    <col min="14572" max="14572" width="27.875" style="88" customWidth="1"/>
    <col min="14573" max="14573" width="7.125" style="88" customWidth="1"/>
    <col min="14574" max="14574" width="12.875" style="88" customWidth="1"/>
    <col min="14575" max="14575" width="0.875" style="88" customWidth="1"/>
    <col min="14576" max="14576" width="13.875" style="88" customWidth="1"/>
    <col min="14577" max="14577" width="0.875" style="88" customWidth="1"/>
    <col min="14578" max="14578" width="12.125" style="88" customWidth="1"/>
    <col min="14579" max="14579" width="0.875" style="88" customWidth="1"/>
    <col min="14580" max="14580" width="12.875" style="88" customWidth="1"/>
    <col min="14581" max="14581" width="0.875" style="88" customWidth="1"/>
    <col min="14582" max="14582" width="13.875" style="88" customWidth="1"/>
    <col min="14583" max="14583" width="0.875" style="88" customWidth="1"/>
    <col min="14584" max="14584" width="15.125" style="88" customWidth="1"/>
    <col min="14585" max="14585" width="0.875" style="88" customWidth="1"/>
    <col min="14586" max="14586" width="14.875" style="88" bestFit="1" customWidth="1"/>
    <col min="14587" max="14587" width="0.875" style="88" customWidth="1"/>
    <col min="14588" max="14588" width="14.875" style="88" customWidth="1"/>
    <col min="14589" max="14589" width="0.875" style="88" customWidth="1"/>
    <col min="14590" max="14590" width="12.875" style="88" customWidth="1"/>
    <col min="14591" max="14591" width="0.875" style="88" customWidth="1"/>
    <col min="14592" max="14592" width="14.875" style="88" customWidth="1"/>
    <col min="14593" max="14593" width="11.875" style="88" customWidth="1"/>
    <col min="14594" max="14827" width="8.875" style="88"/>
    <col min="14828" max="14828" width="27.875" style="88" customWidth="1"/>
    <col min="14829" max="14829" width="7.125" style="88" customWidth="1"/>
    <col min="14830" max="14830" width="12.875" style="88" customWidth="1"/>
    <col min="14831" max="14831" width="0.875" style="88" customWidth="1"/>
    <col min="14832" max="14832" width="13.875" style="88" customWidth="1"/>
    <col min="14833" max="14833" width="0.875" style="88" customWidth="1"/>
    <col min="14834" max="14834" width="12.125" style="88" customWidth="1"/>
    <col min="14835" max="14835" width="0.875" style="88" customWidth="1"/>
    <col min="14836" max="14836" width="12.875" style="88" customWidth="1"/>
    <col min="14837" max="14837" width="0.875" style="88" customWidth="1"/>
    <col min="14838" max="14838" width="13.875" style="88" customWidth="1"/>
    <col min="14839" max="14839" width="0.875" style="88" customWidth="1"/>
    <col min="14840" max="14840" width="15.125" style="88" customWidth="1"/>
    <col min="14841" max="14841" width="0.875" style="88" customWidth="1"/>
    <col min="14842" max="14842" width="14.875" style="88" bestFit="1" customWidth="1"/>
    <col min="14843" max="14843" width="0.875" style="88" customWidth="1"/>
    <col min="14844" max="14844" width="14.875" style="88" customWidth="1"/>
    <col min="14845" max="14845" width="0.875" style="88" customWidth="1"/>
    <col min="14846" max="14846" width="12.875" style="88" customWidth="1"/>
    <col min="14847" max="14847" width="0.875" style="88" customWidth="1"/>
    <col min="14848" max="14848" width="14.875" style="88" customWidth="1"/>
    <col min="14849" max="14849" width="11.875" style="88" customWidth="1"/>
    <col min="14850" max="15083" width="8.875" style="88"/>
    <col min="15084" max="15084" width="27.875" style="88" customWidth="1"/>
    <col min="15085" max="15085" width="7.125" style="88" customWidth="1"/>
    <col min="15086" max="15086" width="12.875" style="88" customWidth="1"/>
    <col min="15087" max="15087" width="0.875" style="88" customWidth="1"/>
    <col min="15088" max="15088" width="13.875" style="88" customWidth="1"/>
    <col min="15089" max="15089" width="0.875" style="88" customWidth="1"/>
    <col min="15090" max="15090" width="12.125" style="88" customWidth="1"/>
    <col min="15091" max="15091" width="0.875" style="88" customWidth="1"/>
    <col min="15092" max="15092" width="12.875" style="88" customWidth="1"/>
    <col min="15093" max="15093" width="0.875" style="88" customWidth="1"/>
    <col min="15094" max="15094" width="13.875" style="88" customWidth="1"/>
    <col min="15095" max="15095" width="0.875" style="88" customWidth="1"/>
    <col min="15096" max="15096" width="15.125" style="88" customWidth="1"/>
    <col min="15097" max="15097" width="0.875" style="88" customWidth="1"/>
    <col min="15098" max="15098" width="14.875" style="88" bestFit="1" customWidth="1"/>
    <col min="15099" max="15099" width="0.875" style="88" customWidth="1"/>
    <col min="15100" max="15100" width="14.875" style="88" customWidth="1"/>
    <col min="15101" max="15101" width="0.875" style="88" customWidth="1"/>
    <col min="15102" max="15102" width="12.875" style="88" customWidth="1"/>
    <col min="15103" max="15103" width="0.875" style="88" customWidth="1"/>
    <col min="15104" max="15104" width="14.875" style="88" customWidth="1"/>
    <col min="15105" max="15105" width="11.875" style="88" customWidth="1"/>
    <col min="15106" max="15339" width="8.875" style="88"/>
    <col min="15340" max="15340" width="27.875" style="88" customWidth="1"/>
    <col min="15341" max="15341" width="7.125" style="88" customWidth="1"/>
    <col min="15342" max="15342" width="12.875" style="88" customWidth="1"/>
    <col min="15343" max="15343" width="0.875" style="88" customWidth="1"/>
    <col min="15344" max="15344" width="13.875" style="88" customWidth="1"/>
    <col min="15345" max="15345" width="0.875" style="88" customWidth="1"/>
    <col min="15346" max="15346" width="12.125" style="88" customWidth="1"/>
    <col min="15347" max="15347" width="0.875" style="88" customWidth="1"/>
    <col min="15348" max="15348" width="12.875" style="88" customWidth="1"/>
    <col min="15349" max="15349" width="0.875" style="88" customWidth="1"/>
    <col min="15350" max="15350" width="13.875" style="88" customWidth="1"/>
    <col min="15351" max="15351" width="0.875" style="88" customWidth="1"/>
    <col min="15352" max="15352" width="15.125" style="88" customWidth="1"/>
    <col min="15353" max="15353" width="0.875" style="88" customWidth="1"/>
    <col min="15354" max="15354" width="14.875" style="88" bestFit="1" customWidth="1"/>
    <col min="15355" max="15355" width="0.875" style="88" customWidth="1"/>
    <col min="15356" max="15356" width="14.875" style="88" customWidth="1"/>
    <col min="15357" max="15357" width="0.875" style="88" customWidth="1"/>
    <col min="15358" max="15358" width="12.875" style="88" customWidth="1"/>
    <col min="15359" max="15359" width="0.875" style="88" customWidth="1"/>
    <col min="15360" max="15360" width="14.875" style="88" customWidth="1"/>
    <col min="15361" max="15361" width="11.875" style="88" customWidth="1"/>
    <col min="15362" max="15595" width="8.875" style="88"/>
    <col min="15596" max="15596" width="27.875" style="88" customWidth="1"/>
    <col min="15597" max="15597" width="7.125" style="88" customWidth="1"/>
    <col min="15598" max="15598" width="12.875" style="88" customWidth="1"/>
    <col min="15599" max="15599" width="0.875" style="88" customWidth="1"/>
    <col min="15600" max="15600" width="13.875" style="88" customWidth="1"/>
    <col min="15601" max="15601" width="0.875" style="88" customWidth="1"/>
    <col min="15602" max="15602" width="12.125" style="88" customWidth="1"/>
    <col min="15603" max="15603" width="0.875" style="88" customWidth="1"/>
    <col min="15604" max="15604" width="12.875" style="88" customWidth="1"/>
    <col min="15605" max="15605" width="0.875" style="88" customWidth="1"/>
    <col min="15606" max="15606" width="13.875" style="88" customWidth="1"/>
    <col min="15607" max="15607" width="0.875" style="88" customWidth="1"/>
    <col min="15608" max="15608" width="15.125" style="88" customWidth="1"/>
    <col min="15609" max="15609" width="0.875" style="88" customWidth="1"/>
    <col min="15610" max="15610" width="14.875" style="88" bestFit="1" customWidth="1"/>
    <col min="15611" max="15611" width="0.875" style="88" customWidth="1"/>
    <col min="15612" max="15612" width="14.875" style="88" customWidth="1"/>
    <col min="15613" max="15613" width="0.875" style="88" customWidth="1"/>
    <col min="15614" max="15614" width="12.875" style="88" customWidth="1"/>
    <col min="15615" max="15615" width="0.875" style="88" customWidth="1"/>
    <col min="15616" max="15616" width="14.875" style="88" customWidth="1"/>
    <col min="15617" max="15617" width="11.875" style="88" customWidth="1"/>
    <col min="15618" max="15851" width="8.875" style="88"/>
    <col min="15852" max="15852" width="27.875" style="88" customWidth="1"/>
    <col min="15853" max="15853" width="7.125" style="88" customWidth="1"/>
    <col min="15854" max="15854" width="12.875" style="88" customWidth="1"/>
    <col min="15855" max="15855" width="0.875" style="88" customWidth="1"/>
    <col min="15856" max="15856" width="13.875" style="88" customWidth="1"/>
    <col min="15857" max="15857" width="0.875" style="88" customWidth="1"/>
    <col min="15858" max="15858" width="12.125" style="88" customWidth="1"/>
    <col min="15859" max="15859" width="0.875" style="88" customWidth="1"/>
    <col min="15860" max="15860" width="12.875" style="88" customWidth="1"/>
    <col min="15861" max="15861" width="0.875" style="88" customWidth="1"/>
    <col min="15862" max="15862" width="13.875" style="88" customWidth="1"/>
    <col min="15863" max="15863" width="0.875" style="88" customWidth="1"/>
    <col min="15864" max="15864" width="15.125" style="88" customWidth="1"/>
    <col min="15865" max="15865" width="0.875" style="88" customWidth="1"/>
    <col min="15866" max="15866" width="14.875" style="88" bestFit="1" customWidth="1"/>
    <col min="15867" max="15867" width="0.875" style="88" customWidth="1"/>
    <col min="15868" max="15868" width="14.875" style="88" customWidth="1"/>
    <col min="15869" max="15869" width="0.875" style="88" customWidth="1"/>
    <col min="15870" max="15870" width="12.875" style="88" customWidth="1"/>
    <col min="15871" max="15871" width="0.875" style="88" customWidth="1"/>
    <col min="15872" max="15872" width="14.875" style="88" customWidth="1"/>
    <col min="15873" max="15873" width="11.875" style="88" customWidth="1"/>
    <col min="15874" max="16107" width="8.875" style="88"/>
    <col min="16108" max="16108" width="27.875" style="88" customWidth="1"/>
    <col min="16109" max="16109" width="7.125" style="88" customWidth="1"/>
    <col min="16110" max="16110" width="12.875" style="88" customWidth="1"/>
    <col min="16111" max="16111" width="0.875" style="88" customWidth="1"/>
    <col min="16112" max="16112" width="13.875" style="88" customWidth="1"/>
    <col min="16113" max="16113" width="0.875" style="88" customWidth="1"/>
    <col min="16114" max="16114" width="12.125" style="88" customWidth="1"/>
    <col min="16115" max="16115" width="0.875" style="88" customWidth="1"/>
    <col min="16116" max="16116" width="12.875" style="88" customWidth="1"/>
    <col min="16117" max="16117" width="0.875" style="88" customWidth="1"/>
    <col min="16118" max="16118" width="13.875" style="88" customWidth="1"/>
    <col min="16119" max="16119" width="0.875" style="88" customWidth="1"/>
    <col min="16120" max="16120" width="15.125" style="88" customWidth="1"/>
    <col min="16121" max="16121" width="0.875" style="88" customWidth="1"/>
    <col min="16122" max="16122" width="14.875" style="88" bestFit="1" customWidth="1"/>
    <col min="16123" max="16123" width="0.875" style="88" customWidth="1"/>
    <col min="16124" max="16124" width="14.875" style="88" customWidth="1"/>
    <col min="16125" max="16125" width="0.875" style="88" customWidth="1"/>
    <col min="16126" max="16126" width="12.875" style="88" customWidth="1"/>
    <col min="16127" max="16127" width="0.875" style="88" customWidth="1"/>
    <col min="16128" max="16128" width="14.875" style="88" customWidth="1"/>
    <col min="16129" max="16129" width="11.875" style="88" customWidth="1"/>
    <col min="16130" max="16364" width="8.875" style="88"/>
    <col min="16365" max="16384" width="8.875" style="88" customWidth="1"/>
  </cols>
  <sheetData>
    <row r="1" spans="1:23" ht="21.6" customHeight="1">
      <c r="A1" s="193">
        <v>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</row>
    <row r="2" spans="1:23" ht="21.6" customHeight="1">
      <c r="A2" s="194" t="s">
        <v>56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</row>
    <row r="3" spans="1:23" ht="21.6" customHeight="1">
      <c r="A3" s="196" t="s">
        <v>82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3" ht="23.45" customHeight="1">
      <c r="A4" s="196" t="str">
        <f>'SCI&amp;SCF'!A97:K97</f>
        <v>บริษัท ซีฟโก้ จำกัด (มหาชน) และบริษัทย่อย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3" ht="21.6" customHeight="1">
      <c r="A5" s="196" t="str">
        <f>'SCI&amp;SCF'!A98:K98</f>
        <v>งบกระแสเงินสด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23" ht="21.6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51" t="s">
        <v>105</v>
      </c>
    </row>
    <row r="7" spans="1:23" ht="21.6" customHeight="1">
      <c r="A7" s="52"/>
      <c r="B7" s="53"/>
      <c r="C7" s="197" t="s">
        <v>127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54"/>
      <c r="Q7" s="55"/>
      <c r="R7" s="55"/>
      <c r="S7" s="55"/>
      <c r="T7" s="53"/>
      <c r="U7" s="53"/>
    </row>
    <row r="8" spans="1:23" ht="21.6" customHeight="1">
      <c r="A8" s="52"/>
      <c r="B8" s="53"/>
      <c r="C8" s="53"/>
      <c r="D8" s="53"/>
      <c r="E8" s="53"/>
      <c r="F8" s="53"/>
      <c r="G8" s="191" t="s">
        <v>67</v>
      </c>
      <c r="H8" s="191"/>
      <c r="I8" s="191"/>
      <c r="J8" s="52"/>
      <c r="K8" s="192" t="s">
        <v>36</v>
      </c>
      <c r="L8" s="192"/>
      <c r="M8" s="192"/>
      <c r="N8" s="192"/>
      <c r="O8" s="192"/>
      <c r="P8" s="56"/>
      <c r="Q8" s="53"/>
      <c r="R8" s="52"/>
      <c r="S8" s="57"/>
      <c r="T8" s="53"/>
      <c r="U8" s="53"/>
    </row>
    <row r="9" spans="1:23" ht="21.6" customHeight="1">
      <c r="A9" s="52"/>
      <c r="B9" s="53"/>
      <c r="C9" s="53"/>
      <c r="D9" s="53"/>
      <c r="E9" s="53"/>
      <c r="F9" s="53"/>
      <c r="G9" s="93"/>
      <c r="H9" s="93"/>
      <c r="I9" s="93"/>
      <c r="J9" s="52"/>
      <c r="K9" s="94" t="s">
        <v>150</v>
      </c>
      <c r="L9" s="94"/>
      <c r="M9" s="94"/>
      <c r="N9" s="94"/>
      <c r="O9" s="94"/>
      <c r="P9" s="56"/>
      <c r="Q9" s="53"/>
      <c r="R9" s="52"/>
      <c r="S9" s="57"/>
      <c r="T9" s="53"/>
      <c r="U9" s="53"/>
    </row>
    <row r="10" spans="1:23" ht="21.6" customHeight="1">
      <c r="A10" s="52"/>
      <c r="B10" s="53"/>
      <c r="C10" s="53" t="s">
        <v>22</v>
      </c>
      <c r="D10" s="53"/>
      <c r="E10" s="53"/>
      <c r="F10" s="53"/>
      <c r="G10" s="53"/>
      <c r="H10" s="52"/>
      <c r="I10" s="52"/>
      <c r="J10" s="52"/>
      <c r="K10" s="54" t="s">
        <v>151</v>
      </c>
      <c r="L10" s="53"/>
      <c r="M10" s="54" t="s">
        <v>83</v>
      </c>
      <c r="N10" s="53"/>
      <c r="O10" s="54"/>
      <c r="P10" s="53"/>
      <c r="Q10" s="57" t="s">
        <v>153</v>
      </c>
      <c r="R10" s="53"/>
      <c r="S10" s="58" t="s">
        <v>84</v>
      </c>
      <c r="T10" s="53"/>
      <c r="U10" s="53"/>
    </row>
    <row r="11" spans="1:23" ht="21.6" customHeight="1">
      <c r="A11" s="53"/>
      <c r="B11" s="53"/>
      <c r="C11" s="57" t="s">
        <v>30</v>
      </c>
      <c r="D11" s="53"/>
      <c r="E11" s="57" t="s">
        <v>46</v>
      </c>
      <c r="F11" s="57"/>
      <c r="G11" s="57" t="s">
        <v>149</v>
      </c>
      <c r="H11" s="57"/>
      <c r="I11" s="57" t="s">
        <v>31</v>
      </c>
      <c r="J11" s="57"/>
      <c r="K11" s="58" t="s">
        <v>152</v>
      </c>
      <c r="L11" s="57"/>
      <c r="M11" s="58" t="s">
        <v>85</v>
      </c>
      <c r="N11" s="57"/>
      <c r="O11" s="54" t="s">
        <v>86</v>
      </c>
      <c r="P11" s="57"/>
      <c r="Q11" s="57" t="s">
        <v>154</v>
      </c>
      <c r="R11" s="57"/>
      <c r="S11" s="58" t="s">
        <v>87</v>
      </c>
      <c r="T11" s="57"/>
      <c r="U11" s="59" t="s">
        <v>88</v>
      </c>
    </row>
    <row r="12" spans="1:23" ht="21.6" customHeight="1">
      <c r="A12" s="60"/>
      <c r="B12" s="61" t="s">
        <v>2</v>
      </c>
      <c r="C12" s="168" t="s">
        <v>32</v>
      </c>
      <c r="D12" s="53"/>
      <c r="E12" s="168" t="s">
        <v>50</v>
      </c>
      <c r="F12" s="57"/>
      <c r="G12" s="168" t="s">
        <v>33</v>
      </c>
      <c r="H12" s="62"/>
      <c r="I12" s="168" t="s">
        <v>34</v>
      </c>
      <c r="J12" s="57"/>
      <c r="K12" s="170" t="s">
        <v>89</v>
      </c>
      <c r="L12" s="62"/>
      <c r="M12" s="170" t="s">
        <v>90</v>
      </c>
      <c r="N12" s="62"/>
      <c r="O12" s="63" t="s">
        <v>48</v>
      </c>
      <c r="P12" s="62"/>
      <c r="Q12" s="168" t="s">
        <v>155</v>
      </c>
      <c r="R12" s="62"/>
      <c r="S12" s="170" t="s">
        <v>91</v>
      </c>
      <c r="T12" s="62"/>
      <c r="U12" s="64" t="s">
        <v>92</v>
      </c>
    </row>
    <row r="13" spans="1:23" ht="21.6" customHeight="1">
      <c r="A13" s="60" t="s">
        <v>107</v>
      </c>
      <c r="B13" s="65"/>
      <c r="C13" s="66">
        <v>336231</v>
      </c>
      <c r="D13" s="66">
        <v>0</v>
      </c>
      <c r="E13" s="66">
        <v>164000</v>
      </c>
      <c r="F13" s="66">
        <v>0</v>
      </c>
      <c r="G13" s="66">
        <v>33623</v>
      </c>
      <c r="H13" s="67">
        <v>0</v>
      </c>
      <c r="I13" s="66">
        <v>870475</v>
      </c>
      <c r="J13" s="67">
        <v>0</v>
      </c>
      <c r="K13" s="67">
        <v>-2471</v>
      </c>
      <c r="L13" s="67">
        <v>0</v>
      </c>
      <c r="M13" s="67">
        <v>-3075</v>
      </c>
      <c r="N13" s="67"/>
      <c r="O13" s="67">
        <f>SUM(K13:M13)</f>
        <v>-5546</v>
      </c>
      <c r="P13" s="159"/>
      <c r="Q13" s="67">
        <f>SUM(C13:I13)+O13</f>
        <v>1398783</v>
      </c>
      <c r="R13" s="67"/>
      <c r="S13" s="67">
        <v>8443</v>
      </c>
      <c r="T13" s="67"/>
      <c r="U13" s="67">
        <f>SUM(Q13:S13)</f>
        <v>1407226</v>
      </c>
      <c r="V13" s="90"/>
    </row>
    <row r="14" spans="1:23" ht="21.6" customHeight="1">
      <c r="A14" s="68" t="s">
        <v>93</v>
      </c>
      <c r="B14" s="61"/>
      <c r="C14" s="66"/>
      <c r="D14" s="66"/>
      <c r="E14" s="66"/>
      <c r="F14" s="66"/>
      <c r="G14" s="66"/>
      <c r="H14" s="67"/>
      <c r="I14" s="66"/>
      <c r="J14" s="67"/>
      <c r="K14" s="67"/>
      <c r="L14" s="67"/>
      <c r="M14" s="67"/>
      <c r="N14" s="67"/>
      <c r="O14" s="66"/>
      <c r="P14" s="67"/>
      <c r="Q14" s="66"/>
      <c r="R14" s="67"/>
      <c r="S14" s="67"/>
      <c r="T14" s="67"/>
      <c r="U14" s="66"/>
      <c r="V14" s="90"/>
    </row>
    <row r="15" spans="1:23" ht="21.6" customHeight="1">
      <c r="A15" s="68" t="s">
        <v>110</v>
      </c>
      <c r="B15" s="61"/>
      <c r="C15" s="69">
        <v>0</v>
      </c>
      <c r="D15" s="70"/>
      <c r="E15" s="69">
        <v>0</v>
      </c>
      <c r="F15" s="70"/>
      <c r="G15" s="69">
        <v>0</v>
      </c>
      <c r="H15" s="70"/>
      <c r="I15" s="71">
        <v>-3075</v>
      </c>
      <c r="J15" s="70"/>
      <c r="K15" s="69">
        <v>0</v>
      </c>
      <c r="L15" s="70"/>
      <c r="M15" s="70">
        <v>3075</v>
      </c>
      <c r="N15" s="70"/>
      <c r="O15" s="70">
        <f>SUM(K15:M15)</f>
        <v>3075</v>
      </c>
      <c r="P15" s="160"/>
      <c r="Q15" s="161">
        <f>SUM(C15:I15)+O15</f>
        <v>0</v>
      </c>
      <c r="R15" s="70"/>
      <c r="S15" s="69">
        <v>0</v>
      </c>
      <c r="T15" s="69"/>
      <c r="U15" s="162">
        <f>SUM(Q15:S15)</f>
        <v>0</v>
      </c>
      <c r="V15" s="90"/>
      <c r="W15" s="7"/>
    </row>
    <row r="16" spans="1:23" ht="21.6" customHeight="1">
      <c r="A16" s="68" t="s">
        <v>111</v>
      </c>
      <c r="B16" s="65"/>
      <c r="C16" s="72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161"/>
      <c r="P16" s="70"/>
      <c r="Q16" s="70"/>
      <c r="R16" s="70"/>
      <c r="S16" s="70"/>
      <c r="T16" s="70"/>
      <c r="U16" s="70"/>
      <c r="V16" s="90"/>
    </row>
    <row r="17" spans="1:22" ht="21.6" customHeight="1">
      <c r="A17" s="68" t="s">
        <v>112</v>
      </c>
      <c r="B17" s="61"/>
      <c r="C17" s="69">
        <v>0</v>
      </c>
      <c r="D17" s="70"/>
      <c r="E17" s="69">
        <v>0</v>
      </c>
      <c r="F17" s="70"/>
      <c r="G17" s="69">
        <v>0</v>
      </c>
      <c r="H17" s="70"/>
      <c r="I17" s="70">
        <v>118544</v>
      </c>
      <c r="J17" s="70"/>
      <c r="K17" s="69">
        <v>0</v>
      </c>
      <c r="L17" s="69"/>
      <c r="M17" s="69">
        <v>0</v>
      </c>
      <c r="N17" s="69"/>
      <c r="O17" s="70">
        <f>SUM(K17:M17)</f>
        <v>0</v>
      </c>
      <c r="P17" s="160"/>
      <c r="Q17" s="161">
        <f>SUM(C17:I17)+O17</f>
        <v>118544</v>
      </c>
      <c r="R17" s="70"/>
      <c r="S17" s="70">
        <v>-1531</v>
      </c>
      <c r="T17" s="70"/>
      <c r="U17" s="71">
        <f>SUM(Q17:S17)</f>
        <v>117013</v>
      </c>
      <c r="V17" s="90"/>
    </row>
    <row r="18" spans="1:22" ht="21.6" customHeight="1">
      <c r="A18" s="68" t="s">
        <v>117</v>
      </c>
      <c r="B18" s="61"/>
      <c r="C18" s="69"/>
      <c r="D18" s="70"/>
      <c r="E18" s="69"/>
      <c r="F18" s="70"/>
      <c r="G18" s="69"/>
      <c r="H18" s="70"/>
      <c r="I18" s="69"/>
      <c r="J18" s="70"/>
      <c r="K18" s="69"/>
      <c r="L18" s="69"/>
      <c r="M18" s="69"/>
      <c r="N18" s="69"/>
      <c r="O18" s="71"/>
      <c r="P18" s="70"/>
      <c r="Q18" s="69"/>
      <c r="R18" s="69"/>
      <c r="S18" s="69"/>
      <c r="T18" s="69"/>
      <c r="U18" s="69"/>
      <c r="V18" s="90"/>
    </row>
    <row r="19" spans="1:22" ht="21.6" customHeight="1">
      <c r="A19" s="68" t="s">
        <v>158</v>
      </c>
      <c r="B19" s="61"/>
      <c r="C19" s="72"/>
      <c r="D19" s="70"/>
      <c r="E19" s="69"/>
      <c r="F19" s="70"/>
      <c r="G19" s="70"/>
      <c r="H19" s="70"/>
      <c r="I19" s="70"/>
      <c r="J19" s="70"/>
      <c r="K19" s="70"/>
      <c r="L19" s="70"/>
      <c r="M19" s="69"/>
      <c r="N19" s="70"/>
      <c r="O19" s="70"/>
      <c r="P19" s="70"/>
      <c r="Q19" s="70"/>
      <c r="R19" s="70"/>
      <c r="S19" s="70"/>
      <c r="T19" s="70"/>
      <c r="U19" s="70"/>
      <c r="V19" s="90"/>
    </row>
    <row r="20" spans="1:22" ht="21.6" customHeight="1">
      <c r="A20" s="68" t="s">
        <v>159</v>
      </c>
      <c r="B20" s="61"/>
      <c r="C20" s="161">
        <v>0</v>
      </c>
      <c r="D20" s="70"/>
      <c r="E20" s="161">
        <v>0</v>
      </c>
      <c r="F20" s="70"/>
      <c r="G20" s="161">
        <v>0</v>
      </c>
      <c r="H20" s="70"/>
      <c r="I20" s="161">
        <v>0</v>
      </c>
      <c r="J20" s="70"/>
      <c r="K20" s="157">
        <v>-282</v>
      </c>
      <c r="L20" s="70"/>
      <c r="M20" s="161">
        <v>0</v>
      </c>
      <c r="N20" s="157"/>
      <c r="O20" s="71">
        <f>SUM(K20:M20)</f>
        <v>-282</v>
      </c>
      <c r="P20" s="157"/>
      <c r="Q20" s="163">
        <f>SUM(C20:I20)+O20</f>
        <v>-282</v>
      </c>
      <c r="R20" s="157"/>
      <c r="S20" s="161">
        <v>0</v>
      </c>
      <c r="T20" s="157"/>
      <c r="U20" s="71">
        <f>SUM(Q20:S20)</f>
        <v>-282</v>
      </c>
      <c r="V20" s="90"/>
    </row>
    <row r="21" spans="1:22" ht="21.6" customHeight="1">
      <c r="A21" s="68" t="s">
        <v>114</v>
      </c>
      <c r="B21" s="61"/>
      <c r="C21" s="161"/>
      <c r="D21" s="70"/>
      <c r="E21" s="161"/>
      <c r="F21" s="70"/>
      <c r="G21" s="161"/>
      <c r="H21" s="70"/>
      <c r="I21" s="161"/>
      <c r="J21" s="70"/>
      <c r="K21" s="157"/>
      <c r="L21" s="70"/>
      <c r="M21" s="161"/>
      <c r="N21" s="157"/>
      <c r="O21" s="71"/>
      <c r="P21" s="157"/>
      <c r="Q21" s="163"/>
      <c r="R21" s="157"/>
      <c r="S21" s="161"/>
      <c r="T21" s="157"/>
      <c r="U21" s="71"/>
      <c r="V21" s="90"/>
    </row>
    <row r="22" spans="1:22" ht="21.6" customHeight="1">
      <c r="A22" s="68" t="s">
        <v>140</v>
      </c>
      <c r="B22" s="61">
        <v>15</v>
      </c>
      <c r="C22" s="156">
        <v>0</v>
      </c>
      <c r="D22" s="70"/>
      <c r="E22" s="156">
        <v>0</v>
      </c>
      <c r="F22" s="157"/>
      <c r="G22" s="156">
        <v>0</v>
      </c>
      <c r="H22" s="70"/>
      <c r="I22" s="156">
        <v>-2140</v>
      </c>
      <c r="J22" s="157"/>
      <c r="K22" s="156">
        <v>0</v>
      </c>
      <c r="L22" s="70"/>
      <c r="M22" s="161">
        <v>0</v>
      </c>
      <c r="N22" s="70"/>
      <c r="O22" s="156">
        <f>SUM(K22:M22)</f>
        <v>0</v>
      </c>
      <c r="P22" s="70"/>
      <c r="Q22" s="156">
        <f>SUM(C22:I22)+O22</f>
        <v>-2140</v>
      </c>
      <c r="R22" s="70"/>
      <c r="S22" s="156">
        <v>0</v>
      </c>
      <c r="T22" s="70"/>
      <c r="U22" s="164">
        <f>SUM(Q22:S22)</f>
        <v>-2140</v>
      </c>
      <c r="V22" s="90"/>
    </row>
    <row r="23" spans="1:22" ht="21.6" customHeight="1" thickBot="1">
      <c r="A23" s="60" t="s">
        <v>141</v>
      </c>
      <c r="B23" s="60"/>
      <c r="C23" s="165">
        <f>SUM(C13:C22)</f>
        <v>336231</v>
      </c>
      <c r="D23" s="73"/>
      <c r="E23" s="165">
        <f>SUM(E13:E22)</f>
        <v>164000</v>
      </c>
      <c r="F23" s="74"/>
      <c r="G23" s="165">
        <f>SUM(G13:G22)</f>
        <v>33623</v>
      </c>
      <c r="H23" s="73"/>
      <c r="I23" s="165">
        <f>SUM(I13:I22)</f>
        <v>983804</v>
      </c>
      <c r="J23" s="74"/>
      <c r="K23" s="165">
        <f>SUM(K13:K22)</f>
        <v>-2753</v>
      </c>
      <c r="L23" s="73"/>
      <c r="M23" s="166">
        <f>SUM(M13:M22)</f>
        <v>0</v>
      </c>
      <c r="N23" s="73"/>
      <c r="O23" s="165">
        <f>SUM(O13:O22)</f>
        <v>-2753</v>
      </c>
      <c r="P23" s="73"/>
      <c r="Q23" s="165">
        <f>SUM(Q13:Q22)</f>
        <v>1514905</v>
      </c>
      <c r="R23" s="73"/>
      <c r="S23" s="165">
        <f>SUM(S13:S22)</f>
        <v>6912</v>
      </c>
      <c r="T23" s="73"/>
      <c r="U23" s="165">
        <f>SUM(U13:U22)</f>
        <v>1521817</v>
      </c>
      <c r="V23" s="90"/>
    </row>
    <row r="24" spans="1:22" ht="21.6" customHeight="1" thickTop="1">
      <c r="A24" s="75"/>
      <c r="B24" s="75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90"/>
    </row>
    <row r="25" spans="1:22" ht="21.6" customHeight="1">
      <c r="A25" s="60" t="s">
        <v>157</v>
      </c>
      <c r="B25" s="65"/>
      <c r="C25" s="76">
        <v>369854</v>
      </c>
      <c r="D25" s="67"/>
      <c r="E25" s="76">
        <v>164000</v>
      </c>
      <c r="F25" s="67"/>
      <c r="G25" s="76">
        <v>36985</v>
      </c>
      <c r="H25" s="67"/>
      <c r="I25" s="76">
        <v>1055650</v>
      </c>
      <c r="J25" s="67"/>
      <c r="K25" s="76">
        <v>-3481</v>
      </c>
      <c r="L25" s="67">
        <v>0</v>
      </c>
      <c r="M25" s="69">
        <v>0</v>
      </c>
      <c r="N25" s="67"/>
      <c r="O25" s="122">
        <f>SUM(K25:M25)</f>
        <v>-3481</v>
      </c>
      <c r="P25" s="67"/>
      <c r="Q25" s="66">
        <f>SUM(C25:I25)+O25</f>
        <v>1623008</v>
      </c>
      <c r="R25" s="67"/>
      <c r="S25" s="76">
        <v>14076</v>
      </c>
      <c r="T25" s="67"/>
      <c r="U25" s="66">
        <f>SUM(Q25:S25)</f>
        <v>1637084</v>
      </c>
      <c r="V25" s="90"/>
    </row>
    <row r="26" spans="1:22" ht="21.6" customHeight="1">
      <c r="A26" s="68" t="s">
        <v>156</v>
      </c>
      <c r="B26" s="65"/>
      <c r="C26" s="156">
        <v>0</v>
      </c>
      <c r="D26" s="70"/>
      <c r="E26" s="156">
        <v>0</v>
      </c>
      <c r="F26" s="157"/>
      <c r="G26" s="156">
        <v>0</v>
      </c>
      <c r="H26" s="70"/>
      <c r="I26" s="156">
        <f>-5351-666-801</f>
        <v>-6818</v>
      </c>
      <c r="J26" s="157"/>
      <c r="K26" s="156">
        <v>0</v>
      </c>
      <c r="L26" s="70"/>
      <c r="M26" s="156">
        <v>0</v>
      </c>
      <c r="N26" s="70"/>
      <c r="O26" s="156">
        <f>SUM(K26:M26)</f>
        <v>0</v>
      </c>
      <c r="P26" s="70"/>
      <c r="Q26" s="167">
        <f>SUM(C26:I26)+O26</f>
        <v>-6818</v>
      </c>
      <c r="R26" s="70"/>
      <c r="S26" s="156">
        <v>-666</v>
      </c>
      <c r="T26" s="70"/>
      <c r="U26" s="158">
        <f>SUM(Q26:S26)</f>
        <v>-7484</v>
      </c>
      <c r="V26" s="90"/>
    </row>
    <row r="27" spans="1:22" ht="21.6" customHeight="1">
      <c r="A27" s="60" t="s">
        <v>142</v>
      </c>
      <c r="B27" s="65"/>
      <c r="C27" s="134">
        <f>SUM(C25:C26)</f>
        <v>369854</v>
      </c>
      <c r="D27" s="135"/>
      <c r="E27" s="134">
        <f>SUM(E25:E26)</f>
        <v>164000</v>
      </c>
      <c r="F27" s="135"/>
      <c r="G27" s="134">
        <f>SUM(G25:G26)</f>
        <v>36985</v>
      </c>
      <c r="H27" s="135"/>
      <c r="I27" s="134">
        <f>SUM(I25:I26)</f>
        <v>1048832</v>
      </c>
      <c r="J27" s="135"/>
      <c r="K27" s="134">
        <f>SUM(K25:K26)</f>
        <v>-3481</v>
      </c>
      <c r="L27" s="134">
        <f t="shared" ref="L27:N27" si="0">SUM(L25:L26)</f>
        <v>0</v>
      </c>
      <c r="M27" s="69">
        <f t="shared" si="0"/>
        <v>0</v>
      </c>
      <c r="N27" s="134">
        <f t="shared" si="0"/>
        <v>0</v>
      </c>
      <c r="O27" s="134">
        <f>SUM(O25:O26)</f>
        <v>-3481</v>
      </c>
      <c r="P27" s="122">
        <f t="shared" ref="P27:R27" si="1">SUM(L27:N27)</f>
        <v>0</v>
      </c>
      <c r="Q27" s="134">
        <f>SUM(Q25:Q26)</f>
        <v>1616190</v>
      </c>
      <c r="R27" s="122">
        <f t="shared" si="1"/>
        <v>-3481</v>
      </c>
      <c r="S27" s="134">
        <f>SUM(S25:S26)</f>
        <v>13410</v>
      </c>
      <c r="T27" s="122">
        <f t="shared" ref="T27" si="2">SUM(P27:R27)</f>
        <v>1612709</v>
      </c>
      <c r="U27" s="134">
        <f>SUM(U25:U26)</f>
        <v>1629600</v>
      </c>
      <c r="V27" s="90"/>
    </row>
    <row r="28" spans="1:22" ht="21.6" customHeight="1">
      <c r="A28" s="68" t="s">
        <v>111</v>
      </c>
      <c r="B28" s="65"/>
      <c r="C28" s="69"/>
      <c r="D28" s="70"/>
      <c r="E28" s="69"/>
      <c r="F28" s="70"/>
      <c r="G28" s="69"/>
      <c r="H28" s="70"/>
      <c r="I28" s="70"/>
      <c r="J28" s="70"/>
      <c r="K28" s="69"/>
      <c r="L28" s="70"/>
      <c r="M28" s="69"/>
      <c r="N28" s="70"/>
      <c r="O28" s="69"/>
      <c r="P28" s="70"/>
      <c r="Q28" s="69"/>
      <c r="R28" s="69"/>
      <c r="S28" s="69"/>
      <c r="T28" s="69"/>
      <c r="U28" s="69"/>
      <c r="V28" s="90"/>
    </row>
    <row r="29" spans="1:22" ht="21.6" customHeight="1">
      <c r="A29" s="68" t="s">
        <v>112</v>
      </c>
      <c r="B29" s="61"/>
      <c r="C29" s="69">
        <v>0</v>
      </c>
      <c r="D29" s="70"/>
      <c r="E29" s="69">
        <v>0</v>
      </c>
      <c r="F29" s="70"/>
      <c r="G29" s="69">
        <v>0</v>
      </c>
      <c r="H29" s="70"/>
      <c r="I29" s="70">
        <f>'SCI&amp;SCF'!E20</f>
        <v>95385</v>
      </c>
      <c r="J29" s="70"/>
      <c r="K29" s="69">
        <v>0</v>
      </c>
      <c r="L29" s="70"/>
      <c r="M29" s="69">
        <v>0</v>
      </c>
      <c r="N29" s="70"/>
      <c r="O29" s="69">
        <f t="shared" ref="O29:O34" si="3">SUM(K29:M29)</f>
        <v>0</v>
      </c>
      <c r="P29" s="70"/>
      <c r="Q29" s="71">
        <f>SUM(C29:I29)+O29</f>
        <v>95385</v>
      </c>
      <c r="R29" s="70"/>
      <c r="S29" s="70">
        <f>'SCI&amp;SCF'!E46</f>
        <v>980</v>
      </c>
      <c r="T29" s="70"/>
      <c r="U29" s="71">
        <f>SUM(Q29:S29)</f>
        <v>96365</v>
      </c>
      <c r="V29" s="90"/>
    </row>
    <row r="30" spans="1:22" ht="21.6" customHeight="1">
      <c r="A30" s="68" t="s">
        <v>117</v>
      </c>
      <c r="B30" s="61"/>
      <c r="C30" s="72"/>
      <c r="D30" s="70"/>
      <c r="E30" s="69"/>
      <c r="F30" s="70"/>
      <c r="G30" s="70"/>
      <c r="H30" s="70"/>
      <c r="I30" s="70"/>
      <c r="J30" s="70"/>
      <c r="K30" s="69"/>
      <c r="L30" s="70"/>
      <c r="M30" s="69"/>
      <c r="N30" s="70"/>
      <c r="O30" s="69"/>
      <c r="P30" s="70"/>
      <c r="Q30" s="71"/>
      <c r="R30" s="70"/>
      <c r="S30" s="70"/>
      <c r="T30" s="70"/>
      <c r="U30" s="70"/>
      <c r="V30" s="90"/>
    </row>
    <row r="31" spans="1:22" ht="21.6" customHeight="1">
      <c r="A31" s="68" t="s">
        <v>158</v>
      </c>
      <c r="B31" s="61"/>
      <c r="C31" s="72"/>
      <c r="D31" s="70"/>
      <c r="E31" s="69"/>
      <c r="F31" s="70"/>
      <c r="G31" s="70"/>
      <c r="H31" s="70"/>
      <c r="I31" s="70"/>
      <c r="J31" s="70"/>
      <c r="K31" s="70"/>
      <c r="L31" s="70"/>
      <c r="M31" s="69"/>
      <c r="N31" s="70"/>
      <c r="O31" s="69"/>
      <c r="P31" s="70"/>
      <c r="Q31" s="70"/>
      <c r="R31" s="70"/>
      <c r="S31" s="70"/>
      <c r="T31" s="70"/>
      <c r="U31" s="70"/>
      <c r="V31" s="90"/>
    </row>
    <row r="32" spans="1:22" ht="21.6" customHeight="1">
      <c r="A32" s="68" t="s">
        <v>159</v>
      </c>
      <c r="B32" s="61"/>
      <c r="C32" s="69">
        <v>0</v>
      </c>
      <c r="D32" s="70"/>
      <c r="E32" s="69">
        <v>0</v>
      </c>
      <c r="F32" s="70"/>
      <c r="G32" s="69">
        <v>0</v>
      </c>
      <c r="H32" s="70"/>
      <c r="I32" s="69">
        <v>0</v>
      </c>
      <c r="J32" s="70"/>
      <c r="K32" s="70">
        <f>'SCI&amp;SCF'!E23</f>
        <v>-2655</v>
      </c>
      <c r="L32" s="70"/>
      <c r="M32" s="69">
        <v>0</v>
      </c>
      <c r="N32" s="70"/>
      <c r="O32" s="69">
        <f t="shared" si="3"/>
        <v>-2655</v>
      </c>
      <c r="P32" s="70"/>
      <c r="Q32" s="71">
        <f>SUM(C32:I32)+O32</f>
        <v>-2655</v>
      </c>
      <c r="R32" s="70"/>
      <c r="S32" s="69">
        <v>0</v>
      </c>
      <c r="T32" s="70"/>
      <c r="U32" s="71">
        <f>SUM(Q32:S32)</f>
        <v>-2655</v>
      </c>
      <c r="V32" s="90"/>
    </row>
    <row r="33" spans="1:22" ht="21.6" customHeight="1">
      <c r="A33" s="68" t="s">
        <v>114</v>
      </c>
      <c r="B33" s="61"/>
      <c r="C33" s="69"/>
      <c r="D33" s="70"/>
      <c r="E33" s="69"/>
      <c r="F33" s="70"/>
      <c r="G33" s="69"/>
      <c r="H33" s="70"/>
      <c r="I33" s="69"/>
      <c r="J33" s="70"/>
      <c r="K33" s="70"/>
      <c r="L33" s="70"/>
      <c r="M33" s="69"/>
      <c r="N33" s="70"/>
      <c r="O33" s="69"/>
      <c r="P33" s="70"/>
      <c r="Q33" s="71"/>
      <c r="R33" s="70"/>
      <c r="S33" s="69"/>
      <c r="T33" s="70"/>
      <c r="U33" s="70"/>
      <c r="V33" s="90"/>
    </row>
    <row r="34" spans="1:22" ht="21.6" customHeight="1">
      <c r="A34" s="68" t="s">
        <v>132</v>
      </c>
      <c r="B34" s="61">
        <v>15</v>
      </c>
      <c r="C34" s="69">
        <v>0</v>
      </c>
      <c r="D34" s="70"/>
      <c r="E34" s="69">
        <v>0</v>
      </c>
      <c r="F34" s="70"/>
      <c r="G34" s="69">
        <v>0</v>
      </c>
      <c r="H34" s="70"/>
      <c r="I34" s="69">
        <f>'SCI&amp;SCF'!E32</f>
        <v>-9299</v>
      </c>
      <c r="J34" s="70"/>
      <c r="K34" s="69">
        <v>0</v>
      </c>
      <c r="L34" s="70"/>
      <c r="M34" s="69">
        <v>0</v>
      </c>
      <c r="N34" s="70"/>
      <c r="O34" s="69">
        <f t="shared" si="3"/>
        <v>0</v>
      </c>
      <c r="P34" s="70"/>
      <c r="Q34" s="71">
        <f>SUM(C34:I34)+O34</f>
        <v>-9299</v>
      </c>
      <c r="R34" s="70"/>
      <c r="S34" s="69">
        <v>0</v>
      </c>
      <c r="T34" s="70"/>
      <c r="U34" s="71">
        <f t="shared" ref="U34" si="4">SUM(Q34:S34)</f>
        <v>-9299</v>
      </c>
      <c r="V34" s="90"/>
    </row>
    <row r="35" spans="1:22" ht="21.6" customHeight="1" thickBot="1">
      <c r="A35" s="60" t="s">
        <v>143</v>
      </c>
      <c r="B35" s="60"/>
      <c r="C35" s="123">
        <f>SUM(C27:C34)</f>
        <v>369854</v>
      </c>
      <c r="D35" s="73"/>
      <c r="E35" s="123">
        <f>SUM(E27:E34)</f>
        <v>164000</v>
      </c>
      <c r="F35" s="74"/>
      <c r="G35" s="123">
        <f>SUM(G27:G34)</f>
        <v>36985</v>
      </c>
      <c r="H35" s="73"/>
      <c r="I35" s="123">
        <f>SUM(I27:I34)</f>
        <v>1134918</v>
      </c>
      <c r="J35" s="74"/>
      <c r="K35" s="123">
        <f>SUM(K27:K34)</f>
        <v>-6136</v>
      </c>
      <c r="L35" s="73"/>
      <c r="M35" s="123">
        <f>SUM(M27:M34)</f>
        <v>0</v>
      </c>
      <c r="N35" s="73"/>
      <c r="O35" s="123">
        <f>SUM(O27:O34)</f>
        <v>-6136</v>
      </c>
      <c r="P35" s="73"/>
      <c r="Q35" s="123">
        <f>SUM(Q27:Q34)</f>
        <v>1699621</v>
      </c>
      <c r="R35" s="73"/>
      <c r="S35" s="123">
        <f>SUM(S27:S34)</f>
        <v>14390</v>
      </c>
      <c r="T35" s="73"/>
      <c r="U35" s="123">
        <f>SUM(U27:U34)</f>
        <v>1714011</v>
      </c>
      <c r="V35" s="90"/>
    </row>
    <row r="36" spans="1:22" ht="21.6" customHeight="1" thickTop="1"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90"/>
    </row>
    <row r="40" spans="1:22" ht="21.6" customHeight="1">
      <c r="U40" s="50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59055118110236227" right="0.11811023622047245" top="0.39370078740157483" bottom="0" header="0.31496062992125984" footer="0"/>
  <pageSetup paperSize="9" scale="58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  <ignoredErrors>
    <ignoredError sqref="M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view="pageBreakPreview" zoomScale="70" zoomScaleNormal="70" zoomScaleSheetLayoutView="70" workbookViewId="0">
      <selection activeCell="A24" sqref="A24"/>
    </sheetView>
  </sheetViews>
  <sheetFormatPr defaultRowHeight="21.6" customHeight="1"/>
  <cols>
    <col min="1" max="1" width="61.25" style="88" customWidth="1"/>
    <col min="2" max="2" width="12.125" style="88" customWidth="1"/>
    <col min="3" max="3" width="16.875" style="88" customWidth="1"/>
    <col min="4" max="4" width="0.875" style="88" customWidth="1"/>
    <col min="5" max="5" width="16.125" style="88" customWidth="1"/>
    <col min="6" max="6" width="0.875" style="88" customWidth="1"/>
    <col min="7" max="7" width="15.875" style="88" customWidth="1"/>
    <col min="8" max="8" width="0.875" style="88" customWidth="1"/>
    <col min="9" max="9" width="16.25" style="88" customWidth="1"/>
    <col min="10" max="10" width="1.125" style="88" customWidth="1"/>
    <col min="11" max="11" width="18.125" style="88" customWidth="1"/>
    <col min="12" max="12" width="1.125" style="88" customWidth="1"/>
    <col min="13" max="13" width="12.25" style="88" bestFit="1" customWidth="1"/>
    <col min="14" max="234" width="8.875" style="88"/>
    <col min="235" max="235" width="45.125" style="88" customWidth="1"/>
    <col min="236" max="236" width="9" style="88" customWidth="1"/>
    <col min="237" max="237" width="13.125" style="88" bestFit="1" customWidth="1"/>
    <col min="238" max="238" width="0.875" style="88" customWidth="1"/>
    <col min="239" max="239" width="12.875" style="88" bestFit="1" customWidth="1"/>
    <col min="240" max="240" width="0.875" style="88" customWidth="1"/>
    <col min="241" max="241" width="11.875" style="88" bestFit="1" customWidth="1"/>
    <col min="242" max="242" width="0.875" style="88" customWidth="1"/>
    <col min="243" max="243" width="12.875" style="88" bestFit="1" customWidth="1"/>
    <col min="244" max="244" width="1.125" style="88" customWidth="1"/>
    <col min="245" max="245" width="16" style="88" bestFit="1" customWidth="1"/>
    <col min="246" max="246" width="1.125" style="88" customWidth="1"/>
    <col min="247" max="247" width="15.875" style="88" customWidth="1"/>
    <col min="248" max="248" width="10.875" style="88" bestFit="1" customWidth="1"/>
    <col min="249" max="250" width="8.875" style="88"/>
    <col min="251" max="251" width="9.875" style="88" bestFit="1" customWidth="1"/>
    <col min="252" max="490" width="8.875" style="88"/>
    <col min="491" max="491" width="45.125" style="88" customWidth="1"/>
    <col min="492" max="492" width="9" style="88" customWidth="1"/>
    <col min="493" max="493" width="13.125" style="88" bestFit="1" customWidth="1"/>
    <col min="494" max="494" width="0.875" style="88" customWidth="1"/>
    <col min="495" max="495" width="12.875" style="88" bestFit="1" customWidth="1"/>
    <col min="496" max="496" width="0.875" style="88" customWidth="1"/>
    <col min="497" max="497" width="11.875" style="88" bestFit="1" customWidth="1"/>
    <col min="498" max="498" width="0.875" style="88" customWidth="1"/>
    <col min="499" max="499" width="12.875" style="88" bestFit="1" customWidth="1"/>
    <col min="500" max="500" width="1.125" style="88" customWidth="1"/>
    <col min="501" max="501" width="16" style="88" bestFit="1" customWidth="1"/>
    <col min="502" max="502" width="1.125" style="88" customWidth="1"/>
    <col min="503" max="503" width="15.875" style="88" customWidth="1"/>
    <col min="504" max="504" width="10.875" style="88" bestFit="1" customWidth="1"/>
    <col min="505" max="506" width="8.875" style="88"/>
    <col min="507" max="507" width="9.875" style="88" bestFit="1" customWidth="1"/>
    <col min="508" max="746" width="8.875" style="88"/>
    <col min="747" max="747" width="45.125" style="88" customWidth="1"/>
    <col min="748" max="748" width="9" style="88" customWidth="1"/>
    <col min="749" max="749" width="13.125" style="88" bestFit="1" customWidth="1"/>
    <col min="750" max="750" width="0.875" style="88" customWidth="1"/>
    <col min="751" max="751" width="12.875" style="88" bestFit="1" customWidth="1"/>
    <col min="752" max="752" width="0.875" style="88" customWidth="1"/>
    <col min="753" max="753" width="11.875" style="88" bestFit="1" customWidth="1"/>
    <col min="754" max="754" width="0.875" style="88" customWidth="1"/>
    <col min="755" max="755" width="12.875" style="88" bestFit="1" customWidth="1"/>
    <col min="756" max="756" width="1.125" style="88" customWidth="1"/>
    <col min="757" max="757" width="16" style="88" bestFit="1" customWidth="1"/>
    <col min="758" max="758" width="1.125" style="88" customWidth="1"/>
    <col min="759" max="759" width="15.875" style="88" customWidth="1"/>
    <col min="760" max="760" width="10.875" style="88" bestFit="1" customWidth="1"/>
    <col min="761" max="762" width="8.875" style="88"/>
    <col min="763" max="763" width="9.875" style="88" bestFit="1" customWidth="1"/>
    <col min="764" max="1002" width="8.875" style="88"/>
    <col min="1003" max="1003" width="45.125" style="88" customWidth="1"/>
    <col min="1004" max="1004" width="9" style="88" customWidth="1"/>
    <col min="1005" max="1005" width="13.125" style="88" bestFit="1" customWidth="1"/>
    <col min="1006" max="1006" width="0.875" style="88" customWidth="1"/>
    <col min="1007" max="1007" width="12.875" style="88" bestFit="1" customWidth="1"/>
    <col min="1008" max="1008" width="0.875" style="88" customWidth="1"/>
    <col min="1009" max="1009" width="11.875" style="88" bestFit="1" customWidth="1"/>
    <col min="1010" max="1010" width="0.875" style="88" customWidth="1"/>
    <col min="1011" max="1011" width="12.875" style="88" bestFit="1" customWidth="1"/>
    <col min="1012" max="1012" width="1.125" style="88" customWidth="1"/>
    <col min="1013" max="1013" width="16" style="88" bestFit="1" customWidth="1"/>
    <col min="1014" max="1014" width="1.125" style="88" customWidth="1"/>
    <col min="1015" max="1015" width="15.875" style="88" customWidth="1"/>
    <col min="1016" max="1016" width="10.875" style="88" bestFit="1" customWidth="1"/>
    <col min="1017" max="1018" width="8.875" style="88"/>
    <col min="1019" max="1019" width="9.875" style="88" bestFit="1" customWidth="1"/>
    <col min="1020" max="1258" width="8.875" style="88"/>
    <col min="1259" max="1259" width="45.125" style="88" customWidth="1"/>
    <col min="1260" max="1260" width="9" style="88" customWidth="1"/>
    <col min="1261" max="1261" width="13.125" style="88" bestFit="1" customWidth="1"/>
    <col min="1262" max="1262" width="0.875" style="88" customWidth="1"/>
    <col min="1263" max="1263" width="12.875" style="88" bestFit="1" customWidth="1"/>
    <col min="1264" max="1264" width="0.875" style="88" customWidth="1"/>
    <col min="1265" max="1265" width="11.875" style="88" bestFit="1" customWidth="1"/>
    <col min="1266" max="1266" width="0.875" style="88" customWidth="1"/>
    <col min="1267" max="1267" width="12.875" style="88" bestFit="1" customWidth="1"/>
    <col min="1268" max="1268" width="1.125" style="88" customWidth="1"/>
    <col min="1269" max="1269" width="16" style="88" bestFit="1" customWidth="1"/>
    <col min="1270" max="1270" width="1.125" style="88" customWidth="1"/>
    <col min="1271" max="1271" width="15.875" style="88" customWidth="1"/>
    <col min="1272" max="1272" width="10.875" style="88" bestFit="1" customWidth="1"/>
    <col min="1273" max="1274" width="8.875" style="88"/>
    <col min="1275" max="1275" width="9.875" style="88" bestFit="1" customWidth="1"/>
    <col min="1276" max="1514" width="8.875" style="88"/>
    <col min="1515" max="1515" width="45.125" style="88" customWidth="1"/>
    <col min="1516" max="1516" width="9" style="88" customWidth="1"/>
    <col min="1517" max="1517" width="13.125" style="88" bestFit="1" customWidth="1"/>
    <col min="1518" max="1518" width="0.875" style="88" customWidth="1"/>
    <col min="1519" max="1519" width="12.875" style="88" bestFit="1" customWidth="1"/>
    <col min="1520" max="1520" width="0.875" style="88" customWidth="1"/>
    <col min="1521" max="1521" width="11.875" style="88" bestFit="1" customWidth="1"/>
    <col min="1522" max="1522" width="0.875" style="88" customWidth="1"/>
    <col min="1523" max="1523" width="12.875" style="88" bestFit="1" customWidth="1"/>
    <col min="1524" max="1524" width="1.125" style="88" customWidth="1"/>
    <col min="1525" max="1525" width="16" style="88" bestFit="1" customWidth="1"/>
    <col min="1526" max="1526" width="1.125" style="88" customWidth="1"/>
    <col min="1527" max="1527" width="15.875" style="88" customWidth="1"/>
    <col min="1528" max="1528" width="10.875" style="88" bestFit="1" customWidth="1"/>
    <col min="1529" max="1530" width="8.875" style="88"/>
    <col min="1531" max="1531" width="9.875" style="88" bestFit="1" customWidth="1"/>
    <col min="1532" max="1770" width="8.875" style="88"/>
    <col min="1771" max="1771" width="45.125" style="88" customWidth="1"/>
    <col min="1772" max="1772" width="9" style="88" customWidth="1"/>
    <col min="1773" max="1773" width="13.125" style="88" bestFit="1" customWidth="1"/>
    <col min="1774" max="1774" width="0.875" style="88" customWidth="1"/>
    <col min="1775" max="1775" width="12.875" style="88" bestFit="1" customWidth="1"/>
    <col min="1776" max="1776" width="0.875" style="88" customWidth="1"/>
    <col min="1777" max="1777" width="11.875" style="88" bestFit="1" customWidth="1"/>
    <col min="1778" max="1778" width="0.875" style="88" customWidth="1"/>
    <col min="1779" max="1779" width="12.875" style="88" bestFit="1" customWidth="1"/>
    <col min="1780" max="1780" width="1.125" style="88" customWidth="1"/>
    <col min="1781" max="1781" width="16" style="88" bestFit="1" customWidth="1"/>
    <col min="1782" max="1782" width="1.125" style="88" customWidth="1"/>
    <col min="1783" max="1783" width="15.875" style="88" customWidth="1"/>
    <col min="1784" max="1784" width="10.875" style="88" bestFit="1" customWidth="1"/>
    <col min="1785" max="1786" width="8.875" style="88"/>
    <col min="1787" max="1787" width="9.875" style="88" bestFit="1" customWidth="1"/>
    <col min="1788" max="2026" width="8.875" style="88"/>
    <col min="2027" max="2027" width="45.125" style="88" customWidth="1"/>
    <col min="2028" max="2028" width="9" style="88" customWidth="1"/>
    <col min="2029" max="2029" width="13.125" style="88" bestFit="1" customWidth="1"/>
    <col min="2030" max="2030" width="0.875" style="88" customWidth="1"/>
    <col min="2031" max="2031" width="12.875" style="88" bestFit="1" customWidth="1"/>
    <col min="2032" max="2032" width="0.875" style="88" customWidth="1"/>
    <col min="2033" max="2033" width="11.875" style="88" bestFit="1" customWidth="1"/>
    <col min="2034" max="2034" width="0.875" style="88" customWidth="1"/>
    <col min="2035" max="2035" width="12.875" style="88" bestFit="1" customWidth="1"/>
    <col min="2036" max="2036" width="1.125" style="88" customWidth="1"/>
    <col min="2037" max="2037" width="16" style="88" bestFit="1" customWidth="1"/>
    <col min="2038" max="2038" width="1.125" style="88" customWidth="1"/>
    <col min="2039" max="2039" width="15.875" style="88" customWidth="1"/>
    <col min="2040" max="2040" width="10.875" style="88" bestFit="1" customWidth="1"/>
    <col min="2041" max="2042" width="8.875" style="88"/>
    <col min="2043" max="2043" width="9.875" style="88" bestFit="1" customWidth="1"/>
    <col min="2044" max="2282" width="8.875" style="88"/>
    <col min="2283" max="2283" width="45.125" style="88" customWidth="1"/>
    <col min="2284" max="2284" width="9" style="88" customWidth="1"/>
    <col min="2285" max="2285" width="13.125" style="88" bestFit="1" customWidth="1"/>
    <col min="2286" max="2286" width="0.875" style="88" customWidth="1"/>
    <col min="2287" max="2287" width="12.875" style="88" bestFit="1" customWidth="1"/>
    <col min="2288" max="2288" width="0.875" style="88" customWidth="1"/>
    <col min="2289" max="2289" width="11.875" style="88" bestFit="1" customWidth="1"/>
    <col min="2290" max="2290" width="0.875" style="88" customWidth="1"/>
    <col min="2291" max="2291" width="12.875" style="88" bestFit="1" customWidth="1"/>
    <col min="2292" max="2292" width="1.125" style="88" customWidth="1"/>
    <col min="2293" max="2293" width="16" style="88" bestFit="1" customWidth="1"/>
    <col min="2294" max="2294" width="1.125" style="88" customWidth="1"/>
    <col min="2295" max="2295" width="15.875" style="88" customWidth="1"/>
    <col min="2296" max="2296" width="10.875" style="88" bestFit="1" customWidth="1"/>
    <col min="2297" max="2298" width="8.875" style="88"/>
    <col min="2299" max="2299" width="9.875" style="88" bestFit="1" customWidth="1"/>
    <col min="2300" max="2538" width="8.875" style="88"/>
    <col min="2539" max="2539" width="45.125" style="88" customWidth="1"/>
    <col min="2540" max="2540" width="9" style="88" customWidth="1"/>
    <col min="2541" max="2541" width="13.125" style="88" bestFit="1" customWidth="1"/>
    <col min="2542" max="2542" width="0.875" style="88" customWidth="1"/>
    <col min="2543" max="2543" width="12.875" style="88" bestFit="1" customWidth="1"/>
    <col min="2544" max="2544" width="0.875" style="88" customWidth="1"/>
    <col min="2545" max="2545" width="11.875" style="88" bestFit="1" customWidth="1"/>
    <col min="2546" max="2546" width="0.875" style="88" customWidth="1"/>
    <col min="2547" max="2547" width="12.875" style="88" bestFit="1" customWidth="1"/>
    <col min="2548" max="2548" width="1.125" style="88" customWidth="1"/>
    <col min="2549" max="2549" width="16" style="88" bestFit="1" customWidth="1"/>
    <col min="2550" max="2550" width="1.125" style="88" customWidth="1"/>
    <col min="2551" max="2551" width="15.875" style="88" customWidth="1"/>
    <col min="2552" max="2552" width="10.875" style="88" bestFit="1" customWidth="1"/>
    <col min="2553" max="2554" width="8.875" style="88"/>
    <col min="2555" max="2555" width="9.875" style="88" bestFit="1" customWidth="1"/>
    <col min="2556" max="2794" width="8.875" style="88"/>
    <col min="2795" max="2795" width="45.125" style="88" customWidth="1"/>
    <col min="2796" max="2796" width="9" style="88" customWidth="1"/>
    <col min="2797" max="2797" width="13.125" style="88" bestFit="1" customWidth="1"/>
    <col min="2798" max="2798" width="0.875" style="88" customWidth="1"/>
    <col min="2799" max="2799" width="12.875" style="88" bestFit="1" customWidth="1"/>
    <col min="2800" max="2800" width="0.875" style="88" customWidth="1"/>
    <col min="2801" max="2801" width="11.875" style="88" bestFit="1" customWidth="1"/>
    <col min="2802" max="2802" width="0.875" style="88" customWidth="1"/>
    <col min="2803" max="2803" width="12.875" style="88" bestFit="1" customWidth="1"/>
    <col min="2804" max="2804" width="1.125" style="88" customWidth="1"/>
    <col min="2805" max="2805" width="16" style="88" bestFit="1" customWidth="1"/>
    <col min="2806" max="2806" width="1.125" style="88" customWidth="1"/>
    <col min="2807" max="2807" width="15.875" style="88" customWidth="1"/>
    <col min="2808" max="2808" width="10.875" style="88" bestFit="1" customWidth="1"/>
    <col min="2809" max="2810" width="8.875" style="88"/>
    <col min="2811" max="2811" width="9.875" style="88" bestFit="1" customWidth="1"/>
    <col min="2812" max="3050" width="8.875" style="88"/>
    <col min="3051" max="3051" width="45.125" style="88" customWidth="1"/>
    <col min="3052" max="3052" width="9" style="88" customWidth="1"/>
    <col min="3053" max="3053" width="13.125" style="88" bestFit="1" customWidth="1"/>
    <col min="3054" max="3054" width="0.875" style="88" customWidth="1"/>
    <col min="3055" max="3055" width="12.875" style="88" bestFit="1" customWidth="1"/>
    <col min="3056" max="3056" width="0.875" style="88" customWidth="1"/>
    <col min="3057" max="3057" width="11.875" style="88" bestFit="1" customWidth="1"/>
    <col min="3058" max="3058" width="0.875" style="88" customWidth="1"/>
    <col min="3059" max="3059" width="12.875" style="88" bestFit="1" customWidth="1"/>
    <col min="3060" max="3060" width="1.125" style="88" customWidth="1"/>
    <col min="3061" max="3061" width="16" style="88" bestFit="1" customWidth="1"/>
    <col min="3062" max="3062" width="1.125" style="88" customWidth="1"/>
    <col min="3063" max="3063" width="15.875" style="88" customWidth="1"/>
    <col min="3064" max="3064" width="10.875" style="88" bestFit="1" customWidth="1"/>
    <col min="3065" max="3066" width="8.875" style="88"/>
    <col min="3067" max="3067" width="9.875" style="88" bestFit="1" customWidth="1"/>
    <col min="3068" max="3306" width="8.875" style="88"/>
    <col min="3307" max="3307" width="45.125" style="88" customWidth="1"/>
    <col min="3308" max="3308" width="9" style="88" customWidth="1"/>
    <col min="3309" max="3309" width="13.125" style="88" bestFit="1" customWidth="1"/>
    <col min="3310" max="3310" width="0.875" style="88" customWidth="1"/>
    <col min="3311" max="3311" width="12.875" style="88" bestFit="1" customWidth="1"/>
    <col min="3312" max="3312" width="0.875" style="88" customWidth="1"/>
    <col min="3313" max="3313" width="11.875" style="88" bestFit="1" customWidth="1"/>
    <col min="3314" max="3314" width="0.875" style="88" customWidth="1"/>
    <col min="3315" max="3315" width="12.875" style="88" bestFit="1" customWidth="1"/>
    <col min="3316" max="3316" width="1.125" style="88" customWidth="1"/>
    <col min="3317" max="3317" width="16" style="88" bestFit="1" customWidth="1"/>
    <col min="3318" max="3318" width="1.125" style="88" customWidth="1"/>
    <col min="3319" max="3319" width="15.875" style="88" customWidth="1"/>
    <col min="3320" max="3320" width="10.875" style="88" bestFit="1" customWidth="1"/>
    <col min="3321" max="3322" width="8.875" style="88"/>
    <col min="3323" max="3323" width="9.875" style="88" bestFit="1" customWidth="1"/>
    <col min="3324" max="3562" width="8.875" style="88"/>
    <col min="3563" max="3563" width="45.125" style="88" customWidth="1"/>
    <col min="3564" max="3564" width="9" style="88" customWidth="1"/>
    <col min="3565" max="3565" width="13.125" style="88" bestFit="1" customWidth="1"/>
    <col min="3566" max="3566" width="0.875" style="88" customWidth="1"/>
    <col min="3567" max="3567" width="12.875" style="88" bestFit="1" customWidth="1"/>
    <col min="3568" max="3568" width="0.875" style="88" customWidth="1"/>
    <col min="3569" max="3569" width="11.875" style="88" bestFit="1" customWidth="1"/>
    <col min="3570" max="3570" width="0.875" style="88" customWidth="1"/>
    <col min="3571" max="3571" width="12.875" style="88" bestFit="1" customWidth="1"/>
    <col min="3572" max="3572" width="1.125" style="88" customWidth="1"/>
    <col min="3573" max="3573" width="16" style="88" bestFit="1" customWidth="1"/>
    <col min="3574" max="3574" width="1.125" style="88" customWidth="1"/>
    <col min="3575" max="3575" width="15.875" style="88" customWidth="1"/>
    <col min="3576" max="3576" width="10.875" style="88" bestFit="1" customWidth="1"/>
    <col min="3577" max="3578" width="8.875" style="88"/>
    <col min="3579" max="3579" width="9.875" style="88" bestFit="1" customWidth="1"/>
    <col min="3580" max="3818" width="8.875" style="88"/>
    <col min="3819" max="3819" width="45.125" style="88" customWidth="1"/>
    <col min="3820" max="3820" width="9" style="88" customWidth="1"/>
    <col min="3821" max="3821" width="13.125" style="88" bestFit="1" customWidth="1"/>
    <col min="3822" max="3822" width="0.875" style="88" customWidth="1"/>
    <col min="3823" max="3823" width="12.875" style="88" bestFit="1" customWidth="1"/>
    <col min="3824" max="3824" width="0.875" style="88" customWidth="1"/>
    <col min="3825" max="3825" width="11.875" style="88" bestFit="1" customWidth="1"/>
    <col min="3826" max="3826" width="0.875" style="88" customWidth="1"/>
    <col min="3827" max="3827" width="12.875" style="88" bestFit="1" customWidth="1"/>
    <col min="3828" max="3828" width="1.125" style="88" customWidth="1"/>
    <col min="3829" max="3829" width="16" style="88" bestFit="1" customWidth="1"/>
    <col min="3830" max="3830" width="1.125" style="88" customWidth="1"/>
    <col min="3831" max="3831" width="15.875" style="88" customWidth="1"/>
    <col min="3832" max="3832" width="10.875" style="88" bestFit="1" customWidth="1"/>
    <col min="3833" max="3834" width="8.875" style="88"/>
    <col min="3835" max="3835" width="9.875" style="88" bestFit="1" customWidth="1"/>
    <col min="3836" max="4074" width="8.875" style="88"/>
    <col min="4075" max="4075" width="45.125" style="88" customWidth="1"/>
    <col min="4076" max="4076" width="9" style="88" customWidth="1"/>
    <col min="4077" max="4077" width="13.125" style="88" bestFit="1" customWidth="1"/>
    <col min="4078" max="4078" width="0.875" style="88" customWidth="1"/>
    <col min="4079" max="4079" width="12.875" style="88" bestFit="1" customWidth="1"/>
    <col min="4080" max="4080" width="0.875" style="88" customWidth="1"/>
    <col min="4081" max="4081" width="11.875" style="88" bestFit="1" customWidth="1"/>
    <col min="4082" max="4082" width="0.875" style="88" customWidth="1"/>
    <col min="4083" max="4083" width="12.875" style="88" bestFit="1" customWidth="1"/>
    <col min="4084" max="4084" width="1.125" style="88" customWidth="1"/>
    <col min="4085" max="4085" width="16" style="88" bestFit="1" customWidth="1"/>
    <col min="4086" max="4086" width="1.125" style="88" customWidth="1"/>
    <col min="4087" max="4087" width="15.875" style="88" customWidth="1"/>
    <col min="4088" max="4088" width="10.875" style="88" bestFit="1" customWidth="1"/>
    <col min="4089" max="4090" width="8.875" style="88"/>
    <col min="4091" max="4091" width="9.875" style="88" bestFit="1" customWidth="1"/>
    <col min="4092" max="4330" width="8.875" style="88"/>
    <col min="4331" max="4331" width="45.125" style="88" customWidth="1"/>
    <col min="4332" max="4332" width="9" style="88" customWidth="1"/>
    <col min="4333" max="4333" width="13.125" style="88" bestFit="1" customWidth="1"/>
    <col min="4334" max="4334" width="0.875" style="88" customWidth="1"/>
    <col min="4335" max="4335" width="12.875" style="88" bestFit="1" customWidth="1"/>
    <col min="4336" max="4336" width="0.875" style="88" customWidth="1"/>
    <col min="4337" max="4337" width="11.875" style="88" bestFit="1" customWidth="1"/>
    <col min="4338" max="4338" width="0.875" style="88" customWidth="1"/>
    <col min="4339" max="4339" width="12.875" style="88" bestFit="1" customWidth="1"/>
    <col min="4340" max="4340" width="1.125" style="88" customWidth="1"/>
    <col min="4341" max="4341" width="16" style="88" bestFit="1" customWidth="1"/>
    <col min="4342" max="4342" width="1.125" style="88" customWidth="1"/>
    <col min="4343" max="4343" width="15.875" style="88" customWidth="1"/>
    <col min="4344" max="4344" width="10.875" style="88" bestFit="1" customWidth="1"/>
    <col min="4345" max="4346" width="8.875" style="88"/>
    <col min="4347" max="4347" width="9.875" style="88" bestFit="1" customWidth="1"/>
    <col min="4348" max="4586" width="8.875" style="88"/>
    <col min="4587" max="4587" width="45.125" style="88" customWidth="1"/>
    <col min="4588" max="4588" width="9" style="88" customWidth="1"/>
    <col min="4589" max="4589" width="13.125" style="88" bestFit="1" customWidth="1"/>
    <col min="4590" max="4590" width="0.875" style="88" customWidth="1"/>
    <col min="4591" max="4591" width="12.875" style="88" bestFit="1" customWidth="1"/>
    <col min="4592" max="4592" width="0.875" style="88" customWidth="1"/>
    <col min="4593" max="4593" width="11.875" style="88" bestFit="1" customWidth="1"/>
    <col min="4594" max="4594" width="0.875" style="88" customWidth="1"/>
    <col min="4595" max="4595" width="12.875" style="88" bestFit="1" customWidth="1"/>
    <col min="4596" max="4596" width="1.125" style="88" customWidth="1"/>
    <col min="4597" max="4597" width="16" style="88" bestFit="1" customWidth="1"/>
    <col min="4598" max="4598" width="1.125" style="88" customWidth="1"/>
    <col min="4599" max="4599" width="15.875" style="88" customWidth="1"/>
    <col min="4600" max="4600" width="10.875" style="88" bestFit="1" customWidth="1"/>
    <col min="4601" max="4602" width="8.875" style="88"/>
    <col min="4603" max="4603" width="9.875" style="88" bestFit="1" customWidth="1"/>
    <col min="4604" max="4842" width="8.875" style="88"/>
    <col min="4843" max="4843" width="45.125" style="88" customWidth="1"/>
    <col min="4844" max="4844" width="9" style="88" customWidth="1"/>
    <col min="4845" max="4845" width="13.125" style="88" bestFit="1" customWidth="1"/>
    <col min="4846" max="4846" width="0.875" style="88" customWidth="1"/>
    <col min="4847" max="4847" width="12.875" style="88" bestFit="1" customWidth="1"/>
    <col min="4848" max="4848" width="0.875" style="88" customWidth="1"/>
    <col min="4849" max="4849" width="11.875" style="88" bestFit="1" customWidth="1"/>
    <col min="4850" max="4850" width="0.875" style="88" customWidth="1"/>
    <col min="4851" max="4851" width="12.875" style="88" bestFit="1" customWidth="1"/>
    <col min="4852" max="4852" width="1.125" style="88" customWidth="1"/>
    <col min="4853" max="4853" width="16" style="88" bestFit="1" customWidth="1"/>
    <col min="4854" max="4854" width="1.125" style="88" customWidth="1"/>
    <col min="4855" max="4855" width="15.875" style="88" customWidth="1"/>
    <col min="4856" max="4856" width="10.875" style="88" bestFit="1" customWidth="1"/>
    <col min="4857" max="4858" width="8.875" style="88"/>
    <col min="4859" max="4859" width="9.875" style="88" bestFit="1" customWidth="1"/>
    <col min="4860" max="5098" width="8.875" style="88"/>
    <col min="5099" max="5099" width="45.125" style="88" customWidth="1"/>
    <col min="5100" max="5100" width="9" style="88" customWidth="1"/>
    <col min="5101" max="5101" width="13.125" style="88" bestFit="1" customWidth="1"/>
    <col min="5102" max="5102" width="0.875" style="88" customWidth="1"/>
    <col min="5103" max="5103" width="12.875" style="88" bestFit="1" customWidth="1"/>
    <col min="5104" max="5104" width="0.875" style="88" customWidth="1"/>
    <col min="5105" max="5105" width="11.875" style="88" bestFit="1" customWidth="1"/>
    <col min="5106" max="5106" width="0.875" style="88" customWidth="1"/>
    <col min="5107" max="5107" width="12.875" style="88" bestFit="1" customWidth="1"/>
    <col min="5108" max="5108" width="1.125" style="88" customWidth="1"/>
    <col min="5109" max="5109" width="16" style="88" bestFit="1" customWidth="1"/>
    <col min="5110" max="5110" width="1.125" style="88" customWidth="1"/>
    <col min="5111" max="5111" width="15.875" style="88" customWidth="1"/>
    <col min="5112" max="5112" width="10.875" style="88" bestFit="1" customWidth="1"/>
    <col min="5113" max="5114" width="8.875" style="88"/>
    <col min="5115" max="5115" width="9.875" style="88" bestFit="1" customWidth="1"/>
    <col min="5116" max="5354" width="8.875" style="88"/>
    <col min="5355" max="5355" width="45.125" style="88" customWidth="1"/>
    <col min="5356" max="5356" width="9" style="88" customWidth="1"/>
    <col min="5357" max="5357" width="13.125" style="88" bestFit="1" customWidth="1"/>
    <col min="5358" max="5358" width="0.875" style="88" customWidth="1"/>
    <col min="5359" max="5359" width="12.875" style="88" bestFit="1" customWidth="1"/>
    <col min="5360" max="5360" width="0.875" style="88" customWidth="1"/>
    <col min="5361" max="5361" width="11.875" style="88" bestFit="1" customWidth="1"/>
    <col min="5362" max="5362" width="0.875" style="88" customWidth="1"/>
    <col min="5363" max="5363" width="12.875" style="88" bestFit="1" customWidth="1"/>
    <col min="5364" max="5364" width="1.125" style="88" customWidth="1"/>
    <col min="5365" max="5365" width="16" style="88" bestFit="1" customWidth="1"/>
    <col min="5366" max="5366" width="1.125" style="88" customWidth="1"/>
    <col min="5367" max="5367" width="15.875" style="88" customWidth="1"/>
    <col min="5368" max="5368" width="10.875" style="88" bestFit="1" customWidth="1"/>
    <col min="5369" max="5370" width="8.875" style="88"/>
    <col min="5371" max="5371" width="9.875" style="88" bestFit="1" customWidth="1"/>
    <col min="5372" max="5610" width="8.875" style="88"/>
    <col min="5611" max="5611" width="45.125" style="88" customWidth="1"/>
    <col min="5612" max="5612" width="9" style="88" customWidth="1"/>
    <col min="5613" max="5613" width="13.125" style="88" bestFit="1" customWidth="1"/>
    <col min="5614" max="5614" width="0.875" style="88" customWidth="1"/>
    <col min="5615" max="5615" width="12.875" style="88" bestFit="1" customWidth="1"/>
    <col min="5616" max="5616" width="0.875" style="88" customWidth="1"/>
    <col min="5617" max="5617" width="11.875" style="88" bestFit="1" customWidth="1"/>
    <col min="5618" max="5618" width="0.875" style="88" customWidth="1"/>
    <col min="5619" max="5619" width="12.875" style="88" bestFit="1" customWidth="1"/>
    <col min="5620" max="5620" width="1.125" style="88" customWidth="1"/>
    <col min="5621" max="5621" width="16" style="88" bestFit="1" customWidth="1"/>
    <col min="5622" max="5622" width="1.125" style="88" customWidth="1"/>
    <col min="5623" max="5623" width="15.875" style="88" customWidth="1"/>
    <col min="5624" max="5624" width="10.875" style="88" bestFit="1" customWidth="1"/>
    <col min="5625" max="5626" width="8.875" style="88"/>
    <col min="5627" max="5627" width="9.875" style="88" bestFit="1" customWidth="1"/>
    <col min="5628" max="5866" width="8.875" style="88"/>
    <col min="5867" max="5867" width="45.125" style="88" customWidth="1"/>
    <col min="5868" max="5868" width="9" style="88" customWidth="1"/>
    <col min="5869" max="5869" width="13.125" style="88" bestFit="1" customWidth="1"/>
    <col min="5870" max="5870" width="0.875" style="88" customWidth="1"/>
    <col min="5871" max="5871" width="12.875" style="88" bestFit="1" customWidth="1"/>
    <col min="5872" max="5872" width="0.875" style="88" customWidth="1"/>
    <col min="5873" max="5873" width="11.875" style="88" bestFit="1" customWidth="1"/>
    <col min="5874" max="5874" width="0.875" style="88" customWidth="1"/>
    <col min="5875" max="5875" width="12.875" style="88" bestFit="1" customWidth="1"/>
    <col min="5876" max="5876" width="1.125" style="88" customWidth="1"/>
    <col min="5877" max="5877" width="16" style="88" bestFit="1" customWidth="1"/>
    <col min="5878" max="5878" width="1.125" style="88" customWidth="1"/>
    <col min="5879" max="5879" width="15.875" style="88" customWidth="1"/>
    <col min="5880" max="5880" width="10.875" style="88" bestFit="1" customWidth="1"/>
    <col min="5881" max="5882" width="8.875" style="88"/>
    <col min="5883" max="5883" width="9.875" style="88" bestFit="1" customWidth="1"/>
    <col min="5884" max="6122" width="8.875" style="88"/>
    <col min="6123" max="6123" width="45.125" style="88" customWidth="1"/>
    <col min="6124" max="6124" width="9" style="88" customWidth="1"/>
    <col min="6125" max="6125" width="13.125" style="88" bestFit="1" customWidth="1"/>
    <col min="6126" max="6126" width="0.875" style="88" customWidth="1"/>
    <col min="6127" max="6127" width="12.875" style="88" bestFit="1" customWidth="1"/>
    <col min="6128" max="6128" width="0.875" style="88" customWidth="1"/>
    <col min="6129" max="6129" width="11.875" style="88" bestFit="1" customWidth="1"/>
    <col min="6130" max="6130" width="0.875" style="88" customWidth="1"/>
    <col min="6131" max="6131" width="12.875" style="88" bestFit="1" customWidth="1"/>
    <col min="6132" max="6132" width="1.125" style="88" customWidth="1"/>
    <col min="6133" max="6133" width="16" style="88" bestFit="1" customWidth="1"/>
    <col min="6134" max="6134" width="1.125" style="88" customWidth="1"/>
    <col min="6135" max="6135" width="15.875" style="88" customWidth="1"/>
    <col min="6136" max="6136" width="10.875" style="88" bestFit="1" customWidth="1"/>
    <col min="6137" max="6138" width="8.875" style="88"/>
    <col min="6139" max="6139" width="9.875" style="88" bestFit="1" customWidth="1"/>
    <col min="6140" max="6378" width="8.875" style="88"/>
    <col min="6379" max="6379" width="45.125" style="88" customWidth="1"/>
    <col min="6380" max="6380" width="9" style="88" customWidth="1"/>
    <col min="6381" max="6381" width="13.125" style="88" bestFit="1" customWidth="1"/>
    <col min="6382" max="6382" width="0.875" style="88" customWidth="1"/>
    <col min="6383" max="6383" width="12.875" style="88" bestFit="1" customWidth="1"/>
    <col min="6384" max="6384" width="0.875" style="88" customWidth="1"/>
    <col min="6385" max="6385" width="11.875" style="88" bestFit="1" customWidth="1"/>
    <col min="6386" max="6386" width="0.875" style="88" customWidth="1"/>
    <col min="6387" max="6387" width="12.875" style="88" bestFit="1" customWidth="1"/>
    <col min="6388" max="6388" width="1.125" style="88" customWidth="1"/>
    <col min="6389" max="6389" width="16" style="88" bestFit="1" customWidth="1"/>
    <col min="6390" max="6390" width="1.125" style="88" customWidth="1"/>
    <col min="6391" max="6391" width="15.875" style="88" customWidth="1"/>
    <col min="6392" max="6392" width="10.875" style="88" bestFit="1" customWidth="1"/>
    <col min="6393" max="6394" width="8.875" style="88"/>
    <col min="6395" max="6395" width="9.875" style="88" bestFit="1" customWidth="1"/>
    <col min="6396" max="6634" width="8.875" style="88"/>
    <col min="6635" max="6635" width="45.125" style="88" customWidth="1"/>
    <col min="6636" max="6636" width="9" style="88" customWidth="1"/>
    <col min="6637" max="6637" width="13.125" style="88" bestFit="1" customWidth="1"/>
    <col min="6638" max="6638" width="0.875" style="88" customWidth="1"/>
    <col min="6639" max="6639" width="12.875" style="88" bestFit="1" customWidth="1"/>
    <col min="6640" max="6640" width="0.875" style="88" customWidth="1"/>
    <col min="6641" max="6641" width="11.875" style="88" bestFit="1" customWidth="1"/>
    <col min="6642" max="6642" width="0.875" style="88" customWidth="1"/>
    <col min="6643" max="6643" width="12.875" style="88" bestFit="1" customWidth="1"/>
    <col min="6644" max="6644" width="1.125" style="88" customWidth="1"/>
    <col min="6645" max="6645" width="16" style="88" bestFit="1" customWidth="1"/>
    <col min="6646" max="6646" width="1.125" style="88" customWidth="1"/>
    <col min="6647" max="6647" width="15.875" style="88" customWidth="1"/>
    <col min="6648" max="6648" width="10.875" style="88" bestFit="1" customWidth="1"/>
    <col min="6649" max="6650" width="8.875" style="88"/>
    <col min="6651" max="6651" width="9.875" style="88" bestFit="1" customWidth="1"/>
    <col min="6652" max="6890" width="8.875" style="88"/>
    <col min="6891" max="6891" width="45.125" style="88" customWidth="1"/>
    <col min="6892" max="6892" width="9" style="88" customWidth="1"/>
    <col min="6893" max="6893" width="13.125" style="88" bestFit="1" customWidth="1"/>
    <col min="6894" max="6894" width="0.875" style="88" customWidth="1"/>
    <col min="6895" max="6895" width="12.875" style="88" bestFit="1" customWidth="1"/>
    <col min="6896" max="6896" width="0.875" style="88" customWidth="1"/>
    <col min="6897" max="6897" width="11.875" style="88" bestFit="1" customWidth="1"/>
    <col min="6898" max="6898" width="0.875" style="88" customWidth="1"/>
    <col min="6899" max="6899" width="12.875" style="88" bestFit="1" customWidth="1"/>
    <col min="6900" max="6900" width="1.125" style="88" customWidth="1"/>
    <col min="6901" max="6901" width="16" style="88" bestFit="1" customWidth="1"/>
    <col min="6902" max="6902" width="1.125" style="88" customWidth="1"/>
    <col min="6903" max="6903" width="15.875" style="88" customWidth="1"/>
    <col min="6904" max="6904" width="10.875" style="88" bestFit="1" customWidth="1"/>
    <col min="6905" max="6906" width="8.875" style="88"/>
    <col min="6907" max="6907" width="9.875" style="88" bestFit="1" customWidth="1"/>
    <col min="6908" max="7146" width="8.875" style="88"/>
    <col min="7147" max="7147" width="45.125" style="88" customWidth="1"/>
    <col min="7148" max="7148" width="9" style="88" customWidth="1"/>
    <col min="7149" max="7149" width="13.125" style="88" bestFit="1" customWidth="1"/>
    <col min="7150" max="7150" width="0.875" style="88" customWidth="1"/>
    <col min="7151" max="7151" width="12.875" style="88" bestFit="1" customWidth="1"/>
    <col min="7152" max="7152" width="0.875" style="88" customWidth="1"/>
    <col min="7153" max="7153" width="11.875" style="88" bestFit="1" customWidth="1"/>
    <col min="7154" max="7154" width="0.875" style="88" customWidth="1"/>
    <col min="7155" max="7155" width="12.875" style="88" bestFit="1" customWidth="1"/>
    <col min="7156" max="7156" width="1.125" style="88" customWidth="1"/>
    <col min="7157" max="7157" width="16" style="88" bestFit="1" customWidth="1"/>
    <col min="7158" max="7158" width="1.125" style="88" customWidth="1"/>
    <col min="7159" max="7159" width="15.875" style="88" customWidth="1"/>
    <col min="7160" max="7160" width="10.875" style="88" bestFit="1" customWidth="1"/>
    <col min="7161" max="7162" width="8.875" style="88"/>
    <col min="7163" max="7163" width="9.875" style="88" bestFit="1" customWidth="1"/>
    <col min="7164" max="7402" width="8.875" style="88"/>
    <col min="7403" max="7403" width="45.125" style="88" customWidth="1"/>
    <col min="7404" max="7404" width="9" style="88" customWidth="1"/>
    <col min="7405" max="7405" width="13.125" style="88" bestFit="1" customWidth="1"/>
    <col min="7406" max="7406" width="0.875" style="88" customWidth="1"/>
    <col min="7407" max="7407" width="12.875" style="88" bestFit="1" customWidth="1"/>
    <col min="7408" max="7408" width="0.875" style="88" customWidth="1"/>
    <col min="7409" max="7409" width="11.875" style="88" bestFit="1" customWidth="1"/>
    <col min="7410" max="7410" width="0.875" style="88" customWidth="1"/>
    <col min="7411" max="7411" width="12.875" style="88" bestFit="1" customWidth="1"/>
    <col min="7412" max="7412" width="1.125" style="88" customWidth="1"/>
    <col min="7413" max="7413" width="16" style="88" bestFit="1" customWidth="1"/>
    <col min="7414" max="7414" width="1.125" style="88" customWidth="1"/>
    <col min="7415" max="7415" width="15.875" style="88" customWidth="1"/>
    <col min="7416" max="7416" width="10.875" style="88" bestFit="1" customWidth="1"/>
    <col min="7417" max="7418" width="8.875" style="88"/>
    <col min="7419" max="7419" width="9.875" style="88" bestFit="1" customWidth="1"/>
    <col min="7420" max="7658" width="8.875" style="88"/>
    <col min="7659" max="7659" width="45.125" style="88" customWidth="1"/>
    <col min="7660" max="7660" width="9" style="88" customWidth="1"/>
    <col min="7661" max="7661" width="13.125" style="88" bestFit="1" customWidth="1"/>
    <col min="7662" max="7662" width="0.875" style="88" customWidth="1"/>
    <col min="7663" max="7663" width="12.875" style="88" bestFit="1" customWidth="1"/>
    <col min="7664" max="7664" width="0.875" style="88" customWidth="1"/>
    <col min="7665" max="7665" width="11.875" style="88" bestFit="1" customWidth="1"/>
    <col min="7666" max="7666" width="0.875" style="88" customWidth="1"/>
    <col min="7667" max="7667" width="12.875" style="88" bestFit="1" customWidth="1"/>
    <col min="7668" max="7668" width="1.125" style="88" customWidth="1"/>
    <col min="7669" max="7669" width="16" style="88" bestFit="1" customWidth="1"/>
    <col min="7670" max="7670" width="1.125" style="88" customWidth="1"/>
    <col min="7671" max="7671" width="15.875" style="88" customWidth="1"/>
    <col min="7672" max="7672" width="10.875" style="88" bestFit="1" customWidth="1"/>
    <col min="7673" max="7674" width="8.875" style="88"/>
    <col min="7675" max="7675" width="9.875" style="88" bestFit="1" customWidth="1"/>
    <col min="7676" max="7914" width="8.875" style="88"/>
    <col min="7915" max="7915" width="45.125" style="88" customWidth="1"/>
    <col min="7916" max="7916" width="9" style="88" customWidth="1"/>
    <col min="7917" max="7917" width="13.125" style="88" bestFit="1" customWidth="1"/>
    <col min="7918" max="7918" width="0.875" style="88" customWidth="1"/>
    <col min="7919" max="7919" width="12.875" style="88" bestFit="1" customWidth="1"/>
    <col min="7920" max="7920" width="0.875" style="88" customWidth="1"/>
    <col min="7921" max="7921" width="11.875" style="88" bestFit="1" customWidth="1"/>
    <col min="7922" max="7922" width="0.875" style="88" customWidth="1"/>
    <col min="7923" max="7923" width="12.875" style="88" bestFit="1" customWidth="1"/>
    <col min="7924" max="7924" width="1.125" style="88" customWidth="1"/>
    <col min="7925" max="7925" width="16" style="88" bestFit="1" customWidth="1"/>
    <col min="7926" max="7926" width="1.125" style="88" customWidth="1"/>
    <col min="7927" max="7927" width="15.875" style="88" customWidth="1"/>
    <col min="7928" max="7928" width="10.875" style="88" bestFit="1" customWidth="1"/>
    <col min="7929" max="7930" width="8.875" style="88"/>
    <col min="7931" max="7931" width="9.875" style="88" bestFit="1" customWidth="1"/>
    <col min="7932" max="8170" width="8.875" style="88"/>
    <col min="8171" max="8171" width="45.125" style="88" customWidth="1"/>
    <col min="8172" max="8172" width="9" style="88" customWidth="1"/>
    <col min="8173" max="8173" width="13.125" style="88" bestFit="1" customWidth="1"/>
    <col min="8174" max="8174" width="0.875" style="88" customWidth="1"/>
    <col min="8175" max="8175" width="12.875" style="88" bestFit="1" customWidth="1"/>
    <col min="8176" max="8176" width="0.875" style="88" customWidth="1"/>
    <col min="8177" max="8177" width="11.875" style="88" bestFit="1" customWidth="1"/>
    <col min="8178" max="8178" width="0.875" style="88" customWidth="1"/>
    <col min="8179" max="8179" width="12.875" style="88" bestFit="1" customWidth="1"/>
    <col min="8180" max="8180" width="1.125" style="88" customWidth="1"/>
    <col min="8181" max="8181" width="16" style="88" bestFit="1" customWidth="1"/>
    <col min="8182" max="8182" width="1.125" style="88" customWidth="1"/>
    <col min="8183" max="8183" width="15.875" style="88" customWidth="1"/>
    <col min="8184" max="8184" width="10.875" style="88" bestFit="1" customWidth="1"/>
    <col min="8185" max="8186" width="8.875" style="88"/>
    <col min="8187" max="8187" width="9.875" style="88" bestFit="1" customWidth="1"/>
    <col min="8188" max="8426" width="8.875" style="88"/>
    <col min="8427" max="8427" width="45.125" style="88" customWidth="1"/>
    <col min="8428" max="8428" width="9" style="88" customWidth="1"/>
    <col min="8429" max="8429" width="13.125" style="88" bestFit="1" customWidth="1"/>
    <col min="8430" max="8430" width="0.875" style="88" customWidth="1"/>
    <col min="8431" max="8431" width="12.875" style="88" bestFit="1" customWidth="1"/>
    <col min="8432" max="8432" width="0.875" style="88" customWidth="1"/>
    <col min="8433" max="8433" width="11.875" style="88" bestFit="1" customWidth="1"/>
    <col min="8434" max="8434" width="0.875" style="88" customWidth="1"/>
    <col min="8435" max="8435" width="12.875" style="88" bestFit="1" customWidth="1"/>
    <col min="8436" max="8436" width="1.125" style="88" customWidth="1"/>
    <col min="8437" max="8437" width="16" style="88" bestFit="1" customWidth="1"/>
    <col min="8438" max="8438" width="1.125" style="88" customWidth="1"/>
    <col min="8439" max="8439" width="15.875" style="88" customWidth="1"/>
    <col min="8440" max="8440" width="10.875" style="88" bestFit="1" customWidth="1"/>
    <col min="8441" max="8442" width="8.875" style="88"/>
    <col min="8443" max="8443" width="9.875" style="88" bestFit="1" customWidth="1"/>
    <col min="8444" max="8682" width="8.875" style="88"/>
    <col min="8683" max="8683" width="45.125" style="88" customWidth="1"/>
    <col min="8684" max="8684" width="9" style="88" customWidth="1"/>
    <col min="8685" max="8685" width="13.125" style="88" bestFit="1" customWidth="1"/>
    <col min="8686" max="8686" width="0.875" style="88" customWidth="1"/>
    <col min="8687" max="8687" width="12.875" style="88" bestFit="1" customWidth="1"/>
    <col min="8688" max="8688" width="0.875" style="88" customWidth="1"/>
    <col min="8689" max="8689" width="11.875" style="88" bestFit="1" customWidth="1"/>
    <col min="8690" max="8690" width="0.875" style="88" customWidth="1"/>
    <col min="8691" max="8691" width="12.875" style="88" bestFit="1" customWidth="1"/>
    <col min="8692" max="8692" width="1.125" style="88" customWidth="1"/>
    <col min="8693" max="8693" width="16" style="88" bestFit="1" customWidth="1"/>
    <col min="8694" max="8694" width="1.125" style="88" customWidth="1"/>
    <col min="8695" max="8695" width="15.875" style="88" customWidth="1"/>
    <col min="8696" max="8696" width="10.875" style="88" bestFit="1" customWidth="1"/>
    <col min="8697" max="8698" width="8.875" style="88"/>
    <col min="8699" max="8699" width="9.875" style="88" bestFit="1" customWidth="1"/>
    <col min="8700" max="8938" width="8.875" style="88"/>
    <col min="8939" max="8939" width="45.125" style="88" customWidth="1"/>
    <col min="8940" max="8940" width="9" style="88" customWidth="1"/>
    <col min="8941" max="8941" width="13.125" style="88" bestFit="1" customWidth="1"/>
    <col min="8942" max="8942" width="0.875" style="88" customWidth="1"/>
    <col min="8943" max="8943" width="12.875" style="88" bestFit="1" customWidth="1"/>
    <col min="8944" max="8944" width="0.875" style="88" customWidth="1"/>
    <col min="8945" max="8945" width="11.875" style="88" bestFit="1" customWidth="1"/>
    <col min="8946" max="8946" width="0.875" style="88" customWidth="1"/>
    <col min="8947" max="8947" width="12.875" style="88" bestFit="1" customWidth="1"/>
    <col min="8948" max="8948" width="1.125" style="88" customWidth="1"/>
    <col min="8949" max="8949" width="16" style="88" bestFit="1" customWidth="1"/>
    <col min="8950" max="8950" width="1.125" style="88" customWidth="1"/>
    <col min="8951" max="8951" width="15.875" style="88" customWidth="1"/>
    <col min="8952" max="8952" width="10.875" style="88" bestFit="1" customWidth="1"/>
    <col min="8953" max="8954" width="8.875" style="88"/>
    <col min="8955" max="8955" width="9.875" style="88" bestFit="1" customWidth="1"/>
    <col min="8956" max="9194" width="8.875" style="88"/>
    <col min="9195" max="9195" width="45.125" style="88" customWidth="1"/>
    <col min="9196" max="9196" width="9" style="88" customWidth="1"/>
    <col min="9197" max="9197" width="13.125" style="88" bestFit="1" customWidth="1"/>
    <col min="9198" max="9198" width="0.875" style="88" customWidth="1"/>
    <col min="9199" max="9199" width="12.875" style="88" bestFit="1" customWidth="1"/>
    <col min="9200" max="9200" width="0.875" style="88" customWidth="1"/>
    <col min="9201" max="9201" width="11.875" style="88" bestFit="1" customWidth="1"/>
    <col min="9202" max="9202" width="0.875" style="88" customWidth="1"/>
    <col min="9203" max="9203" width="12.875" style="88" bestFit="1" customWidth="1"/>
    <col min="9204" max="9204" width="1.125" style="88" customWidth="1"/>
    <col min="9205" max="9205" width="16" style="88" bestFit="1" customWidth="1"/>
    <col min="9206" max="9206" width="1.125" style="88" customWidth="1"/>
    <col min="9207" max="9207" width="15.875" style="88" customWidth="1"/>
    <col min="9208" max="9208" width="10.875" style="88" bestFit="1" customWidth="1"/>
    <col min="9209" max="9210" width="8.875" style="88"/>
    <col min="9211" max="9211" width="9.875" style="88" bestFit="1" customWidth="1"/>
    <col min="9212" max="9450" width="8.875" style="88"/>
    <col min="9451" max="9451" width="45.125" style="88" customWidth="1"/>
    <col min="9452" max="9452" width="9" style="88" customWidth="1"/>
    <col min="9453" max="9453" width="13.125" style="88" bestFit="1" customWidth="1"/>
    <col min="9454" max="9454" width="0.875" style="88" customWidth="1"/>
    <col min="9455" max="9455" width="12.875" style="88" bestFit="1" customWidth="1"/>
    <col min="9456" max="9456" width="0.875" style="88" customWidth="1"/>
    <col min="9457" max="9457" width="11.875" style="88" bestFit="1" customWidth="1"/>
    <col min="9458" max="9458" width="0.875" style="88" customWidth="1"/>
    <col min="9459" max="9459" width="12.875" style="88" bestFit="1" customWidth="1"/>
    <col min="9460" max="9460" width="1.125" style="88" customWidth="1"/>
    <col min="9461" max="9461" width="16" style="88" bestFit="1" customWidth="1"/>
    <col min="9462" max="9462" width="1.125" style="88" customWidth="1"/>
    <col min="9463" max="9463" width="15.875" style="88" customWidth="1"/>
    <col min="9464" max="9464" width="10.875" style="88" bestFit="1" customWidth="1"/>
    <col min="9465" max="9466" width="8.875" style="88"/>
    <col min="9467" max="9467" width="9.875" style="88" bestFit="1" customWidth="1"/>
    <col min="9468" max="9706" width="8.875" style="88"/>
    <col min="9707" max="9707" width="45.125" style="88" customWidth="1"/>
    <col min="9708" max="9708" width="9" style="88" customWidth="1"/>
    <col min="9709" max="9709" width="13.125" style="88" bestFit="1" customWidth="1"/>
    <col min="9710" max="9710" width="0.875" style="88" customWidth="1"/>
    <col min="9711" max="9711" width="12.875" style="88" bestFit="1" customWidth="1"/>
    <col min="9712" max="9712" width="0.875" style="88" customWidth="1"/>
    <col min="9713" max="9713" width="11.875" style="88" bestFit="1" customWidth="1"/>
    <col min="9714" max="9714" width="0.875" style="88" customWidth="1"/>
    <col min="9715" max="9715" width="12.875" style="88" bestFit="1" customWidth="1"/>
    <col min="9716" max="9716" width="1.125" style="88" customWidth="1"/>
    <col min="9717" max="9717" width="16" style="88" bestFit="1" customWidth="1"/>
    <col min="9718" max="9718" width="1.125" style="88" customWidth="1"/>
    <col min="9719" max="9719" width="15.875" style="88" customWidth="1"/>
    <col min="9720" max="9720" width="10.875" style="88" bestFit="1" customWidth="1"/>
    <col min="9721" max="9722" width="8.875" style="88"/>
    <col min="9723" max="9723" width="9.875" style="88" bestFit="1" customWidth="1"/>
    <col min="9724" max="9962" width="8.875" style="88"/>
    <col min="9963" max="9963" width="45.125" style="88" customWidth="1"/>
    <col min="9964" max="9964" width="9" style="88" customWidth="1"/>
    <col min="9965" max="9965" width="13.125" style="88" bestFit="1" customWidth="1"/>
    <col min="9966" max="9966" width="0.875" style="88" customWidth="1"/>
    <col min="9967" max="9967" width="12.875" style="88" bestFit="1" customWidth="1"/>
    <col min="9968" max="9968" width="0.875" style="88" customWidth="1"/>
    <col min="9969" max="9969" width="11.875" style="88" bestFit="1" customWidth="1"/>
    <col min="9970" max="9970" width="0.875" style="88" customWidth="1"/>
    <col min="9971" max="9971" width="12.875" style="88" bestFit="1" customWidth="1"/>
    <col min="9972" max="9972" width="1.125" style="88" customWidth="1"/>
    <col min="9973" max="9973" width="16" style="88" bestFit="1" customWidth="1"/>
    <col min="9974" max="9974" width="1.125" style="88" customWidth="1"/>
    <col min="9975" max="9975" width="15.875" style="88" customWidth="1"/>
    <col min="9976" max="9976" width="10.875" style="88" bestFit="1" customWidth="1"/>
    <col min="9977" max="9978" width="8.875" style="88"/>
    <col min="9979" max="9979" width="9.875" style="88" bestFit="1" customWidth="1"/>
    <col min="9980" max="10218" width="8.875" style="88"/>
    <col min="10219" max="10219" width="45.125" style="88" customWidth="1"/>
    <col min="10220" max="10220" width="9" style="88" customWidth="1"/>
    <col min="10221" max="10221" width="13.125" style="88" bestFit="1" customWidth="1"/>
    <col min="10222" max="10222" width="0.875" style="88" customWidth="1"/>
    <col min="10223" max="10223" width="12.875" style="88" bestFit="1" customWidth="1"/>
    <col min="10224" max="10224" width="0.875" style="88" customWidth="1"/>
    <col min="10225" max="10225" width="11.875" style="88" bestFit="1" customWidth="1"/>
    <col min="10226" max="10226" width="0.875" style="88" customWidth="1"/>
    <col min="10227" max="10227" width="12.875" style="88" bestFit="1" customWidth="1"/>
    <col min="10228" max="10228" width="1.125" style="88" customWidth="1"/>
    <col min="10229" max="10229" width="16" style="88" bestFit="1" customWidth="1"/>
    <col min="10230" max="10230" width="1.125" style="88" customWidth="1"/>
    <col min="10231" max="10231" width="15.875" style="88" customWidth="1"/>
    <col min="10232" max="10232" width="10.875" style="88" bestFit="1" customWidth="1"/>
    <col min="10233" max="10234" width="8.875" style="88"/>
    <col min="10235" max="10235" width="9.875" style="88" bestFit="1" customWidth="1"/>
    <col min="10236" max="10474" width="8.875" style="88"/>
    <col min="10475" max="10475" width="45.125" style="88" customWidth="1"/>
    <col min="10476" max="10476" width="9" style="88" customWidth="1"/>
    <col min="10477" max="10477" width="13.125" style="88" bestFit="1" customWidth="1"/>
    <col min="10478" max="10478" width="0.875" style="88" customWidth="1"/>
    <col min="10479" max="10479" width="12.875" style="88" bestFit="1" customWidth="1"/>
    <col min="10480" max="10480" width="0.875" style="88" customWidth="1"/>
    <col min="10481" max="10481" width="11.875" style="88" bestFit="1" customWidth="1"/>
    <col min="10482" max="10482" width="0.875" style="88" customWidth="1"/>
    <col min="10483" max="10483" width="12.875" style="88" bestFit="1" customWidth="1"/>
    <col min="10484" max="10484" width="1.125" style="88" customWidth="1"/>
    <col min="10485" max="10485" width="16" style="88" bestFit="1" customWidth="1"/>
    <col min="10486" max="10486" width="1.125" style="88" customWidth="1"/>
    <col min="10487" max="10487" width="15.875" style="88" customWidth="1"/>
    <col min="10488" max="10488" width="10.875" style="88" bestFit="1" customWidth="1"/>
    <col min="10489" max="10490" width="8.875" style="88"/>
    <col min="10491" max="10491" width="9.875" style="88" bestFit="1" customWidth="1"/>
    <col min="10492" max="10730" width="8.875" style="88"/>
    <col min="10731" max="10731" width="45.125" style="88" customWidth="1"/>
    <col min="10732" max="10732" width="9" style="88" customWidth="1"/>
    <col min="10733" max="10733" width="13.125" style="88" bestFit="1" customWidth="1"/>
    <col min="10734" max="10734" width="0.875" style="88" customWidth="1"/>
    <col min="10735" max="10735" width="12.875" style="88" bestFit="1" customWidth="1"/>
    <col min="10736" max="10736" width="0.875" style="88" customWidth="1"/>
    <col min="10737" max="10737" width="11.875" style="88" bestFit="1" customWidth="1"/>
    <col min="10738" max="10738" width="0.875" style="88" customWidth="1"/>
    <col min="10739" max="10739" width="12.875" style="88" bestFit="1" customWidth="1"/>
    <col min="10740" max="10740" width="1.125" style="88" customWidth="1"/>
    <col min="10741" max="10741" width="16" style="88" bestFit="1" customWidth="1"/>
    <col min="10742" max="10742" width="1.125" style="88" customWidth="1"/>
    <col min="10743" max="10743" width="15.875" style="88" customWidth="1"/>
    <col min="10744" max="10744" width="10.875" style="88" bestFit="1" customWidth="1"/>
    <col min="10745" max="10746" width="8.875" style="88"/>
    <col min="10747" max="10747" width="9.875" style="88" bestFit="1" customWidth="1"/>
    <col min="10748" max="10986" width="8.875" style="88"/>
    <col min="10987" max="10987" width="45.125" style="88" customWidth="1"/>
    <col min="10988" max="10988" width="9" style="88" customWidth="1"/>
    <col min="10989" max="10989" width="13.125" style="88" bestFit="1" customWidth="1"/>
    <col min="10990" max="10990" width="0.875" style="88" customWidth="1"/>
    <col min="10991" max="10991" width="12.875" style="88" bestFit="1" customWidth="1"/>
    <col min="10992" max="10992" width="0.875" style="88" customWidth="1"/>
    <col min="10993" max="10993" width="11.875" style="88" bestFit="1" customWidth="1"/>
    <col min="10994" max="10994" width="0.875" style="88" customWidth="1"/>
    <col min="10995" max="10995" width="12.875" style="88" bestFit="1" customWidth="1"/>
    <col min="10996" max="10996" width="1.125" style="88" customWidth="1"/>
    <col min="10997" max="10997" width="16" style="88" bestFit="1" customWidth="1"/>
    <col min="10998" max="10998" width="1.125" style="88" customWidth="1"/>
    <col min="10999" max="10999" width="15.875" style="88" customWidth="1"/>
    <col min="11000" max="11000" width="10.875" style="88" bestFit="1" customWidth="1"/>
    <col min="11001" max="11002" width="8.875" style="88"/>
    <col min="11003" max="11003" width="9.875" style="88" bestFit="1" customWidth="1"/>
    <col min="11004" max="11242" width="8.875" style="88"/>
    <col min="11243" max="11243" width="45.125" style="88" customWidth="1"/>
    <col min="11244" max="11244" width="9" style="88" customWidth="1"/>
    <col min="11245" max="11245" width="13.125" style="88" bestFit="1" customWidth="1"/>
    <col min="11246" max="11246" width="0.875" style="88" customWidth="1"/>
    <col min="11247" max="11247" width="12.875" style="88" bestFit="1" customWidth="1"/>
    <col min="11248" max="11248" width="0.875" style="88" customWidth="1"/>
    <col min="11249" max="11249" width="11.875" style="88" bestFit="1" customWidth="1"/>
    <col min="11250" max="11250" width="0.875" style="88" customWidth="1"/>
    <col min="11251" max="11251" width="12.875" style="88" bestFit="1" customWidth="1"/>
    <col min="11252" max="11252" width="1.125" style="88" customWidth="1"/>
    <col min="11253" max="11253" width="16" style="88" bestFit="1" customWidth="1"/>
    <col min="11254" max="11254" width="1.125" style="88" customWidth="1"/>
    <col min="11255" max="11255" width="15.875" style="88" customWidth="1"/>
    <col min="11256" max="11256" width="10.875" style="88" bestFit="1" customWidth="1"/>
    <col min="11257" max="11258" width="8.875" style="88"/>
    <col min="11259" max="11259" width="9.875" style="88" bestFit="1" customWidth="1"/>
    <col min="11260" max="11498" width="8.875" style="88"/>
    <col min="11499" max="11499" width="45.125" style="88" customWidth="1"/>
    <col min="11500" max="11500" width="9" style="88" customWidth="1"/>
    <col min="11501" max="11501" width="13.125" style="88" bestFit="1" customWidth="1"/>
    <col min="11502" max="11502" width="0.875" style="88" customWidth="1"/>
    <col min="11503" max="11503" width="12.875" style="88" bestFit="1" customWidth="1"/>
    <col min="11504" max="11504" width="0.875" style="88" customWidth="1"/>
    <col min="11505" max="11505" width="11.875" style="88" bestFit="1" customWidth="1"/>
    <col min="11506" max="11506" width="0.875" style="88" customWidth="1"/>
    <col min="11507" max="11507" width="12.875" style="88" bestFit="1" customWidth="1"/>
    <col min="11508" max="11508" width="1.125" style="88" customWidth="1"/>
    <col min="11509" max="11509" width="16" style="88" bestFit="1" customWidth="1"/>
    <col min="11510" max="11510" width="1.125" style="88" customWidth="1"/>
    <col min="11511" max="11511" width="15.875" style="88" customWidth="1"/>
    <col min="11512" max="11512" width="10.875" style="88" bestFit="1" customWidth="1"/>
    <col min="11513" max="11514" width="8.875" style="88"/>
    <col min="11515" max="11515" width="9.875" style="88" bestFit="1" customWidth="1"/>
    <col min="11516" max="11754" width="8.875" style="88"/>
    <col min="11755" max="11755" width="45.125" style="88" customWidth="1"/>
    <col min="11756" max="11756" width="9" style="88" customWidth="1"/>
    <col min="11757" max="11757" width="13.125" style="88" bestFit="1" customWidth="1"/>
    <col min="11758" max="11758" width="0.875" style="88" customWidth="1"/>
    <col min="11759" max="11759" width="12.875" style="88" bestFit="1" customWidth="1"/>
    <col min="11760" max="11760" width="0.875" style="88" customWidth="1"/>
    <col min="11761" max="11761" width="11.875" style="88" bestFit="1" customWidth="1"/>
    <col min="11762" max="11762" width="0.875" style="88" customWidth="1"/>
    <col min="11763" max="11763" width="12.875" style="88" bestFit="1" customWidth="1"/>
    <col min="11764" max="11764" width="1.125" style="88" customWidth="1"/>
    <col min="11765" max="11765" width="16" style="88" bestFit="1" customWidth="1"/>
    <col min="11766" max="11766" width="1.125" style="88" customWidth="1"/>
    <col min="11767" max="11767" width="15.875" style="88" customWidth="1"/>
    <col min="11768" max="11768" width="10.875" style="88" bestFit="1" customWidth="1"/>
    <col min="11769" max="11770" width="8.875" style="88"/>
    <col min="11771" max="11771" width="9.875" style="88" bestFit="1" customWidth="1"/>
    <col min="11772" max="12010" width="8.875" style="88"/>
    <col min="12011" max="12011" width="45.125" style="88" customWidth="1"/>
    <col min="12012" max="12012" width="9" style="88" customWidth="1"/>
    <col min="12013" max="12013" width="13.125" style="88" bestFit="1" customWidth="1"/>
    <col min="12014" max="12014" width="0.875" style="88" customWidth="1"/>
    <col min="12015" max="12015" width="12.875" style="88" bestFit="1" customWidth="1"/>
    <col min="12016" max="12016" width="0.875" style="88" customWidth="1"/>
    <col min="12017" max="12017" width="11.875" style="88" bestFit="1" customWidth="1"/>
    <col min="12018" max="12018" width="0.875" style="88" customWidth="1"/>
    <col min="12019" max="12019" width="12.875" style="88" bestFit="1" customWidth="1"/>
    <col min="12020" max="12020" width="1.125" style="88" customWidth="1"/>
    <col min="12021" max="12021" width="16" style="88" bestFit="1" customWidth="1"/>
    <col min="12022" max="12022" width="1.125" style="88" customWidth="1"/>
    <col min="12023" max="12023" width="15.875" style="88" customWidth="1"/>
    <col min="12024" max="12024" width="10.875" style="88" bestFit="1" customWidth="1"/>
    <col min="12025" max="12026" width="8.875" style="88"/>
    <col min="12027" max="12027" width="9.875" style="88" bestFit="1" customWidth="1"/>
    <col min="12028" max="12266" width="8.875" style="88"/>
    <col min="12267" max="12267" width="45.125" style="88" customWidth="1"/>
    <col min="12268" max="12268" width="9" style="88" customWidth="1"/>
    <col min="12269" max="12269" width="13.125" style="88" bestFit="1" customWidth="1"/>
    <col min="12270" max="12270" width="0.875" style="88" customWidth="1"/>
    <col min="12271" max="12271" width="12.875" style="88" bestFit="1" customWidth="1"/>
    <col min="12272" max="12272" width="0.875" style="88" customWidth="1"/>
    <col min="12273" max="12273" width="11.875" style="88" bestFit="1" customWidth="1"/>
    <col min="12274" max="12274" width="0.875" style="88" customWidth="1"/>
    <col min="12275" max="12275" width="12.875" style="88" bestFit="1" customWidth="1"/>
    <col min="12276" max="12276" width="1.125" style="88" customWidth="1"/>
    <col min="12277" max="12277" width="16" style="88" bestFit="1" customWidth="1"/>
    <col min="12278" max="12278" width="1.125" style="88" customWidth="1"/>
    <col min="12279" max="12279" width="15.875" style="88" customWidth="1"/>
    <col min="12280" max="12280" width="10.875" style="88" bestFit="1" customWidth="1"/>
    <col min="12281" max="12282" width="8.875" style="88"/>
    <col min="12283" max="12283" width="9.875" style="88" bestFit="1" customWidth="1"/>
    <col min="12284" max="12522" width="8.875" style="88"/>
    <col min="12523" max="12523" width="45.125" style="88" customWidth="1"/>
    <col min="12524" max="12524" width="9" style="88" customWidth="1"/>
    <col min="12525" max="12525" width="13.125" style="88" bestFit="1" customWidth="1"/>
    <col min="12526" max="12526" width="0.875" style="88" customWidth="1"/>
    <col min="12527" max="12527" width="12.875" style="88" bestFit="1" customWidth="1"/>
    <col min="12528" max="12528" width="0.875" style="88" customWidth="1"/>
    <col min="12529" max="12529" width="11.875" style="88" bestFit="1" customWidth="1"/>
    <col min="12530" max="12530" width="0.875" style="88" customWidth="1"/>
    <col min="12531" max="12531" width="12.875" style="88" bestFit="1" customWidth="1"/>
    <col min="12532" max="12532" width="1.125" style="88" customWidth="1"/>
    <col min="12533" max="12533" width="16" style="88" bestFit="1" customWidth="1"/>
    <col min="12534" max="12534" width="1.125" style="88" customWidth="1"/>
    <col min="12535" max="12535" width="15.875" style="88" customWidth="1"/>
    <col min="12536" max="12536" width="10.875" style="88" bestFit="1" customWidth="1"/>
    <col min="12537" max="12538" width="8.875" style="88"/>
    <col min="12539" max="12539" width="9.875" style="88" bestFit="1" customWidth="1"/>
    <col min="12540" max="12778" width="8.875" style="88"/>
    <col min="12779" max="12779" width="45.125" style="88" customWidth="1"/>
    <col min="12780" max="12780" width="9" style="88" customWidth="1"/>
    <col min="12781" max="12781" width="13.125" style="88" bestFit="1" customWidth="1"/>
    <col min="12782" max="12782" width="0.875" style="88" customWidth="1"/>
    <col min="12783" max="12783" width="12.875" style="88" bestFit="1" customWidth="1"/>
    <col min="12784" max="12784" width="0.875" style="88" customWidth="1"/>
    <col min="12785" max="12785" width="11.875" style="88" bestFit="1" customWidth="1"/>
    <col min="12786" max="12786" width="0.875" style="88" customWidth="1"/>
    <col min="12787" max="12787" width="12.875" style="88" bestFit="1" customWidth="1"/>
    <col min="12788" max="12788" width="1.125" style="88" customWidth="1"/>
    <col min="12789" max="12789" width="16" style="88" bestFit="1" customWidth="1"/>
    <col min="12790" max="12790" width="1.125" style="88" customWidth="1"/>
    <col min="12791" max="12791" width="15.875" style="88" customWidth="1"/>
    <col min="12792" max="12792" width="10.875" style="88" bestFit="1" customWidth="1"/>
    <col min="12793" max="12794" width="8.875" style="88"/>
    <col min="12795" max="12795" width="9.875" style="88" bestFit="1" customWidth="1"/>
    <col min="12796" max="13034" width="8.875" style="88"/>
    <col min="13035" max="13035" width="45.125" style="88" customWidth="1"/>
    <col min="13036" max="13036" width="9" style="88" customWidth="1"/>
    <col min="13037" max="13037" width="13.125" style="88" bestFit="1" customWidth="1"/>
    <col min="13038" max="13038" width="0.875" style="88" customWidth="1"/>
    <col min="13039" max="13039" width="12.875" style="88" bestFit="1" customWidth="1"/>
    <col min="13040" max="13040" width="0.875" style="88" customWidth="1"/>
    <col min="13041" max="13041" width="11.875" style="88" bestFit="1" customWidth="1"/>
    <col min="13042" max="13042" width="0.875" style="88" customWidth="1"/>
    <col min="13043" max="13043" width="12.875" style="88" bestFit="1" customWidth="1"/>
    <col min="13044" max="13044" width="1.125" style="88" customWidth="1"/>
    <col min="13045" max="13045" width="16" style="88" bestFit="1" customWidth="1"/>
    <col min="13046" max="13046" width="1.125" style="88" customWidth="1"/>
    <col min="13047" max="13047" width="15.875" style="88" customWidth="1"/>
    <col min="13048" max="13048" width="10.875" style="88" bestFit="1" customWidth="1"/>
    <col min="13049" max="13050" width="8.875" style="88"/>
    <col min="13051" max="13051" width="9.875" style="88" bestFit="1" customWidth="1"/>
    <col min="13052" max="13290" width="8.875" style="88"/>
    <col min="13291" max="13291" width="45.125" style="88" customWidth="1"/>
    <col min="13292" max="13292" width="9" style="88" customWidth="1"/>
    <col min="13293" max="13293" width="13.125" style="88" bestFit="1" customWidth="1"/>
    <col min="13294" max="13294" width="0.875" style="88" customWidth="1"/>
    <col min="13295" max="13295" width="12.875" style="88" bestFit="1" customWidth="1"/>
    <col min="13296" max="13296" width="0.875" style="88" customWidth="1"/>
    <col min="13297" max="13297" width="11.875" style="88" bestFit="1" customWidth="1"/>
    <col min="13298" max="13298" width="0.875" style="88" customWidth="1"/>
    <col min="13299" max="13299" width="12.875" style="88" bestFit="1" customWidth="1"/>
    <col min="13300" max="13300" width="1.125" style="88" customWidth="1"/>
    <col min="13301" max="13301" width="16" style="88" bestFit="1" customWidth="1"/>
    <col min="13302" max="13302" width="1.125" style="88" customWidth="1"/>
    <col min="13303" max="13303" width="15.875" style="88" customWidth="1"/>
    <col min="13304" max="13304" width="10.875" style="88" bestFit="1" customWidth="1"/>
    <col min="13305" max="13306" width="8.875" style="88"/>
    <col min="13307" max="13307" width="9.875" style="88" bestFit="1" customWidth="1"/>
    <col min="13308" max="13546" width="8.875" style="88"/>
    <col min="13547" max="13547" width="45.125" style="88" customWidth="1"/>
    <col min="13548" max="13548" width="9" style="88" customWidth="1"/>
    <col min="13549" max="13549" width="13.125" style="88" bestFit="1" customWidth="1"/>
    <col min="13550" max="13550" width="0.875" style="88" customWidth="1"/>
    <col min="13551" max="13551" width="12.875" style="88" bestFit="1" customWidth="1"/>
    <col min="13552" max="13552" width="0.875" style="88" customWidth="1"/>
    <col min="13553" max="13553" width="11.875" style="88" bestFit="1" customWidth="1"/>
    <col min="13554" max="13554" width="0.875" style="88" customWidth="1"/>
    <col min="13555" max="13555" width="12.875" style="88" bestFit="1" customWidth="1"/>
    <col min="13556" max="13556" width="1.125" style="88" customWidth="1"/>
    <col min="13557" max="13557" width="16" style="88" bestFit="1" customWidth="1"/>
    <col min="13558" max="13558" width="1.125" style="88" customWidth="1"/>
    <col min="13559" max="13559" width="15.875" style="88" customWidth="1"/>
    <col min="13560" max="13560" width="10.875" style="88" bestFit="1" customWidth="1"/>
    <col min="13561" max="13562" width="8.875" style="88"/>
    <col min="13563" max="13563" width="9.875" style="88" bestFit="1" customWidth="1"/>
    <col min="13564" max="13802" width="8.875" style="88"/>
    <col min="13803" max="13803" width="45.125" style="88" customWidth="1"/>
    <col min="13804" max="13804" width="9" style="88" customWidth="1"/>
    <col min="13805" max="13805" width="13.125" style="88" bestFit="1" customWidth="1"/>
    <col min="13806" max="13806" width="0.875" style="88" customWidth="1"/>
    <col min="13807" max="13807" width="12.875" style="88" bestFit="1" customWidth="1"/>
    <col min="13808" max="13808" width="0.875" style="88" customWidth="1"/>
    <col min="13809" max="13809" width="11.875" style="88" bestFit="1" customWidth="1"/>
    <col min="13810" max="13810" width="0.875" style="88" customWidth="1"/>
    <col min="13811" max="13811" width="12.875" style="88" bestFit="1" customWidth="1"/>
    <col min="13812" max="13812" width="1.125" style="88" customWidth="1"/>
    <col min="13813" max="13813" width="16" style="88" bestFit="1" customWidth="1"/>
    <col min="13814" max="13814" width="1.125" style="88" customWidth="1"/>
    <col min="13815" max="13815" width="15.875" style="88" customWidth="1"/>
    <col min="13816" max="13816" width="10.875" style="88" bestFit="1" customWidth="1"/>
    <col min="13817" max="13818" width="8.875" style="88"/>
    <col min="13819" max="13819" width="9.875" style="88" bestFit="1" customWidth="1"/>
    <col min="13820" max="14058" width="8.875" style="88"/>
    <col min="14059" max="14059" width="45.125" style="88" customWidth="1"/>
    <col min="14060" max="14060" width="9" style="88" customWidth="1"/>
    <col min="14061" max="14061" width="13.125" style="88" bestFit="1" customWidth="1"/>
    <col min="14062" max="14062" width="0.875" style="88" customWidth="1"/>
    <col min="14063" max="14063" width="12.875" style="88" bestFit="1" customWidth="1"/>
    <col min="14064" max="14064" width="0.875" style="88" customWidth="1"/>
    <col min="14065" max="14065" width="11.875" style="88" bestFit="1" customWidth="1"/>
    <col min="14066" max="14066" width="0.875" style="88" customWidth="1"/>
    <col min="14067" max="14067" width="12.875" style="88" bestFit="1" customWidth="1"/>
    <col min="14068" max="14068" width="1.125" style="88" customWidth="1"/>
    <col min="14069" max="14069" width="16" style="88" bestFit="1" customWidth="1"/>
    <col min="14070" max="14070" width="1.125" style="88" customWidth="1"/>
    <col min="14071" max="14071" width="15.875" style="88" customWidth="1"/>
    <col min="14072" max="14072" width="10.875" style="88" bestFit="1" customWidth="1"/>
    <col min="14073" max="14074" width="8.875" style="88"/>
    <col min="14075" max="14075" width="9.875" style="88" bestFit="1" customWidth="1"/>
    <col min="14076" max="14314" width="8.875" style="88"/>
    <col min="14315" max="14315" width="45.125" style="88" customWidth="1"/>
    <col min="14316" max="14316" width="9" style="88" customWidth="1"/>
    <col min="14317" max="14317" width="13.125" style="88" bestFit="1" customWidth="1"/>
    <col min="14318" max="14318" width="0.875" style="88" customWidth="1"/>
    <col min="14319" max="14319" width="12.875" style="88" bestFit="1" customWidth="1"/>
    <col min="14320" max="14320" width="0.875" style="88" customWidth="1"/>
    <col min="14321" max="14321" width="11.875" style="88" bestFit="1" customWidth="1"/>
    <col min="14322" max="14322" width="0.875" style="88" customWidth="1"/>
    <col min="14323" max="14323" width="12.875" style="88" bestFit="1" customWidth="1"/>
    <col min="14324" max="14324" width="1.125" style="88" customWidth="1"/>
    <col min="14325" max="14325" width="16" style="88" bestFit="1" customWidth="1"/>
    <col min="14326" max="14326" width="1.125" style="88" customWidth="1"/>
    <col min="14327" max="14327" width="15.875" style="88" customWidth="1"/>
    <col min="14328" max="14328" width="10.875" style="88" bestFit="1" customWidth="1"/>
    <col min="14329" max="14330" width="8.875" style="88"/>
    <col min="14331" max="14331" width="9.875" style="88" bestFit="1" customWidth="1"/>
    <col min="14332" max="14570" width="8.875" style="88"/>
    <col min="14571" max="14571" width="45.125" style="88" customWidth="1"/>
    <col min="14572" max="14572" width="9" style="88" customWidth="1"/>
    <col min="14573" max="14573" width="13.125" style="88" bestFit="1" customWidth="1"/>
    <col min="14574" max="14574" width="0.875" style="88" customWidth="1"/>
    <col min="14575" max="14575" width="12.875" style="88" bestFit="1" customWidth="1"/>
    <col min="14576" max="14576" width="0.875" style="88" customWidth="1"/>
    <col min="14577" max="14577" width="11.875" style="88" bestFit="1" customWidth="1"/>
    <col min="14578" max="14578" width="0.875" style="88" customWidth="1"/>
    <col min="14579" max="14579" width="12.875" style="88" bestFit="1" customWidth="1"/>
    <col min="14580" max="14580" width="1.125" style="88" customWidth="1"/>
    <col min="14581" max="14581" width="16" style="88" bestFit="1" customWidth="1"/>
    <col min="14582" max="14582" width="1.125" style="88" customWidth="1"/>
    <col min="14583" max="14583" width="15.875" style="88" customWidth="1"/>
    <col min="14584" max="14584" width="10.875" style="88" bestFit="1" customWidth="1"/>
    <col min="14585" max="14586" width="8.875" style="88"/>
    <col min="14587" max="14587" width="9.875" style="88" bestFit="1" customWidth="1"/>
    <col min="14588" max="14826" width="8.875" style="88"/>
    <col min="14827" max="14827" width="45.125" style="88" customWidth="1"/>
    <col min="14828" max="14828" width="9" style="88" customWidth="1"/>
    <col min="14829" max="14829" width="13.125" style="88" bestFit="1" customWidth="1"/>
    <col min="14830" max="14830" width="0.875" style="88" customWidth="1"/>
    <col min="14831" max="14831" width="12.875" style="88" bestFit="1" customWidth="1"/>
    <col min="14832" max="14832" width="0.875" style="88" customWidth="1"/>
    <col min="14833" max="14833" width="11.875" style="88" bestFit="1" customWidth="1"/>
    <col min="14834" max="14834" width="0.875" style="88" customWidth="1"/>
    <col min="14835" max="14835" width="12.875" style="88" bestFit="1" customWidth="1"/>
    <col min="14836" max="14836" width="1.125" style="88" customWidth="1"/>
    <col min="14837" max="14837" width="16" style="88" bestFit="1" customWidth="1"/>
    <col min="14838" max="14838" width="1.125" style="88" customWidth="1"/>
    <col min="14839" max="14839" width="15.875" style="88" customWidth="1"/>
    <col min="14840" max="14840" width="10.875" style="88" bestFit="1" customWidth="1"/>
    <col min="14841" max="14842" width="8.875" style="88"/>
    <col min="14843" max="14843" width="9.875" style="88" bestFit="1" customWidth="1"/>
    <col min="14844" max="15082" width="8.875" style="88"/>
    <col min="15083" max="15083" width="45.125" style="88" customWidth="1"/>
    <col min="15084" max="15084" width="9" style="88" customWidth="1"/>
    <col min="15085" max="15085" width="13.125" style="88" bestFit="1" customWidth="1"/>
    <col min="15086" max="15086" width="0.875" style="88" customWidth="1"/>
    <col min="15087" max="15087" width="12.875" style="88" bestFit="1" customWidth="1"/>
    <col min="15088" max="15088" width="0.875" style="88" customWidth="1"/>
    <col min="15089" max="15089" width="11.875" style="88" bestFit="1" customWidth="1"/>
    <col min="15090" max="15090" width="0.875" style="88" customWidth="1"/>
    <col min="15091" max="15091" width="12.875" style="88" bestFit="1" customWidth="1"/>
    <col min="15092" max="15092" width="1.125" style="88" customWidth="1"/>
    <col min="15093" max="15093" width="16" style="88" bestFit="1" customWidth="1"/>
    <col min="15094" max="15094" width="1.125" style="88" customWidth="1"/>
    <col min="15095" max="15095" width="15.875" style="88" customWidth="1"/>
    <col min="15096" max="15096" width="10.875" style="88" bestFit="1" customWidth="1"/>
    <col min="15097" max="15098" width="8.875" style="88"/>
    <col min="15099" max="15099" width="9.875" style="88" bestFit="1" customWidth="1"/>
    <col min="15100" max="15338" width="8.875" style="88"/>
    <col min="15339" max="15339" width="45.125" style="88" customWidth="1"/>
    <col min="15340" max="15340" width="9" style="88" customWidth="1"/>
    <col min="15341" max="15341" width="13.125" style="88" bestFit="1" customWidth="1"/>
    <col min="15342" max="15342" width="0.875" style="88" customWidth="1"/>
    <col min="15343" max="15343" width="12.875" style="88" bestFit="1" customWidth="1"/>
    <col min="15344" max="15344" width="0.875" style="88" customWidth="1"/>
    <col min="15345" max="15345" width="11.875" style="88" bestFit="1" customWidth="1"/>
    <col min="15346" max="15346" width="0.875" style="88" customWidth="1"/>
    <col min="15347" max="15347" width="12.875" style="88" bestFit="1" customWidth="1"/>
    <col min="15348" max="15348" width="1.125" style="88" customWidth="1"/>
    <col min="15349" max="15349" width="16" style="88" bestFit="1" customWidth="1"/>
    <col min="15350" max="15350" width="1.125" style="88" customWidth="1"/>
    <col min="15351" max="15351" width="15.875" style="88" customWidth="1"/>
    <col min="15352" max="15352" width="10.875" style="88" bestFit="1" customWidth="1"/>
    <col min="15353" max="15354" width="8.875" style="88"/>
    <col min="15355" max="15355" width="9.875" style="88" bestFit="1" customWidth="1"/>
    <col min="15356" max="15594" width="8.875" style="88"/>
    <col min="15595" max="15595" width="45.125" style="88" customWidth="1"/>
    <col min="15596" max="15596" width="9" style="88" customWidth="1"/>
    <col min="15597" max="15597" width="13.125" style="88" bestFit="1" customWidth="1"/>
    <col min="15598" max="15598" width="0.875" style="88" customWidth="1"/>
    <col min="15599" max="15599" width="12.875" style="88" bestFit="1" customWidth="1"/>
    <col min="15600" max="15600" width="0.875" style="88" customWidth="1"/>
    <col min="15601" max="15601" width="11.875" style="88" bestFit="1" customWidth="1"/>
    <col min="15602" max="15602" width="0.875" style="88" customWidth="1"/>
    <col min="15603" max="15603" width="12.875" style="88" bestFit="1" customWidth="1"/>
    <col min="15604" max="15604" width="1.125" style="88" customWidth="1"/>
    <col min="15605" max="15605" width="16" style="88" bestFit="1" customWidth="1"/>
    <col min="15606" max="15606" width="1.125" style="88" customWidth="1"/>
    <col min="15607" max="15607" width="15.875" style="88" customWidth="1"/>
    <col min="15608" max="15608" width="10.875" style="88" bestFit="1" customWidth="1"/>
    <col min="15609" max="15610" width="8.875" style="88"/>
    <col min="15611" max="15611" width="9.875" style="88" bestFit="1" customWidth="1"/>
    <col min="15612" max="15850" width="8.875" style="88"/>
    <col min="15851" max="15851" width="45.125" style="88" customWidth="1"/>
    <col min="15852" max="15852" width="9" style="88" customWidth="1"/>
    <col min="15853" max="15853" width="13.125" style="88" bestFit="1" customWidth="1"/>
    <col min="15854" max="15854" width="0.875" style="88" customWidth="1"/>
    <col min="15855" max="15855" width="12.875" style="88" bestFit="1" customWidth="1"/>
    <col min="15856" max="15856" width="0.875" style="88" customWidth="1"/>
    <col min="15857" max="15857" width="11.875" style="88" bestFit="1" customWidth="1"/>
    <col min="15858" max="15858" width="0.875" style="88" customWidth="1"/>
    <col min="15859" max="15859" width="12.875" style="88" bestFit="1" customWidth="1"/>
    <col min="15860" max="15860" width="1.125" style="88" customWidth="1"/>
    <col min="15861" max="15861" width="16" style="88" bestFit="1" customWidth="1"/>
    <col min="15862" max="15862" width="1.125" style="88" customWidth="1"/>
    <col min="15863" max="15863" width="15.875" style="88" customWidth="1"/>
    <col min="15864" max="15864" width="10.875" style="88" bestFit="1" customWidth="1"/>
    <col min="15865" max="15866" width="8.875" style="88"/>
    <col min="15867" max="15867" width="9.875" style="88" bestFit="1" customWidth="1"/>
    <col min="15868" max="16106" width="8.875" style="88"/>
    <col min="16107" max="16107" width="45.125" style="88" customWidth="1"/>
    <col min="16108" max="16108" width="9" style="88" customWidth="1"/>
    <col min="16109" max="16109" width="13.125" style="88" bestFit="1" customWidth="1"/>
    <col min="16110" max="16110" width="0.875" style="88" customWidth="1"/>
    <col min="16111" max="16111" width="12.875" style="88" bestFit="1" customWidth="1"/>
    <col min="16112" max="16112" width="0.875" style="88" customWidth="1"/>
    <col min="16113" max="16113" width="11.875" style="88" bestFit="1" customWidth="1"/>
    <col min="16114" max="16114" width="0.875" style="88" customWidth="1"/>
    <col min="16115" max="16115" width="12.875" style="88" bestFit="1" customWidth="1"/>
    <col min="16116" max="16116" width="1.125" style="88" customWidth="1"/>
    <col min="16117" max="16117" width="16" style="88" bestFit="1" customWidth="1"/>
    <col min="16118" max="16118" width="1.125" style="88" customWidth="1"/>
    <col min="16119" max="16119" width="15.875" style="88" customWidth="1"/>
    <col min="16120" max="16120" width="10.875" style="88" bestFit="1" customWidth="1"/>
    <col min="16121" max="16122" width="8.875" style="88"/>
    <col min="16123" max="16123" width="9.875" style="88" bestFit="1" customWidth="1"/>
    <col min="16124" max="16362" width="8.875" style="88"/>
    <col min="16363" max="16384" width="8.875" style="88" customWidth="1"/>
  </cols>
  <sheetData>
    <row r="1" spans="1:13" ht="21.6" customHeight="1">
      <c r="A1" s="198">
        <v>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21.6" customHeight="1">
      <c r="A2" s="199" t="s">
        <v>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1.6" customHeight="1">
      <c r="A3" s="201" t="s">
        <v>94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1.6" customHeight="1">
      <c r="A4" s="201" t="str">
        <f>'SCE_(C)'!A4:U4</f>
        <v>บริษัท ซีฟโก้ จำกัด (มหาชน) และบริษัทย่อย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1.6" customHeight="1">
      <c r="A5" s="201" t="str">
        <f>'SCE_(C)'!A5:U5</f>
        <v>งบกระแสเงินสด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3" ht="21.6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37" t="s">
        <v>105</v>
      </c>
    </row>
    <row r="7" spans="1:13" ht="21.6" customHeight="1">
      <c r="A7" s="40"/>
      <c r="B7" s="34"/>
      <c r="C7" s="41"/>
      <c r="D7" s="41"/>
      <c r="E7" s="41" t="s">
        <v>95</v>
      </c>
      <c r="F7" s="41"/>
      <c r="G7" s="41"/>
      <c r="H7" s="41"/>
      <c r="I7" s="41"/>
      <c r="J7" s="41"/>
      <c r="K7" s="171" t="s">
        <v>45</v>
      </c>
      <c r="L7" s="41"/>
      <c r="M7" s="41"/>
    </row>
    <row r="8" spans="1:13" ht="21.6" customHeight="1">
      <c r="A8" s="40"/>
      <c r="B8" s="34"/>
      <c r="C8" s="171"/>
      <c r="D8" s="171"/>
      <c r="E8" s="171"/>
      <c r="F8" s="171"/>
      <c r="G8" s="202" t="s">
        <v>67</v>
      </c>
      <c r="H8" s="202"/>
      <c r="I8" s="202"/>
      <c r="J8" s="42"/>
      <c r="K8" s="173" t="s">
        <v>48</v>
      </c>
      <c r="L8" s="171"/>
      <c r="M8" s="171"/>
    </row>
    <row r="9" spans="1:13" ht="21.6" customHeight="1">
      <c r="A9" s="40"/>
      <c r="B9" s="34"/>
      <c r="C9" s="171"/>
      <c r="D9" s="171"/>
      <c r="E9" s="40"/>
      <c r="F9" s="40"/>
      <c r="G9" s="43"/>
      <c r="K9" s="124" t="s">
        <v>83</v>
      </c>
      <c r="M9" s="171"/>
    </row>
    <row r="10" spans="1:13" ht="21.6" customHeight="1">
      <c r="A10" s="34"/>
      <c r="B10" s="34"/>
      <c r="C10" s="171" t="s">
        <v>96</v>
      </c>
      <c r="D10" s="171"/>
      <c r="E10" s="171" t="s">
        <v>46</v>
      </c>
      <c r="F10" s="171"/>
      <c r="G10" s="43" t="s">
        <v>149</v>
      </c>
      <c r="J10" s="171"/>
      <c r="K10" s="125" t="s">
        <v>85</v>
      </c>
      <c r="L10" s="171"/>
      <c r="M10" s="38" t="s">
        <v>88</v>
      </c>
    </row>
    <row r="11" spans="1:13" ht="21.6" customHeight="1">
      <c r="A11" s="34"/>
      <c r="B11" s="35" t="s">
        <v>2</v>
      </c>
      <c r="C11" s="173" t="s">
        <v>32</v>
      </c>
      <c r="D11" s="171"/>
      <c r="E11" s="173" t="s">
        <v>50</v>
      </c>
      <c r="F11" s="171"/>
      <c r="G11" s="173" t="s">
        <v>33</v>
      </c>
      <c r="H11" s="44"/>
      <c r="I11" s="173" t="s">
        <v>97</v>
      </c>
      <c r="J11" s="171"/>
      <c r="K11" s="126" t="s">
        <v>90</v>
      </c>
      <c r="L11" s="171"/>
      <c r="M11" s="39" t="s">
        <v>92</v>
      </c>
    </row>
    <row r="12" spans="1:13" ht="21.6" customHeight="1">
      <c r="A12" s="89" t="s">
        <v>107</v>
      </c>
      <c r="B12" s="137"/>
      <c r="C12" s="138">
        <v>336231</v>
      </c>
      <c r="D12" s="138"/>
      <c r="E12" s="138">
        <v>164000</v>
      </c>
      <c r="F12" s="138"/>
      <c r="G12" s="138">
        <v>33623</v>
      </c>
      <c r="H12" s="139"/>
      <c r="I12" s="139">
        <v>838326</v>
      </c>
      <c r="J12" s="139"/>
      <c r="K12" s="139">
        <v>-3075</v>
      </c>
      <c r="L12" s="139"/>
      <c r="M12" s="139">
        <f>SUM(C12:K12)</f>
        <v>1369105</v>
      </c>
    </row>
    <row r="13" spans="1:13" ht="21.6" customHeight="1">
      <c r="A13" s="87" t="s">
        <v>93</v>
      </c>
      <c r="B13" s="35"/>
      <c r="C13" s="139"/>
      <c r="D13" s="139"/>
      <c r="E13" s="139"/>
      <c r="F13" s="139"/>
      <c r="G13" s="139"/>
      <c r="H13" s="139"/>
      <c r="I13" s="139"/>
      <c r="J13" s="139"/>
      <c r="K13" s="139"/>
      <c r="L13" s="140"/>
      <c r="M13" s="141"/>
    </row>
    <row r="14" spans="1:13" ht="21.6" customHeight="1">
      <c r="A14" s="87" t="s">
        <v>98</v>
      </c>
      <c r="B14" s="35"/>
      <c r="C14" s="142">
        <v>0</v>
      </c>
      <c r="D14" s="142"/>
      <c r="E14" s="142">
        <v>0</v>
      </c>
      <c r="F14" s="142"/>
      <c r="G14" s="142">
        <v>0</v>
      </c>
      <c r="H14" s="139"/>
      <c r="I14" s="141">
        <v>-3075</v>
      </c>
      <c r="J14" s="141"/>
      <c r="K14" s="143">
        <v>3075</v>
      </c>
      <c r="L14" s="140"/>
      <c r="M14" s="143">
        <f>SUM(C14:K14)</f>
        <v>0</v>
      </c>
    </row>
    <row r="15" spans="1:13" ht="21.6" customHeight="1">
      <c r="A15" s="87" t="s">
        <v>111</v>
      </c>
      <c r="B15" s="137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4"/>
    </row>
    <row r="16" spans="1:13" ht="21.6" customHeight="1">
      <c r="A16" s="87" t="s">
        <v>113</v>
      </c>
      <c r="B16" s="145"/>
      <c r="C16" s="142">
        <v>0</v>
      </c>
      <c r="D16" s="142"/>
      <c r="E16" s="142">
        <v>0</v>
      </c>
      <c r="F16" s="142"/>
      <c r="G16" s="142">
        <v>0</v>
      </c>
      <c r="H16" s="146"/>
      <c r="I16" s="141">
        <v>125961</v>
      </c>
      <c r="J16" s="141"/>
      <c r="K16" s="142">
        <v>0</v>
      </c>
      <c r="L16" s="141"/>
      <c r="M16" s="141">
        <f>SUM(C16:K16)</f>
        <v>125961</v>
      </c>
    </row>
    <row r="17" spans="1:22" ht="21.6" customHeight="1">
      <c r="A17" s="87" t="s">
        <v>118</v>
      </c>
      <c r="B17" s="145"/>
      <c r="C17" s="143"/>
      <c r="D17" s="143"/>
      <c r="E17" s="143"/>
      <c r="F17" s="143"/>
      <c r="G17" s="143"/>
      <c r="H17" s="141"/>
      <c r="I17" s="143"/>
      <c r="J17" s="141"/>
      <c r="K17" s="143"/>
      <c r="L17" s="141"/>
      <c r="M17" s="143"/>
    </row>
    <row r="18" spans="1:22" ht="21.6" customHeight="1">
      <c r="A18" s="87" t="s">
        <v>131</v>
      </c>
      <c r="B18" s="145">
        <v>15</v>
      </c>
      <c r="C18" s="142">
        <v>0</v>
      </c>
      <c r="D18" s="142"/>
      <c r="E18" s="142">
        <v>0</v>
      </c>
      <c r="F18" s="142"/>
      <c r="G18" s="142">
        <v>0</v>
      </c>
      <c r="H18" s="147"/>
      <c r="I18" s="140">
        <v>-2140</v>
      </c>
      <c r="J18" s="140"/>
      <c r="K18" s="148">
        <v>0</v>
      </c>
      <c r="L18" s="141"/>
      <c r="M18" s="143">
        <f>SUM(C18:K18)</f>
        <v>-2140</v>
      </c>
    </row>
    <row r="19" spans="1:22" ht="21.6" customHeight="1" thickBot="1">
      <c r="A19" s="89" t="s">
        <v>141</v>
      </c>
      <c r="B19" s="137"/>
      <c r="C19" s="149">
        <f>SUM(C12:C18)</f>
        <v>336231</v>
      </c>
      <c r="D19" s="138"/>
      <c r="E19" s="149">
        <f>SUM(E12:E18)</f>
        <v>164000</v>
      </c>
      <c r="F19" s="138"/>
      <c r="G19" s="149">
        <f>SUM(G12:G18)</f>
        <v>33623</v>
      </c>
      <c r="H19" s="138"/>
      <c r="I19" s="149">
        <f>SUM(I12:I18)</f>
        <v>959072</v>
      </c>
      <c r="J19" s="138"/>
      <c r="K19" s="150">
        <f>SUM(K12:K18)</f>
        <v>0</v>
      </c>
      <c r="L19" s="138"/>
      <c r="M19" s="149">
        <f>SUM(M12:M18)</f>
        <v>1492926</v>
      </c>
    </row>
    <row r="20" spans="1:22" ht="21.6" customHeight="1" thickTop="1">
      <c r="A20" s="75"/>
      <c r="B20" s="75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90"/>
    </row>
    <row r="21" spans="1:22" ht="21.6" customHeight="1">
      <c r="A21" s="89" t="s">
        <v>157</v>
      </c>
      <c r="B21" s="137"/>
      <c r="C21" s="138">
        <v>369854</v>
      </c>
      <c r="D21" s="138"/>
      <c r="E21" s="138">
        <v>164000</v>
      </c>
      <c r="F21" s="138"/>
      <c r="G21" s="138">
        <v>36985</v>
      </c>
      <c r="H21" s="139"/>
      <c r="I21" s="139">
        <v>1030891</v>
      </c>
      <c r="J21" s="139"/>
      <c r="K21" s="142">
        <v>0</v>
      </c>
      <c r="L21" s="139"/>
      <c r="M21" s="139">
        <f>SUM(C21:K21)</f>
        <v>1601730</v>
      </c>
    </row>
    <row r="22" spans="1:22" ht="21.6" customHeight="1">
      <c r="A22" s="87" t="s">
        <v>156</v>
      </c>
      <c r="B22" s="137"/>
      <c r="C22" s="151">
        <v>0</v>
      </c>
      <c r="D22" s="142"/>
      <c r="E22" s="151">
        <v>0</v>
      </c>
      <c r="F22" s="142"/>
      <c r="G22" s="151">
        <v>0</v>
      </c>
      <c r="H22" s="139"/>
      <c r="I22" s="152">
        <v>-5351</v>
      </c>
      <c r="J22" s="139"/>
      <c r="K22" s="151">
        <v>0</v>
      </c>
      <c r="L22" s="139"/>
      <c r="M22" s="152">
        <f>SUM(C22:K22)</f>
        <v>-5351</v>
      </c>
    </row>
    <row r="23" spans="1:22" ht="21.6" customHeight="1">
      <c r="A23" s="89" t="s">
        <v>142</v>
      </c>
      <c r="B23" s="137"/>
      <c r="C23" s="153">
        <f>SUM(C21:C22)</f>
        <v>369854</v>
      </c>
      <c r="D23" s="153"/>
      <c r="E23" s="153">
        <f>SUM(E21:E22)</f>
        <v>164000</v>
      </c>
      <c r="F23" s="153"/>
      <c r="G23" s="153">
        <f>SUM(G21:G22)</f>
        <v>36985</v>
      </c>
      <c r="H23" s="154"/>
      <c r="I23" s="155">
        <f>SUM(I21:I22)</f>
        <v>1025540</v>
      </c>
      <c r="J23" s="155"/>
      <c r="K23" s="153">
        <f>SUM(K21:K22)</f>
        <v>0</v>
      </c>
      <c r="L23" s="135"/>
      <c r="M23" s="139">
        <f>SUM(M21:M22)</f>
        <v>1596379</v>
      </c>
    </row>
    <row r="24" spans="1:22" ht="21.6" customHeight="1">
      <c r="A24" s="87" t="s">
        <v>111</v>
      </c>
      <c r="B24" s="137"/>
      <c r="C24" s="143"/>
      <c r="D24" s="143"/>
      <c r="E24" s="143"/>
      <c r="F24" s="143"/>
      <c r="G24" s="143"/>
      <c r="H24" s="139"/>
      <c r="I24" s="139"/>
      <c r="J24" s="139"/>
      <c r="K24" s="139"/>
      <c r="L24" s="139"/>
      <c r="M24" s="140"/>
    </row>
    <row r="25" spans="1:22" ht="21.6" customHeight="1">
      <c r="A25" s="87" t="s">
        <v>112</v>
      </c>
      <c r="B25" s="145"/>
      <c r="C25" s="143">
        <v>0</v>
      </c>
      <c r="D25" s="143"/>
      <c r="E25" s="143">
        <v>0</v>
      </c>
      <c r="F25" s="143"/>
      <c r="G25" s="143">
        <v>0</v>
      </c>
      <c r="H25" s="146"/>
      <c r="I25" s="141">
        <f>'SCI&amp;SCF'!I20</f>
        <v>99398</v>
      </c>
      <c r="J25" s="141"/>
      <c r="K25" s="143">
        <v>0</v>
      </c>
      <c r="L25" s="141"/>
      <c r="M25" s="140">
        <f>SUM(C25:K25)</f>
        <v>99398</v>
      </c>
    </row>
    <row r="26" spans="1:22" ht="21.6" customHeight="1">
      <c r="A26" s="87" t="s">
        <v>118</v>
      </c>
      <c r="B26" s="35"/>
      <c r="I26" s="140"/>
      <c r="K26" s="143"/>
      <c r="L26" s="140"/>
      <c r="M26" s="140"/>
    </row>
    <row r="27" spans="1:22" ht="21.6" customHeight="1">
      <c r="A27" s="87" t="s">
        <v>131</v>
      </c>
      <c r="B27" s="35">
        <v>15</v>
      </c>
      <c r="C27" s="143">
        <v>0</v>
      </c>
      <c r="D27" s="143"/>
      <c r="E27" s="143">
        <v>0</v>
      </c>
      <c r="F27" s="143"/>
      <c r="G27" s="143">
        <v>0</v>
      </c>
      <c r="H27" s="147"/>
      <c r="I27" s="140">
        <f>'SCI&amp;SCF'!I32</f>
        <v>-9299</v>
      </c>
      <c r="J27" s="140"/>
      <c r="K27" s="143">
        <v>0</v>
      </c>
      <c r="L27" s="140"/>
      <c r="M27" s="140">
        <f>SUM(C27:K27)</f>
        <v>-9299</v>
      </c>
    </row>
    <row r="28" spans="1:22" ht="21.6" customHeight="1">
      <c r="A28" s="87" t="s">
        <v>119</v>
      </c>
      <c r="B28" s="137"/>
      <c r="C28" s="143">
        <v>0</v>
      </c>
      <c r="D28" s="143"/>
      <c r="E28" s="143">
        <v>0</v>
      </c>
      <c r="F28" s="143"/>
      <c r="G28" s="143">
        <v>0</v>
      </c>
      <c r="H28" s="139"/>
      <c r="I28" s="143">
        <v>0</v>
      </c>
      <c r="J28" s="139"/>
      <c r="K28" s="143">
        <v>0</v>
      </c>
      <c r="L28" s="139"/>
      <c r="M28" s="143">
        <f>SUM(C28:K28)</f>
        <v>0</v>
      </c>
    </row>
    <row r="29" spans="1:22" ht="21.6" customHeight="1" thickBot="1">
      <c r="A29" s="89" t="s">
        <v>143</v>
      </c>
      <c r="B29" s="137"/>
      <c r="C29" s="149">
        <f>SUM(C23:C28)</f>
        <v>369854</v>
      </c>
      <c r="D29" s="138"/>
      <c r="E29" s="149">
        <f>SUM(E23:E28)</f>
        <v>164000</v>
      </c>
      <c r="F29" s="138"/>
      <c r="G29" s="149">
        <f>SUM(G23:G28)</f>
        <v>36985</v>
      </c>
      <c r="H29" s="138"/>
      <c r="I29" s="149">
        <f>SUM(I23:I28)</f>
        <v>1115639</v>
      </c>
      <c r="J29" s="138"/>
      <c r="K29" s="150">
        <f>SUM(K23:K28)</f>
        <v>0</v>
      </c>
      <c r="L29" s="138"/>
      <c r="M29" s="149">
        <f>SUM(M23:M28)</f>
        <v>1686478</v>
      </c>
    </row>
    <row r="30" spans="1:22" ht="21.6" customHeight="1" thickTop="1"/>
  </sheetData>
  <mergeCells count="6">
    <mergeCell ref="A1:M1"/>
    <mergeCell ref="A2:M2"/>
    <mergeCell ref="A3:M3"/>
    <mergeCell ref="A4:M4"/>
    <mergeCell ref="G8:I8"/>
    <mergeCell ref="A5:M5"/>
  </mergeCells>
  <pageMargins left="0.59055118110236227" right="0.19685039370078741" top="0.35433070866141736" bottom="0.74803149606299213" header="0.31496062992125984" footer="0.31496062992125984"/>
  <pageSetup paperSize="9" scale="70" fitToWidth="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29" max="12" man="1"/>
  </rowBreaks>
  <ignoredErrors>
    <ignoredError sqref="M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SCI&amp;SCF</vt:lpstr>
      <vt:lpstr>SCE_(C)</vt:lpstr>
      <vt:lpstr>SCE_(S)</vt:lpstr>
      <vt:lpstr>'SCE_(C)'!Print_Area</vt:lpstr>
      <vt:lpstr>'SCE_(S)'!Print_Area</vt:lpstr>
      <vt:lpstr>'SCI&amp;SCF'!Print_Area</vt:lpstr>
      <vt:lpstr>SFP!Print_Area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ACC-RATCHANIDA-PC</cp:lastModifiedBy>
  <cp:lastPrinted>2020-05-15T09:24:03Z</cp:lastPrinted>
  <dcterms:created xsi:type="dcterms:W3CDTF">2017-03-06T10:34:25Z</dcterms:created>
  <dcterms:modified xsi:type="dcterms:W3CDTF">2020-05-15T09:38:22Z</dcterms:modified>
</cp:coreProperties>
</file>