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65" yWindow="0" windowWidth="11790" windowHeight="12330" tabRatio="735" activeTab="1"/>
  </bookViews>
  <sheets>
    <sheet name="SFP" sheetId="1" r:id="rId1"/>
    <sheet name="SI&amp;SCF" sheetId="2" r:id="rId2"/>
    <sheet name="SCE(C)" sheetId="11" r:id="rId3"/>
    <sheet name="SCE(S)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#REF!</definedName>
    <definedName name="\c" localSheetId="1">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'SCE(S)'!#REF!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OFFSET('SCE(C)'!Full_Print,0,0,'SCE(C)'!Last_Row)</definedName>
    <definedName name="jhhj" localSheetId="3">OFFSET('SCE(S)'!Full_Print,0,0,'SCE(S)'!Last_Row)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IF('SCE(C)'!Values_Entered,Header_Row+'SCE(C)'!Number_of_Payments,Header_Row)</definedName>
    <definedName name="Last_Row" localSheetId="3">IF('SCE(S)'!Values_Entered,Header_Row+'SCE(S)'!Number_of_Payments,Header_Row)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MATCH(0.01,'SCE(C)'!End_Bal,-1)+1</definedName>
    <definedName name="Number_of_Payments" localSheetId="3">MATCH(0.01,'SCE(S)'!End_Bal,-1)+1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2">'SCE(C)'!$A$1:$U$33</definedName>
    <definedName name="_xlnm.Print_Area" localSheetId="3">'SCE(S)'!$A$1:$M$29</definedName>
    <definedName name="_xlnm.Print_Area" localSheetId="0">SFP!$A$1:$J$88</definedName>
    <definedName name="_xlnm.Print_Area" localSheetId="1">'SI&amp;SCF'!$A$1:$J$134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2">OFFSET('SCE(C)'!Full_Print,0,0,'SCE(C)'!Last_Row)</definedName>
    <definedName name="Print_Area_Reset" localSheetId="3">OFFSET('SCE(S)'!Full_Print,0,0,'SCE(S)'!Last_Row)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IF('SCE(C)'!Loan_Amount*'SCE(C)'!Interest_Rate*'SCE(C)'!Loan_Years*'SCE(C)'!Loan_Start&gt;0,1,0)</definedName>
    <definedName name="Values_Entered" localSheetId="3">IF('SCE(S)'!Loan_Amount*'SCE(S)'!Interest_Rate*'SCE(S)'!Loan_Years*'SCE(S)'!Loan_Start&gt;0,1,0)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12" l="1"/>
  <c r="Q23" i="11"/>
  <c r="U23" i="11" s="1"/>
  <c r="O23" i="11"/>
  <c r="H120" i="2" l="1"/>
  <c r="K21" i="12" l="1"/>
  <c r="K27" i="12" s="1"/>
  <c r="I21" i="12"/>
  <c r="I27" i="12" s="1"/>
  <c r="G21" i="12"/>
  <c r="G27" i="12" s="1"/>
  <c r="E21" i="12"/>
  <c r="E27" i="12" s="1"/>
  <c r="C21" i="12"/>
  <c r="C27" i="12" s="1"/>
  <c r="U24" i="11"/>
  <c r="S25" i="11"/>
  <c r="S32" i="11" s="1"/>
  <c r="M25" i="11"/>
  <c r="M32" i="11" s="1"/>
  <c r="K25" i="11"/>
  <c r="K32" i="11" s="1"/>
  <c r="I25" i="11"/>
  <c r="I32" i="11" s="1"/>
  <c r="G25" i="11"/>
  <c r="G32" i="11" s="1"/>
  <c r="E25" i="11"/>
  <c r="E32" i="11" s="1"/>
  <c r="C25" i="11"/>
  <c r="C32" i="11" s="1"/>
  <c r="C20" i="11" l="1"/>
  <c r="E20" i="11"/>
  <c r="F20" i="11"/>
  <c r="G20" i="11"/>
  <c r="H20" i="11"/>
  <c r="I20" i="11"/>
  <c r="J20" i="11"/>
  <c r="K20" i="11"/>
  <c r="L20" i="11"/>
  <c r="M20" i="11"/>
  <c r="H34" i="2" l="1"/>
  <c r="D54" i="1"/>
  <c r="F54" i="1"/>
  <c r="H54" i="1"/>
  <c r="J54" i="1"/>
  <c r="J31" i="1"/>
  <c r="H31" i="1"/>
  <c r="F31" i="1"/>
  <c r="D31" i="1"/>
  <c r="J19" i="1"/>
  <c r="H19" i="1"/>
  <c r="F19" i="1"/>
  <c r="D19" i="1"/>
  <c r="M23" i="12" l="1"/>
  <c r="M26" i="12"/>
  <c r="M25" i="12"/>
  <c r="M20" i="12"/>
  <c r="M21" i="12" s="1"/>
  <c r="M27" i="12" s="1"/>
  <c r="M15" i="12"/>
  <c r="M14" i="12"/>
  <c r="M13" i="12"/>
  <c r="M11" i="12"/>
  <c r="M10" i="12"/>
  <c r="O31" i="11" l="1"/>
  <c r="Q31" i="11" s="1"/>
  <c r="U31" i="11" s="1"/>
  <c r="O30" i="11"/>
  <c r="Q30" i="11" s="1"/>
  <c r="U30" i="11" s="1"/>
  <c r="O27" i="11"/>
  <c r="O19" i="11"/>
  <c r="Q19" i="11" s="1"/>
  <c r="U19" i="11" s="1"/>
  <c r="O18" i="11"/>
  <c r="Q18" i="11" s="1"/>
  <c r="U18" i="11" s="1"/>
  <c r="O15" i="11"/>
  <c r="Q15" i="11" s="1"/>
  <c r="U15" i="11" s="1"/>
  <c r="O13" i="11"/>
  <c r="Q13" i="11" s="1"/>
  <c r="U13" i="11" s="1"/>
  <c r="O12" i="11"/>
  <c r="Q12" i="11" s="1"/>
  <c r="U12" i="11" s="1"/>
  <c r="Q27" i="11" l="1"/>
  <c r="O25" i="11"/>
  <c r="O32" i="11" s="1"/>
  <c r="D81" i="2"/>
  <c r="U27" i="11" l="1"/>
  <c r="U25" i="11"/>
  <c r="Q25" i="11"/>
  <c r="Q32" i="11" s="1"/>
  <c r="F25" i="2"/>
  <c r="F34" i="2" s="1"/>
  <c r="D25" i="2"/>
  <c r="D34" i="2" s="1"/>
  <c r="U32" i="11" l="1"/>
  <c r="J81" i="2"/>
  <c r="H81" i="2"/>
  <c r="F81" i="2"/>
  <c r="H53" i="2"/>
  <c r="D53" i="2"/>
  <c r="H48" i="2"/>
  <c r="D48" i="2"/>
  <c r="K16" i="12" l="1"/>
  <c r="I16" i="12"/>
  <c r="C16" i="12"/>
  <c r="E16" i="12"/>
  <c r="G16" i="12"/>
  <c r="J25" i="2" l="1"/>
  <c r="J34" i="2" s="1"/>
  <c r="S20" i="11" l="1"/>
  <c r="D120" i="2"/>
  <c r="J120" i="2"/>
  <c r="F120" i="2"/>
  <c r="N20" i="11" l="1"/>
  <c r="P20" i="11"/>
  <c r="R20" i="11"/>
  <c r="T20" i="11"/>
  <c r="Q20" i="11" l="1"/>
  <c r="O20" i="11"/>
  <c r="U20" i="11"/>
  <c r="D112" i="2" l="1"/>
  <c r="H112" i="2"/>
  <c r="J13" i="2" l="1"/>
  <c r="J16" i="2" s="1"/>
  <c r="J18" i="2" s="1"/>
  <c r="H13" i="2"/>
  <c r="H16" i="2" s="1"/>
  <c r="H18" i="2" s="1"/>
  <c r="F13" i="2"/>
  <c r="F16" i="2" s="1"/>
  <c r="F18" i="2" s="1"/>
  <c r="D13" i="2"/>
  <c r="D16" i="2" s="1"/>
  <c r="D18" i="2" s="1"/>
  <c r="J85" i="1"/>
  <c r="H85" i="1"/>
  <c r="D85" i="1"/>
  <c r="F85" i="1"/>
  <c r="F20" i="2" l="1"/>
  <c r="J20" i="2"/>
  <c r="D20" i="2"/>
  <c r="H20" i="2"/>
  <c r="J38" i="1"/>
  <c r="J67" i="1" s="1"/>
  <c r="M16" i="12" l="1"/>
  <c r="J112" i="2" l="1"/>
  <c r="F112" i="2"/>
  <c r="H93" i="2" l="1"/>
  <c r="H96" i="2" s="1"/>
  <c r="H122" i="2" s="1"/>
  <c r="H124" i="2" s="1"/>
  <c r="F93" i="2"/>
  <c r="F96" i="2" s="1"/>
  <c r="F122" i="2" s="1"/>
  <c r="F124" i="2" s="1"/>
  <c r="D93" i="2"/>
  <c r="D96" i="2" s="1"/>
  <c r="D122" i="2" s="1"/>
  <c r="D124" i="2" s="1"/>
  <c r="J35" i="2"/>
  <c r="H35" i="2"/>
  <c r="F35" i="2"/>
  <c r="D35" i="2"/>
  <c r="J93" i="2" l="1"/>
  <c r="J96" i="2" s="1"/>
  <c r="H126" i="2"/>
  <c r="F126" i="2"/>
  <c r="D126" i="2"/>
  <c r="J122" i="2" l="1"/>
  <c r="J87" i="1"/>
  <c r="F87" i="1"/>
  <c r="H87" i="1"/>
  <c r="D87" i="1"/>
  <c r="J60" i="1"/>
  <c r="H60" i="1"/>
  <c r="F60" i="1"/>
  <c r="D60" i="1"/>
  <c r="J32" i="1"/>
  <c r="J124" i="2" l="1"/>
  <c r="J126" i="2" s="1"/>
  <c r="J61" i="1"/>
  <c r="J88" i="1" s="1"/>
  <c r="O88" i="1" s="1"/>
  <c r="F61" i="1"/>
  <c r="F88" i="1" s="1"/>
  <c r="H61" i="1"/>
  <c r="H88" i="1" s="1"/>
  <c r="D61" i="1"/>
  <c r="D88" i="1" s="1"/>
  <c r="H32" i="1"/>
  <c r="F32" i="1"/>
  <c r="D32" i="1"/>
  <c r="M88" i="1" l="1"/>
  <c r="N88" i="1"/>
  <c r="L88" i="1"/>
</calcChain>
</file>

<file path=xl/sharedStrings.xml><?xml version="1.0" encoding="utf-8"?>
<sst xmlns="http://schemas.openxmlformats.org/spreadsheetml/2006/main" count="326" uniqueCount="201">
  <si>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</si>
  <si>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</si>
  <si>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</si>
  <si>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</si>
  <si>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</si>
  <si>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</si>
  <si>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</si>
  <si>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</si>
  <si>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</si>
  <si>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</si>
  <si>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</si>
  <si>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</si>
  <si>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Investments in subsidiaries </t>
  </si>
  <si>
    <t>Investment properties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</si>
  <si>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</si>
  <si>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</si>
  <si>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</si>
  <si>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</si>
  <si>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</si>
  <si>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</si>
  <si>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</si>
  <si>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</si>
  <si>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Trade and other payables</t>
  </si>
  <si>
    <t>Other current provisions</t>
  </si>
  <si>
    <t>Total current liabilities</t>
  </si>
  <si>
    <t>Non-current liabilities</t>
  </si>
  <si>
    <t>Total non-current liabilities</t>
  </si>
  <si>
    <t>Total  liabilities</t>
  </si>
  <si>
    <t>Equity</t>
  </si>
  <si>
    <t>Share capital</t>
  </si>
  <si>
    <t>Premium on share capital</t>
  </si>
  <si>
    <t>Retained earnings</t>
  </si>
  <si>
    <t>Other components of equity</t>
  </si>
  <si>
    <t>Non-controlling interests</t>
  </si>
  <si>
    <t>Total equity</t>
  </si>
  <si>
    <t>Statements of Comprehensive Income</t>
  </si>
  <si>
    <t>Administrative expenses</t>
  </si>
  <si>
    <t xml:space="preserve">Income tax expense </t>
  </si>
  <si>
    <t>Other comprehensive income (loss):</t>
  </si>
  <si>
    <t>paid - up</t>
  </si>
  <si>
    <t>Share premium</t>
  </si>
  <si>
    <t>Legal reserve</t>
  </si>
  <si>
    <t>Unappropriated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</si>
  <si>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</si>
  <si>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</si>
  <si>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</si>
  <si>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</si>
  <si>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</si>
  <si>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</si>
  <si>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>Non-Cotrolling</t>
  </si>
  <si>
    <t>Total</t>
  </si>
  <si>
    <t xml:space="preserve">    Profit for the period</t>
  </si>
  <si>
    <t xml:space="preserve">    Other comprehensive income </t>
  </si>
  <si>
    <t>Transfer actuarial loss</t>
  </si>
  <si>
    <t xml:space="preserve"> Issued and</t>
  </si>
  <si>
    <t>Statements of Cash Flows</t>
  </si>
  <si>
    <t>Cash flows from operating activities</t>
  </si>
  <si>
    <t>Loss on written-off fixed assets</t>
  </si>
  <si>
    <t>Changes in operating assets and liabilities</t>
  </si>
  <si>
    <t>Inventories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</si>
  <si>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</si>
  <si>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</si>
  <si>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</si>
  <si>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</si>
  <si>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</si>
  <si>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Purchases of property, plant and equipment</t>
  </si>
  <si>
    <t>Cash flows from financing activities</t>
  </si>
  <si>
    <t>paid - up share capital</t>
  </si>
  <si>
    <t xml:space="preserve">Purchases of Intangible assets </t>
  </si>
  <si>
    <t>Short-term loans to related party</t>
  </si>
  <si>
    <t>Income tax paid</t>
  </si>
  <si>
    <t xml:space="preserve">Consolidated statement of changes in equity  </t>
  </si>
  <si>
    <t xml:space="preserve">Separate statement of changes in equity  </t>
  </si>
  <si>
    <t>Depreciation and amortization</t>
  </si>
  <si>
    <t>Revenues from construction services</t>
  </si>
  <si>
    <t>Profit before income tax expenses</t>
  </si>
  <si>
    <t>Profit attributable to:</t>
  </si>
  <si>
    <t>Total comprehensive income attribuable to:</t>
  </si>
  <si>
    <t xml:space="preserve">    Profit for the year</t>
  </si>
  <si>
    <t xml:space="preserve">            Actuarial loss</t>
  </si>
  <si>
    <t xml:space="preserve">Non-controlling interests </t>
  </si>
  <si>
    <t>Other comprehensive income (expense)</t>
  </si>
  <si>
    <t>Unit : Thousand Baht</t>
  </si>
  <si>
    <t>Gross profit</t>
  </si>
  <si>
    <t>Reversal of doubtful accounts</t>
  </si>
  <si>
    <t>Comprehensive income for the period</t>
  </si>
  <si>
    <t>Purchases of Investment properties</t>
  </si>
  <si>
    <t>Reviewed /</t>
  </si>
  <si>
    <t xml:space="preserve"> Unaudited </t>
  </si>
  <si>
    <t>Audited</t>
  </si>
  <si>
    <t xml:space="preserve"> Transfer to legal reserve</t>
  </si>
  <si>
    <t xml:space="preserve">           Actuarial loss</t>
  </si>
  <si>
    <t>Adjustments to reconcile gain before tax to cash receipts(payments)</t>
  </si>
  <si>
    <t>Supplemental disclosure of Cash flow information</t>
  </si>
  <si>
    <t>Items that will be reclassified subsequently to profit or loss</t>
  </si>
  <si>
    <t xml:space="preserve">Total items that will be reclassified subsequently </t>
  </si>
  <si>
    <t>Sales of construction materials</t>
  </si>
  <si>
    <t>Costs of construction services and sales of construction materials</t>
  </si>
  <si>
    <t>Finance costs</t>
  </si>
  <si>
    <t xml:space="preserve">Income tax of items that will not be reclassified </t>
  </si>
  <si>
    <t xml:space="preserve">   subsequently to profit or loss  </t>
  </si>
  <si>
    <t xml:space="preserve">Total items that will not be reclassified </t>
  </si>
  <si>
    <t xml:space="preserve">   subsequently to profit or loss</t>
  </si>
  <si>
    <t>Equity attributable to shareholders of the Company</t>
  </si>
  <si>
    <t>Translation</t>
  </si>
  <si>
    <t>adjustment</t>
  </si>
  <si>
    <t xml:space="preserve">shareholders of  </t>
  </si>
  <si>
    <t>the Company</t>
  </si>
  <si>
    <t xml:space="preserve">           Translation adjustment</t>
  </si>
  <si>
    <t xml:space="preserve">               for foreign subsidiary</t>
  </si>
  <si>
    <t xml:space="preserve">Wrote off other assets </t>
  </si>
  <si>
    <t>Prepayments for wages and acquisition of goods</t>
  </si>
  <si>
    <t>Cash received from sales of fixed assets</t>
  </si>
  <si>
    <t xml:space="preserve">Repayments on financial lease liabilities </t>
  </si>
  <si>
    <t>Non cash transactions</t>
  </si>
  <si>
    <t>Increase in equipment purchased from other payables</t>
  </si>
  <si>
    <t>Transfer of land to investment properties</t>
  </si>
  <si>
    <t xml:space="preserve">   financial institutions </t>
  </si>
  <si>
    <t>Cash and cash equivalents as at 1 January</t>
  </si>
  <si>
    <t>(Reviewed/Unaudited)</t>
  </si>
  <si>
    <t xml:space="preserve"> Issued  and </t>
  </si>
  <si>
    <t>share capital</t>
  </si>
  <si>
    <t xml:space="preserve">  Share premium</t>
  </si>
  <si>
    <t xml:space="preserve">   Legal reserve</t>
  </si>
  <si>
    <t xml:space="preserve">  Unappropriated</t>
  </si>
  <si>
    <t>Interests</t>
  </si>
  <si>
    <t xml:space="preserve">     Authorized share capital</t>
  </si>
  <si>
    <t xml:space="preserve">     Appropriated</t>
  </si>
  <si>
    <t xml:space="preserve">     Unappropriated</t>
  </si>
  <si>
    <t xml:space="preserve">   to profit or loss</t>
  </si>
  <si>
    <t xml:space="preserve">   for the period, net of income tax</t>
  </si>
  <si>
    <t>Total liabilities and equity</t>
  </si>
  <si>
    <t>Total comprehensive income for the period</t>
  </si>
  <si>
    <t>Net profit for the period</t>
  </si>
  <si>
    <t xml:space="preserve">Bank overdrafts and short-term loans from </t>
  </si>
  <si>
    <t>Increase (decrease) in Bank overdrafts and short-term loans</t>
  </si>
  <si>
    <t xml:space="preserve">   from financial institutions </t>
  </si>
  <si>
    <t>Net cash used in financing activities</t>
  </si>
  <si>
    <t>As at 31 March 2020</t>
  </si>
  <si>
    <t>31 December 2019</t>
  </si>
  <si>
    <t>31 March 2019</t>
  </si>
  <si>
    <t>31 March 2020</t>
  </si>
  <si>
    <t>For the three-month period ended 31 March 2020</t>
  </si>
  <si>
    <t>8</t>
  </si>
  <si>
    <t>9</t>
  </si>
  <si>
    <t>Cash and cash equivalents as at 31 March</t>
  </si>
  <si>
    <t xml:space="preserve">          Actuarial loss</t>
  </si>
  <si>
    <t>Trade and other current receivables</t>
  </si>
  <si>
    <t>Other current financial assets</t>
  </si>
  <si>
    <t xml:space="preserve">Current contract assets </t>
  </si>
  <si>
    <t>Other non-current financial assets</t>
  </si>
  <si>
    <t xml:space="preserve">Non current contract assets </t>
  </si>
  <si>
    <t>Right-of-use assets</t>
  </si>
  <si>
    <t xml:space="preserve">Trade and other current payables </t>
  </si>
  <si>
    <t>Current portion of lease liabilities</t>
  </si>
  <si>
    <t>Current contract liabilities</t>
  </si>
  <si>
    <t>Current income tax payable</t>
  </si>
  <si>
    <t>Long-term loans</t>
  </si>
  <si>
    <t>Current portion of long-term loans</t>
  </si>
  <si>
    <t>Lease liabilities</t>
  </si>
  <si>
    <t>Non-current provisions for employee benefits</t>
  </si>
  <si>
    <t xml:space="preserve">     Issued and paid-up share capital</t>
  </si>
  <si>
    <t>Profit from operating activities</t>
  </si>
  <si>
    <t>Items that will not be reclassified subsequently to profit or loss</t>
  </si>
  <si>
    <t>Total equity attributable to owners of the parent</t>
  </si>
  <si>
    <t>Owners of parent</t>
  </si>
  <si>
    <t xml:space="preserve">Basic earnings per share (in Baht)  </t>
  </si>
  <si>
    <t>Basic earnings per share from continuing operations</t>
  </si>
  <si>
    <t>Profit for the period</t>
  </si>
  <si>
    <t>Provisions for employee benefits</t>
  </si>
  <si>
    <t>Proceeds from borrowings</t>
  </si>
  <si>
    <t xml:space="preserve">Repayment of borrowings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</si>
  <si>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</si>
  <si>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</si>
  <si>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</si>
  <si>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 xml:space="preserve">Impact of changes in accounting policies </t>
  </si>
  <si>
    <t xml:space="preserve"> 739,707,908 ordinary shares of Baht 0.50 each </t>
  </si>
  <si>
    <t>15</t>
  </si>
  <si>
    <t xml:space="preserve">Other income  </t>
  </si>
  <si>
    <t>Loss on remeasurements of defined benefit plans</t>
  </si>
  <si>
    <t>Provision</t>
  </si>
  <si>
    <t>Unrealized (gain) loss from exchange rates</t>
  </si>
  <si>
    <t>(Gain) loss from fair value adjustment</t>
  </si>
  <si>
    <t>Contract liabilities</t>
  </si>
  <si>
    <t>Net cash provided by (used in) investing activities</t>
  </si>
  <si>
    <t>Net  increase (decrease) in cash and cash equivalents</t>
  </si>
  <si>
    <t xml:space="preserve">    (According to original report) </t>
  </si>
  <si>
    <r>
      <t xml:space="preserve">Exchange differences on translating </t>
    </r>
    <r>
      <rPr>
        <sz val="11"/>
        <color theme="1"/>
        <rFont val="Times New Roman"/>
        <family val="1"/>
      </rPr>
      <t>financial statements</t>
    </r>
  </si>
  <si>
    <t>Gain on disposal of current investment</t>
  </si>
  <si>
    <t xml:space="preserve">Gain on disposal of fixed assets </t>
  </si>
  <si>
    <t>Decrease in non-current financial assets</t>
  </si>
  <si>
    <t xml:space="preserve"> 739,708,672 ordinary shares of Baht 0.50 each </t>
  </si>
  <si>
    <t>Increase in equipment from leases</t>
  </si>
  <si>
    <r>
      <t xml:space="preserve">Balance as at </t>
    </r>
    <r>
      <rPr>
        <b/>
        <sz val="16"/>
        <rFont val="AngsanaUPC"/>
        <family val="1"/>
      </rPr>
      <t>1</t>
    </r>
    <r>
      <rPr>
        <b/>
        <sz val="17"/>
        <rFont val="AngsanaUPC"/>
        <family val="1"/>
        <charset val="222"/>
      </rPr>
      <t xml:space="preserve"> January </t>
    </r>
    <r>
      <rPr>
        <b/>
        <sz val="16"/>
        <rFont val="AngsanaUPC"/>
        <family val="1"/>
      </rPr>
      <t>2019</t>
    </r>
  </si>
  <si>
    <t xml:space="preserve">Balance as at 31 December 2019 </t>
  </si>
  <si>
    <t xml:space="preserve">Balance as at 1 January 2020 </t>
  </si>
  <si>
    <t>Balance as at 31 March 2019</t>
  </si>
  <si>
    <t>Balance as at 31 March 2020</t>
  </si>
  <si>
    <t>Balance as at 1 January 2019</t>
  </si>
  <si>
    <r>
      <t>Balance as at 3</t>
    </r>
    <r>
      <rPr>
        <b/>
        <sz val="16"/>
        <rFont val="AngsanaUPC"/>
        <family val="1"/>
      </rPr>
      <t xml:space="preserve">1 December 2019 </t>
    </r>
  </si>
  <si>
    <t>Transfer of equipment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</si>
</sst>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6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EucrosiaUPC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 New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 New"/>
      <family val="1"/>
      <charset val="222"/>
    </font>
    <font>
      <i/>
      <sz val="16"/>
      <color theme="1"/>
      <name val="AngsanaUPC"/>
      <family val="1"/>
      <charset val="222"/>
    </font>
    <font>
      <i/>
      <sz val="16"/>
      <color theme="1"/>
      <name val="Angsana New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name val="Angsana New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b/>
      <sz val="16"/>
      <name val="AngsanaUPC"/>
      <family val="1"/>
    </font>
    <font>
      <sz val="15.5"/>
      <color theme="1"/>
      <name val="Angsana New"/>
      <family val="1"/>
      <charset val="222"/>
    </font>
    <font>
      <b/>
      <sz val="17"/>
      <color indexed="8"/>
      <name val="AngsanaUPC"/>
      <family val="1"/>
    </font>
    <font>
      <b/>
      <sz val="17"/>
      <name val="AngsanaUPC"/>
      <family val="1"/>
    </font>
    <font>
      <sz val="17"/>
      <name val="AngsanaUPC"/>
      <family val="1"/>
    </font>
    <font>
      <sz val="17"/>
      <color indexed="8"/>
      <name val="AngsanaUPC"/>
      <family val="1"/>
    </font>
    <font>
      <b/>
      <sz val="16"/>
      <color theme="1"/>
      <name val="Angsana New"/>
      <family val="1"/>
      <charset val="222"/>
    </font>
    <font>
      <b/>
      <sz val="16"/>
      <color theme="1"/>
      <name val="AngsanaUPC"/>
      <family val="1"/>
      <charset val="222"/>
    </font>
    <font>
      <b/>
      <i/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  <font>
      <b/>
      <i/>
      <sz val="15.5"/>
      <color theme="1"/>
      <name val="Angsana New"/>
      <family val="1"/>
      <charset val="222"/>
    </font>
    <font>
      <b/>
      <sz val="15.5"/>
      <color theme="1"/>
      <name val="Angsana New"/>
      <family val="1"/>
      <charset val="222"/>
    </font>
    <font>
      <b/>
      <i/>
      <sz val="16"/>
      <color theme="1"/>
      <name val="AngsanaUPC"/>
      <family val="1"/>
      <charset val="222"/>
    </font>
    <font>
      <sz val="11"/>
      <color theme="1"/>
      <name val="Times New Roman"/>
      <family val="1"/>
    </font>
    <font>
      <b/>
      <strike/>
      <sz val="15.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i/>
      <sz val="15.5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0" fillId="0" borderId="0" applyFont="0" applyFill="0" applyBorder="0" applyAlignment="0" applyProtection="0"/>
    <xf numFmtId="0" fontId="21" fillId="0" borderId="0">
      <alignment vertical="center"/>
    </xf>
    <xf numFmtId="0" fontId="21" fillId="0" borderId="0"/>
    <xf numFmtId="40" fontId="20" fillId="0" borderId="0" applyFont="0" applyFill="0" applyBorder="0" applyAlignment="0" applyProtection="0"/>
    <xf numFmtId="37" fontId="19" fillId="0" borderId="0"/>
    <xf numFmtId="0" fontId="19" fillId="0" borderId="0"/>
    <xf numFmtId="0" fontId="22" fillId="0" borderId="0"/>
    <xf numFmtId="39" fontId="23" fillId="0" borderId="0"/>
    <xf numFmtId="0" fontId="24" fillId="0" borderId="0"/>
    <xf numFmtId="0" fontId="24" fillId="0" borderId="0" applyFill="0" applyBorder="0" applyAlignment="0" applyProtection="0"/>
    <xf numFmtId="0" fontId="25" fillId="0" borderId="0"/>
    <xf numFmtId="0" fontId="19" fillId="0" borderId="0"/>
    <xf numFmtId="0" fontId="26" fillId="0" borderId="0"/>
    <xf numFmtId="0" fontId="21" fillId="0" borderId="0"/>
    <xf numFmtId="0" fontId="27" fillId="0" borderId="0"/>
    <xf numFmtId="200" fontId="27" fillId="0" borderId="0"/>
    <xf numFmtId="40" fontId="27" fillId="0" borderId="0"/>
    <xf numFmtId="38" fontId="27" fillId="0" borderId="0"/>
    <xf numFmtId="201" fontId="27" fillId="0" borderId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9" fillId="0" borderId="0"/>
    <xf numFmtId="0" fontId="30" fillId="0" borderId="0"/>
    <xf numFmtId="0" fontId="22" fillId="0" borderId="0" applyNumberFormat="0" applyFill="0" applyBorder="0" applyAlignment="0" applyProtection="0"/>
    <xf numFmtId="0" fontId="31" fillId="0" borderId="0"/>
    <xf numFmtId="0" fontId="3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36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32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37" borderId="0" applyNumberFormat="0" applyBorder="0" applyAlignment="0" applyProtection="0"/>
    <xf numFmtId="0" fontId="32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43" borderId="0" applyNumberFormat="0" applyBorder="0" applyAlignment="0" applyProtection="0"/>
    <xf numFmtId="0" fontId="1" fillId="19" borderId="0" applyNumberFormat="0" applyBorder="0" applyAlignment="0" applyProtection="0"/>
    <xf numFmtId="0" fontId="32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46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3" borderId="0" applyNumberFormat="0" applyBorder="0" applyAlignment="0" applyProtection="0"/>
    <xf numFmtId="0" fontId="35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4" borderId="0" applyNumberFormat="0" applyBorder="0" applyAlignment="0" applyProtection="0"/>
    <xf numFmtId="0" fontId="38" fillId="43" borderId="0" applyNumberFormat="0" applyBorder="0" applyAlignment="0" applyProtection="0"/>
    <xf numFmtId="0" fontId="17" fillId="20" borderId="0" applyNumberFormat="0" applyBorder="0" applyAlignment="0" applyProtection="0"/>
    <xf numFmtId="0" fontId="3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4" borderId="0" applyNumberFormat="0" applyBorder="0" applyAlignment="0" applyProtection="0"/>
    <xf numFmtId="0" fontId="38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48" borderId="0" applyNumberFormat="0" applyBorder="0" applyAlignment="0" applyProtection="0"/>
    <xf numFmtId="0" fontId="38" fillId="36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51" borderId="0" applyNumberFormat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9" fontId="24" fillId="0" borderId="0"/>
    <xf numFmtId="9" fontId="24" fillId="0" borderId="0"/>
    <xf numFmtId="9" fontId="24" fillId="0" borderId="0"/>
    <xf numFmtId="9" fontId="37" fillId="0" borderId="0"/>
    <xf numFmtId="0" fontId="42" fillId="0" borderId="0" applyNumberForma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54" borderId="0" applyNumberFormat="0" applyBorder="0" applyAlignment="0" applyProtection="0"/>
    <xf numFmtId="204" fontId="41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3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35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204" fontId="41" fillId="58" borderId="0" applyNumberFormat="0" applyBorder="0" applyAlignment="0" applyProtection="0"/>
    <xf numFmtId="204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43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0" fontId="24" fillId="60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35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204" fontId="41" fillId="61" borderId="0" applyNumberFormat="0" applyBorder="0" applyAlignment="0" applyProtection="0"/>
    <xf numFmtId="204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43" fillId="62" borderId="0" applyNumberFormat="0" applyBorder="0" applyAlignment="0" applyProtection="0"/>
    <xf numFmtId="0" fontId="44" fillId="62" borderId="0" applyNumberFormat="0" applyBorder="0" applyAlignment="0" applyProtection="0"/>
    <xf numFmtId="0" fontId="43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35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204" fontId="41" fillId="64" borderId="0" applyNumberFormat="0" applyBorder="0" applyAlignment="0" applyProtection="0"/>
    <xf numFmtId="204" fontId="41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5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35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204" fontId="41" fillId="67" borderId="0" applyNumberFormat="0" applyBorder="0" applyAlignment="0" applyProtection="0"/>
    <xf numFmtId="204" fontId="41" fillId="6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40" fillId="25" borderId="0" applyNumberFormat="0" applyBorder="0" applyAlignment="0" applyProtection="0"/>
    <xf numFmtId="0" fontId="43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0" fontId="24" fillId="68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35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204" fontId="41" fillId="70" borderId="0" applyNumberFormat="0" applyBorder="0" applyAlignment="0" applyProtection="0"/>
    <xf numFmtId="204" fontId="41" fillId="7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3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31" fillId="0" borderId="16" quotePrefix="1">
      <alignment horizontal="justify" vertical="justify" textRotation="127" wrapText="1" justifyLastLine="1"/>
      <protection hidden="1"/>
    </xf>
    <xf numFmtId="0" fontId="31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8" fillId="38" borderId="17" applyNumberFormat="0" applyAlignment="0" applyProtection="0"/>
    <xf numFmtId="0" fontId="49" fillId="6" borderId="4" applyNumberFormat="0" applyAlignment="0" applyProtection="0"/>
    <xf numFmtId="0" fontId="5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31" fillId="0" borderId="18"/>
    <xf numFmtId="3" fontId="51" fillId="0" borderId="18"/>
    <xf numFmtId="3" fontId="51" fillId="0" borderId="18"/>
    <xf numFmtId="3" fontId="31" fillId="0" borderId="18"/>
    <xf numFmtId="3" fontId="31" fillId="0" borderId="18"/>
    <xf numFmtId="3" fontId="31" fillId="0" borderId="18"/>
    <xf numFmtId="3" fontId="31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2" fillId="71" borderId="19" applyNumberFormat="0" applyAlignment="0" applyProtection="0"/>
    <xf numFmtId="0" fontId="53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5" fontId="31" fillId="0" borderId="0"/>
    <xf numFmtId="206" fontId="55" fillId="0" borderId="0" applyFill="0" applyBorder="0" applyAlignment="0" applyProtection="0"/>
    <xf numFmtId="40" fontId="55" fillId="0" borderId="0" applyFill="0" applyBorder="0" applyAlignment="0" applyProtection="0"/>
    <xf numFmtId="207" fontId="56" fillId="38" borderId="0" applyFill="0" applyBorder="0" applyAlignment="0">
      <alignment vertical="top"/>
    </xf>
    <xf numFmtId="208" fontId="56" fillId="0" borderId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27" fillId="0" borderId="0" applyFill="0" applyBorder="0" applyAlignment="0" applyProtection="0"/>
    <xf numFmtId="209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5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7" fillId="0" borderId="0" applyFont="0" applyFill="0" applyBorder="0" applyAlignment="0" applyProtection="0"/>
    <xf numFmtId="222" fontId="6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31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9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1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211" fontId="27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7" fillId="0" borderId="0"/>
    <xf numFmtId="204" fontId="37" fillId="0" borderId="0"/>
    <xf numFmtId="204" fontId="37" fillId="0" borderId="0"/>
    <xf numFmtId="0" fontId="37" fillId="0" borderId="0"/>
    <xf numFmtId="229" fontId="24" fillId="0" borderId="0"/>
    <xf numFmtId="229" fontId="24" fillId="0" borderId="0"/>
    <xf numFmtId="229" fontId="24" fillId="0" borderId="0"/>
    <xf numFmtId="229" fontId="37" fillId="0" borderId="0"/>
    <xf numFmtId="3" fontId="68" fillId="0" borderId="0" applyFont="0" applyFill="0" applyBorder="0" applyAlignment="0" applyProtection="0"/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232" fontId="56" fillId="38" borderId="14" applyFill="0" applyBorder="0" applyAlignment="0">
      <alignment horizontal="righ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233" fontId="31" fillId="0" borderId="0" applyFill="0" applyBorder="0" applyAlignment="0" applyProtection="0"/>
    <xf numFmtId="233" fontId="72" fillId="0" borderId="0" applyFill="0" applyBorder="0" applyAlignment="0" applyProtection="0"/>
    <xf numFmtId="0" fontId="68" fillId="0" borderId="0" applyFont="0" applyFill="0" applyBorder="0" applyAlignment="0" applyProtection="0"/>
    <xf numFmtId="234" fontId="37" fillId="0" borderId="0"/>
    <xf numFmtId="204" fontId="37" fillId="0" borderId="0"/>
    <xf numFmtId="204" fontId="37" fillId="0" borderId="0"/>
    <xf numFmtId="0" fontId="37" fillId="0" borderId="0"/>
    <xf numFmtId="234" fontId="24" fillId="0" borderId="0"/>
    <xf numFmtId="234" fontId="24" fillId="0" borderId="0"/>
    <xf numFmtId="234" fontId="24" fillId="0" borderId="0"/>
    <xf numFmtId="234" fontId="37" fillId="0" borderId="0"/>
    <xf numFmtId="0" fontId="68" fillId="0" borderId="0" applyFont="0" applyFill="0" applyBorder="0" applyAlignment="0" applyProtection="0"/>
    <xf numFmtId="0" fontId="73" fillId="0" borderId="0" applyProtection="0"/>
    <xf numFmtId="0" fontId="73" fillId="0" borderId="0" applyProtection="0"/>
    <xf numFmtId="235" fontId="74" fillId="0" borderId="0">
      <protection locked="0"/>
    </xf>
    <xf numFmtId="0" fontId="73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24" fillId="0" borderId="0"/>
    <xf numFmtId="219" fontId="24" fillId="0" borderId="0"/>
    <xf numFmtId="219" fontId="24" fillId="0" borderId="0"/>
    <xf numFmtId="219" fontId="37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4" fontId="76" fillId="72" borderId="0" applyNumberFormat="0" applyBorder="0" applyAlignment="0" applyProtection="0"/>
    <xf numFmtId="204" fontId="76" fillId="72" borderId="0" applyNumberFormat="0" applyBorder="0" applyAlignment="0" applyProtection="0"/>
    <xf numFmtId="204" fontId="76" fillId="73" borderId="0" applyNumberFormat="0" applyBorder="0" applyAlignment="0" applyProtection="0"/>
    <xf numFmtId="204" fontId="76" fillId="73" borderId="0" applyNumberFormat="0" applyBorder="0" applyAlignment="0" applyProtection="0"/>
    <xf numFmtId="204" fontId="76" fillId="74" borderId="0" applyNumberFormat="0" applyBorder="0" applyAlignment="0" applyProtection="0"/>
    <xf numFmtId="204" fontId="76" fillId="74" borderId="0" applyNumberFormat="0" applyBorder="0" applyAlignment="0" applyProtection="0"/>
    <xf numFmtId="204" fontId="31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31" fillId="0" borderId="0"/>
    <xf numFmtId="0" fontId="31" fillId="0" borderId="0"/>
    <xf numFmtId="0" fontId="38" fillId="7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8" fillId="0" borderId="0" applyFont="0" applyFill="0" applyBorder="0" applyAlignment="0" applyProtection="0"/>
    <xf numFmtId="2" fontId="73" fillId="0" borderId="0" applyProtection="0"/>
    <xf numFmtId="2" fontId="73" fillId="0" borderId="0" applyProtection="0"/>
    <xf numFmtId="214" fontId="74" fillId="0" borderId="0">
      <protection locked="0"/>
    </xf>
    <xf numFmtId="2" fontId="73" fillId="0" borderId="0" applyProtection="0"/>
    <xf numFmtId="2" fontId="73" fillId="0" borderId="0" applyProtection="0"/>
    <xf numFmtId="2" fontId="73" fillId="0" borderId="0" applyProtection="0"/>
    <xf numFmtId="2" fontId="73" fillId="0" borderId="0" applyProtection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3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38" fontId="86" fillId="76" borderId="0" applyNumberFormat="0" applyBorder="0" applyAlignment="0" applyProtection="0"/>
    <xf numFmtId="0" fontId="87" fillId="0" borderId="0">
      <alignment horizontal="left"/>
    </xf>
    <xf numFmtId="204" fontId="88" fillId="77" borderId="20"/>
    <xf numFmtId="204" fontId="88" fillId="77" borderId="20"/>
    <xf numFmtId="0" fontId="87" fillId="0" borderId="0">
      <alignment horizontal="left"/>
    </xf>
    <xf numFmtId="0" fontId="87" fillId="0" borderId="0">
      <alignment horizontal="left"/>
    </xf>
    <xf numFmtId="0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204" fontId="89" fillId="0" borderId="21" applyNumberFormat="0" applyAlignment="0" applyProtection="0">
      <alignment horizontal="left" vertical="center"/>
    </xf>
    <xf numFmtId="0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204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0" fontId="89" fillId="0" borderId="10">
      <alignment horizontal="left" vertical="center"/>
    </xf>
    <xf numFmtId="204" fontId="90" fillId="78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1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4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5" fillId="0" borderId="0">
      <alignment horizontal="left"/>
    </xf>
    <xf numFmtId="0" fontId="96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0" fontId="10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3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90" fillId="78" borderId="22">
      <alignment vertical="center" wrapText="1"/>
    </xf>
    <xf numFmtId="236" fontId="109" fillId="0" borderId="0">
      <protection locked="0"/>
    </xf>
    <xf numFmtId="0" fontId="110" fillId="0" borderId="0">
      <alignment horizontal="center" textRotation="90"/>
    </xf>
    <xf numFmtId="0" fontId="111" fillId="0" borderId="0" applyProtection="0"/>
    <xf numFmtId="0" fontId="111" fillId="0" borderId="0" applyProtection="0"/>
    <xf numFmtId="236" fontId="109" fillId="0" borderId="0">
      <protection locked="0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6" fontId="112" fillId="0" borderId="0">
      <protection locked="0"/>
    </xf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237" fontId="55" fillId="0" borderId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10" fontId="86" fillId="79" borderId="30" applyNumberFormat="0" applyBorder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1" fillId="43" borderId="17" applyNumberFormat="0" applyAlignment="0" applyProtection="0"/>
    <xf numFmtId="0" fontId="122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9" fillId="5" borderId="4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0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31" fillId="0" borderId="0" applyFont="0" applyFill="0" applyBorder="0" applyAlignment="0" applyProtection="0"/>
    <xf numFmtId="238" fontId="27" fillId="0" borderId="0"/>
    <xf numFmtId="239" fontId="27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" borderId="0" applyNumberFormat="0" applyBorder="0" applyAlignment="0" applyProtection="0"/>
    <xf numFmtId="0" fontId="1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240" fontId="130" fillId="0" borderId="0"/>
    <xf numFmtId="204" fontId="130" fillId="0" borderId="0"/>
    <xf numFmtId="0" fontId="130" fillId="0" borderId="0"/>
    <xf numFmtId="240" fontId="130" fillId="0" borderId="0"/>
    <xf numFmtId="0" fontId="31" fillId="0" borderId="0"/>
    <xf numFmtId="0" fontId="22" fillId="0" borderId="0"/>
    <xf numFmtId="0" fontId="31" fillId="0" borderId="0"/>
    <xf numFmtId="241" fontId="22" fillId="0" borderId="0"/>
    <xf numFmtId="242" fontId="22" fillId="0" borderId="0"/>
    <xf numFmtId="243" fontId="22" fillId="0" borderId="0"/>
    <xf numFmtId="244" fontId="22" fillId="0" borderId="0"/>
    <xf numFmtId="0" fontId="31" fillId="0" borderId="0"/>
    <xf numFmtId="244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245" fontId="22" fillId="0" borderId="0"/>
    <xf numFmtId="245" fontId="22" fillId="0" borderId="0"/>
    <xf numFmtId="245" fontId="22" fillId="0" borderId="0"/>
    <xf numFmtId="204" fontId="57" fillId="0" borderId="0"/>
    <xf numFmtId="204" fontId="57" fillId="0" borderId="0"/>
    <xf numFmtId="0" fontId="31" fillId="0" borderId="0"/>
    <xf numFmtId="0" fontId="34" fillId="0" borderId="0"/>
    <xf numFmtId="0" fontId="131" fillId="0" borderId="0"/>
    <xf numFmtId="0" fontId="34" fillId="0" borderId="0"/>
    <xf numFmtId="0" fontId="22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1" fillId="0" borderId="0"/>
    <xf numFmtId="0" fontId="62" fillId="0" borderId="0"/>
    <xf numFmtId="0" fontId="62" fillId="0" borderId="0"/>
    <xf numFmtId="0" fontId="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1" fillId="0" borderId="0"/>
    <xf numFmtId="217" fontId="31" fillId="0" borderId="0"/>
    <xf numFmtId="0" fontId="31" fillId="0" borderId="0"/>
    <xf numFmtId="0" fontId="33" fillId="0" borderId="0"/>
    <xf numFmtId="0" fontId="33" fillId="0" borderId="0"/>
    <xf numFmtId="0" fontId="1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204" fontId="57" fillId="0" borderId="0"/>
    <xf numFmtId="204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204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04" fontId="22" fillId="0" borderId="0"/>
    <xf numFmtId="204" fontId="22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217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32" fillId="0" borderId="0"/>
    <xf numFmtId="0" fontId="3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3" fillId="0" borderId="0"/>
    <xf numFmtId="0" fontId="33" fillId="0" borderId="0"/>
    <xf numFmtId="204" fontId="22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04" fontId="22" fillId="0" borderId="0"/>
    <xf numFmtId="0" fontId="22" fillId="0" borderId="0"/>
    <xf numFmtId="204" fontId="31" fillId="0" borderId="0"/>
    <xf numFmtId="217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227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22" fillId="0" borderId="0"/>
    <xf numFmtId="0" fontId="22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0" fontId="133" fillId="0" borderId="0">
      <alignment vertical="top"/>
    </xf>
    <xf numFmtId="0" fontId="1" fillId="0" borderId="0"/>
    <xf numFmtId="0" fontId="22" fillId="0" borderId="0"/>
    <xf numFmtId="0" fontId="57" fillId="0" borderId="0"/>
    <xf numFmtId="204" fontId="31" fillId="0" borderId="0"/>
    <xf numFmtId="204" fontId="31" fillId="0" borderId="0"/>
    <xf numFmtId="204" fontId="3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204" fontId="22" fillId="0" borderId="0"/>
    <xf numFmtId="0" fontId="133" fillId="0" borderId="0">
      <alignment vertical="top"/>
    </xf>
    <xf numFmtId="0" fontId="57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1" fillId="0" borderId="0"/>
    <xf numFmtId="0" fontId="24" fillId="0" borderId="0"/>
    <xf numFmtId="0" fontId="24" fillId="0" borderId="0"/>
    <xf numFmtId="0" fontId="133" fillId="0" borderId="0">
      <alignment vertical="top"/>
    </xf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0" fontId="61" fillId="0" borderId="0"/>
    <xf numFmtId="0" fontId="31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04" fontId="22" fillId="0" borderId="0"/>
    <xf numFmtId="244" fontId="31" fillId="0" borderId="0"/>
    <xf numFmtId="0" fontId="61" fillId="0" borderId="0"/>
    <xf numFmtId="0" fontId="133" fillId="0" borderId="0">
      <alignment vertical="top"/>
    </xf>
    <xf numFmtId="0" fontId="31" fillId="0" borderId="0"/>
    <xf numFmtId="0" fontId="37" fillId="0" borderId="0"/>
    <xf numFmtId="0" fontId="31" fillId="0" borderId="0"/>
    <xf numFmtId="0" fontId="36" fillId="0" borderId="0"/>
    <xf numFmtId="0" fontId="36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1" fillId="0" borderId="0"/>
    <xf numFmtId="242" fontId="22" fillId="0" borderId="0"/>
    <xf numFmtId="0" fontId="36" fillId="0" borderId="0"/>
    <xf numFmtId="0" fontId="64" fillId="0" borderId="0"/>
    <xf numFmtId="0" fontId="31" fillId="0" borderId="0"/>
    <xf numFmtId="0" fontId="24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133" fillId="0" borderId="0">
      <alignment vertical="top"/>
    </xf>
    <xf numFmtId="0" fontId="31" fillId="0" borderId="0"/>
    <xf numFmtId="0" fontId="133" fillId="0" borderId="0">
      <alignment vertical="top"/>
    </xf>
    <xf numFmtId="0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58" fillId="0" borderId="0"/>
    <xf numFmtId="0" fontId="31" fillId="0" borderId="0"/>
    <xf numFmtId="0" fontId="58" fillId="0" borderId="0"/>
    <xf numFmtId="0" fontId="58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33" fillId="0" borderId="0"/>
    <xf numFmtId="0" fontId="33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31" fillId="0" borderId="0"/>
    <xf numFmtId="204" fontId="22" fillId="0" borderId="0"/>
    <xf numFmtId="0" fontId="62" fillId="0" borderId="0"/>
    <xf numFmtId="0" fontId="57" fillId="0" borderId="0"/>
    <xf numFmtId="204" fontId="57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62" fillId="0" borderId="0"/>
    <xf numFmtId="0" fontId="22" fillId="0" borderId="0"/>
    <xf numFmtId="204" fontId="22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218" fontId="31" fillId="0" borderId="0"/>
    <xf numFmtId="245" fontId="3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1" fillId="0" borderId="0"/>
    <xf numFmtId="227" fontId="2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57" fillId="0" borderId="0"/>
    <xf numFmtId="0" fontId="32" fillId="0" borderId="0"/>
    <xf numFmtId="218" fontId="31" fillId="0" borderId="0"/>
    <xf numFmtId="245" fontId="31" fillId="0" borderId="0"/>
    <xf numFmtId="245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245" fontId="31" fillId="0" borderId="0"/>
    <xf numFmtId="0" fontId="136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133" fillId="0" borderId="0">
      <alignment vertical="top"/>
    </xf>
    <xf numFmtId="204" fontId="13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204" fontId="133" fillId="0" borderId="0">
      <alignment vertical="top"/>
    </xf>
    <xf numFmtId="204" fontId="133" fillId="0" borderId="0">
      <alignment vertical="top"/>
    </xf>
    <xf numFmtId="0" fontId="24" fillId="0" borderId="0"/>
    <xf numFmtId="0" fontId="18" fillId="0" borderId="0"/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204" fontId="133" fillId="0" borderId="0">
      <alignment vertical="top"/>
    </xf>
    <xf numFmtId="0" fontId="60" fillId="0" borderId="0"/>
    <xf numFmtId="0" fontId="33" fillId="0" borderId="0"/>
    <xf numFmtId="0" fontId="22" fillId="0" borderId="0"/>
    <xf numFmtId="0" fontId="33" fillId="0" borderId="0"/>
    <xf numFmtId="0" fontId="1" fillId="0" borderId="0"/>
    <xf numFmtId="0" fontId="22" fillId="0" borderId="0"/>
    <xf numFmtId="204" fontId="22" fillId="0" borderId="0"/>
    <xf numFmtId="0" fontId="31" fillId="0" borderId="0"/>
    <xf numFmtId="0" fontId="31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22" fillId="0" borderId="0"/>
    <xf numFmtId="0" fontId="31" fillId="0" borderId="0"/>
    <xf numFmtId="204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1" fillId="0" borderId="0"/>
    <xf numFmtId="0" fontId="133" fillId="0" borderId="0">
      <alignment vertical="top"/>
    </xf>
    <xf numFmtId="244" fontId="22" fillId="0" borderId="0"/>
    <xf numFmtId="218" fontId="22" fillId="0" borderId="0"/>
    <xf numFmtId="0" fontId="22" fillId="0" borderId="0"/>
    <xf numFmtId="218" fontId="22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204" fontId="31" fillId="0" borderId="0"/>
    <xf numFmtId="204" fontId="31" fillId="0" borderId="0"/>
    <xf numFmtId="204" fontId="31" fillId="0" borderId="0"/>
    <xf numFmtId="0" fontId="33" fillId="0" borderId="0"/>
    <xf numFmtId="0" fontId="33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1" fillId="0" borderId="0"/>
    <xf numFmtId="0" fontId="62" fillId="0" borderId="0"/>
    <xf numFmtId="0" fontId="62" fillId="0" borderId="0"/>
    <xf numFmtId="0" fontId="61" fillId="0" borderId="0"/>
    <xf numFmtId="204" fontId="133" fillId="0" borderId="0">
      <alignment vertical="top"/>
    </xf>
    <xf numFmtId="204" fontId="133" fillId="0" borderId="0">
      <alignment vertical="top"/>
    </xf>
    <xf numFmtId="204" fontId="133" fillId="0" borderId="0">
      <alignment vertical="top"/>
    </xf>
    <xf numFmtId="0" fontId="31" fillId="0" borderId="0"/>
    <xf numFmtId="0" fontId="31" fillId="0" borderId="0"/>
    <xf numFmtId="0" fontId="22" fillId="0" borderId="0"/>
    <xf numFmtId="204" fontId="1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4" fillId="0" borderId="0"/>
    <xf numFmtId="204" fontId="22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1" fillId="0" borderId="0"/>
    <xf numFmtId="0" fontId="22" fillId="0" borderId="0"/>
    <xf numFmtId="204" fontId="22" fillId="0" borderId="0"/>
    <xf numFmtId="0" fontId="34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22" fillId="0" borderId="0"/>
    <xf numFmtId="0" fontId="133" fillId="0" borderId="0">
      <alignment vertical="top"/>
    </xf>
    <xf numFmtId="0" fontId="31" fillId="0" borderId="0"/>
    <xf numFmtId="0" fontId="62" fillId="0" borderId="0"/>
    <xf numFmtId="0" fontId="62" fillId="0" borderId="0"/>
    <xf numFmtId="0" fontId="62" fillId="0" borderId="0"/>
    <xf numFmtId="0" fontId="66" fillId="0" borderId="0"/>
    <xf numFmtId="0" fontId="62" fillId="0" borderId="0"/>
    <xf numFmtId="0" fontId="62" fillId="0" borderId="0"/>
    <xf numFmtId="0" fontId="1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66" fillId="0" borderId="0"/>
    <xf numFmtId="0" fontId="62" fillId="0" borderId="0"/>
    <xf numFmtId="0" fontId="59" fillId="0" borderId="0"/>
    <xf numFmtId="0" fontId="137" fillId="0" borderId="0"/>
    <xf numFmtId="0" fontId="66" fillId="0" borderId="0"/>
    <xf numFmtId="0" fontId="66" fillId="0" borderId="0"/>
    <xf numFmtId="0" fontId="34" fillId="0" borderId="0"/>
    <xf numFmtId="0" fontId="31" fillId="0" borderId="0"/>
    <xf numFmtId="0" fontId="66" fillId="0" borderId="0"/>
    <xf numFmtId="0" fontId="66" fillId="0" borderId="0"/>
    <xf numFmtId="0" fontId="34" fillId="0" borderId="0"/>
    <xf numFmtId="0" fontId="34" fillId="0" borderId="0"/>
    <xf numFmtId="0" fontId="66" fillId="0" borderId="0"/>
    <xf numFmtId="0" fontId="34" fillId="0" borderId="0"/>
    <xf numFmtId="217" fontId="22" fillId="0" borderId="0"/>
    <xf numFmtId="204" fontId="22" fillId="0" borderId="0"/>
    <xf numFmtId="0" fontId="31" fillId="0" borderId="0"/>
    <xf numFmtId="0" fontId="31" fillId="0" borderId="0"/>
    <xf numFmtId="0" fontId="22" fillId="0" borderId="0"/>
    <xf numFmtId="204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0" fontId="34" fillId="0" borderId="0"/>
    <xf numFmtId="0" fontId="22" fillId="0" borderId="0"/>
    <xf numFmtId="204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0" fontId="24" fillId="0" borderId="0"/>
    <xf numFmtId="0" fontId="6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1" fillId="0" borderId="0"/>
    <xf numFmtId="0" fontId="24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04" fontId="22" fillId="0" borderId="0"/>
    <xf numFmtId="0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218" fontId="22" fillId="0" borderId="0"/>
    <xf numFmtId="245" fontId="22" fillId="0" borderId="0"/>
    <xf numFmtId="0" fontId="27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2" fillId="0" borderId="0"/>
    <xf numFmtId="0" fontId="34" fillId="0" borderId="0"/>
    <xf numFmtId="0" fontId="133" fillId="0" borderId="0">
      <alignment vertical="top"/>
    </xf>
    <xf numFmtId="0" fontId="66" fillId="0" borderId="0"/>
    <xf numFmtId="0" fontId="22" fillId="0" borderId="0"/>
    <xf numFmtId="0" fontId="34" fillId="0" borderId="0"/>
    <xf numFmtId="0" fontId="133" fillId="0" borderId="0">
      <alignment vertical="top"/>
    </xf>
    <xf numFmtId="0" fontId="66" fillId="0" borderId="0"/>
    <xf numFmtId="0" fontId="131" fillId="0" borderId="0"/>
    <xf numFmtId="0" fontId="1" fillId="0" borderId="0"/>
    <xf numFmtId="0" fontId="133" fillId="0" borderId="0">
      <alignment vertical="top"/>
    </xf>
    <xf numFmtId="0" fontId="66" fillId="0" borderId="0"/>
    <xf numFmtId="0" fontId="33" fillId="0" borderId="0"/>
    <xf numFmtId="0" fontId="34" fillId="0" borderId="0"/>
    <xf numFmtId="0" fontId="133" fillId="0" borderId="0">
      <alignment vertical="top"/>
    </xf>
    <xf numFmtId="0" fontId="66" fillId="0" borderId="0"/>
    <xf numFmtId="0" fontId="33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34" fillId="0" borderId="0"/>
    <xf numFmtId="0" fontId="133" fillId="0" borderId="0">
      <alignment vertical="top"/>
    </xf>
    <xf numFmtId="0" fontId="66" fillId="0" borderId="0"/>
    <xf numFmtId="204" fontId="133" fillId="0" borderId="0">
      <alignment vertical="top"/>
    </xf>
    <xf numFmtId="0" fontId="133" fillId="0" borderId="0">
      <alignment vertical="top"/>
    </xf>
    <xf numFmtId="204" fontId="133" fillId="0" borderId="0">
      <alignment vertical="top"/>
    </xf>
    <xf numFmtId="0" fontId="66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217" fontId="31" fillId="0" borderId="0"/>
    <xf numFmtId="0" fontId="31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31" fillId="0" borderId="0"/>
    <xf numFmtId="217" fontId="22" fillId="0" borderId="0"/>
    <xf numFmtId="0" fontId="31" fillId="0" borderId="0"/>
    <xf numFmtId="0" fontId="22" fillId="0" borderId="0"/>
    <xf numFmtId="0" fontId="1" fillId="0" borderId="0"/>
    <xf numFmtId="0" fontId="22" fillId="0" borderId="0"/>
    <xf numFmtId="244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6" fillId="0" borderId="0"/>
    <xf numFmtId="0" fontId="31" fillId="0" borderId="0"/>
    <xf numFmtId="0" fontId="34" fillId="0" borderId="0"/>
    <xf numFmtId="0" fontId="31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44" fontId="31" fillId="0" borderId="0"/>
    <xf numFmtId="0" fontId="34" fillId="0" borderId="0"/>
    <xf numFmtId="0" fontId="34" fillId="0" borderId="0"/>
    <xf numFmtId="0" fontId="66" fillId="0" borderId="0"/>
    <xf numFmtId="217" fontId="1" fillId="0" borderId="0"/>
    <xf numFmtId="0" fontId="57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204" fontId="22" fillId="0" borderId="0"/>
    <xf numFmtId="0" fontId="133" fillId="0" borderId="0">
      <alignment vertical="top"/>
    </xf>
    <xf numFmtId="204" fontId="22" fillId="0" borderId="0"/>
    <xf numFmtId="0" fontId="31" fillId="0" borderId="0"/>
    <xf numFmtId="0" fontId="31" fillId="0" borderId="0"/>
    <xf numFmtId="0" fontId="62" fillId="0" borderId="0"/>
    <xf numFmtId="0" fontId="33" fillId="0" borderId="0"/>
    <xf numFmtId="0" fontId="33" fillId="0" borderId="0"/>
    <xf numFmtId="204" fontId="31" fillId="0" borderId="0"/>
    <xf numFmtId="204" fontId="31" fillId="0" borderId="0"/>
    <xf numFmtId="204" fontId="31" fillId="0" borderId="0"/>
    <xf numFmtId="204" fontId="31" fillId="0" borderId="0"/>
    <xf numFmtId="204" fontId="22" fillId="0" borderId="0"/>
    <xf numFmtId="0" fontId="138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39" fontId="140" fillId="0" borderId="0"/>
    <xf numFmtId="0" fontId="31" fillId="0" borderId="0"/>
    <xf numFmtId="0" fontId="37" fillId="0" borderId="0"/>
    <xf numFmtId="0" fontId="22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22" fillId="0" borderId="0"/>
    <xf numFmtId="204" fontId="65" fillId="0" borderId="0"/>
    <xf numFmtId="0" fontId="141" fillId="0" borderId="0"/>
    <xf numFmtId="0" fontId="142" fillId="0" borderId="0"/>
    <xf numFmtId="0" fontId="29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134" fillId="35" borderId="32" applyNumberFormat="0" applyFont="0" applyAlignment="0" applyProtection="0"/>
    <xf numFmtId="0" fontId="35" fillId="8" borderId="8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66" fillId="8" borderId="8" applyNumberFormat="0" applyFont="0" applyAlignment="0" applyProtection="0"/>
    <xf numFmtId="0" fontId="35" fillId="8" borderId="8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43" fillId="0" borderId="0" applyProtection="0">
      <alignment vertical="justify"/>
    </xf>
    <xf numFmtId="41" fontId="31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5" fillId="6" borderId="5" applyNumberFormat="0" applyAlignment="0" applyProtection="0"/>
    <xf numFmtId="0" fontId="146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7" fillId="0" borderId="0">
      <alignment horizontal="left"/>
    </xf>
    <xf numFmtId="246" fontId="56" fillId="38" borderId="0" applyFill="0" applyBorder="0" applyAlignment="0" applyProtection="0">
      <protection locked="0"/>
    </xf>
    <xf numFmtId="247" fontId="31" fillId="0" borderId="0" applyFont="0" applyFill="0" applyBorder="0" applyAlignment="0" applyProtection="0"/>
    <xf numFmtId="187" fontId="56" fillId="38" borderId="0" applyFill="0" applyBorder="0" applyAlignment="0" applyProtection="0">
      <alignment vertical="top"/>
    </xf>
    <xf numFmtId="248" fontId="56" fillId="0" borderId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51" fillId="0" borderId="0" applyNumberFormat="0" applyFont="0" applyFill="0" applyBorder="0" applyAlignment="0" applyProtection="0">
      <alignment horizontal="left"/>
    </xf>
    <xf numFmtId="37" fontId="21" fillId="0" borderId="0"/>
    <xf numFmtId="0" fontId="31" fillId="0" borderId="0">
      <alignment vertical="justify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1" fontId="31" fillId="0" borderId="34" applyNumberFormat="0" applyFill="0" applyAlignment="0" applyProtection="0">
      <alignment horizontal="center" vertical="center"/>
    </xf>
    <xf numFmtId="0" fontId="149" fillId="0" borderId="0"/>
    <xf numFmtId="0" fontId="149" fillId="0" borderId="0"/>
    <xf numFmtId="0" fontId="149" fillId="0" borderId="0"/>
    <xf numFmtId="0" fontId="149" fillId="0" borderId="0"/>
    <xf numFmtId="206" fontId="31" fillId="0" borderId="0"/>
    <xf numFmtId="0" fontId="81" fillId="0" borderId="35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33" fillId="78" borderId="33" applyNumberFormat="0" applyProtection="0">
      <alignment vertical="center"/>
    </xf>
    <xf numFmtId="4" fontId="150" fillId="78" borderId="36" applyNumberFormat="0" applyProtection="0">
      <alignment vertical="center"/>
    </xf>
    <xf numFmtId="4" fontId="150" fillId="78" borderId="36" applyNumberFormat="0" applyProtection="0">
      <alignment vertical="center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4" fontId="133" fillId="78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81" borderId="36" applyNumberFormat="0" applyProtection="0">
      <alignment horizontal="right" vertical="center"/>
    </xf>
    <xf numFmtId="4" fontId="151" fillId="81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2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3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4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5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6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7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8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1" fillId="89" borderId="36" applyNumberFormat="0" applyProtection="0">
      <alignment horizontal="right" vertical="center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52" fillId="90" borderId="33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33" fillId="91" borderId="37" applyNumberFormat="0" applyProtection="0">
      <alignment horizontal="left" vertical="center" indent="1"/>
    </xf>
    <xf numFmtId="4" fontId="153" fillId="92" borderId="0" applyNumberFormat="0" applyProtection="0">
      <alignment horizontal="left" vertical="center" indent="1"/>
    </xf>
    <xf numFmtId="4" fontId="151" fillId="93" borderId="36" applyNumberFormat="0" applyProtection="0">
      <alignment horizontal="right" vertical="center"/>
    </xf>
    <xf numFmtId="4" fontId="151" fillId="93" borderId="36" applyNumberFormat="0" applyProtection="0">
      <alignment horizontal="right" vertical="center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54" fillId="91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4" fontId="133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4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95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76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4" fontId="151" fillId="96" borderId="36" applyNumberFormat="0" applyProtection="0">
      <alignment vertical="center"/>
    </xf>
    <xf numFmtId="4" fontId="151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55" fillId="96" borderId="36" applyNumberFormat="0" applyProtection="0">
      <alignment vertical="center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79" borderId="33" applyNumberFormat="0" applyProtection="0">
      <alignment horizontal="left" vertical="center" indent="1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33" fillId="91" borderId="33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4" fontId="155" fillId="96" borderId="36" applyNumberFormat="0" applyProtection="0">
      <alignment horizontal="right" vertical="center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31" fillId="80" borderId="33" applyNumberFormat="0" applyProtection="0">
      <alignment horizontal="left" vertical="center" indent="1"/>
    </xf>
    <xf numFmtId="204" fontId="156" fillId="0" borderId="0" applyNumberFormat="0" applyProtection="0"/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4" fontId="157" fillId="91" borderId="33" applyNumberFormat="0" applyProtection="0">
      <alignment horizontal="right" vertical="center"/>
    </xf>
    <xf numFmtId="38" fontId="27" fillId="0" borderId="0"/>
    <xf numFmtId="40" fontId="27" fillId="0" borderId="0"/>
    <xf numFmtId="0" fontId="158" fillId="0" borderId="0" applyNumberFormat="0" applyFont="0" applyAlignment="0" applyProtection="0"/>
    <xf numFmtId="204" fontId="159" fillId="0" borderId="0" applyNumberFormat="0" applyFill="0" applyBorder="0" applyAlignment="0" applyProtection="0"/>
    <xf numFmtId="204" fontId="159" fillId="0" borderId="0" applyNumberFormat="0" applyFill="0" applyBorder="0" applyAlignment="0" applyProtection="0"/>
    <xf numFmtId="0" fontId="28" fillId="0" borderId="38" applyAlignment="0">
      <alignment horizontal="centerContinuous"/>
    </xf>
    <xf numFmtId="0" fontId="27" fillId="0" borderId="0"/>
    <xf numFmtId="0" fontId="160" fillId="0" borderId="0"/>
    <xf numFmtId="0" fontId="31" fillId="0" borderId="0"/>
    <xf numFmtId="0" fontId="29" fillId="0" borderId="0"/>
    <xf numFmtId="0" fontId="160" fillId="0" borderId="0"/>
    <xf numFmtId="217" fontId="161" fillId="0" borderId="0" applyNumberFormat="0" applyBorder="0" applyAlignment="0"/>
    <xf numFmtId="217" fontId="161" fillId="0" borderId="0" applyNumberFormat="0" applyBorder="0" applyAlignment="0"/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3" fontId="31" fillId="0" borderId="15" applyNumberFormat="0" applyFont="0" applyFill="0" applyAlignment="0" applyProtection="0">
      <alignment vertical="center"/>
    </xf>
    <xf numFmtId="0" fontId="162" fillId="0" borderId="0">
      <alignment horizontal="left"/>
    </xf>
    <xf numFmtId="0" fontId="82" fillId="0" borderId="0">
      <alignment horizontal="left"/>
    </xf>
    <xf numFmtId="0" fontId="101" fillId="0" borderId="0"/>
    <xf numFmtId="0" fontId="102" fillId="0" borderId="0"/>
    <xf numFmtId="0" fontId="95" fillId="0" borderId="0"/>
    <xf numFmtId="0" fontId="82" fillId="0" borderId="0"/>
    <xf numFmtId="249" fontId="163" fillId="0" borderId="0" applyNumberFormat="0" applyFill="0" applyBorder="0">
      <alignment vertical="top"/>
    </xf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7" fillId="0" borderId="0" applyNumberFormat="0" applyFill="0" applyBorder="0" applyAlignment="0" applyProtection="0"/>
    <xf numFmtId="0" fontId="168" fillId="0" borderId="0" applyFill="0" applyBorder="0" applyProtection="0">
      <alignment horizontal="left" vertical="top"/>
    </xf>
    <xf numFmtId="4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6" fillId="0" borderId="0"/>
    <xf numFmtId="0" fontId="165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3" fillId="0" borderId="39" applyNumberFormat="0" applyFill="0" applyAlignment="0" applyProtection="0"/>
    <xf numFmtId="0" fontId="174" fillId="0" borderId="9" applyNumberFormat="0" applyFill="0" applyAlignment="0" applyProtection="0"/>
    <xf numFmtId="0" fontId="175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31" fillId="0" borderId="0" applyFont="0" applyFill="0" applyBorder="0" applyAlignment="0" applyProtection="0"/>
    <xf numFmtId="40" fontId="65" fillId="0" borderId="0" applyFont="0" applyFill="0" applyBorder="0" applyAlignment="0" applyProtection="0"/>
    <xf numFmtId="204" fontId="31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1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78" fillId="0" borderId="40"/>
    <xf numFmtId="204" fontId="178" fillId="0" borderId="4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252" fontId="179" fillId="0" borderId="0" applyFont="0" applyFill="0" applyBorder="0" applyAlignment="0" applyProtection="0"/>
    <xf numFmtId="253" fontId="179" fillId="0" borderId="0" applyFont="0" applyFill="0" applyBorder="0" applyAlignment="0" applyProtection="0">
      <alignment vertical="top"/>
    </xf>
    <xf numFmtId="254" fontId="179" fillId="0" borderId="0" applyFont="0" applyFill="0" applyBorder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38" borderId="17" applyNumberFormat="0" applyAlignment="0" applyProtection="0"/>
    <xf numFmtId="0" fontId="180" fillId="44" borderId="17" applyNumberFormat="0" applyAlignment="0" applyProtection="0"/>
    <xf numFmtId="0" fontId="180" fillId="44" borderId="17" applyNumberFormat="0" applyAlignment="0" applyProtection="0"/>
    <xf numFmtId="0" fontId="1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81" fillId="0" borderId="0"/>
    <xf numFmtId="41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1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31" fillId="0" borderId="0" applyFont="0" applyFill="0" applyBorder="0" applyAlignment="0" applyProtection="0"/>
    <xf numFmtId="255" fontId="37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248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183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204" fontId="1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72" fillId="0" borderId="0" applyFill="0" applyBorder="0" applyAlignment="0" applyProtection="0"/>
    <xf numFmtId="43" fontId="133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204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52" fillId="71" borderId="19" applyNumberFormat="0" applyAlignment="0" applyProtection="0"/>
    <xf numFmtId="0" fontId="124" fillId="0" borderId="6" applyNumberFormat="0" applyFill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83" fillId="41" borderId="0" applyNumberFormat="0" applyBorder="0" applyAlignment="0" applyProtection="0"/>
    <xf numFmtId="204" fontId="187" fillId="0" borderId="0" applyNumberFormat="0" applyFill="0" applyBorder="0" applyAlignment="0" applyProtection="0">
      <alignment vertical="top"/>
      <protection locked="0"/>
    </xf>
    <xf numFmtId="204" fontId="188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204" fontId="22" fillId="0" borderId="0"/>
    <xf numFmtId="204" fontId="22" fillId="0" borderId="0"/>
    <xf numFmtId="0" fontId="22" fillId="0" borderId="0"/>
    <xf numFmtId="217" fontId="2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45" fontId="22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37" fillId="0" borderId="0"/>
    <xf numFmtId="204" fontId="182" fillId="0" borderId="0"/>
    <xf numFmtId="204" fontId="182" fillId="0" borderId="0"/>
    <xf numFmtId="0" fontId="191" fillId="0" borderId="0"/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133" fillId="0" borderId="0">
      <alignment vertical="top"/>
    </xf>
    <xf numFmtId="204" fontId="182" fillId="0" borderId="0"/>
    <xf numFmtId="204" fontId="133" fillId="0" borderId="0">
      <alignment vertical="top"/>
    </xf>
    <xf numFmtId="204" fontId="2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04" fontId="31" fillId="0" borderId="0"/>
    <xf numFmtId="204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>
      <alignment vertical="top"/>
    </xf>
    <xf numFmtId="261" fontId="55" fillId="0" borderId="0"/>
    <xf numFmtId="0" fontId="6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204" fontId="32" fillId="0" borderId="0"/>
    <xf numFmtId="204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2" fillId="0" borderId="0"/>
    <xf numFmtId="204" fontId="60" fillId="0" borderId="0"/>
    <xf numFmtId="204" fontId="6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04" fontId="22" fillId="0" borderId="0"/>
    <xf numFmtId="0" fontId="193" fillId="0" borderId="0"/>
    <xf numFmtId="0" fontId="193" fillId="0" borderId="0"/>
    <xf numFmtId="0" fontId="32" fillId="0" borderId="0"/>
    <xf numFmtId="0" fontId="1" fillId="0" borderId="0"/>
    <xf numFmtId="0" fontId="22" fillId="0" borderId="0"/>
    <xf numFmtId="0" fontId="62" fillId="0" borderId="0"/>
    <xf numFmtId="204" fontId="1" fillId="0" borderId="0"/>
    <xf numFmtId="0" fontId="55" fillId="0" borderId="0"/>
    <xf numFmtId="204" fontId="1" fillId="0" borderId="0"/>
    <xf numFmtId="204" fontId="60" fillId="0" borderId="0"/>
    <xf numFmtId="204" fontId="22" fillId="0" borderId="0"/>
    <xf numFmtId="0" fontId="139" fillId="0" borderId="0"/>
    <xf numFmtId="204" fontId="60" fillId="0" borderId="0"/>
    <xf numFmtId="0" fontId="32" fillId="0" borderId="0"/>
    <xf numFmtId="204" fontId="22" fillId="0" borderId="0"/>
    <xf numFmtId="0" fontId="22" fillId="0" borderId="0"/>
    <xf numFmtId="204" fontId="60" fillId="0" borderId="0"/>
    <xf numFmtId="0" fontId="134" fillId="0" borderId="0"/>
    <xf numFmtId="0" fontId="1" fillId="0" borderId="0"/>
    <xf numFmtId="0" fontId="33" fillId="0" borderId="0"/>
    <xf numFmtId="0" fontId="57" fillId="0" borderId="0"/>
    <xf numFmtId="0" fontId="57" fillId="0" borderId="0"/>
    <xf numFmtId="0" fontId="32" fillId="0" borderId="0"/>
    <xf numFmtId="204" fontId="32" fillId="0" borderId="0"/>
    <xf numFmtId="204" fontId="32" fillId="0" borderId="0"/>
    <xf numFmtId="204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04" fontId="22" fillId="0" borderId="0"/>
    <xf numFmtId="218" fontId="22" fillId="0" borderId="0"/>
    <xf numFmtId="218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204" fontId="182" fillId="0" borderId="0"/>
    <xf numFmtId="0" fontId="31" fillId="0" borderId="0"/>
    <xf numFmtId="204" fontId="182" fillId="0" borderId="0"/>
    <xf numFmtId="204" fontId="133" fillId="0" borderId="0">
      <alignment vertical="top"/>
    </xf>
    <xf numFmtId="0" fontId="33" fillId="0" borderId="0"/>
    <xf numFmtId="0" fontId="32" fillId="0" borderId="0"/>
    <xf numFmtId="0" fontId="22" fillId="0" borderId="0"/>
    <xf numFmtId="0" fontId="1" fillId="0" borderId="0"/>
    <xf numFmtId="204" fontId="183" fillId="0" borderId="0"/>
    <xf numFmtId="0" fontId="31" fillId="0" borderId="0"/>
    <xf numFmtId="0" fontId="33" fillId="0" borderId="0"/>
    <xf numFmtId="204" fontId="22" fillId="0" borderId="0"/>
    <xf numFmtId="204" fontId="182" fillId="0" borderId="0"/>
    <xf numFmtId="204" fontId="133" fillId="0" borderId="0">
      <alignment vertical="top"/>
    </xf>
    <xf numFmtId="204" fontId="31" fillId="0" borderId="0"/>
    <xf numFmtId="204" fontId="133" fillId="0" borderId="0">
      <alignment vertical="top"/>
    </xf>
    <xf numFmtId="204" fontId="133" fillId="0" borderId="0">
      <alignment vertical="top"/>
    </xf>
    <xf numFmtId="204" fontId="22" fillId="0" borderId="0"/>
    <xf numFmtId="0" fontId="194" fillId="0" borderId="0"/>
    <xf numFmtId="0" fontId="182" fillId="0" borderId="0"/>
    <xf numFmtId="0" fontId="137" fillId="0" borderId="0"/>
    <xf numFmtId="0" fontId="31" fillId="0" borderId="0"/>
    <xf numFmtId="204" fontId="133" fillId="0" borderId="0">
      <alignment vertical="top"/>
    </xf>
    <xf numFmtId="204" fontId="22" fillId="0" borderId="0"/>
    <xf numFmtId="204" fontId="22" fillId="0" borderId="0"/>
    <xf numFmtId="0" fontId="22" fillId="0" borderId="0"/>
    <xf numFmtId="0" fontId="31" fillId="0" borderId="0"/>
    <xf numFmtId="204" fontId="31" fillId="0" borderId="0"/>
    <xf numFmtId="204" fontId="22" fillId="0" borderId="0"/>
    <xf numFmtId="204" fontId="22" fillId="0" borderId="0"/>
    <xf numFmtId="204" fontId="22" fillId="0" borderId="0"/>
    <xf numFmtId="204" fontId="57" fillId="0" borderId="0"/>
    <xf numFmtId="0" fontId="33" fillId="0" borderId="0"/>
    <xf numFmtId="0" fontId="33" fillId="0" borderId="0"/>
    <xf numFmtId="204" fontId="57" fillId="0" borderId="0"/>
    <xf numFmtId="204" fontId="22" fillId="0" borderId="0"/>
    <xf numFmtId="204" fontId="22" fillId="0" borderId="0"/>
    <xf numFmtId="0" fontId="31" fillId="0" borderId="0"/>
    <xf numFmtId="204" fontId="31" fillId="0" borderId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21" fillId="36" borderId="17" applyNumberFormat="0" applyAlignment="0" applyProtection="0"/>
    <xf numFmtId="0" fontId="195" fillId="43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204" fontId="19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197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43" fillId="40" borderId="0" applyNumberFormat="0" applyBorder="0" applyAlignment="0" applyProtection="0"/>
    <xf numFmtId="262" fontId="190" fillId="0" borderId="0" applyFont="0" applyFill="0" applyBorder="0" applyAlignment="0" applyProtection="0"/>
    <xf numFmtId="263" fontId="190" fillId="0" borderId="0" applyFont="0" applyFill="0" applyBorder="0" applyAlignment="0" applyProtection="0"/>
    <xf numFmtId="264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0" fillId="0" borderId="0"/>
    <xf numFmtId="0" fontId="198" fillId="0" borderId="0"/>
    <xf numFmtId="0" fontId="38" fillId="48" borderId="0" applyNumberFormat="0" applyBorder="0" applyAlignment="0" applyProtection="0"/>
    <xf numFmtId="0" fontId="38" fillId="56" borderId="0" applyNumberFormat="0" applyBorder="0" applyAlignment="0" applyProtection="0"/>
    <xf numFmtId="0" fontId="38" fillId="59" borderId="0" applyNumberFormat="0" applyBorder="0" applyAlignment="0" applyProtection="0"/>
    <xf numFmtId="0" fontId="38" fillId="62" borderId="0" applyNumberFormat="0" applyBorder="0" applyAlignment="0" applyProtection="0"/>
    <xf numFmtId="0" fontId="38" fillId="65" borderId="0" applyNumberFormat="0" applyBorder="0" applyAlignment="0" applyProtection="0"/>
    <xf numFmtId="0" fontId="38" fillId="50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38" borderId="33" applyNumberFormat="0" applyAlignment="0" applyProtection="0"/>
    <xf numFmtId="0" fontId="144" fillId="44" borderId="33" applyNumberFormat="0" applyAlignment="0" applyProtection="0"/>
    <xf numFmtId="0" fontId="144" fillId="44" borderId="33" applyNumberForma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31" fillId="35" borderId="32" applyNumberFormat="0" applyFont="0" applyAlignment="0" applyProtection="0"/>
    <xf numFmtId="0" fontId="22" fillId="35" borderId="32" applyNumberFormat="0" applyFont="0" applyAlignment="0" applyProtection="0"/>
    <xf numFmtId="0" fontId="22" fillId="35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91" fillId="0" borderId="43" applyNumberFormat="0" applyFill="0" applyAlignment="0" applyProtection="0"/>
    <xf numFmtId="0" fontId="93" fillId="0" borderId="24" applyNumberFormat="0" applyFill="0" applyAlignment="0" applyProtection="0"/>
    <xf numFmtId="0" fontId="97" fillId="0" borderId="27" applyNumberFormat="0" applyFill="0" applyAlignment="0" applyProtection="0"/>
    <xf numFmtId="0" fontId="99" fillId="0" borderId="27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4" fillId="0" borderId="44" applyNumberFormat="0" applyFill="0" applyAlignment="0" applyProtection="0"/>
    <xf numFmtId="0" fontId="106" fillId="0" borderId="29" applyNumberFormat="0" applyFill="0" applyAlignment="0" applyProtection="0"/>
    <xf numFmtId="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263" fontId="200" fillId="0" borderId="0" applyFont="0" applyFill="0" applyBorder="0" applyAlignment="0" applyProtection="0"/>
    <xf numFmtId="0" fontId="201" fillId="0" borderId="0"/>
    <xf numFmtId="0" fontId="202" fillId="0" borderId="0"/>
    <xf numFmtId="0" fontId="31" fillId="0" borderId="0"/>
    <xf numFmtId="0" fontId="31" fillId="0" borderId="0"/>
    <xf numFmtId="0" fontId="203" fillId="43" borderId="0" applyNumberFormat="0" applyBorder="0" applyAlignment="0" applyProtection="0"/>
    <xf numFmtId="0" fontId="21" fillId="35" borderId="32" applyNumberFormat="0" applyFont="0" applyAlignment="0" applyProtection="0"/>
    <xf numFmtId="0" fontId="21" fillId="35" borderId="32" applyNumberFormat="0" applyFont="0" applyAlignment="0" applyProtection="0"/>
    <xf numFmtId="43" fontId="204" fillId="0" borderId="0" applyFont="0" applyFill="0" applyBorder="0" applyAlignment="0" applyProtection="0"/>
    <xf numFmtId="0" fontId="76" fillId="0" borderId="42" applyNumberFormat="0" applyFill="0" applyAlignment="0" applyProtection="0"/>
    <xf numFmtId="0" fontId="76" fillId="0" borderId="42" applyNumberFormat="0" applyFill="0" applyAlignment="0" applyProtection="0"/>
    <xf numFmtId="0" fontId="205" fillId="40" borderId="0" applyNumberFormat="0" applyBorder="0" applyAlignment="0" applyProtection="0"/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5" fillId="40" borderId="0" applyNumberFormat="0" applyBorder="0" applyAlignment="0" applyProtection="0"/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5" fillId="40" borderId="0" applyNumberFormat="0" applyBorder="0" applyAlignment="0" applyProtection="0"/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97" borderId="0" applyNumberFormat="0" applyBorder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6" fillId="40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7" fillId="41" borderId="0" applyNumberFormat="0" applyBorder="0" applyAlignment="0" applyProtection="0"/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7" fillId="41" borderId="0" applyNumberFormat="0" applyBorder="0" applyAlignment="0" applyProtection="0"/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98" borderId="0" applyNumberFormat="0" applyBorder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208" fillId="41" borderId="0" applyNumberFormat="0" applyBorder="0" applyAlignment="0" applyProtection="0">
      <alignment vertical="center"/>
    </xf>
    <xf numFmtId="0" fontId="31" fillId="0" borderId="0"/>
    <xf numFmtId="0" fontId="209" fillId="0" borderId="0" applyNumberFormat="0" applyFont="0" applyFill="0" applyBorder="0">
      <alignment horizontal="left" vertical="top" wrapText="1"/>
    </xf>
    <xf numFmtId="43" fontId="204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79" fillId="0" borderId="0"/>
    <xf numFmtId="0" fontId="210" fillId="0" borderId="0" applyNumberFormat="0" applyFill="0" applyBorder="0" applyAlignment="0" applyProtection="0"/>
    <xf numFmtId="0" fontId="211" fillId="0" borderId="24" applyNumberFormat="0" applyFill="0" applyAlignment="0" applyProtection="0"/>
    <xf numFmtId="0" fontId="212" fillId="0" borderId="24" applyNumberFormat="0" applyFill="0" applyProtection="0">
      <alignment vertical="center"/>
    </xf>
    <xf numFmtId="0" fontId="211" fillId="0" borderId="24" applyNumberFormat="0" applyFill="0" applyAlignment="0" applyProtection="0"/>
    <xf numFmtId="0" fontId="213" fillId="0" borderId="27" applyNumberFormat="0" applyFill="0" applyAlignment="0" applyProtection="0"/>
    <xf numFmtId="0" fontId="214" fillId="0" borderId="27" applyNumberFormat="0" applyFill="0" applyProtection="0">
      <alignment vertical="center"/>
    </xf>
    <xf numFmtId="0" fontId="213" fillId="0" borderId="27" applyNumberFormat="0" applyFill="0" applyAlignment="0" applyProtection="0"/>
    <xf numFmtId="0" fontId="215" fillId="0" borderId="29" applyNumberFormat="0" applyFill="0" applyAlignment="0" applyProtection="0"/>
    <xf numFmtId="0" fontId="21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6" fillId="71" borderId="19" applyNumberFormat="0" applyAlignment="0" applyProtection="0"/>
    <xf numFmtId="0" fontId="217" fillId="0" borderId="0" applyFill="0" applyBorder="0" applyProtection="0"/>
    <xf numFmtId="0" fontId="218" fillId="44" borderId="17" applyNumberFormat="0" applyAlignment="0" applyProtection="0"/>
    <xf numFmtId="0" fontId="218" fillId="44" borderId="17" applyNumberFormat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2" fontId="204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59" borderId="0" applyNumberFormat="0" applyBorder="0" applyAlignment="0" applyProtection="0"/>
    <xf numFmtId="0" fontId="41" fillId="62" borderId="0" applyNumberFormat="0" applyBorder="0" applyAlignment="0" applyProtection="0"/>
    <xf numFmtId="0" fontId="41" fillId="50" borderId="0" applyNumberFormat="0" applyBorder="0" applyAlignment="0" applyProtection="0"/>
    <xf numFmtId="0" fontId="41" fillId="48" borderId="0" applyNumberFormat="0" applyBorder="0" applyAlignment="0" applyProtection="0"/>
    <xf numFmtId="0" fontId="41" fillId="47" borderId="0" applyNumberFormat="0" applyBorder="0" applyAlignment="0" applyProtection="0"/>
    <xf numFmtId="0" fontId="221" fillId="36" borderId="17" applyNumberFormat="0" applyAlignment="0" applyProtection="0"/>
    <xf numFmtId="0" fontId="221" fillId="36" borderId="17" applyNumberFormat="0" applyAlignment="0" applyProtection="0"/>
    <xf numFmtId="0" fontId="222" fillId="44" borderId="33" applyNumberFormat="0" applyAlignment="0" applyProtection="0"/>
    <xf numFmtId="0" fontId="222" fillId="44" borderId="33" applyNumberFormat="0" applyAlignment="0" applyProtection="0"/>
    <xf numFmtId="0" fontId="223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228" fillId="0" borderId="0" xfId="14" applyFont="1" applyFill="1" applyAlignment="1">
      <alignment horizontal="center" vertical="center"/>
    </xf>
    <xf numFmtId="0" fontId="228" fillId="0" borderId="0" xfId="13" applyFont="1" applyFill="1" applyAlignment="1">
      <alignment horizontal="center" vertical="center"/>
    </xf>
    <xf numFmtId="49" fontId="230" fillId="0" borderId="0" xfId="2" applyNumberFormat="1" applyFont="1" applyFill="1" applyBorder="1" applyAlignment="1">
      <alignment horizontal="center"/>
    </xf>
    <xf numFmtId="49" fontId="230" fillId="0" borderId="0" xfId="2" applyNumberFormat="1" applyFont="1" applyFill="1" applyBorder="1" applyAlignment="1"/>
    <xf numFmtId="191" fontId="224" fillId="0" borderId="0" xfId="0" applyNumberFormat="1" applyFont="1" applyFill="1" applyAlignment="1">
      <alignment horizontal="right" vertical="center"/>
    </xf>
    <xf numFmtId="38" fontId="231" fillId="0" borderId="0" xfId="2" applyNumberFormat="1" applyFont="1" applyFill="1"/>
    <xf numFmtId="37" fontId="231" fillId="0" borderId="0" xfId="2" applyNumberFormat="1" applyFont="1" applyFill="1"/>
    <xf numFmtId="196" fontId="231" fillId="0" borderId="0" xfId="2" applyNumberFormat="1" applyFont="1" applyFill="1"/>
    <xf numFmtId="38" fontId="233" fillId="0" borderId="0" xfId="2" applyNumberFormat="1" applyFont="1" applyFill="1" applyAlignment="1">
      <alignment horizontal="center"/>
    </xf>
    <xf numFmtId="191" fontId="226" fillId="0" borderId="0" xfId="1" applyNumberFormat="1" applyFont="1" applyFill="1" applyAlignment="1" applyProtection="1">
      <alignment horizontal="right"/>
      <protection locked="0"/>
    </xf>
    <xf numFmtId="40" fontId="235" fillId="0" borderId="0" xfId="6" applyFont="1" applyFill="1" applyAlignment="1">
      <alignment horizontal="center"/>
    </xf>
    <xf numFmtId="37" fontId="236" fillId="0" borderId="0" xfId="7" applyFont="1" applyFill="1" applyAlignment="1">
      <alignment horizontal="right"/>
    </xf>
    <xf numFmtId="0" fontId="234" fillId="0" borderId="0" xfId="14" applyFont="1" applyFill="1" applyAlignment="1">
      <alignment horizontal="center" vertical="center"/>
    </xf>
    <xf numFmtId="0" fontId="237" fillId="0" borderId="0" xfId="15" applyFont="1" applyFill="1" applyAlignment="1">
      <alignment horizontal="center"/>
    </xf>
    <xf numFmtId="0" fontId="237" fillId="0" borderId="0" xfId="15" applyFont="1" applyFill="1"/>
    <xf numFmtId="37" fontId="234" fillId="0" borderId="0" xfId="14" applyNumberFormat="1" applyFont="1" applyFill="1" applyAlignment="1">
      <alignment vertical="center"/>
    </xf>
    <xf numFmtId="0" fontId="234" fillId="0" borderId="0" xfId="14" applyFont="1" applyFill="1" applyAlignment="1">
      <alignment vertical="center"/>
    </xf>
    <xf numFmtId="37" fontId="234" fillId="0" borderId="0" xfId="14" applyNumberFormat="1" applyFont="1" applyFill="1" applyAlignment="1">
      <alignment horizontal="center" vertical="center"/>
    </xf>
    <xf numFmtId="40" fontId="237" fillId="0" borderId="0" xfId="6" applyFont="1" applyFill="1" applyAlignment="1">
      <alignment horizontal="center"/>
    </xf>
    <xf numFmtId="0" fontId="238" fillId="0" borderId="0" xfId="14" applyFont="1" applyFill="1" applyAlignment="1">
      <alignment horizontal="center" vertical="center"/>
    </xf>
    <xf numFmtId="40" fontId="237" fillId="0" borderId="46" xfId="6" applyFont="1" applyFill="1" applyBorder="1" applyAlignment="1">
      <alignment horizontal="center"/>
    </xf>
    <xf numFmtId="37" fontId="239" fillId="0" borderId="0" xfId="14" applyNumberFormat="1" applyFont="1" applyFill="1" applyAlignment="1">
      <alignment horizontal="center" vertical="center"/>
    </xf>
    <xf numFmtId="196" fontId="234" fillId="0" borderId="46" xfId="14" applyNumberFormat="1" applyFont="1" applyFill="1" applyBorder="1" applyAlignment="1">
      <alignment horizontal="center" vertical="top"/>
    </xf>
    <xf numFmtId="0" fontId="240" fillId="0" borderId="0" xfId="14" applyFont="1" applyFill="1" applyAlignment="1">
      <alignment horizontal="center" vertical="center"/>
    </xf>
    <xf numFmtId="196" fontId="241" fillId="0" borderId="0" xfId="6" applyNumberFormat="1" applyFont="1" applyFill="1" applyAlignment="1">
      <alignment horizontal="left"/>
    </xf>
    <xf numFmtId="196" fontId="235" fillId="0" borderId="0" xfId="7" applyNumberFormat="1" applyFont="1" applyFill="1"/>
    <xf numFmtId="191" fontId="236" fillId="0" borderId="0" xfId="7029" applyNumberFormat="1" applyFont="1" applyFill="1" applyAlignment="1" applyProtection="1">
      <alignment horizontal="right"/>
      <protection locked="0"/>
    </xf>
    <xf numFmtId="196" fontId="234" fillId="0" borderId="0" xfId="7" applyNumberFormat="1" applyFont="1" applyFill="1"/>
    <xf numFmtId="196" fontId="237" fillId="0" borderId="0" xfId="6" applyNumberFormat="1" applyFont="1" applyFill="1" applyAlignment="1">
      <alignment horizontal="left"/>
    </xf>
    <xf numFmtId="191" fontId="236" fillId="0" borderId="0" xfId="1" applyNumberFormat="1" applyFont="1" applyFill="1" applyAlignment="1" applyProtection="1">
      <alignment horizontal="right"/>
      <protection locked="0"/>
    </xf>
    <xf numFmtId="0" fontId="235" fillId="0" borderId="0" xfId="14" applyFont="1" applyFill="1" applyAlignment="1">
      <alignment horizontal="left" vertical="center"/>
    </xf>
    <xf numFmtId="196" fontId="235" fillId="0" borderId="0" xfId="14" applyNumberFormat="1" applyFont="1" applyFill="1" applyAlignment="1">
      <alignment horizontal="left" vertical="center"/>
    </xf>
    <xf numFmtId="37" fontId="234" fillId="0" borderId="0" xfId="7" applyFont="1" applyFill="1"/>
    <xf numFmtId="196" fontId="235" fillId="0" borderId="0" xfId="7029" applyNumberFormat="1" applyFont="1" applyFill="1"/>
    <xf numFmtId="196" fontId="235" fillId="0" borderId="14" xfId="6" applyNumberFormat="1" applyFont="1" applyFill="1" applyBorder="1" applyAlignment="1">
      <alignment horizontal="left" vertical="center"/>
    </xf>
    <xf numFmtId="0" fontId="234" fillId="0" borderId="0" xfId="13" applyFont="1" applyFill="1" applyAlignment="1">
      <alignment horizontal="center" vertical="center"/>
    </xf>
    <xf numFmtId="0" fontId="238" fillId="0" borderId="0" xfId="13" applyFont="1" applyFill="1" applyAlignment="1">
      <alignment horizontal="center" vertical="center"/>
    </xf>
    <xf numFmtId="0" fontId="240" fillId="0" borderId="0" xfId="13" applyFont="1" applyFill="1" applyAlignment="1">
      <alignment horizontal="center" vertical="center"/>
    </xf>
    <xf numFmtId="191" fontId="226" fillId="0" borderId="46" xfId="1" applyNumberFormat="1" applyFont="1" applyFill="1" applyBorder="1" applyAlignment="1" applyProtection="1">
      <alignment horizontal="right"/>
      <protection locked="0"/>
    </xf>
    <xf numFmtId="191" fontId="236" fillId="0" borderId="0" xfId="7029" applyNumberFormat="1" applyFont="1" applyFill="1" applyBorder="1" applyAlignment="1" applyProtection="1">
      <alignment horizontal="right"/>
      <protection locked="0"/>
    </xf>
    <xf numFmtId="196" fontId="234" fillId="0" borderId="0" xfId="7" applyNumberFormat="1" applyFont="1" applyFill="1" applyBorder="1"/>
    <xf numFmtId="196" fontId="245" fillId="0" borderId="0" xfId="6" applyNumberFormat="1" applyFont="1" applyFill="1" applyAlignment="1">
      <alignment horizontal="left"/>
    </xf>
    <xf numFmtId="0" fontId="232" fillId="0" borderId="0" xfId="0" applyFont="1" applyFill="1" applyAlignment="1">
      <alignment horizontal="center" vertical="center"/>
    </xf>
    <xf numFmtId="0" fontId="244" fillId="0" borderId="0" xfId="8" applyFont="1" applyFill="1" applyAlignment="1">
      <alignment vertical="center"/>
    </xf>
    <xf numFmtId="0" fontId="234" fillId="0" borderId="0" xfId="14" applyFont="1" applyFill="1" applyAlignment="1">
      <alignment horizontal="left" vertical="center"/>
    </xf>
    <xf numFmtId="195" fontId="234" fillId="0" borderId="0" xfId="7" applyNumberFormat="1" applyFont="1" applyFill="1"/>
    <xf numFmtId="196" fontId="234" fillId="0" borderId="0" xfId="1" applyNumberFormat="1" applyFont="1" applyFill="1"/>
    <xf numFmtId="196" fontId="225" fillId="0" borderId="0" xfId="13" applyNumberFormat="1" applyFont="1" applyFill="1" applyAlignment="1">
      <alignment vertical="center"/>
    </xf>
    <xf numFmtId="196" fontId="242" fillId="0" borderId="0" xfId="6" applyNumberFormat="1" applyFont="1" applyFill="1" applyAlignment="1">
      <alignment horizontal="left"/>
    </xf>
    <xf numFmtId="191" fontId="229" fillId="0" borderId="0" xfId="1" applyNumberFormat="1" applyFont="1" applyFill="1" applyAlignment="1" applyProtection="1">
      <alignment horizontal="right"/>
      <protection locked="0"/>
    </xf>
    <xf numFmtId="196" fontId="227" fillId="0" borderId="0" xfId="6" applyNumberFormat="1" applyFont="1" applyFill="1" applyAlignment="1">
      <alignment horizontal="left"/>
    </xf>
    <xf numFmtId="191" fontId="226" fillId="0" borderId="0" xfId="7029" applyNumberFormat="1" applyFont="1" applyFill="1" applyAlignment="1" applyProtection="1">
      <alignment horizontal="right"/>
      <protection locked="0"/>
    </xf>
    <xf numFmtId="196" fontId="224" fillId="0" borderId="0" xfId="14" applyNumberFormat="1" applyFont="1" applyFill="1" applyAlignment="1">
      <alignment horizontal="left" vertical="center"/>
    </xf>
    <xf numFmtId="196" fontId="224" fillId="0" borderId="0" xfId="6" applyNumberFormat="1" applyFont="1" applyFill="1" applyAlignment="1">
      <alignment horizontal="center"/>
    </xf>
    <xf numFmtId="196" fontId="224" fillId="0" borderId="0" xfId="6" applyNumberFormat="1" applyFont="1" applyFill="1" applyAlignment="1">
      <alignment horizontal="center" vertical="center"/>
    </xf>
    <xf numFmtId="196" fontId="225" fillId="0" borderId="14" xfId="13" applyNumberFormat="1" applyFont="1" applyFill="1" applyBorder="1" applyAlignment="1">
      <alignment vertical="center"/>
    </xf>
    <xf numFmtId="262" fontId="225" fillId="0" borderId="14" xfId="13" applyNumberFormat="1" applyFont="1" applyFill="1" applyBorder="1" applyAlignment="1">
      <alignment vertical="center"/>
    </xf>
    <xf numFmtId="196" fontId="225" fillId="0" borderId="0" xfId="13" applyNumberFormat="1" applyFont="1" applyFill="1" applyBorder="1" applyAlignment="1">
      <alignment vertical="center"/>
    </xf>
    <xf numFmtId="262" fontId="225" fillId="0" borderId="0" xfId="13" applyNumberFormat="1" applyFont="1" applyFill="1" applyBorder="1" applyAlignment="1">
      <alignment vertical="center"/>
    </xf>
    <xf numFmtId="0" fontId="231" fillId="0" borderId="0" xfId="4" applyFont="1" applyFill="1" applyAlignment="1"/>
    <xf numFmtId="191" fontId="236" fillId="0" borderId="0" xfId="1" applyNumberFormat="1" applyFont="1" applyFill="1" applyBorder="1" applyAlignment="1" applyProtection="1">
      <alignment horizontal="right"/>
      <protection locked="0"/>
    </xf>
    <xf numFmtId="191" fontId="236" fillId="0" borderId="46" xfId="1" applyNumberFormat="1" applyFont="1" applyFill="1" applyBorder="1" applyAlignment="1" applyProtection="1">
      <alignment horizontal="right"/>
      <protection locked="0"/>
    </xf>
    <xf numFmtId="196" fontId="235" fillId="0" borderId="12" xfId="6" applyNumberFormat="1" applyFont="1" applyFill="1" applyBorder="1" applyAlignment="1">
      <alignment horizontal="left" vertical="center"/>
    </xf>
    <xf numFmtId="262" fontId="235" fillId="0" borderId="12" xfId="6" applyNumberFormat="1" applyFont="1" applyFill="1" applyBorder="1" applyAlignment="1">
      <alignment horizontal="left" vertical="center"/>
    </xf>
    <xf numFmtId="196" fontId="235" fillId="0" borderId="0" xfId="6" applyNumberFormat="1" applyFont="1" applyFill="1" applyAlignment="1">
      <alignment horizontal="left" vertical="center"/>
    </xf>
    <xf numFmtId="39" fontId="234" fillId="0" borderId="0" xfId="7" applyNumberFormat="1" applyFont="1" applyFill="1"/>
    <xf numFmtId="40" fontId="234" fillId="0" borderId="0" xfId="6" applyFont="1" applyFill="1" applyAlignment="1">
      <alignment horizontal="right"/>
    </xf>
    <xf numFmtId="0" fontId="234" fillId="0" borderId="0" xfId="13" applyFont="1" applyFill="1" applyAlignment="1">
      <alignment vertical="center"/>
    </xf>
    <xf numFmtId="37" fontId="234" fillId="0" borderId="0" xfId="13" applyNumberFormat="1" applyFont="1" applyFill="1" applyAlignment="1">
      <alignment horizontal="center" vertical="center"/>
    </xf>
    <xf numFmtId="37" fontId="234" fillId="0" borderId="0" xfId="13" applyNumberFormat="1" applyFont="1" applyFill="1" applyAlignment="1">
      <alignment vertical="center"/>
    </xf>
    <xf numFmtId="37" fontId="234" fillId="0" borderId="46" xfId="13" applyNumberFormat="1" applyFont="1" applyFill="1" applyBorder="1" applyAlignment="1">
      <alignment horizontal="center" vertical="center"/>
    </xf>
    <xf numFmtId="196" fontId="234" fillId="0" borderId="0" xfId="14" applyNumberFormat="1" applyFont="1" applyFill="1" applyAlignment="1">
      <alignment horizontal="center" vertical="top"/>
    </xf>
    <xf numFmtId="37" fontId="239" fillId="0" borderId="0" xfId="13" applyNumberFormat="1" applyFont="1" applyFill="1" applyAlignment="1">
      <alignment horizontal="center" vertical="center"/>
    </xf>
    <xf numFmtId="196" fontId="224" fillId="0" borderId="0" xfId="13" applyNumberFormat="1" applyFont="1" applyFill="1" applyAlignment="1">
      <alignment vertical="center"/>
    </xf>
    <xf numFmtId="196" fontId="224" fillId="0" borderId="0" xfId="7" applyNumberFormat="1" applyFont="1" applyFill="1"/>
    <xf numFmtId="0" fontId="234" fillId="0" borderId="0" xfId="14" applyFont="1" applyFill="1" applyAlignment="1">
      <alignment horizontal="left" vertical="center" indent="1"/>
    </xf>
    <xf numFmtId="0" fontId="234" fillId="0" borderId="46" xfId="14" applyNumberFormat="1" applyFont="1" applyFill="1" applyBorder="1" applyAlignment="1">
      <alignment horizontal="center" vertical="center"/>
    </xf>
    <xf numFmtId="0" fontId="234" fillId="0" borderId="0" xfId="14" applyNumberFormat="1" applyFont="1" applyFill="1" applyAlignment="1">
      <alignment horizontal="center" vertical="center"/>
    </xf>
    <xf numFmtId="0" fontId="234" fillId="0" borderId="46" xfId="14" applyNumberFormat="1" applyFont="1" applyFill="1" applyBorder="1" applyAlignment="1">
      <alignment horizontal="left" vertical="center"/>
    </xf>
    <xf numFmtId="37" fontId="234" fillId="0" borderId="46" xfId="14" applyNumberFormat="1" applyFont="1" applyFill="1" applyBorder="1" applyAlignment="1">
      <alignment horizontal="left" vertical="center"/>
    </xf>
    <xf numFmtId="38" fontId="230" fillId="0" borderId="0" xfId="2" applyNumberFormat="1" applyFont="1" applyFill="1" applyBorder="1" applyAlignment="1">
      <alignment horizontal="center"/>
    </xf>
    <xf numFmtId="196" fontId="235" fillId="0" borderId="46" xfId="7029" applyNumberFormat="1" applyFont="1" applyFill="1" applyBorder="1"/>
    <xf numFmtId="196" fontId="241" fillId="0" borderId="46" xfId="6" applyNumberFormat="1" applyFont="1" applyFill="1" applyBorder="1" applyAlignment="1">
      <alignment horizontal="left"/>
    </xf>
    <xf numFmtId="196" fontId="247" fillId="0" borderId="46" xfId="7029" applyNumberFormat="1" applyFont="1" applyFill="1" applyBorder="1"/>
    <xf numFmtId="196" fontId="248" fillId="0" borderId="46" xfId="6" applyNumberFormat="1" applyFont="1" applyFill="1" applyBorder="1" applyAlignment="1">
      <alignment horizontal="left"/>
    </xf>
    <xf numFmtId="196" fontId="227" fillId="0" borderId="46" xfId="6" applyNumberFormat="1" applyFont="1" applyFill="1" applyBorder="1" applyAlignment="1">
      <alignment horizontal="left"/>
    </xf>
    <xf numFmtId="191" fontId="226" fillId="0" borderId="46" xfId="7029" applyNumberFormat="1" applyFont="1" applyFill="1" applyBorder="1" applyAlignment="1" applyProtection="1">
      <alignment horizontal="right"/>
      <protection locked="0"/>
    </xf>
    <xf numFmtId="191" fontId="229" fillId="0" borderId="46" xfId="1" applyNumberFormat="1" applyFont="1" applyFill="1" applyBorder="1" applyAlignment="1" applyProtection="1">
      <alignment horizontal="right"/>
      <protection locked="0"/>
    </xf>
    <xf numFmtId="37" fontId="234" fillId="0" borderId="46" xfId="14" applyNumberFormat="1" applyFont="1" applyFill="1" applyBorder="1" applyAlignment="1">
      <alignment horizontal="center" vertical="center"/>
    </xf>
    <xf numFmtId="40" fontId="235" fillId="0" borderId="0" xfId="6" applyFont="1" applyFill="1" applyAlignment="1">
      <alignment horizontal="center"/>
    </xf>
    <xf numFmtId="0" fontId="237" fillId="0" borderId="46" xfId="15" applyFont="1" applyFill="1" applyBorder="1" applyAlignment="1">
      <alignment horizontal="center"/>
    </xf>
    <xf numFmtId="37" fontId="234" fillId="0" borderId="46" xfId="13" applyNumberFormat="1" applyFont="1" applyFill="1" applyBorder="1" applyAlignment="1">
      <alignment horizontal="center" vertical="center"/>
    </xf>
    <xf numFmtId="196" fontId="237" fillId="0" borderId="0" xfId="6" applyNumberFormat="1" applyFont="1" applyFill="1" applyBorder="1" applyAlignment="1">
      <alignment horizontal="left"/>
    </xf>
    <xf numFmtId="0" fontId="244" fillId="0" borderId="0" xfId="8" applyFont="1" applyFill="1" applyAlignment="1">
      <alignment horizontal="left" vertical="center"/>
    </xf>
    <xf numFmtId="37" fontId="234" fillId="0" borderId="0" xfId="7" applyFont="1" applyFill="1" applyAlignment="1">
      <alignment horizontal="center"/>
    </xf>
    <xf numFmtId="0" fontId="246" fillId="0" borderId="0" xfId="14" applyFont="1" applyFill="1" applyAlignment="1">
      <alignment horizontal="left" vertical="center"/>
    </xf>
    <xf numFmtId="38" fontId="231" fillId="0" borderId="0" xfId="2" applyNumberFormat="1" applyFont="1" applyFill="1" applyAlignment="1">
      <alignment horizontal="left"/>
    </xf>
    <xf numFmtId="38" fontId="231" fillId="0" borderId="0" xfId="3" applyNumberFormat="1" applyFont="1" applyFill="1" applyAlignment="1">
      <alignment horizontal="right"/>
    </xf>
    <xf numFmtId="38" fontId="231" fillId="0" borderId="0" xfId="2" applyNumberFormat="1" applyFont="1" applyFill="1" applyAlignment="1">
      <alignment horizontal="justify"/>
    </xf>
    <xf numFmtId="0" fontId="250" fillId="0" borderId="0" xfId="0" applyFont="1" applyFill="1" applyAlignment="1">
      <alignment horizontal="center" vertical="center"/>
    </xf>
    <xf numFmtId="0" fontId="230" fillId="0" borderId="0" xfId="0" applyFont="1" applyFill="1" applyAlignment="1">
      <alignment vertical="center"/>
    </xf>
    <xf numFmtId="0" fontId="231" fillId="0" borderId="0" xfId="6411" applyNumberFormat="1" applyFont="1" applyFill="1" applyBorder="1" applyAlignment="1">
      <alignment horizontal="center"/>
    </xf>
    <xf numFmtId="37" fontId="249" fillId="0" borderId="0" xfId="2" applyNumberFormat="1" applyFont="1" applyFill="1"/>
    <xf numFmtId="49" fontId="233" fillId="0" borderId="0" xfId="2" applyNumberFormat="1" applyFont="1" applyFill="1" applyAlignment="1">
      <alignment horizontal="center"/>
    </xf>
    <xf numFmtId="0" fontId="231" fillId="0" borderId="0" xfId="2" applyFont="1" applyFill="1"/>
    <xf numFmtId="194" fontId="231" fillId="0" borderId="46" xfId="2" quotePrefix="1" applyNumberFormat="1" applyFont="1" applyFill="1" applyBorder="1" applyAlignment="1">
      <alignment horizontal="center"/>
    </xf>
    <xf numFmtId="2" fontId="231" fillId="0" borderId="0" xfId="2" applyNumberFormat="1" applyFont="1" applyFill="1" applyAlignment="1">
      <alignment horizontal="center"/>
    </xf>
    <xf numFmtId="2" fontId="231" fillId="0" borderId="46" xfId="2" quotePrefix="1" applyNumberFormat="1" applyFont="1" applyFill="1" applyBorder="1" applyAlignment="1">
      <alignment horizontal="center"/>
    </xf>
    <xf numFmtId="0" fontId="251" fillId="0" borderId="0" xfId="4" applyFont="1" applyFill="1" applyAlignment="1">
      <alignment horizontal="left"/>
    </xf>
    <xf numFmtId="191" fontId="231" fillId="0" borderId="0" xfId="1" applyNumberFormat="1" applyFont="1" applyFill="1" applyAlignment="1" applyProtection="1">
      <alignment horizontal="right"/>
      <protection locked="0"/>
    </xf>
    <xf numFmtId="0" fontId="231" fillId="0" borderId="0" xfId="2" applyFont="1" applyFill="1" applyProtection="1">
      <protection locked="0"/>
    </xf>
    <xf numFmtId="0" fontId="249" fillId="0" borderId="0" xfId="4" applyFont="1" applyFill="1" applyAlignment="1">
      <alignment horizontal="justify"/>
    </xf>
    <xf numFmtId="0" fontId="249" fillId="0" borderId="0" xfId="4" applyFont="1" applyFill="1" applyAlignment="1">
      <alignment horizontal="center"/>
    </xf>
    <xf numFmtId="38" fontId="249" fillId="0" borderId="0" xfId="2" applyNumberFormat="1" applyFont="1" applyFill="1"/>
    <xf numFmtId="191" fontId="249" fillId="0" borderId="10" xfId="5" applyNumberFormat="1" applyFont="1" applyFill="1" applyBorder="1"/>
    <xf numFmtId="191" fontId="249" fillId="0" borderId="0" xfId="2" applyNumberFormat="1" applyFont="1" applyFill="1"/>
    <xf numFmtId="0" fontId="231" fillId="0" borderId="0" xfId="4" applyFont="1" applyFill="1" applyAlignment="1">
      <alignment horizontal="left"/>
    </xf>
    <xf numFmtId="191" fontId="231" fillId="0" borderId="0" xfId="5" applyNumberFormat="1" applyFont="1" applyFill="1"/>
    <xf numFmtId="191" fontId="231" fillId="0" borderId="0" xfId="2" applyNumberFormat="1" applyFont="1" applyFill="1"/>
    <xf numFmtId="0" fontId="251" fillId="0" borderId="0" xfId="4" applyFont="1" applyFill="1" applyAlignment="1">
      <alignment horizontal="justify"/>
    </xf>
    <xf numFmtId="191" fontId="231" fillId="0" borderId="0" xfId="2" applyNumberFormat="1" applyFont="1" applyFill="1" applyAlignment="1">
      <alignment horizontal="center"/>
    </xf>
    <xf numFmtId="191" fontId="231" fillId="0" borderId="0" xfId="1" applyNumberFormat="1" applyFont="1" applyFill="1"/>
    <xf numFmtId="191" fontId="231" fillId="0" borderId="0" xfId="1" applyNumberFormat="1" applyFont="1" applyFill="1" applyAlignment="1">
      <alignment horizontal="center"/>
    </xf>
    <xf numFmtId="38" fontId="251" fillId="0" borderId="0" xfId="2" applyNumberFormat="1" applyFont="1" applyFill="1" applyAlignment="1">
      <alignment horizontal="center"/>
    </xf>
    <xf numFmtId="0" fontId="249" fillId="0" borderId="0" xfId="2" applyFont="1" applyFill="1"/>
    <xf numFmtId="191" fontId="249" fillId="0" borderId="12" xfId="5" applyNumberFormat="1" applyFont="1" applyFill="1" applyBorder="1"/>
    <xf numFmtId="191" fontId="249" fillId="0" borderId="0" xfId="5" applyNumberFormat="1" applyFont="1" applyFill="1" applyBorder="1"/>
    <xf numFmtId="38" fontId="231" fillId="0" borderId="0" xfId="2" applyNumberFormat="1" applyFont="1" applyFill="1" applyBorder="1" applyAlignment="1">
      <alignment horizontal="center"/>
    </xf>
    <xf numFmtId="37" fontId="231" fillId="0" borderId="0" xfId="2" applyNumberFormat="1" applyFont="1" applyFill="1" applyBorder="1"/>
    <xf numFmtId="0" fontId="251" fillId="0" borderId="0" xfId="4" applyFont="1" applyFill="1" applyBorder="1" applyAlignment="1">
      <alignment horizontal="justify"/>
    </xf>
    <xf numFmtId="38" fontId="252" fillId="0" borderId="0" xfId="2" applyNumberFormat="1" applyFont="1" applyFill="1" applyAlignment="1">
      <alignment horizontal="center"/>
    </xf>
    <xf numFmtId="195" fontId="231" fillId="0" borderId="0" xfId="1" applyNumberFormat="1" applyFont="1" applyFill="1" applyAlignment="1">
      <alignment horizontal="center"/>
    </xf>
    <xf numFmtId="195" fontId="231" fillId="0" borderId="0" xfId="1" applyNumberFormat="1" applyFont="1" applyFill="1"/>
    <xf numFmtId="0" fontId="231" fillId="0" borderId="0" xfId="0" applyFont="1" applyFill="1" applyBorder="1" applyAlignment="1">
      <alignment vertical="center"/>
    </xf>
    <xf numFmtId="0" fontId="231" fillId="0" borderId="0" xfId="4" applyFont="1" applyFill="1" applyBorder="1" applyAlignment="1">
      <alignment horizontal="justify"/>
    </xf>
    <xf numFmtId="0" fontId="231" fillId="0" borderId="0" xfId="4" applyFont="1" applyFill="1" applyBorder="1" applyAlignment="1"/>
    <xf numFmtId="265" fontId="230" fillId="0" borderId="0" xfId="0" applyNumberFormat="1" applyFont="1" applyFill="1" applyAlignment="1">
      <alignment vertical="center"/>
    </xf>
    <xf numFmtId="0" fontId="230" fillId="0" borderId="0" xfId="0" applyFont="1" applyFill="1" applyAlignment="1">
      <alignment horizontal="center" vertical="center"/>
    </xf>
    <xf numFmtId="0" fontId="230" fillId="0" borderId="0" xfId="0" applyFont="1" applyFill="1" applyAlignment="1">
      <alignment horizontal="left" vertical="center"/>
    </xf>
    <xf numFmtId="191" fontId="230" fillId="0" borderId="0" xfId="0" applyNumberFormat="1" applyFont="1" applyFill="1" applyAlignment="1">
      <alignment horizontal="right" vertical="center"/>
    </xf>
    <xf numFmtId="195" fontId="249" fillId="0" borderId="10" xfId="1" applyNumberFormat="1" applyFont="1" applyFill="1" applyBorder="1"/>
    <xf numFmtId="195" fontId="249" fillId="0" borderId="0" xfId="1" applyNumberFormat="1" applyFont="1" applyFill="1"/>
    <xf numFmtId="265" fontId="230" fillId="0" borderId="0" xfId="0" applyNumberFormat="1" applyFont="1" applyFill="1" applyAlignment="1">
      <alignment horizontal="right" vertical="center"/>
    </xf>
    <xf numFmtId="191" fontId="231" fillId="0" borderId="0" xfId="0" applyNumberFormat="1" applyFont="1" applyFill="1" applyAlignment="1">
      <alignment horizontal="right" vertical="top"/>
    </xf>
    <xf numFmtId="0" fontId="231" fillId="0" borderId="0" xfId="4" applyFont="1" applyFill="1" applyAlignment="1">
      <alignment horizontal="justify"/>
    </xf>
    <xf numFmtId="195" fontId="231" fillId="0" borderId="0" xfId="1" applyNumberFormat="1" applyFont="1" applyFill="1" applyAlignment="1">
      <alignment horizontal="right"/>
    </xf>
    <xf numFmtId="38" fontId="249" fillId="0" borderId="46" xfId="2" applyNumberFormat="1" applyFont="1" applyFill="1" applyBorder="1" applyAlignment="1">
      <alignment horizontal="left" indent="2"/>
    </xf>
    <xf numFmtId="38" fontId="231" fillId="0" borderId="46" xfId="2" applyNumberFormat="1" applyFont="1" applyFill="1" applyBorder="1" applyAlignment="1">
      <alignment horizontal="center"/>
    </xf>
    <xf numFmtId="0" fontId="231" fillId="0" borderId="0" xfId="2" applyFont="1" applyFill="1" applyAlignment="1" applyProtection="1">
      <alignment horizontal="left" indent="2"/>
      <protection locked="0"/>
    </xf>
    <xf numFmtId="195" fontId="231" fillId="0" borderId="12" xfId="1" applyNumberFormat="1" applyFont="1" applyFill="1" applyBorder="1" applyProtection="1">
      <protection locked="0"/>
    </xf>
    <xf numFmtId="0" fontId="231" fillId="0" borderId="0" xfId="4" applyFont="1" applyFill="1" applyAlignment="1">
      <alignment horizontal="left" indent="2"/>
    </xf>
    <xf numFmtId="191" fontId="231" fillId="0" borderId="13" xfId="1" applyNumberFormat="1" applyFont="1" applyFill="1" applyBorder="1" applyAlignment="1" applyProtection="1">
      <alignment horizontal="right"/>
      <protection locked="0"/>
    </xf>
    <xf numFmtId="196" fontId="231" fillId="0" borderId="13" xfId="5" applyNumberFormat="1" applyFont="1" applyFill="1" applyBorder="1"/>
    <xf numFmtId="265" fontId="250" fillId="0" borderId="0" xfId="0" applyNumberFormat="1" applyFont="1" applyFill="1" applyAlignment="1">
      <alignment vertical="center"/>
    </xf>
    <xf numFmtId="0" fontId="249" fillId="0" borderId="0" xfId="4" applyFont="1" applyFill="1" applyAlignment="1">
      <alignment horizontal="justify" vertical="center"/>
    </xf>
    <xf numFmtId="195" fontId="249" fillId="0" borderId="12" xfId="1" applyNumberFormat="1" applyFont="1" applyFill="1" applyBorder="1"/>
    <xf numFmtId="38" fontId="244" fillId="0" borderId="0" xfId="2" applyNumberFormat="1" applyFont="1" applyFill="1" applyAlignment="1">
      <alignment horizontal="justify"/>
    </xf>
    <xf numFmtId="49" fontId="233" fillId="0" borderId="0" xfId="7" applyNumberFormat="1" applyFont="1" applyFill="1" applyAlignment="1">
      <alignment horizontal="center"/>
    </xf>
    <xf numFmtId="37" fontId="231" fillId="0" borderId="0" xfId="7" applyFont="1" applyFill="1" applyAlignment="1">
      <alignment horizontal="center"/>
    </xf>
    <xf numFmtId="37" fontId="231" fillId="0" borderId="0" xfId="7" applyFont="1" applyFill="1" applyAlignment="1">
      <alignment horizontal="right"/>
    </xf>
    <xf numFmtId="49" fontId="233" fillId="0" borderId="0" xfId="7" quotePrefix="1" applyNumberFormat="1" applyFont="1" applyFill="1" applyAlignment="1">
      <alignment horizontal="center"/>
    </xf>
    <xf numFmtId="37" fontId="249" fillId="0" borderId="0" xfId="7" applyFont="1" applyFill="1"/>
    <xf numFmtId="197" fontId="231" fillId="0" borderId="0" xfId="7" applyNumberFormat="1" applyFont="1" applyFill="1" applyAlignment="1">
      <alignment horizontal="center"/>
    </xf>
    <xf numFmtId="0" fontId="231" fillId="0" borderId="10" xfId="7" quotePrefix="1" applyNumberFormat="1" applyFont="1" applyFill="1" applyBorder="1" applyAlignment="1">
      <alignment horizontal="center"/>
    </xf>
    <xf numFmtId="38" fontId="253" fillId="0" borderId="0" xfId="2" applyNumberFormat="1" applyFont="1" applyFill="1" applyAlignment="1">
      <alignment horizontal="justify"/>
    </xf>
    <xf numFmtId="0" fontId="231" fillId="0" borderId="0" xfId="7" quotePrefix="1" applyNumberFormat="1" applyFont="1" applyFill="1" applyAlignment="1">
      <alignment horizontal="center"/>
    </xf>
    <xf numFmtId="0" fontId="250" fillId="0" borderId="0" xfId="0" applyFont="1" applyFill="1" applyAlignment="1">
      <alignment vertical="center"/>
    </xf>
    <xf numFmtId="0" fontId="254" fillId="0" borderId="0" xfId="8" applyFont="1" applyFill="1" applyAlignment="1">
      <alignment vertical="center"/>
    </xf>
    <xf numFmtId="265" fontId="250" fillId="0" borderId="11" xfId="0" applyNumberFormat="1" applyFont="1" applyFill="1" applyBorder="1" applyAlignment="1">
      <alignment vertical="center"/>
    </xf>
    <xf numFmtId="191" fontId="230" fillId="0" borderId="0" xfId="0" applyNumberFormat="1" applyFont="1" applyFill="1" applyBorder="1" applyAlignment="1">
      <alignment horizontal="right" vertical="center"/>
    </xf>
    <xf numFmtId="265" fontId="230" fillId="0" borderId="46" xfId="0" applyNumberFormat="1" applyFont="1" applyFill="1" applyBorder="1" applyAlignment="1">
      <alignment vertical="center"/>
    </xf>
    <xf numFmtId="49" fontId="251" fillId="0" borderId="0" xfId="7" applyNumberFormat="1" applyFont="1" applyFill="1" applyAlignment="1">
      <alignment horizontal="center"/>
    </xf>
    <xf numFmtId="191" fontId="250" fillId="0" borderId="0" xfId="0" applyNumberFormat="1" applyFont="1" applyFill="1" applyBorder="1" applyAlignment="1">
      <alignment horizontal="right" vertical="center"/>
    </xf>
    <xf numFmtId="0" fontId="255" fillId="0" borderId="0" xfId="0" applyFont="1" applyFill="1" applyAlignment="1">
      <alignment horizontal="center" vertical="center"/>
    </xf>
    <xf numFmtId="198" fontId="254" fillId="0" borderId="0" xfId="10" applyNumberFormat="1" applyFont="1" applyFill="1" applyAlignment="1">
      <alignment horizontal="left"/>
    </xf>
    <xf numFmtId="198" fontId="244" fillId="0" borderId="0" xfId="9" applyNumberFormat="1" applyFont="1" applyFill="1"/>
    <xf numFmtId="265" fontId="250" fillId="0" borderId="14" xfId="0" applyNumberFormat="1" applyFont="1" applyFill="1" applyBorder="1" applyAlignment="1">
      <alignment vertical="center"/>
    </xf>
    <xf numFmtId="196" fontId="231" fillId="0" borderId="0" xfId="6" applyNumberFormat="1" applyFont="1" applyFill="1"/>
    <xf numFmtId="198" fontId="253" fillId="0" borderId="0" xfId="10" applyNumberFormat="1" applyFont="1" applyFill="1" applyAlignment="1">
      <alignment horizontal="left"/>
    </xf>
    <xf numFmtId="191" fontId="230" fillId="0" borderId="46" xfId="0" applyNumberFormat="1" applyFont="1" applyFill="1" applyBorder="1" applyAlignment="1">
      <alignment horizontal="right" vertical="center"/>
    </xf>
    <xf numFmtId="191" fontId="250" fillId="0" borderId="46" xfId="0" applyNumberFormat="1" applyFont="1" applyFill="1" applyBorder="1" applyAlignment="1">
      <alignment horizontal="right" vertical="center"/>
    </xf>
    <xf numFmtId="191" fontId="230" fillId="0" borderId="0" xfId="0" quotePrefix="1" applyNumberFormat="1" applyFont="1" applyFill="1" applyAlignment="1">
      <alignment horizontal="right" vertical="center"/>
    </xf>
    <xf numFmtId="198" fontId="244" fillId="0" borderId="0" xfId="10" applyNumberFormat="1" applyFont="1" applyFill="1" applyAlignment="1">
      <alignment horizontal="left"/>
    </xf>
    <xf numFmtId="0" fontId="232" fillId="0" borderId="0" xfId="0" applyFont="1" applyFill="1" applyBorder="1" applyAlignment="1">
      <alignment horizontal="center" vertical="center"/>
    </xf>
    <xf numFmtId="265" fontId="230" fillId="0" borderId="0" xfId="0" applyNumberFormat="1" applyFont="1" applyFill="1" applyBorder="1" applyAlignment="1">
      <alignment vertical="center"/>
    </xf>
    <xf numFmtId="38" fontId="231" fillId="0" borderId="0" xfId="2" applyNumberFormat="1" applyFont="1" applyFill="1" applyBorder="1"/>
    <xf numFmtId="191" fontId="230" fillId="0" borderId="46" xfId="0" quotePrefix="1" applyNumberFormat="1" applyFont="1" applyFill="1" applyBorder="1" applyAlignment="1">
      <alignment horizontal="right" vertical="center"/>
    </xf>
    <xf numFmtId="0" fontId="254" fillId="0" borderId="0" xfId="7" applyNumberFormat="1" applyFont="1" applyFill="1" applyProtection="1">
      <protection locked="0"/>
    </xf>
    <xf numFmtId="0" fontId="244" fillId="0" borderId="0" xfId="7" applyNumberFormat="1" applyFont="1" applyFill="1" applyAlignment="1" applyProtection="1">
      <alignment horizontal="left" indent="2"/>
      <protection locked="0"/>
    </xf>
    <xf numFmtId="191" fontId="231" fillId="0" borderId="0" xfId="1135" applyNumberFormat="1" applyFont="1" applyFill="1" applyAlignment="1">
      <alignment horizontal="right" vertical="center"/>
    </xf>
    <xf numFmtId="191" fontId="231" fillId="0" borderId="46" xfId="1135" applyNumberFormat="1" applyFont="1" applyFill="1" applyBorder="1" applyAlignment="1">
      <alignment horizontal="right" vertical="center"/>
    </xf>
    <xf numFmtId="0" fontId="257" fillId="0" borderId="0" xfId="7" applyNumberFormat="1" applyFont="1" applyFill="1" applyProtection="1">
      <protection locked="0"/>
    </xf>
    <xf numFmtId="191" fontId="249" fillId="0" borderId="12" xfId="1135" applyNumberFormat="1" applyFont="1" applyFill="1" applyBorder="1" applyAlignment="1">
      <alignment horizontal="right" vertical="center"/>
    </xf>
    <xf numFmtId="0" fontId="244" fillId="0" borderId="0" xfId="7" applyNumberFormat="1" applyFont="1" applyFill="1" applyProtection="1">
      <protection locked="0"/>
    </xf>
    <xf numFmtId="193" fontId="231" fillId="0" borderId="0" xfId="6" applyNumberFormat="1" applyFont="1" applyFill="1"/>
    <xf numFmtId="222" fontId="230" fillId="0" borderId="12" xfId="0" applyNumberFormat="1" applyFont="1" applyFill="1" applyBorder="1" applyAlignment="1">
      <alignment vertical="center"/>
    </xf>
    <xf numFmtId="193" fontId="249" fillId="0" borderId="0" xfId="7" applyNumberFormat="1" applyFont="1" applyFill="1"/>
    <xf numFmtId="0" fontId="253" fillId="0" borderId="0" xfId="8" applyFont="1" applyFill="1" applyAlignment="1">
      <alignment vertical="center"/>
    </xf>
    <xf numFmtId="37" fontId="244" fillId="0" borderId="0" xfId="7" applyFont="1" applyFill="1" applyAlignment="1">
      <alignment horizontal="left"/>
    </xf>
    <xf numFmtId="196" fontId="231" fillId="0" borderId="0" xfId="7" applyNumberFormat="1" applyFont="1" applyFill="1" applyAlignment="1">
      <alignment horizontal="center"/>
    </xf>
    <xf numFmtId="196" fontId="231" fillId="0" borderId="0" xfId="7" applyNumberFormat="1" applyFont="1" applyFill="1" applyAlignment="1">
      <alignment horizontal="right"/>
    </xf>
    <xf numFmtId="196" fontId="231" fillId="0" borderId="0" xfId="7" applyNumberFormat="1" applyFont="1" applyFill="1"/>
    <xf numFmtId="37" fontId="260" fillId="0" borderId="0" xfId="7" applyFont="1" applyFill="1"/>
    <xf numFmtId="0" fontId="244" fillId="0" borderId="0" xfId="15" applyFont="1" applyFill="1" applyAlignment="1" applyProtection="1">
      <alignment horizontal="left"/>
      <protection locked="0"/>
    </xf>
    <xf numFmtId="0" fontId="231" fillId="0" borderId="0" xfId="15" applyFont="1" applyFill="1" applyAlignment="1" applyProtection="1">
      <alignment horizontal="left"/>
      <protection locked="0"/>
    </xf>
    <xf numFmtId="37" fontId="231" fillId="0" borderId="0" xfId="7" applyFont="1" applyFill="1" applyAlignment="1">
      <alignment horizontal="left"/>
    </xf>
    <xf numFmtId="196" fontId="231" fillId="0" borderId="11" xfId="6" applyNumberFormat="1" applyFont="1" applyFill="1" applyBorder="1" applyProtection="1">
      <protection locked="0"/>
    </xf>
    <xf numFmtId="0" fontId="244" fillId="0" borderId="0" xfId="15" applyFont="1" applyFill="1" applyProtection="1">
      <protection locked="0"/>
    </xf>
    <xf numFmtId="196" fontId="231" fillId="0" borderId="0" xfId="15" applyNumberFormat="1" applyFont="1" applyFill="1"/>
    <xf numFmtId="49" fontId="244" fillId="0" borderId="0" xfId="7" applyNumberFormat="1" applyFont="1" applyFill="1"/>
    <xf numFmtId="196" fontId="249" fillId="0" borderId="0" xfId="7" applyNumberFormat="1" applyFont="1" applyFill="1" applyAlignment="1">
      <alignment horizontal="right"/>
    </xf>
    <xf numFmtId="0" fontId="244" fillId="0" borderId="0" xfId="4" applyFont="1" applyFill="1" applyAlignment="1"/>
    <xf numFmtId="196" fontId="249" fillId="0" borderId="10" xfId="6" applyNumberFormat="1" applyFont="1" applyFill="1" applyBorder="1" applyProtection="1">
      <protection locked="0"/>
    </xf>
    <xf numFmtId="196" fontId="249" fillId="0" borderId="0" xfId="15" applyNumberFormat="1" applyFont="1" applyFill="1"/>
    <xf numFmtId="196" fontId="249" fillId="0" borderId="0" xfId="7" applyNumberFormat="1" applyFont="1" applyFill="1"/>
    <xf numFmtId="196" fontId="249" fillId="0" borderId="0" xfId="6" applyNumberFormat="1" applyFont="1" applyFill="1" applyProtection="1">
      <protection locked="0"/>
    </xf>
    <xf numFmtId="0" fontId="244" fillId="0" borderId="0" xfId="2" applyNumberFormat="1" applyFont="1" applyFill="1" applyAlignment="1">
      <alignment horizontal="justify"/>
    </xf>
    <xf numFmtId="0" fontId="253" fillId="0" borderId="0" xfId="15" applyFont="1" applyFill="1" applyProtection="1">
      <protection locked="0"/>
    </xf>
    <xf numFmtId="199" fontId="231" fillId="0" borderId="0" xfId="7" applyNumberFormat="1" applyFont="1" applyFill="1" applyAlignment="1">
      <alignment horizontal="center"/>
    </xf>
    <xf numFmtId="0" fontId="254" fillId="0" borderId="0" xfId="15" applyFont="1" applyFill="1" applyProtection="1">
      <protection locked="0"/>
    </xf>
    <xf numFmtId="196" fontId="231" fillId="0" borderId="0" xfId="6" applyNumberFormat="1" applyFont="1" applyFill="1" applyProtection="1">
      <protection locked="0"/>
    </xf>
    <xf numFmtId="196" fontId="231" fillId="0" borderId="0" xfId="6" applyNumberFormat="1" applyFont="1" applyFill="1" applyBorder="1" applyProtection="1">
      <protection locked="0"/>
    </xf>
    <xf numFmtId="0" fontId="261" fillId="0" borderId="0" xfId="0" applyFont="1" applyFill="1"/>
    <xf numFmtId="191" fontId="231" fillId="0" borderId="46" xfId="1" applyNumberFormat="1" applyFont="1" applyFill="1" applyBorder="1" applyAlignment="1" applyProtection="1">
      <alignment horizontal="right"/>
      <protection locked="0"/>
    </xf>
    <xf numFmtId="49" fontId="254" fillId="0" borderId="0" xfId="7" applyNumberFormat="1" applyFont="1" applyFill="1"/>
    <xf numFmtId="196" fontId="249" fillId="0" borderId="0" xfId="6" applyNumberFormat="1" applyFont="1" applyFill="1"/>
    <xf numFmtId="196" fontId="249" fillId="0" borderId="14" xfId="6" applyNumberFormat="1" applyFont="1" applyFill="1" applyBorder="1" applyProtection="1">
      <protection locked="0"/>
    </xf>
    <xf numFmtId="38" fontId="254" fillId="0" borderId="0" xfId="2" applyNumberFormat="1" applyFont="1" applyFill="1" applyAlignment="1">
      <alignment horizontal="justify"/>
    </xf>
    <xf numFmtId="38" fontId="244" fillId="0" borderId="0" xfId="2" applyNumberFormat="1" applyFont="1" applyFill="1" applyAlignment="1">
      <alignment horizontal="left" indent="1"/>
    </xf>
    <xf numFmtId="191" fontId="236" fillId="0" borderId="46" xfId="7029" applyNumberFormat="1" applyFont="1" applyFill="1" applyBorder="1" applyAlignment="1" applyProtection="1">
      <alignment horizontal="right"/>
      <protection locked="0"/>
    </xf>
    <xf numFmtId="262" fontId="235" fillId="0" borderId="14" xfId="6" applyNumberFormat="1" applyFont="1" applyFill="1" applyBorder="1" applyAlignment="1">
      <alignment horizontal="left" vertical="center"/>
    </xf>
    <xf numFmtId="0" fontId="249" fillId="0" borderId="0" xfId="2" applyFont="1" applyFill="1" applyAlignment="1">
      <alignment horizontal="center"/>
    </xf>
    <xf numFmtId="38" fontId="249" fillId="0" borderId="46" xfId="2" applyNumberFormat="1" applyFont="1" applyFill="1" applyBorder="1" applyAlignment="1">
      <alignment horizontal="center"/>
    </xf>
    <xf numFmtId="256" fontId="258" fillId="0" borderId="0" xfId="0" applyNumberFormat="1" applyFont="1" applyFill="1" applyAlignment="1">
      <alignment horizontal="left" vertical="center"/>
    </xf>
    <xf numFmtId="256" fontId="259" fillId="0" borderId="0" xfId="0" applyNumberFormat="1" applyFont="1" applyFill="1" applyAlignment="1">
      <alignment horizontal="left" vertical="center"/>
    </xf>
    <xf numFmtId="194" fontId="231" fillId="0" borderId="0" xfId="2" quotePrefix="1" applyNumberFormat="1" applyFont="1" applyFill="1" applyBorder="1" applyAlignment="1">
      <alignment horizontal="center"/>
    </xf>
    <xf numFmtId="2" fontId="231" fillId="0" borderId="0" xfId="2" quotePrefix="1" applyNumberFormat="1" applyFont="1" applyFill="1" applyBorder="1" applyAlignment="1">
      <alignment horizontal="center"/>
    </xf>
    <xf numFmtId="196" fontId="262" fillId="0" borderId="0" xfId="6" applyNumberFormat="1" applyFont="1" applyFill="1" applyProtection="1">
      <protection locked="0"/>
    </xf>
    <xf numFmtId="191" fontId="19" fillId="0" borderId="0" xfId="1" applyNumberFormat="1" applyFont="1" applyFill="1" applyBorder="1" applyAlignment="1">
      <alignment horizontal="right" vertical="center"/>
    </xf>
    <xf numFmtId="38" fontId="231" fillId="0" borderId="0" xfId="2" applyNumberFormat="1" applyFont="1" applyFill="1" applyAlignment="1">
      <alignment horizontal="center"/>
    </xf>
    <xf numFmtId="38" fontId="249" fillId="0" borderId="0" xfId="2" applyNumberFormat="1" applyFont="1" applyFill="1" applyAlignment="1">
      <alignment horizontal="center"/>
    </xf>
    <xf numFmtId="0" fontId="249" fillId="0" borderId="0" xfId="2" applyFont="1" applyFill="1" applyAlignment="1">
      <alignment horizontal="center"/>
    </xf>
    <xf numFmtId="38" fontId="249" fillId="0" borderId="46" xfId="2" applyNumberFormat="1" applyFont="1" applyFill="1" applyBorder="1" applyAlignment="1">
      <alignment horizontal="center"/>
    </xf>
    <xf numFmtId="49" fontId="249" fillId="0" borderId="0" xfId="7" applyNumberFormat="1" applyFont="1" applyFill="1" applyAlignment="1">
      <alignment horizontal="center"/>
    </xf>
    <xf numFmtId="37" fontId="249" fillId="0" borderId="13" xfId="7" applyFont="1" applyFill="1" applyBorder="1" applyAlignment="1">
      <alignment horizontal="center"/>
    </xf>
    <xf numFmtId="0" fontId="249" fillId="0" borderId="0" xfId="7" applyNumberFormat="1" applyFont="1" applyFill="1" applyAlignment="1">
      <alignment horizontal="center"/>
    </xf>
    <xf numFmtId="49" fontId="249" fillId="0" borderId="0" xfId="7" quotePrefix="1" applyNumberFormat="1" applyFont="1" applyFill="1" applyAlignment="1">
      <alignment horizontal="center"/>
    </xf>
    <xf numFmtId="49" fontId="231" fillId="0" borderId="0" xfId="7" applyNumberFormat="1" applyFont="1" applyFill="1" applyAlignment="1">
      <alignment horizontal="center"/>
    </xf>
    <xf numFmtId="193" fontId="249" fillId="0" borderId="13" xfId="7" applyNumberFormat="1" applyFont="1" applyFill="1" applyBorder="1" applyAlignment="1">
      <alignment horizontal="center"/>
    </xf>
    <xf numFmtId="0" fontId="234" fillId="0" borderId="46" xfId="14" applyFont="1" applyFill="1" applyBorder="1" applyAlignment="1">
      <alignment horizontal="center" vertical="center"/>
    </xf>
    <xf numFmtId="37" fontId="234" fillId="0" borderId="46" xfId="14" applyNumberFormat="1" applyFont="1" applyFill="1" applyBorder="1" applyAlignment="1">
      <alignment horizontal="center" vertical="center"/>
    </xf>
    <xf numFmtId="37" fontId="224" fillId="0" borderId="0" xfId="13" applyNumberFormat="1" applyFont="1" applyFill="1" applyAlignment="1">
      <alignment horizontal="center" vertical="center"/>
    </xf>
    <xf numFmtId="38" fontId="235" fillId="0" borderId="0" xfId="7" quotePrefix="1" applyNumberFormat="1" applyFont="1" applyFill="1" applyAlignment="1">
      <alignment horizontal="center"/>
    </xf>
    <xf numFmtId="38" fontId="235" fillId="0" borderId="0" xfId="7" applyNumberFormat="1" applyFont="1" applyFill="1" applyAlignment="1">
      <alignment horizontal="center"/>
    </xf>
    <xf numFmtId="40" fontId="235" fillId="0" borderId="0" xfId="6" applyFont="1" applyFill="1" applyAlignment="1">
      <alignment horizontal="center"/>
    </xf>
    <xf numFmtId="0" fontId="237" fillId="0" borderId="46" xfId="15" applyFont="1" applyFill="1" applyBorder="1" applyAlignment="1">
      <alignment horizontal="center"/>
    </xf>
    <xf numFmtId="37" fontId="234" fillId="0" borderId="46" xfId="13" applyNumberFormat="1" applyFont="1" applyFill="1" applyBorder="1" applyAlignment="1">
      <alignment horizontal="center" vertical="center"/>
    </xf>
  </cellXfs>
  <cellStyles count="7030">
    <cellStyle name=" 1" xfId="16"/>
    <cellStyle name="??" xfId="17"/>
    <cellStyle name="?? [0.00]_Book2 ??? 2" xfId="18"/>
    <cellStyle name="???? [0.00]_Person" xfId="19"/>
    <cellStyle name="????_Person" xfId="20"/>
    <cellStyle name="??_Book2 ??? 2" xfId="21"/>
    <cellStyle name="^6A_x0001_" xfId="22"/>
    <cellStyle name="^6A_x0001_ 2" xfId="23"/>
    <cellStyle name="^6A_x0001_ 3" xfId="24"/>
    <cellStyle name="^6A_x0001_ 4" xfId="25"/>
    <cellStyle name="^6A_x0001_ 5" xfId="26"/>
    <cellStyle name="^6A_x0001_ 6" xfId="27"/>
    <cellStyle name="^6A_x0001_ 7" xfId="28"/>
    <cellStyle name="_PERSONAL" xfId="29"/>
    <cellStyle name="_PERSONAL_1" xfId="30"/>
    <cellStyle name="=C:\WINDOWS\SYSTEM32\COMMAND.COM 2" xfId="31"/>
    <cellStyle name="0,0_x000d__x000a_NA_x000d__x000a_" xfId="32"/>
    <cellStyle name="0,0_x000d__x000a_NA_x000d__x000a_ 2" xfId="33"/>
    <cellStyle name="20% - Accent1 10" xfId="34"/>
    <cellStyle name="20% - Accent1 11" xfId="35"/>
    <cellStyle name="20% - Accent1 12" xfId="36"/>
    <cellStyle name="20% - Accent1 13" xfId="37"/>
    <cellStyle name="20% - Accent1 14" xfId="38"/>
    <cellStyle name="20% - Accent1 15" xfId="39"/>
    <cellStyle name="20% - Accent1 16" xfId="40"/>
    <cellStyle name="20% - Accent1 17" xfId="41"/>
    <cellStyle name="20% - Accent1 18" xfId="42"/>
    <cellStyle name="20% - Accent1 2" xfId="43"/>
    <cellStyle name="20% - Accent1 2 2" xfId="44"/>
    <cellStyle name="20% - Accent1 2 3" xfId="45"/>
    <cellStyle name="20% - Accent1 2 4" xfId="46"/>
    <cellStyle name="20% - Accent1 2 5" xfId="47"/>
    <cellStyle name="20% - Accent1 3" xfId="48"/>
    <cellStyle name="20% - Accent1 3 2" xfId="49"/>
    <cellStyle name="20% - Accent1 4" xfId="50"/>
    <cellStyle name="20% - Accent1 5" xfId="51"/>
    <cellStyle name="20% - Accent1 6" xfId="52"/>
    <cellStyle name="20% - Accent1 7" xfId="53"/>
    <cellStyle name="20% - Accent1 8" xfId="54"/>
    <cellStyle name="20% - Accent1 9" xfId="55"/>
    <cellStyle name="20% - Accent2 10" xfId="56"/>
    <cellStyle name="20% - Accent2 11" xfId="57"/>
    <cellStyle name="20% - Accent2 12" xfId="58"/>
    <cellStyle name="20% - Accent2 13" xfId="59"/>
    <cellStyle name="20% - Accent2 14" xfId="60"/>
    <cellStyle name="20% - Accent2 15" xfId="61"/>
    <cellStyle name="20% - Accent2 16" xfId="62"/>
    <cellStyle name="20% - Accent2 17" xfId="63"/>
    <cellStyle name="20% - Accent2 18" xfId="64"/>
    <cellStyle name="20% - Accent2 2" xfId="65"/>
    <cellStyle name="20% - Accent2 2 2" xfId="66"/>
    <cellStyle name="20% - Accent2 2 3" xfId="67"/>
    <cellStyle name="20% - Accent2 2 4" xfId="68"/>
    <cellStyle name="20% - Accent2 2 5" xfId="69"/>
    <cellStyle name="20% - Accent2 3" xfId="70"/>
    <cellStyle name="20% - Accent2 3 2" xfId="71"/>
    <cellStyle name="20% - Accent2 4" xfId="72"/>
    <cellStyle name="20% - Accent2 5" xfId="73"/>
    <cellStyle name="20% - Accent2 6" xfId="74"/>
    <cellStyle name="20% - Accent2 7" xfId="75"/>
    <cellStyle name="20% - Accent2 8" xfId="76"/>
    <cellStyle name="20% - Accent2 9" xfId="77"/>
    <cellStyle name="20% - Accent3 10" xfId="78"/>
    <cellStyle name="20% - Accent3 11" xfId="79"/>
    <cellStyle name="20% - Accent3 12" xfId="80"/>
    <cellStyle name="20% - Accent3 13" xfId="81"/>
    <cellStyle name="20% - Accent3 14" xfId="82"/>
    <cellStyle name="20% - Accent3 15" xfId="83"/>
    <cellStyle name="20% - Accent3 16" xfId="84"/>
    <cellStyle name="20% - Accent3 17" xfId="85"/>
    <cellStyle name="20% - Accent3 18" xfId="86"/>
    <cellStyle name="20% - Accent3 2" xfId="87"/>
    <cellStyle name="20% - Accent3 2 2" xfId="88"/>
    <cellStyle name="20% - Accent3 2 3" xfId="89"/>
    <cellStyle name="20% - Accent3 2 4" xfId="90"/>
    <cellStyle name="20% - Accent3 2 5" xfId="91"/>
    <cellStyle name="20% - Accent3 3" xfId="92"/>
    <cellStyle name="20% - Accent3 3 2" xfId="93"/>
    <cellStyle name="20% - Accent3 4" xfId="94"/>
    <cellStyle name="20% - Accent3 5" xfId="95"/>
    <cellStyle name="20% - Accent3 6" xfId="96"/>
    <cellStyle name="20% - Accent3 7" xfId="97"/>
    <cellStyle name="20% - Accent3 8" xfId="98"/>
    <cellStyle name="20% - Accent3 9" xfId="99"/>
    <cellStyle name="20% - Accent4 10" xfId="100"/>
    <cellStyle name="20% - Accent4 11" xfId="101"/>
    <cellStyle name="20% - Accent4 12" xfId="102"/>
    <cellStyle name="20% - Accent4 13" xfId="103"/>
    <cellStyle name="20% - Accent4 14" xfId="104"/>
    <cellStyle name="20% - Accent4 15" xfId="105"/>
    <cellStyle name="20% - Accent4 16" xfId="106"/>
    <cellStyle name="20% - Accent4 17" xfId="107"/>
    <cellStyle name="20% - Accent4 18" xfId="108"/>
    <cellStyle name="20% - Accent4 2" xfId="109"/>
    <cellStyle name="20% - Accent4 2 2" xfId="110"/>
    <cellStyle name="20% - Accent4 2 3" xfId="111"/>
    <cellStyle name="20% - Accent4 2 4" xfId="112"/>
    <cellStyle name="20% - Accent4 2 5" xfId="113"/>
    <cellStyle name="20% - Accent4 3" xfId="114"/>
    <cellStyle name="20% - Accent4 3 2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14" xfId="126"/>
    <cellStyle name="20% - Accent5 15" xfId="127"/>
    <cellStyle name="20% - Accent5 16" xfId="128"/>
    <cellStyle name="20% - Accent5 17" xfId="129"/>
    <cellStyle name="20% - Accent5 18" xfId="130"/>
    <cellStyle name="20% - Accent5 2" xfId="131"/>
    <cellStyle name="20% - Accent5 2 2" xfId="132"/>
    <cellStyle name="20% - Accent5 2 3" xfId="133"/>
    <cellStyle name="20% - Accent5 2 4" xfId="134"/>
    <cellStyle name="20% - Accent5 2 5" xfId="135"/>
    <cellStyle name="20% - Accent5 3" xfId="136"/>
    <cellStyle name="20% - Accent5 3 2" xfId="137"/>
    <cellStyle name="20% - Accent5 4" xfId="138"/>
    <cellStyle name="20% - Accent5 5" xfId="139"/>
    <cellStyle name="20% - Accent5 6" xfId="140"/>
    <cellStyle name="20% - Accent5 7" xfId="141"/>
    <cellStyle name="20% - Accent5 8" xfId="142"/>
    <cellStyle name="20% - Accent5 9" xfId="143"/>
    <cellStyle name="20% - Accent6 10" xfId="144"/>
    <cellStyle name="20% - Accent6 11" xfId="145"/>
    <cellStyle name="20% - Accent6 12" xfId="146"/>
    <cellStyle name="20% - Accent6 13" xfId="147"/>
    <cellStyle name="20% - Accent6 14" xfId="148"/>
    <cellStyle name="20% - Accent6 15" xfId="149"/>
    <cellStyle name="20% - Accent6 16" xfId="150"/>
    <cellStyle name="20% - Accent6 17" xfId="151"/>
    <cellStyle name="20% - Accent6 18" xfId="152"/>
    <cellStyle name="20% - Accent6 2" xfId="153"/>
    <cellStyle name="20% - Accent6 2 2" xfId="154"/>
    <cellStyle name="20% - Accent6 2 3" xfId="155"/>
    <cellStyle name="20% - Accent6 2 4" xfId="156"/>
    <cellStyle name="20% - Accent6 2 5" xfId="157"/>
    <cellStyle name="20% - Accent6 3" xfId="158"/>
    <cellStyle name="20% - Accent6 3 2" xfId="159"/>
    <cellStyle name="20% - Accent6 4" xfId="160"/>
    <cellStyle name="20% - Accent6 5" xfId="161"/>
    <cellStyle name="20% - Accent6 6" xfId="162"/>
    <cellStyle name="20% - Accent6 7" xfId="163"/>
    <cellStyle name="20% - Accent6 8" xfId="164"/>
    <cellStyle name="20% - Accent6 9" xfId="165"/>
    <cellStyle name="20% - ส่วนที่ถูกเน้น1 2" xfId="166"/>
    <cellStyle name="20% - ส่วนที่ถูกเน้น1 2 2" xfId="167"/>
    <cellStyle name="20% - ส่วนที่ถูกเน้น1 3" xfId="168"/>
    <cellStyle name="20% - ส่วนที่ถูกเน้น1 3 2" xfId="169"/>
    <cellStyle name="20% - ส่วนที่ถูกเน้น1 4 2" xfId="170"/>
    <cellStyle name="20% - ส่วนที่ถูกเน้น1 5 2" xfId="171"/>
    <cellStyle name="20% - ส่วนที่ถูกเน้น1 6 2" xfId="172"/>
    <cellStyle name="20% - ส่วนที่ถูกเน้น1 7 2" xfId="173"/>
    <cellStyle name="20% - ส่วนที่ถูกเน้น1 8" xfId="174"/>
    <cellStyle name="20% - ส่วนที่ถูกเน้น2 2" xfId="175"/>
    <cellStyle name="20% - ส่วนที่ถูกเน้น2 2 2" xfId="176"/>
    <cellStyle name="20% - ส่วนที่ถูกเน้น2 3" xfId="177"/>
    <cellStyle name="20% - ส่วนที่ถูกเน้น2 3 2" xfId="178"/>
    <cellStyle name="20% - ส่วนที่ถูกเน้น2 4 2" xfId="179"/>
    <cellStyle name="20% - ส่วนที่ถูกเน้น2 5 2" xfId="180"/>
    <cellStyle name="20% - ส่วนที่ถูกเน้น2 6 2" xfId="181"/>
    <cellStyle name="20% - ส่วนที่ถูกเน้น2 7 2" xfId="182"/>
    <cellStyle name="20% - ส่วนที่ถูกเน้น2 8" xfId="183"/>
    <cellStyle name="20% - ส่วนที่ถูกเน้น3 2" xfId="184"/>
    <cellStyle name="20% - ส่วนที่ถูกเน้น3 2 2" xfId="185"/>
    <cellStyle name="20% - ส่วนที่ถูกเน้น3 3" xfId="186"/>
    <cellStyle name="20% - ส่วนที่ถูกเน้น3 3 2" xfId="187"/>
    <cellStyle name="20% - ส่วนที่ถูกเน้น3 4 2" xfId="188"/>
    <cellStyle name="20% - ส่วนที่ถูกเน้น3 5 2" xfId="189"/>
    <cellStyle name="20% - ส่วนที่ถูกเน้น3 6 2" xfId="190"/>
    <cellStyle name="20% - ส่วนที่ถูกเน้น3 7 2" xfId="191"/>
    <cellStyle name="20% - ส่วนที่ถูกเน้น3 8" xfId="192"/>
    <cellStyle name="20% - ส่วนที่ถูกเน้น4 2" xfId="193"/>
    <cellStyle name="20% - ส่วนที่ถูกเน้น4 2 2" xfId="194"/>
    <cellStyle name="20% - ส่วนที่ถูกเน้น4 3" xfId="195"/>
    <cellStyle name="20% - ส่วนที่ถูกเน้น4 3 2" xfId="196"/>
    <cellStyle name="20% - ส่วนที่ถูกเน้น4 4 2" xfId="197"/>
    <cellStyle name="20% - ส่วนที่ถูกเน้น4 5 2" xfId="198"/>
    <cellStyle name="20% - ส่วนที่ถูกเน้น4 6 2" xfId="199"/>
    <cellStyle name="20% - ส่วนที่ถูกเน้น4 7 2" xfId="200"/>
    <cellStyle name="20% - ส่วนที่ถูกเน้น4 8" xfId="201"/>
    <cellStyle name="20% - ส่วนที่ถูกเน้น5 2" xfId="202"/>
    <cellStyle name="20% - ส่วนที่ถูกเน้น6 2" xfId="203"/>
    <cellStyle name="20% - 輔色1" xfId="204"/>
    <cellStyle name="20% - 輔色2" xfId="205"/>
    <cellStyle name="20% - 輔色3" xfId="206"/>
    <cellStyle name="20% - 輔色4" xfId="207"/>
    <cellStyle name="20% - 輔色5" xfId="208"/>
    <cellStyle name="20% - 輔色6" xfId="209"/>
    <cellStyle name="๒๖๋_x000d_A_x0001_" xfId="210"/>
    <cellStyle name="๒๖๋_x000d_A_x0001_ 2" xfId="211"/>
    <cellStyle name="๒๖๋_x000d_A_x0001_ 2 2" xfId="212"/>
    <cellStyle name="๒๖๋_x000d_A_x0001_ 3" xfId="213"/>
    <cellStyle name="๒๖๋_x000d_A_x0001_ 4" xfId="214"/>
    <cellStyle name="๒๖๋_x000d_A_x0001_ 5" xfId="215"/>
    <cellStyle name="๒๖๋_x000d_A_x0001_ 6" xfId="216"/>
    <cellStyle name="๒๖๋_x000d_A_x0001_ 7" xfId="217"/>
    <cellStyle name="40% - Accent1 10" xfId="218"/>
    <cellStyle name="40% - Accent1 11" xfId="219"/>
    <cellStyle name="40% - Accent1 12" xfId="220"/>
    <cellStyle name="40% - Accent1 13" xfId="221"/>
    <cellStyle name="40% - Accent1 14" xfId="222"/>
    <cellStyle name="40% - Accent1 15" xfId="223"/>
    <cellStyle name="40% - Accent1 16" xfId="224"/>
    <cellStyle name="40% - Accent1 17" xfId="225"/>
    <cellStyle name="40% - Accent1 18" xfId="226"/>
    <cellStyle name="40% - Accent1 2" xfId="227"/>
    <cellStyle name="40% - Accent1 2 2" xfId="228"/>
    <cellStyle name="40% - Accent1 2 3" xfId="229"/>
    <cellStyle name="40% - Accent1 2 4" xfId="230"/>
    <cellStyle name="40% - Accent1 2 5" xfId="231"/>
    <cellStyle name="40% - Accent1 3" xfId="232"/>
    <cellStyle name="40% - Accent1 3 2" xfId="233"/>
    <cellStyle name="40% - Accent1 4" xfId="234"/>
    <cellStyle name="40% - Accent1 5" xfId="235"/>
    <cellStyle name="40% - Accent1 6" xfId="236"/>
    <cellStyle name="40% - Accent1 7" xfId="237"/>
    <cellStyle name="40% - Accent1 8" xfId="238"/>
    <cellStyle name="40% - Accent1 9" xfId="239"/>
    <cellStyle name="40% - Accent2 10" xfId="240"/>
    <cellStyle name="40% - Accent2 11" xfId="241"/>
    <cellStyle name="40% - Accent2 12" xfId="242"/>
    <cellStyle name="40% - Accent2 13" xfId="243"/>
    <cellStyle name="40% - Accent2 14" xfId="244"/>
    <cellStyle name="40% - Accent2 15" xfId="245"/>
    <cellStyle name="40% - Accent2 16" xfId="246"/>
    <cellStyle name="40% - Accent2 17" xfId="247"/>
    <cellStyle name="40% - Accent2 18" xfId="248"/>
    <cellStyle name="40% - Accent2 2" xfId="249"/>
    <cellStyle name="40% - Accent2 2 2" xfId="250"/>
    <cellStyle name="40% - Accent2 2 3" xfId="251"/>
    <cellStyle name="40% - Accent2 2 4" xfId="252"/>
    <cellStyle name="40% - Accent2 2 5" xfId="253"/>
    <cellStyle name="40% - Accent2 3" xfId="254"/>
    <cellStyle name="40% - Accent2 3 2" xfId="255"/>
    <cellStyle name="40% - Accent2 4" xfId="256"/>
    <cellStyle name="40% - Accent2 5" xfId="257"/>
    <cellStyle name="40% - Accent2 6" xfId="258"/>
    <cellStyle name="40% - Accent2 7" xfId="259"/>
    <cellStyle name="40% - Accent2 8" xfId="260"/>
    <cellStyle name="40% - Accent2 9" xfId="261"/>
    <cellStyle name="40% - Accent3 10" xfId="262"/>
    <cellStyle name="40% - Accent3 11" xfId="263"/>
    <cellStyle name="40% - Accent3 12" xfId="264"/>
    <cellStyle name="40% - Accent3 13" xfId="265"/>
    <cellStyle name="40% - Accent3 14" xfId="266"/>
    <cellStyle name="40% - Accent3 15" xfId="267"/>
    <cellStyle name="40% - Accent3 16" xfId="268"/>
    <cellStyle name="40% - Accent3 17" xfId="269"/>
    <cellStyle name="40% - Accent3 18" xfId="270"/>
    <cellStyle name="40% - Accent3 2" xfId="271"/>
    <cellStyle name="40% - Accent3 2 2" xfId="272"/>
    <cellStyle name="40% - Accent3 2 3" xfId="273"/>
    <cellStyle name="40% - Accent3 2 4" xfId="274"/>
    <cellStyle name="40% - Accent3 2 5" xfId="275"/>
    <cellStyle name="40% - Accent3 3" xfId="276"/>
    <cellStyle name="40% - Accent3 3 2" xfId="277"/>
    <cellStyle name="40% - Accent3 4" xfId="278"/>
    <cellStyle name="40% - Accent3 5" xfId="279"/>
    <cellStyle name="40% - Accent3 6" xfId="280"/>
    <cellStyle name="40% - Accent3 7" xfId="281"/>
    <cellStyle name="40% - Accent3 8" xfId="282"/>
    <cellStyle name="40% - Accent3 9" xfId="283"/>
    <cellStyle name="40% - Accent4 10" xfId="284"/>
    <cellStyle name="40% - Accent4 11" xfId="285"/>
    <cellStyle name="40% - Accent4 12" xfId="286"/>
    <cellStyle name="40% - Accent4 13" xfId="287"/>
    <cellStyle name="40% - Accent4 14" xfId="288"/>
    <cellStyle name="40% - Accent4 15" xfId="289"/>
    <cellStyle name="40% - Accent4 16" xfId="290"/>
    <cellStyle name="40% - Accent4 17" xfId="291"/>
    <cellStyle name="40% - Accent4 18" xfId="292"/>
    <cellStyle name="40% - Accent4 2" xfId="293"/>
    <cellStyle name="40% - Accent4 2 2" xfId="294"/>
    <cellStyle name="40% - Accent4 2 3" xfId="295"/>
    <cellStyle name="40% - Accent4 2 4" xfId="296"/>
    <cellStyle name="40% - Accent4 2 5" xfId="297"/>
    <cellStyle name="40% - Accent4 3" xfId="298"/>
    <cellStyle name="40% - Accent4 3 2" xfId="299"/>
    <cellStyle name="40% - Accent4 4" xfId="300"/>
    <cellStyle name="40% - Accent4 5" xfId="301"/>
    <cellStyle name="40% - Accent4 6" xfId="302"/>
    <cellStyle name="40% - Accent4 7" xfId="303"/>
    <cellStyle name="40% - Accent4 8" xfId="304"/>
    <cellStyle name="40% - Accent4 9" xfId="305"/>
    <cellStyle name="40% - Accent5 10" xfId="306"/>
    <cellStyle name="40% - Accent5 11" xfId="307"/>
    <cellStyle name="40% - Accent5 12" xfId="308"/>
    <cellStyle name="40% - Accent5 13" xfId="309"/>
    <cellStyle name="40% - Accent5 14" xfId="310"/>
    <cellStyle name="40% - Accent5 15" xfId="311"/>
    <cellStyle name="40% - Accent5 16" xfId="312"/>
    <cellStyle name="40% - Accent5 17" xfId="313"/>
    <cellStyle name="40% - Accent5 18" xfId="314"/>
    <cellStyle name="40% - Accent5 2" xfId="315"/>
    <cellStyle name="40% - Accent5 2 2" xfId="316"/>
    <cellStyle name="40% - Accent5 2 3" xfId="317"/>
    <cellStyle name="40% - Accent5 2 4" xfId="318"/>
    <cellStyle name="40% - Accent5 2 5" xfId="319"/>
    <cellStyle name="40% - Accent5 3" xfId="320"/>
    <cellStyle name="40% - Accent5 3 2" xfId="321"/>
    <cellStyle name="40% - Accent5 4" xfId="322"/>
    <cellStyle name="40% - Accent5 5" xfId="323"/>
    <cellStyle name="40% - Accent5 6" xfId="324"/>
    <cellStyle name="40% - Accent5 7" xfId="325"/>
    <cellStyle name="40% - Accent5 8" xfId="326"/>
    <cellStyle name="40% - Accent5 9" xfId="327"/>
    <cellStyle name="40% - Accent6 10" xfId="328"/>
    <cellStyle name="40% - Accent6 11" xfId="329"/>
    <cellStyle name="40% - Accent6 12" xfId="330"/>
    <cellStyle name="40% - Accent6 13" xfId="331"/>
    <cellStyle name="40% - Accent6 14" xfId="332"/>
    <cellStyle name="40% - Accent6 15" xfId="333"/>
    <cellStyle name="40% - Accent6 16" xfId="334"/>
    <cellStyle name="40% - Accent6 17" xfId="335"/>
    <cellStyle name="40% - Accent6 18" xfId="336"/>
    <cellStyle name="40% - Accent6 2" xfId="337"/>
    <cellStyle name="40% - Accent6 2 2" xfId="338"/>
    <cellStyle name="40% - Accent6 2 3" xfId="339"/>
    <cellStyle name="40% - Accent6 2 4" xfId="340"/>
    <cellStyle name="40% - Accent6 2 5" xfId="341"/>
    <cellStyle name="40% - Accent6 3" xfId="342"/>
    <cellStyle name="40% - Accent6 3 2" xfId="343"/>
    <cellStyle name="40% - Accent6 4" xfId="344"/>
    <cellStyle name="40% - Accent6 5" xfId="345"/>
    <cellStyle name="40% - Accent6 6" xfId="346"/>
    <cellStyle name="40% - Accent6 7" xfId="347"/>
    <cellStyle name="40% - Accent6 8" xfId="348"/>
    <cellStyle name="40% - Accent6 9" xfId="349"/>
    <cellStyle name="40% - ส่วนที่ถูกเน้น1 2" xfId="350"/>
    <cellStyle name="40% - ส่วนที่ถูกเน้น1 3" xfId="351"/>
    <cellStyle name="40% - ส่วนที่ถูกเน้น2 2" xfId="352"/>
    <cellStyle name="40% - ส่วนที่ถูกเน้น3 2" xfId="353"/>
    <cellStyle name="40% - ส่วนที่ถูกเน้น3 2 2" xfId="354"/>
    <cellStyle name="40% - ส่วนที่ถูกเน้น3 3" xfId="355"/>
    <cellStyle name="40% - ส่วนที่ถูกเน้น3 3 2" xfId="356"/>
    <cellStyle name="40% - ส่วนที่ถูกเน้น3 4 2" xfId="357"/>
    <cellStyle name="40% - ส่วนที่ถูกเน้น3 5 2" xfId="358"/>
    <cellStyle name="40% - ส่วนที่ถูกเน้น3 6 2" xfId="359"/>
    <cellStyle name="40% - ส่วนที่ถูกเน้น3 7 2" xfId="360"/>
    <cellStyle name="40% - ส่วนที่ถูกเน้น3 8" xfId="361"/>
    <cellStyle name="40% - ส่วนที่ถูกเน้น4 2" xfId="362"/>
    <cellStyle name="40% - ส่วนที่ถูกเน้น4 3" xfId="363"/>
    <cellStyle name="40% - ส่วนที่ถูกเน้น5 2" xfId="364"/>
    <cellStyle name="40% - ส่วนที่ถูกเน้น6 2" xfId="365"/>
    <cellStyle name="40% - ส่วนที่ถูกเน้น6 3" xfId="366"/>
    <cellStyle name="40% - 輔色1" xfId="367"/>
    <cellStyle name="40% - 輔色2" xfId="368"/>
    <cellStyle name="40% - 輔色3" xfId="369"/>
    <cellStyle name="40% - 輔色4" xfId="370"/>
    <cellStyle name="40% - 輔色5" xfId="371"/>
    <cellStyle name="40% - 輔色6" xfId="372"/>
    <cellStyle name="60% - Accent1 10" xfId="373"/>
    <cellStyle name="60% - Accent1 11" xfId="374"/>
    <cellStyle name="60% - Accent1 12" xfId="375"/>
    <cellStyle name="60% - Accent1 13" xfId="376"/>
    <cellStyle name="60% - Accent1 14" xfId="377"/>
    <cellStyle name="60% - Accent1 15" xfId="378"/>
    <cellStyle name="60% - Accent1 16" xfId="379"/>
    <cellStyle name="60% - Accent1 17" xfId="380"/>
    <cellStyle name="60% - Accent1 18" xfId="381"/>
    <cellStyle name="60% - Accent1 2" xfId="382"/>
    <cellStyle name="60% - Accent1 2 2" xfId="383"/>
    <cellStyle name="60% - Accent1 2 3" xfId="384"/>
    <cellStyle name="60% - Accent1 2 4" xfId="385"/>
    <cellStyle name="60% - Accent1 2 5" xfId="386"/>
    <cellStyle name="60% - Accent1 3" xfId="387"/>
    <cellStyle name="60% - Accent1 4" xfId="388"/>
    <cellStyle name="60% - Accent1 5" xfId="389"/>
    <cellStyle name="60% - Accent1 6" xfId="390"/>
    <cellStyle name="60% - Accent1 7" xfId="391"/>
    <cellStyle name="60% - Accent1 8" xfId="392"/>
    <cellStyle name="60% - Accent1 9" xfId="393"/>
    <cellStyle name="60% - Accent2 10" xfId="394"/>
    <cellStyle name="60% - Accent2 11" xfId="395"/>
    <cellStyle name="60% - Accent2 12" xfId="396"/>
    <cellStyle name="60% - Accent2 13" xfId="397"/>
    <cellStyle name="60% - Accent2 14" xfId="398"/>
    <cellStyle name="60% - Accent2 15" xfId="399"/>
    <cellStyle name="60% - Accent2 16" xfId="400"/>
    <cellStyle name="60% - Accent2 17" xfId="401"/>
    <cellStyle name="60% - Accent2 18" xfId="402"/>
    <cellStyle name="60% - Accent2 2" xfId="403"/>
    <cellStyle name="60% - Accent2 2 2" xfId="404"/>
    <cellStyle name="60% - Accent2 2 3" xfId="405"/>
    <cellStyle name="60% - Accent2 2 4" xfId="406"/>
    <cellStyle name="60% - Accent2 2 5" xfId="407"/>
    <cellStyle name="60% - Accent2 3" xfId="408"/>
    <cellStyle name="60% - Accent2 4" xfId="409"/>
    <cellStyle name="60% - Accent2 5" xfId="410"/>
    <cellStyle name="60% - Accent2 6" xfId="411"/>
    <cellStyle name="60% - Accent2 7" xfId="412"/>
    <cellStyle name="60% - Accent2 8" xfId="413"/>
    <cellStyle name="60% - Accent2 9" xfId="414"/>
    <cellStyle name="60% - Accent3 10" xfId="415"/>
    <cellStyle name="60% - Accent3 11" xfId="416"/>
    <cellStyle name="60% - Accent3 12" xfId="417"/>
    <cellStyle name="60% - Accent3 13" xfId="418"/>
    <cellStyle name="60% - Accent3 14" xfId="419"/>
    <cellStyle name="60% - Accent3 15" xfId="420"/>
    <cellStyle name="60% - Accent3 16" xfId="421"/>
    <cellStyle name="60% - Accent3 17" xfId="422"/>
    <cellStyle name="60% - Accent3 18" xfId="423"/>
    <cellStyle name="60% - Accent3 2" xfId="424"/>
    <cellStyle name="60% - Accent3 2 2" xfId="425"/>
    <cellStyle name="60% - Accent3 2 3" xfId="426"/>
    <cellStyle name="60% - Accent3 2 4" xfId="427"/>
    <cellStyle name="60% - Accent3 2 5" xfId="428"/>
    <cellStyle name="60% - Accent3 3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2" xfId="445"/>
    <cellStyle name="60% - Accent4 2 2" xfId="446"/>
    <cellStyle name="60% - Accent4 2 3" xfId="447"/>
    <cellStyle name="60% - Accent4 2 4" xfId="448"/>
    <cellStyle name="60% - Accent4 2 5" xfId="449"/>
    <cellStyle name="60% - Accent4 3" xfId="450"/>
    <cellStyle name="60% - Accent4 4" xfId="451"/>
    <cellStyle name="60% - Accent4 5" xfId="452"/>
    <cellStyle name="60% - Accent4 6" xfId="453"/>
    <cellStyle name="60% - Accent4 7" xfId="454"/>
    <cellStyle name="60% - Accent4 8" xfId="455"/>
    <cellStyle name="60% - Accent4 9" xfId="456"/>
    <cellStyle name="60% - Accent5 10" xfId="457"/>
    <cellStyle name="60% - Accent5 11" xfId="458"/>
    <cellStyle name="60% - Accent5 12" xfId="459"/>
    <cellStyle name="60% - Accent5 13" xfId="460"/>
    <cellStyle name="60% - Accent5 14" xfId="461"/>
    <cellStyle name="60% - Accent5 15" xfId="462"/>
    <cellStyle name="60% - Accent5 16" xfId="463"/>
    <cellStyle name="60% - Accent5 17" xfId="464"/>
    <cellStyle name="60% - Accent5 18" xfId="465"/>
    <cellStyle name="60% - Accent5 2" xfId="466"/>
    <cellStyle name="60% - Accent5 2 2" xfId="467"/>
    <cellStyle name="60% - Accent5 2 3" xfId="468"/>
    <cellStyle name="60% - Accent5 2 4" xfId="469"/>
    <cellStyle name="60% - Accent5 2 5" xfId="470"/>
    <cellStyle name="60% - Accent5 3" xfId="471"/>
    <cellStyle name="60% - Accent5 4" xfId="472"/>
    <cellStyle name="60% - Accent5 5" xfId="473"/>
    <cellStyle name="60% - Accent5 6" xfId="474"/>
    <cellStyle name="60% - Accent5 7" xfId="475"/>
    <cellStyle name="60% - Accent5 8" xfId="476"/>
    <cellStyle name="60% - Accent5 9" xfId="477"/>
    <cellStyle name="60% - Accent6 10" xfId="478"/>
    <cellStyle name="60% - Accent6 11" xfId="479"/>
    <cellStyle name="60% - Accent6 12" xfId="480"/>
    <cellStyle name="60% - Accent6 13" xfId="481"/>
    <cellStyle name="60% - Accent6 14" xfId="482"/>
    <cellStyle name="60% - Accent6 15" xfId="483"/>
    <cellStyle name="60% - Accent6 16" xfId="484"/>
    <cellStyle name="60% - Accent6 17" xfId="485"/>
    <cellStyle name="60% - Accent6 18" xfId="486"/>
    <cellStyle name="60% - Accent6 2" xfId="487"/>
    <cellStyle name="60% - Accent6 2 2" xfId="488"/>
    <cellStyle name="60% - Accent6 2 3" xfId="489"/>
    <cellStyle name="60% - Accent6 2 4" xfId="490"/>
    <cellStyle name="60% - Accent6 2 5" xfId="491"/>
    <cellStyle name="60% - Accent6 3" xfId="492"/>
    <cellStyle name="60% - Accent6 4" xfId="493"/>
    <cellStyle name="60% - Accent6 5" xfId="494"/>
    <cellStyle name="60% - Accent6 6" xfId="495"/>
    <cellStyle name="60% - Accent6 7" xfId="496"/>
    <cellStyle name="60% - Accent6 8" xfId="497"/>
    <cellStyle name="60% - Accent6 9" xfId="498"/>
    <cellStyle name="60% - ส่วนที่ถูกเน้น1 2" xfId="499"/>
    <cellStyle name="60% - ส่วนที่ถูกเน้น1 3" xfId="500"/>
    <cellStyle name="60% - ส่วนที่ถูกเน้น2 2" xfId="501"/>
    <cellStyle name="60% - ส่วนที่ถูกเน้น3 2" xfId="502"/>
    <cellStyle name="60% - ส่วนที่ถูกเน้น3 2 2" xfId="503"/>
    <cellStyle name="60% - ส่วนที่ถูกเน้น3 3" xfId="504"/>
    <cellStyle name="60% - ส่วนที่ถูกเน้น3 3 2" xfId="505"/>
    <cellStyle name="60% - ส่วนที่ถูกเน้น3 4 2" xfId="506"/>
    <cellStyle name="60% - ส่วนที่ถูกเน้น3 5 2" xfId="507"/>
    <cellStyle name="60% - ส่วนที่ถูกเน้น3 6 2" xfId="508"/>
    <cellStyle name="60% - ส่วนที่ถูกเน้น3 7 2" xfId="509"/>
    <cellStyle name="60% - ส่วนที่ถูกเน้น3 8" xfId="510"/>
    <cellStyle name="60% - ส่วนที่ถูกเน้น4 2" xfId="511"/>
    <cellStyle name="60% - ส่วนที่ถูกเน้น4 2 2" xfId="512"/>
    <cellStyle name="60% - ส่วนที่ถูกเน้น4 3" xfId="513"/>
    <cellStyle name="60% - ส่วนที่ถูกเน้น4 3 2" xfId="514"/>
    <cellStyle name="60% - ส่วนที่ถูกเน้น4 4 2" xfId="515"/>
    <cellStyle name="60% - ส่วนที่ถูกเน้น4 5 2" xfId="516"/>
    <cellStyle name="60% - ส่วนที่ถูกเน้น4 6 2" xfId="517"/>
    <cellStyle name="60% - ส่วนที่ถูกเน้น4 7 2" xfId="518"/>
    <cellStyle name="60% - ส่วนที่ถูกเน้น4 8" xfId="519"/>
    <cellStyle name="60% - ส่วนที่ถูกเน้น5 2" xfId="520"/>
    <cellStyle name="60% - ส่วนที่ถูกเน้น6 2" xfId="521"/>
    <cellStyle name="60% - ส่วนที่ถูกเน้น6 2 2" xfId="522"/>
    <cellStyle name="60% - ส่วนที่ถูกเน้น6 3" xfId="523"/>
    <cellStyle name="60% - ส่วนที่ถูกเน้น6 3 2" xfId="524"/>
    <cellStyle name="60% - ส่วนที่ถูกเน้น6 4 2" xfId="525"/>
    <cellStyle name="60% - ส่วนที่ถูกเน้น6 5 2" xfId="526"/>
    <cellStyle name="60% - ส่วนที่ถูกเน้น6 6 2" xfId="527"/>
    <cellStyle name="60% - ส่วนที่ถูกเน้น6 7 2" xfId="528"/>
    <cellStyle name="60% - ส่วนที่ถูกเน้น6 8" xfId="529"/>
    <cellStyle name="60% - 輔色1" xfId="530"/>
    <cellStyle name="60% - 輔色2" xfId="531"/>
    <cellStyle name="60% - 輔色3" xfId="532"/>
    <cellStyle name="60% - 輔色4" xfId="533"/>
    <cellStyle name="60% - 輔色5" xfId="534"/>
    <cellStyle name="60% - 輔色6" xfId="535"/>
    <cellStyle name="75" xfId="536"/>
    <cellStyle name="75 2" xfId="537"/>
    <cellStyle name="75 3" xfId="538"/>
    <cellStyle name="75 4" xfId="539"/>
    <cellStyle name="75 5" xfId="540"/>
    <cellStyle name="75 6" xfId="541"/>
    <cellStyle name="75 7" xfId="542"/>
    <cellStyle name="75_AVERAGE-ยา" xfId="543"/>
    <cellStyle name="8I" xfId="544"/>
    <cellStyle name="A_x0001_" xfId="545"/>
    <cellStyle name="A_x0001_ 2" xfId="546"/>
    <cellStyle name="A_x0001_ 2 2" xfId="547"/>
    <cellStyle name="A_x0001_ 3" xfId="548"/>
    <cellStyle name="A_x0001_ 4" xfId="549"/>
    <cellStyle name="A_x0001_ 5" xfId="550"/>
    <cellStyle name="A_x0001_ 6" xfId="551"/>
    <cellStyle name="A_x0001_ 7" xfId="552"/>
    <cellStyle name="Accent1 - 20%" xfId="553"/>
    <cellStyle name="Accent1 - 20% 10" xfId="554"/>
    <cellStyle name="Accent1 - 20% 11" xfId="555"/>
    <cellStyle name="Accent1 - 20% 12" xfId="556"/>
    <cellStyle name="Accent1 - 20% 13" xfId="557"/>
    <cellStyle name="Accent1 - 20% 14" xfId="558"/>
    <cellStyle name="Accent1 - 20% 15" xfId="559"/>
    <cellStyle name="Accent1 - 20% 16" xfId="560"/>
    <cellStyle name="Accent1 - 20% 17" xfId="561"/>
    <cellStyle name="Accent1 - 20% 18" xfId="562"/>
    <cellStyle name="Accent1 - 20% 19" xfId="563"/>
    <cellStyle name="Accent1 - 20% 2" xfId="564"/>
    <cellStyle name="Accent1 - 20% 20" xfId="565"/>
    <cellStyle name="Accent1 - 20% 21" xfId="566"/>
    <cellStyle name="Accent1 - 20% 22" xfId="567"/>
    <cellStyle name="Accent1 - 20% 23" xfId="568"/>
    <cellStyle name="Accent1 - 20% 24" xfId="569"/>
    <cellStyle name="Accent1 - 20% 3" xfId="570"/>
    <cellStyle name="Accent1 - 20% 4" xfId="571"/>
    <cellStyle name="Accent1 - 20% 5" xfId="572"/>
    <cellStyle name="Accent1 - 20% 6" xfId="573"/>
    <cellStyle name="Accent1 - 20% 7" xfId="574"/>
    <cellStyle name="Accent1 - 20% 8" xfId="575"/>
    <cellStyle name="Accent1 - 20% 9" xfId="576"/>
    <cellStyle name="Accent1 - 40%" xfId="577"/>
    <cellStyle name="Accent1 - 40% 10" xfId="578"/>
    <cellStyle name="Accent1 - 40% 11" xfId="579"/>
    <cellStyle name="Accent1 - 40% 12" xfId="580"/>
    <cellStyle name="Accent1 - 40% 13" xfId="581"/>
    <cellStyle name="Accent1 - 40% 14" xfId="582"/>
    <cellStyle name="Accent1 - 40% 15" xfId="583"/>
    <cellStyle name="Accent1 - 40% 16" xfId="584"/>
    <cellStyle name="Accent1 - 40% 17" xfId="585"/>
    <cellStyle name="Accent1 - 40% 18" xfId="586"/>
    <cellStyle name="Accent1 - 40% 19" xfId="587"/>
    <cellStyle name="Accent1 - 40% 2" xfId="588"/>
    <cellStyle name="Accent1 - 40% 20" xfId="589"/>
    <cellStyle name="Accent1 - 40% 21" xfId="590"/>
    <cellStyle name="Accent1 - 40% 22" xfId="591"/>
    <cellStyle name="Accent1 - 40% 23" xfId="592"/>
    <cellStyle name="Accent1 - 40% 24" xfId="593"/>
    <cellStyle name="Accent1 - 40% 3" xfId="594"/>
    <cellStyle name="Accent1 - 40% 4" xfId="595"/>
    <cellStyle name="Accent1 - 40% 5" xfId="596"/>
    <cellStyle name="Accent1 - 40% 6" xfId="597"/>
    <cellStyle name="Accent1 - 40% 7" xfId="598"/>
    <cellStyle name="Accent1 - 40% 8" xfId="599"/>
    <cellStyle name="Accent1 - 40% 9" xfId="600"/>
    <cellStyle name="Accent1 - 60%" xfId="601"/>
    <cellStyle name="Accent1 - 60% 2" xfId="602"/>
    <cellStyle name="Accent1 10" xfId="603"/>
    <cellStyle name="Accent1 11" xfId="604"/>
    <cellStyle name="Accent1 12" xfId="605"/>
    <cellStyle name="Accent1 13" xfId="606"/>
    <cellStyle name="Accent1 14" xfId="607"/>
    <cellStyle name="Accent1 15" xfId="608"/>
    <cellStyle name="Accent1 16" xfId="609"/>
    <cellStyle name="Accent1 17" xfId="610"/>
    <cellStyle name="Accent1 18" xfId="611"/>
    <cellStyle name="Accent1 2" xfId="612"/>
    <cellStyle name="Accent1 2 2" xfId="613"/>
    <cellStyle name="Accent1 2 3" xfId="614"/>
    <cellStyle name="Accent1 2 4" xfId="615"/>
    <cellStyle name="Accent1 2 5" xfId="616"/>
    <cellStyle name="Accent1 3" xfId="617"/>
    <cellStyle name="Accent1 4" xfId="618"/>
    <cellStyle name="Accent1 5" xfId="619"/>
    <cellStyle name="Accent1 6" xfId="620"/>
    <cellStyle name="Accent1 7" xfId="621"/>
    <cellStyle name="Accent1 8" xfId="622"/>
    <cellStyle name="Accent1 9" xfId="623"/>
    <cellStyle name="Accent2 - 20%" xfId="624"/>
    <cellStyle name="Accent2 - 20% 10" xfId="625"/>
    <cellStyle name="Accent2 - 20% 11" xfId="626"/>
    <cellStyle name="Accent2 - 20% 12" xfId="627"/>
    <cellStyle name="Accent2 - 20% 13" xfId="628"/>
    <cellStyle name="Accent2 - 20% 14" xfId="629"/>
    <cellStyle name="Accent2 - 20% 15" xfId="630"/>
    <cellStyle name="Accent2 - 20% 16" xfId="631"/>
    <cellStyle name="Accent2 - 20% 17" xfId="632"/>
    <cellStyle name="Accent2 - 20% 18" xfId="633"/>
    <cellStyle name="Accent2 - 20% 19" xfId="634"/>
    <cellStyle name="Accent2 - 20% 2" xfId="635"/>
    <cellStyle name="Accent2 - 20% 20" xfId="636"/>
    <cellStyle name="Accent2 - 20% 21" xfId="637"/>
    <cellStyle name="Accent2 - 20% 22" xfId="638"/>
    <cellStyle name="Accent2 - 20% 23" xfId="639"/>
    <cellStyle name="Accent2 - 20% 24" xfId="640"/>
    <cellStyle name="Accent2 - 20% 3" xfId="641"/>
    <cellStyle name="Accent2 - 20% 4" xfId="642"/>
    <cellStyle name="Accent2 - 20% 5" xfId="643"/>
    <cellStyle name="Accent2 - 20% 6" xfId="644"/>
    <cellStyle name="Accent2 - 20% 7" xfId="645"/>
    <cellStyle name="Accent2 - 20% 8" xfId="646"/>
    <cellStyle name="Accent2 - 20% 9" xfId="647"/>
    <cellStyle name="Accent2 - 40%" xfId="648"/>
    <cellStyle name="Accent2 - 40% 10" xfId="649"/>
    <cellStyle name="Accent2 - 40% 11" xfId="650"/>
    <cellStyle name="Accent2 - 40% 12" xfId="651"/>
    <cellStyle name="Accent2 - 40% 13" xfId="652"/>
    <cellStyle name="Accent2 - 40% 14" xfId="653"/>
    <cellStyle name="Accent2 - 40% 15" xfId="654"/>
    <cellStyle name="Accent2 - 40% 16" xfId="655"/>
    <cellStyle name="Accent2 - 40% 17" xfId="656"/>
    <cellStyle name="Accent2 - 40% 18" xfId="657"/>
    <cellStyle name="Accent2 - 40% 19" xfId="658"/>
    <cellStyle name="Accent2 - 40% 2" xfId="659"/>
    <cellStyle name="Accent2 - 40% 20" xfId="660"/>
    <cellStyle name="Accent2 - 40% 21" xfId="661"/>
    <cellStyle name="Accent2 - 40% 22" xfId="662"/>
    <cellStyle name="Accent2 - 40% 23" xfId="663"/>
    <cellStyle name="Accent2 - 40% 24" xfId="664"/>
    <cellStyle name="Accent2 - 40% 3" xfId="665"/>
    <cellStyle name="Accent2 - 40% 4" xfId="666"/>
    <cellStyle name="Accent2 - 40% 5" xfId="667"/>
    <cellStyle name="Accent2 - 40% 6" xfId="668"/>
    <cellStyle name="Accent2 - 40% 7" xfId="669"/>
    <cellStyle name="Accent2 - 40% 8" xfId="670"/>
    <cellStyle name="Accent2 - 40% 9" xfId="671"/>
    <cellStyle name="Accent2 - 60%" xfId="672"/>
    <cellStyle name="Accent2 - 60% 2" xfId="673"/>
    <cellStyle name="Accent2 10" xfId="674"/>
    <cellStyle name="Accent2 11" xfId="675"/>
    <cellStyle name="Accent2 12" xfId="676"/>
    <cellStyle name="Accent2 13" xfId="677"/>
    <cellStyle name="Accent2 14" xfId="678"/>
    <cellStyle name="Accent2 15" xfId="679"/>
    <cellStyle name="Accent2 16" xfId="680"/>
    <cellStyle name="Accent2 17" xfId="681"/>
    <cellStyle name="Accent2 18" xfId="682"/>
    <cellStyle name="Accent2 2" xfId="683"/>
    <cellStyle name="Accent2 2 2" xfId="684"/>
    <cellStyle name="Accent2 2 3" xfId="685"/>
    <cellStyle name="Accent2 2 4" xfId="686"/>
    <cellStyle name="Accent2 2 5" xfId="687"/>
    <cellStyle name="Accent2 3" xfId="688"/>
    <cellStyle name="Accent2 4" xfId="689"/>
    <cellStyle name="Accent2 5" xfId="690"/>
    <cellStyle name="Accent2 6" xfId="691"/>
    <cellStyle name="Accent2 7" xfId="692"/>
    <cellStyle name="Accent2 8" xfId="693"/>
    <cellStyle name="Accent2 9" xfId="694"/>
    <cellStyle name="Accent3 - 20%" xfId="695"/>
    <cellStyle name="Accent3 - 20% 10" xfId="696"/>
    <cellStyle name="Accent3 - 20% 11" xfId="697"/>
    <cellStyle name="Accent3 - 20% 12" xfId="698"/>
    <cellStyle name="Accent3 - 20% 13" xfId="699"/>
    <cellStyle name="Accent3 - 20% 14" xfId="700"/>
    <cellStyle name="Accent3 - 20% 15" xfId="701"/>
    <cellStyle name="Accent3 - 20% 16" xfId="702"/>
    <cellStyle name="Accent3 - 20% 17" xfId="703"/>
    <cellStyle name="Accent3 - 20% 18" xfId="704"/>
    <cellStyle name="Accent3 - 20% 19" xfId="705"/>
    <cellStyle name="Accent3 - 20% 2" xfId="706"/>
    <cellStyle name="Accent3 - 20% 20" xfId="707"/>
    <cellStyle name="Accent3 - 20% 21" xfId="708"/>
    <cellStyle name="Accent3 - 20% 22" xfId="709"/>
    <cellStyle name="Accent3 - 20% 23" xfId="710"/>
    <cellStyle name="Accent3 - 20% 24" xfId="711"/>
    <cellStyle name="Accent3 - 20% 3" xfId="712"/>
    <cellStyle name="Accent3 - 20% 4" xfId="713"/>
    <cellStyle name="Accent3 - 20% 5" xfId="714"/>
    <cellStyle name="Accent3 - 20% 6" xfId="715"/>
    <cellStyle name="Accent3 - 20% 7" xfId="716"/>
    <cellStyle name="Accent3 - 20% 8" xfId="717"/>
    <cellStyle name="Accent3 - 20% 9" xfId="718"/>
    <cellStyle name="Accent3 - 40%" xfId="719"/>
    <cellStyle name="Accent3 - 40% 10" xfId="720"/>
    <cellStyle name="Accent3 - 40% 11" xfId="721"/>
    <cellStyle name="Accent3 - 40% 12" xfId="722"/>
    <cellStyle name="Accent3 - 40% 13" xfId="723"/>
    <cellStyle name="Accent3 - 40% 14" xfId="724"/>
    <cellStyle name="Accent3 - 40% 15" xfId="725"/>
    <cellStyle name="Accent3 - 40% 16" xfId="726"/>
    <cellStyle name="Accent3 - 40% 17" xfId="727"/>
    <cellStyle name="Accent3 - 40% 18" xfId="728"/>
    <cellStyle name="Accent3 - 40% 19" xfId="729"/>
    <cellStyle name="Accent3 - 40% 2" xfId="730"/>
    <cellStyle name="Accent3 - 40% 20" xfId="731"/>
    <cellStyle name="Accent3 - 40% 21" xfId="732"/>
    <cellStyle name="Accent3 - 40% 22" xfId="733"/>
    <cellStyle name="Accent3 - 40% 23" xfId="734"/>
    <cellStyle name="Accent3 - 40% 24" xfId="735"/>
    <cellStyle name="Accent3 - 40% 3" xfId="736"/>
    <cellStyle name="Accent3 - 40% 4" xfId="737"/>
    <cellStyle name="Accent3 - 40% 5" xfId="738"/>
    <cellStyle name="Accent3 - 40% 6" xfId="739"/>
    <cellStyle name="Accent3 - 40% 7" xfId="740"/>
    <cellStyle name="Accent3 - 40% 8" xfId="741"/>
    <cellStyle name="Accent3 - 40% 9" xfId="742"/>
    <cellStyle name="Accent3 - 60%" xfId="743"/>
    <cellStyle name="Accent3 - 60% 2" xfId="744"/>
    <cellStyle name="Accent3 10" xfId="745"/>
    <cellStyle name="Accent3 11" xfId="746"/>
    <cellStyle name="Accent3 12" xfId="747"/>
    <cellStyle name="Accent3 13" xfId="748"/>
    <cellStyle name="Accent3 14" xfId="749"/>
    <cellStyle name="Accent3 15" xfId="750"/>
    <cellStyle name="Accent3 16" xfId="751"/>
    <cellStyle name="Accent3 17" xfId="752"/>
    <cellStyle name="Accent3 18" xfId="753"/>
    <cellStyle name="Accent3 2" xfId="754"/>
    <cellStyle name="Accent3 2 2" xfId="755"/>
    <cellStyle name="Accent3 2 3" xfId="756"/>
    <cellStyle name="Accent3 2 4" xfId="757"/>
    <cellStyle name="Accent3 2 5" xfId="758"/>
    <cellStyle name="Accent3 3" xfId="759"/>
    <cellStyle name="Accent3 4" xfId="760"/>
    <cellStyle name="Accent3 5" xfId="761"/>
    <cellStyle name="Accent3 6" xfId="762"/>
    <cellStyle name="Accent3 7" xfId="763"/>
    <cellStyle name="Accent3 8" xfId="764"/>
    <cellStyle name="Accent3 9" xfId="765"/>
    <cellStyle name="Accent4 - 20%" xfId="766"/>
    <cellStyle name="Accent4 - 20% 10" xfId="767"/>
    <cellStyle name="Accent4 - 20% 11" xfId="768"/>
    <cellStyle name="Accent4 - 20% 12" xfId="769"/>
    <cellStyle name="Accent4 - 20% 13" xfId="770"/>
    <cellStyle name="Accent4 - 20% 14" xfId="771"/>
    <cellStyle name="Accent4 - 20% 15" xfId="772"/>
    <cellStyle name="Accent4 - 20% 16" xfId="773"/>
    <cellStyle name="Accent4 - 20% 17" xfId="774"/>
    <cellStyle name="Accent4 - 20% 18" xfId="775"/>
    <cellStyle name="Accent4 - 20% 19" xfId="776"/>
    <cellStyle name="Accent4 - 20% 2" xfId="777"/>
    <cellStyle name="Accent4 - 20% 20" xfId="778"/>
    <cellStyle name="Accent4 - 20% 21" xfId="779"/>
    <cellStyle name="Accent4 - 20% 22" xfId="780"/>
    <cellStyle name="Accent4 - 20% 23" xfId="781"/>
    <cellStyle name="Accent4 - 20% 24" xfId="782"/>
    <cellStyle name="Accent4 - 20% 3" xfId="783"/>
    <cellStyle name="Accent4 - 20% 4" xfId="784"/>
    <cellStyle name="Accent4 - 20% 5" xfId="785"/>
    <cellStyle name="Accent4 - 20% 6" xfId="786"/>
    <cellStyle name="Accent4 - 20% 7" xfId="787"/>
    <cellStyle name="Accent4 - 20% 8" xfId="788"/>
    <cellStyle name="Accent4 - 20% 9" xfId="789"/>
    <cellStyle name="Accent4 - 40%" xfId="790"/>
    <cellStyle name="Accent4 - 40% 10" xfId="791"/>
    <cellStyle name="Accent4 - 40% 11" xfId="792"/>
    <cellStyle name="Accent4 - 40% 12" xfId="793"/>
    <cellStyle name="Accent4 - 40% 13" xfId="794"/>
    <cellStyle name="Accent4 - 40% 14" xfId="795"/>
    <cellStyle name="Accent4 - 40% 15" xfId="796"/>
    <cellStyle name="Accent4 - 40% 16" xfId="797"/>
    <cellStyle name="Accent4 - 40% 17" xfId="798"/>
    <cellStyle name="Accent4 - 40% 18" xfId="799"/>
    <cellStyle name="Accent4 - 40% 19" xfId="800"/>
    <cellStyle name="Accent4 - 40% 2" xfId="801"/>
    <cellStyle name="Accent4 - 40% 20" xfId="802"/>
    <cellStyle name="Accent4 - 40% 21" xfId="803"/>
    <cellStyle name="Accent4 - 40% 22" xfId="804"/>
    <cellStyle name="Accent4 - 40% 23" xfId="805"/>
    <cellStyle name="Accent4 - 40% 24" xfId="806"/>
    <cellStyle name="Accent4 - 40% 3" xfId="807"/>
    <cellStyle name="Accent4 - 40% 4" xfId="808"/>
    <cellStyle name="Accent4 - 40% 5" xfId="809"/>
    <cellStyle name="Accent4 - 40% 6" xfId="810"/>
    <cellStyle name="Accent4 - 40% 7" xfId="811"/>
    <cellStyle name="Accent4 - 40% 8" xfId="812"/>
    <cellStyle name="Accent4 - 40% 9" xfId="813"/>
    <cellStyle name="Accent4 - 60%" xfId="814"/>
    <cellStyle name="Accent4 - 60% 2" xfId="815"/>
    <cellStyle name="Accent4 10" xfId="816"/>
    <cellStyle name="Accent4 11" xfId="817"/>
    <cellStyle name="Accent4 12" xfId="818"/>
    <cellStyle name="Accent4 13" xfId="819"/>
    <cellStyle name="Accent4 14" xfId="820"/>
    <cellStyle name="Accent4 15" xfId="821"/>
    <cellStyle name="Accent4 16" xfId="822"/>
    <cellStyle name="Accent4 17" xfId="823"/>
    <cellStyle name="Accent4 18" xfId="824"/>
    <cellStyle name="Accent4 2" xfId="825"/>
    <cellStyle name="Accent4 2 2" xfId="826"/>
    <cellStyle name="Accent4 2 3" xfId="827"/>
    <cellStyle name="Accent4 2 4" xfId="828"/>
    <cellStyle name="Accent4 2 5" xfId="829"/>
    <cellStyle name="Accent4 3" xfId="830"/>
    <cellStyle name="Accent4 4" xfId="831"/>
    <cellStyle name="Accent4 5" xfId="832"/>
    <cellStyle name="Accent4 6" xfId="833"/>
    <cellStyle name="Accent4 7" xfId="834"/>
    <cellStyle name="Accent4 8" xfId="835"/>
    <cellStyle name="Accent4 9" xfId="836"/>
    <cellStyle name="Accent5 - 20%" xfId="837"/>
    <cellStyle name="Accent5 - 20% 10" xfId="838"/>
    <cellStyle name="Accent5 - 20% 11" xfId="839"/>
    <cellStyle name="Accent5 - 20% 12" xfId="840"/>
    <cellStyle name="Accent5 - 20% 13" xfId="841"/>
    <cellStyle name="Accent5 - 20% 14" xfId="842"/>
    <cellStyle name="Accent5 - 20% 15" xfId="843"/>
    <cellStyle name="Accent5 - 20% 16" xfId="844"/>
    <cellStyle name="Accent5 - 20% 17" xfId="845"/>
    <cellStyle name="Accent5 - 20% 18" xfId="846"/>
    <cellStyle name="Accent5 - 20% 19" xfId="847"/>
    <cellStyle name="Accent5 - 20% 2" xfId="848"/>
    <cellStyle name="Accent5 - 20% 20" xfId="849"/>
    <cellStyle name="Accent5 - 20% 21" xfId="850"/>
    <cellStyle name="Accent5 - 20% 22" xfId="851"/>
    <cellStyle name="Accent5 - 20% 23" xfId="852"/>
    <cellStyle name="Accent5 - 20% 24" xfId="853"/>
    <cellStyle name="Accent5 - 20% 3" xfId="854"/>
    <cellStyle name="Accent5 - 20% 4" xfId="855"/>
    <cellStyle name="Accent5 - 20% 5" xfId="856"/>
    <cellStyle name="Accent5 - 20% 6" xfId="857"/>
    <cellStyle name="Accent5 - 20% 7" xfId="858"/>
    <cellStyle name="Accent5 - 20% 8" xfId="859"/>
    <cellStyle name="Accent5 - 20% 9" xfId="860"/>
    <cellStyle name="Accent5 - 40%" xfId="861"/>
    <cellStyle name="Accent5 - 40% 10" xfId="862"/>
    <cellStyle name="Accent5 - 40% 11" xfId="863"/>
    <cellStyle name="Accent5 - 40% 12" xfId="864"/>
    <cellStyle name="Accent5 - 40% 13" xfId="865"/>
    <cellStyle name="Accent5 - 40% 14" xfId="866"/>
    <cellStyle name="Accent5 - 40% 15" xfId="867"/>
    <cellStyle name="Accent5 - 40% 16" xfId="868"/>
    <cellStyle name="Accent5 - 40% 17" xfId="869"/>
    <cellStyle name="Accent5 - 40% 18" xfId="870"/>
    <cellStyle name="Accent5 - 40% 19" xfId="871"/>
    <cellStyle name="Accent5 - 40% 2" xfId="872"/>
    <cellStyle name="Accent5 - 40% 20" xfId="873"/>
    <cellStyle name="Accent5 - 40% 21" xfId="874"/>
    <cellStyle name="Accent5 - 40% 22" xfId="875"/>
    <cellStyle name="Accent5 - 40% 23" xfId="876"/>
    <cellStyle name="Accent5 - 40% 24" xfId="877"/>
    <cellStyle name="Accent5 - 40% 3" xfId="878"/>
    <cellStyle name="Accent5 - 40% 4" xfId="879"/>
    <cellStyle name="Accent5 - 40% 5" xfId="880"/>
    <cellStyle name="Accent5 - 40% 6" xfId="881"/>
    <cellStyle name="Accent5 - 40% 7" xfId="882"/>
    <cellStyle name="Accent5 - 40% 8" xfId="883"/>
    <cellStyle name="Accent5 - 40% 9" xfId="884"/>
    <cellStyle name="Accent5 - 60%" xfId="885"/>
    <cellStyle name="Accent5 - 60% 2" xfId="886"/>
    <cellStyle name="Accent5 10" xfId="887"/>
    <cellStyle name="Accent5 11" xfId="888"/>
    <cellStyle name="Accent5 12" xfId="889"/>
    <cellStyle name="Accent5 13" xfId="890"/>
    <cellStyle name="Accent5 14" xfId="891"/>
    <cellStyle name="Accent5 15" xfId="892"/>
    <cellStyle name="Accent5 16" xfId="893"/>
    <cellStyle name="Accent5 17" xfId="894"/>
    <cellStyle name="Accent5 18" xfId="895"/>
    <cellStyle name="Accent5 2" xfId="896"/>
    <cellStyle name="Accent5 2 2" xfId="897"/>
    <cellStyle name="Accent5 2 3" xfId="898"/>
    <cellStyle name="Accent5 2 4" xfId="899"/>
    <cellStyle name="Accent5 2 5" xfId="900"/>
    <cellStyle name="Accent5 3" xfId="901"/>
    <cellStyle name="Accent5 4" xfId="902"/>
    <cellStyle name="Accent5 5" xfId="903"/>
    <cellStyle name="Accent5 6" xfId="904"/>
    <cellStyle name="Accent5 7" xfId="905"/>
    <cellStyle name="Accent5 8" xfId="906"/>
    <cellStyle name="Accent5 9" xfId="907"/>
    <cellStyle name="Accent6 - 20%" xfId="908"/>
    <cellStyle name="Accent6 - 20% 10" xfId="909"/>
    <cellStyle name="Accent6 - 20% 11" xfId="910"/>
    <cellStyle name="Accent6 - 20% 12" xfId="911"/>
    <cellStyle name="Accent6 - 20% 13" xfId="912"/>
    <cellStyle name="Accent6 - 20% 14" xfId="913"/>
    <cellStyle name="Accent6 - 20% 15" xfId="914"/>
    <cellStyle name="Accent6 - 20% 16" xfId="915"/>
    <cellStyle name="Accent6 - 20% 17" xfId="916"/>
    <cellStyle name="Accent6 - 20% 18" xfId="917"/>
    <cellStyle name="Accent6 - 20% 19" xfId="918"/>
    <cellStyle name="Accent6 - 20% 2" xfId="919"/>
    <cellStyle name="Accent6 - 20% 20" xfId="920"/>
    <cellStyle name="Accent6 - 20% 21" xfId="921"/>
    <cellStyle name="Accent6 - 20% 22" xfId="922"/>
    <cellStyle name="Accent6 - 20% 23" xfId="923"/>
    <cellStyle name="Accent6 - 20% 24" xfId="924"/>
    <cellStyle name="Accent6 - 20% 3" xfId="925"/>
    <cellStyle name="Accent6 - 20% 4" xfId="926"/>
    <cellStyle name="Accent6 - 20% 5" xfId="927"/>
    <cellStyle name="Accent6 - 20% 6" xfId="928"/>
    <cellStyle name="Accent6 - 20% 7" xfId="929"/>
    <cellStyle name="Accent6 - 20% 8" xfId="930"/>
    <cellStyle name="Accent6 - 20% 9" xfId="931"/>
    <cellStyle name="Accent6 - 40%" xfId="932"/>
    <cellStyle name="Accent6 - 40% 10" xfId="933"/>
    <cellStyle name="Accent6 - 40% 11" xfId="934"/>
    <cellStyle name="Accent6 - 40% 12" xfId="935"/>
    <cellStyle name="Accent6 - 40% 13" xfId="936"/>
    <cellStyle name="Accent6 - 40% 14" xfId="937"/>
    <cellStyle name="Accent6 - 40% 15" xfId="938"/>
    <cellStyle name="Accent6 - 40% 16" xfId="939"/>
    <cellStyle name="Accent6 - 40% 17" xfId="940"/>
    <cellStyle name="Accent6 - 40% 18" xfId="941"/>
    <cellStyle name="Accent6 - 40% 19" xfId="942"/>
    <cellStyle name="Accent6 - 40% 2" xfId="943"/>
    <cellStyle name="Accent6 - 40% 20" xfId="944"/>
    <cellStyle name="Accent6 - 40% 21" xfId="945"/>
    <cellStyle name="Accent6 - 40% 22" xfId="946"/>
    <cellStyle name="Accent6 - 40% 23" xfId="947"/>
    <cellStyle name="Accent6 - 40% 24" xfId="948"/>
    <cellStyle name="Accent6 - 40% 3" xfId="949"/>
    <cellStyle name="Accent6 - 40% 4" xfId="950"/>
    <cellStyle name="Accent6 - 40% 5" xfId="951"/>
    <cellStyle name="Accent6 - 40% 6" xfId="952"/>
    <cellStyle name="Accent6 - 40% 7" xfId="953"/>
    <cellStyle name="Accent6 - 40% 8" xfId="954"/>
    <cellStyle name="Accent6 - 40% 9" xfId="955"/>
    <cellStyle name="Accent6 - 60%" xfId="956"/>
    <cellStyle name="Accent6 - 60% 2" xfId="957"/>
    <cellStyle name="Accent6 10" xfId="958"/>
    <cellStyle name="Accent6 11" xfId="959"/>
    <cellStyle name="Accent6 12" xfId="960"/>
    <cellStyle name="Accent6 13" xfId="961"/>
    <cellStyle name="Accent6 14" xfId="962"/>
    <cellStyle name="Accent6 15" xfId="963"/>
    <cellStyle name="Accent6 16" xfId="964"/>
    <cellStyle name="Accent6 17" xfId="965"/>
    <cellStyle name="Accent6 18" xfId="966"/>
    <cellStyle name="Accent6 2" xfId="967"/>
    <cellStyle name="Accent6 2 2" xfId="968"/>
    <cellStyle name="Accent6 2 3" xfId="969"/>
    <cellStyle name="Accent6 2 4" xfId="970"/>
    <cellStyle name="Accent6 2 5" xfId="971"/>
    <cellStyle name="Accent6 3" xfId="972"/>
    <cellStyle name="Accent6 4" xfId="973"/>
    <cellStyle name="Accent6 5" xfId="974"/>
    <cellStyle name="Accent6 6" xfId="975"/>
    <cellStyle name="Accent6 7" xfId="976"/>
    <cellStyle name="Accent6 8" xfId="977"/>
    <cellStyle name="Accent6 9" xfId="978"/>
    <cellStyle name="AG" xfId="979"/>
    <cellStyle name="Bad 10" xfId="980"/>
    <cellStyle name="Bad 11" xfId="981"/>
    <cellStyle name="Bad 12" xfId="982"/>
    <cellStyle name="Bad 13" xfId="983"/>
    <cellStyle name="Bad 14" xfId="984"/>
    <cellStyle name="Bad 15" xfId="985"/>
    <cellStyle name="Bad 16" xfId="986"/>
    <cellStyle name="Bad 17" xfId="987"/>
    <cellStyle name="Bad 18" xfId="988"/>
    <cellStyle name="Bad 2" xfId="989"/>
    <cellStyle name="Bad 2 2" xfId="990"/>
    <cellStyle name="Bad 2 3" xfId="991"/>
    <cellStyle name="Bad 2 4" xfId="992"/>
    <cellStyle name="Bad 2 5" xfId="993"/>
    <cellStyle name="Bad 3" xfId="994"/>
    <cellStyle name="Bad 4" xfId="995"/>
    <cellStyle name="Bad 5" xfId="996"/>
    <cellStyle name="Bad 6" xfId="997"/>
    <cellStyle name="Bad 7" xfId="998"/>
    <cellStyle name="Bad 8" xfId="999"/>
    <cellStyle name="Bad 9" xfId="1000"/>
    <cellStyle name="Body" xfId="1001"/>
    <cellStyle name="C:\Data\MS\Excel" xfId="1002"/>
    <cellStyle name="C:\Data\MS\Excel 2" xfId="1003"/>
    <cellStyle name="Calculation 10" xfId="1004"/>
    <cellStyle name="Calculation 11" xfId="1005"/>
    <cellStyle name="Calculation 12" xfId="1006"/>
    <cellStyle name="Calculation 13" xfId="1007"/>
    <cellStyle name="Calculation 14" xfId="1008"/>
    <cellStyle name="Calculation 15" xfId="1009"/>
    <cellStyle name="Calculation 16" xfId="1010"/>
    <cellStyle name="Calculation 17" xfId="1011"/>
    <cellStyle name="Calculation 18" xfId="1012"/>
    <cellStyle name="Calculation 2" xfId="1013"/>
    <cellStyle name="Calculation 2 2" xfId="1014"/>
    <cellStyle name="Calculation 2 2 2" xfId="1015"/>
    <cellStyle name="Calculation 2 2 2 2" xfId="1016"/>
    <cellStyle name="Calculation 2 2 3" xfId="1017"/>
    <cellStyle name="Calculation 2 3" xfId="1018"/>
    <cellStyle name="Calculation 2 3 2" xfId="1019"/>
    <cellStyle name="Calculation 2 3 2 2" xfId="1020"/>
    <cellStyle name="Calculation 2 3 3" xfId="1021"/>
    <cellStyle name="Calculation 2 4" xfId="1022"/>
    <cellStyle name="Calculation 2 4 2" xfId="1023"/>
    <cellStyle name="Calculation 2 4 2 2" xfId="1024"/>
    <cellStyle name="Calculation 2 4 3" xfId="1025"/>
    <cellStyle name="Calculation 2 5" xfId="1026"/>
    <cellStyle name="Calculation 2 5 2" xfId="1027"/>
    <cellStyle name="Calculation 2 5 2 2" xfId="1028"/>
    <cellStyle name="Calculation 2 5 3" xfId="1029"/>
    <cellStyle name="Calculation 2 6" xfId="1030"/>
    <cellStyle name="Calculation 2 6 2" xfId="1031"/>
    <cellStyle name="Calculation 2 7" xfId="1032"/>
    <cellStyle name="Calculation 3" xfId="1033"/>
    <cellStyle name="Calculation 4" xfId="1034"/>
    <cellStyle name="Calculation 5" xfId="1035"/>
    <cellStyle name="Calculation 6" xfId="1036"/>
    <cellStyle name="Calculation 7" xfId="1037"/>
    <cellStyle name="Calculation 8" xfId="1038"/>
    <cellStyle name="Calculation 9" xfId="1039"/>
    <cellStyle name="Change A&amp;ll" xfId="1040"/>
    <cellStyle name="Change A&amp;ll 2" xfId="1041"/>
    <cellStyle name="Change A&amp;ll 2 2" xfId="1042"/>
    <cellStyle name="Change A&amp;ll 3" xfId="1043"/>
    <cellStyle name="Change A&amp;ll 3 2" xfId="1044"/>
    <cellStyle name="Change A&amp;ll 4" xfId="1045"/>
    <cellStyle name="Change A&amp;ll_166401-VAT-Sep-2011(4) (2)" xfId="1046"/>
    <cellStyle name="Check Cell 10" xfId="1047"/>
    <cellStyle name="Check Cell 11" xfId="1048"/>
    <cellStyle name="Check Cell 12" xfId="1049"/>
    <cellStyle name="Check Cell 13" xfId="1050"/>
    <cellStyle name="Check Cell 14" xfId="1051"/>
    <cellStyle name="Check Cell 15" xfId="1052"/>
    <cellStyle name="Check Cell 16" xfId="1053"/>
    <cellStyle name="Check Cell 17" xfId="1054"/>
    <cellStyle name="Check Cell 18" xfId="1055"/>
    <cellStyle name="Check Cell 2" xfId="1056"/>
    <cellStyle name="Check Cell 2 2" xfId="1057"/>
    <cellStyle name="Check Cell 2 3" xfId="1058"/>
    <cellStyle name="Check Cell 2 4" xfId="1059"/>
    <cellStyle name="Check Cell 2 5" xfId="1060"/>
    <cellStyle name="Check Cell 3" xfId="1061"/>
    <cellStyle name="Check Cell 4" xfId="1062"/>
    <cellStyle name="Check Cell 5" xfId="1063"/>
    <cellStyle name="Check Cell 6" xfId="1064"/>
    <cellStyle name="Check Cell 7" xfId="1065"/>
    <cellStyle name="Check Cell 8" xfId="1066"/>
    <cellStyle name="Check Cell 9" xfId="1067"/>
    <cellStyle name="Comma" xfId="1" builtinId="3"/>
    <cellStyle name="Comma  - Style1" xfId="1068"/>
    <cellStyle name="Comma  - Style2" xfId="1069"/>
    <cellStyle name="Comma  - Style3" xfId="1070"/>
    <cellStyle name="Comma  - Style4" xfId="1071"/>
    <cellStyle name="Comma  - Style5" xfId="1072"/>
    <cellStyle name="Comma  - Style6" xfId="1073"/>
    <cellStyle name="Comma  - Style7" xfId="1074"/>
    <cellStyle name="Comma  - Style8" xfId="1075"/>
    <cellStyle name="Comma (0.0)" xfId="1076"/>
    <cellStyle name="Comma (0.00)" xfId="1077"/>
    <cellStyle name="Comma (hidden)" xfId="1078"/>
    <cellStyle name="Comma (index)" xfId="1079"/>
    <cellStyle name="Comma [0] 2" xfId="1080"/>
    <cellStyle name="Comma [0] 2 2" xfId="1081"/>
    <cellStyle name="Comma [0] 2 2 2" xfId="1082"/>
    <cellStyle name="Comma [0] 2 3" xfId="1083"/>
    <cellStyle name="Comma [0] 2 3 2" xfId="1084"/>
    <cellStyle name="Comma [0] 2 4" xfId="1085"/>
    <cellStyle name="Comma [0] 3" xfId="1086"/>
    <cellStyle name="Comma [0] 3 2" xfId="1087"/>
    <cellStyle name="Comma [0] 3 2 2" xfId="1088"/>
    <cellStyle name="Comma [0] 3 3" xfId="1089"/>
    <cellStyle name="Comma [0] 3 3 2" xfId="1090"/>
    <cellStyle name="Comma [0] 3 4" xfId="1091"/>
    <cellStyle name="Comma 10" xfId="1092"/>
    <cellStyle name="Comma 10 2" xfId="1093"/>
    <cellStyle name="Comma 10 2 2" xfId="1094"/>
    <cellStyle name="Comma 10 2 2 2" xfId="1095"/>
    <cellStyle name="Comma 10 2 2 2 2" xfId="1096"/>
    <cellStyle name="Comma 10 2 2 2 2 2" xfId="1097"/>
    <cellStyle name="Comma 10 2 2 2 3" xfId="1098"/>
    <cellStyle name="Comma 10 2 2 2 3 2" xfId="1099"/>
    <cellStyle name="Comma 10 2 2 2 4" xfId="1100"/>
    <cellStyle name="Comma 10 2 2 3" xfId="1101"/>
    <cellStyle name="Comma 10 2 2 3 2" xfId="1102"/>
    <cellStyle name="Comma 10 2 2 3 2 2" xfId="1103"/>
    <cellStyle name="Comma 10 2 2 3 3" xfId="1104"/>
    <cellStyle name="Comma 10 2 2 3 3 2" xfId="1105"/>
    <cellStyle name="Comma 10 2 2 3 4" xfId="1106"/>
    <cellStyle name="Comma 10 2 2 4" xfId="1107"/>
    <cellStyle name="Comma 10 2 2 4 2" xfId="1108"/>
    <cellStyle name="Comma 10 2 2 5" xfId="1109"/>
    <cellStyle name="Comma 10 2 2 5 2" xfId="1110"/>
    <cellStyle name="Comma 10 2 2 6" xfId="1111"/>
    <cellStyle name="Comma 10 2 3" xfId="1112"/>
    <cellStyle name="Comma 10 2 3 2" xfId="1113"/>
    <cellStyle name="Comma 10 2 3 2 2" xfId="1114"/>
    <cellStyle name="Comma 10 2 3 3" xfId="1115"/>
    <cellStyle name="Comma 10 2 3 3 2" xfId="1116"/>
    <cellStyle name="Comma 10 2 3 4" xfId="1117"/>
    <cellStyle name="Comma 10 3" xfId="1118"/>
    <cellStyle name="Comma 10 3 2" xfId="1119"/>
    <cellStyle name="Comma 10 3 2 2" xfId="1120"/>
    <cellStyle name="Comma 10 3 3" xfId="1121"/>
    <cellStyle name="Comma 10 3 3 2" xfId="1122"/>
    <cellStyle name="Comma 10 3 4" xfId="1123"/>
    <cellStyle name="Comma 10 4" xfId="1124"/>
    <cellStyle name="Comma 10 4 2" xfId="1125"/>
    <cellStyle name="Comma 10 4 2 2" xfId="1126"/>
    <cellStyle name="Comma 10 4 3" xfId="1127"/>
    <cellStyle name="Comma 10 4 3 2" xfId="1128"/>
    <cellStyle name="Comma 10 4 4" xfId="1129"/>
    <cellStyle name="Comma 10 5" xfId="1130"/>
    <cellStyle name="Comma 10 6" xfId="1131"/>
    <cellStyle name="Comma 10_B3 - Property plant &amp; equipment.nat" xfId="1132"/>
    <cellStyle name="Comma 100" xfId="1133"/>
    <cellStyle name="Comma 100 2" xfId="1134"/>
    <cellStyle name="Comma 101" xfId="1135"/>
    <cellStyle name="Comma 102" xfId="1136"/>
    <cellStyle name="Comma 11" xfId="1137"/>
    <cellStyle name="Comma 11 2" xfId="1138"/>
    <cellStyle name="Comma 11 2 2" xfId="1139"/>
    <cellStyle name="Comma 11 2 2 2" xfId="1140"/>
    <cellStyle name="Comma 11 2 2 2 2" xfId="1141"/>
    <cellStyle name="Comma 11 2 2 3" xfId="1142"/>
    <cellStyle name="Comma 11 2 2 3 2" xfId="1143"/>
    <cellStyle name="Comma 11 2 2 4" xfId="1144"/>
    <cellStyle name="Comma 11 2 3" xfId="1145"/>
    <cellStyle name="Comma 11 3" xfId="1146"/>
    <cellStyle name="Comma 11 3 2" xfId="1147"/>
    <cellStyle name="Comma 11 3 2 2" xfId="1148"/>
    <cellStyle name="Comma 11 3 3" xfId="1149"/>
    <cellStyle name="Comma 11 3 3 2" xfId="1150"/>
    <cellStyle name="Comma 11 3 4" xfId="1151"/>
    <cellStyle name="Comma 11 4" xfId="1152"/>
    <cellStyle name="Comma 11 4 2" xfId="1153"/>
    <cellStyle name="Comma 11 4 2 2" xfId="1154"/>
    <cellStyle name="Comma 11 4 3" xfId="1155"/>
    <cellStyle name="Comma 11 4 3 2" xfId="1156"/>
    <cellStyle name="Comma 11 4 4" xfId="1157"/>
    <cellStyle name="Comma 11 5" xfId="1158"/>
    <cellStyle name="Comma 11 5 2" xfId="1159"/>
    <cellStyle name="Comma 11 5 2 2" xfId="1160"/>
    <cellStyle name="Comma 11 5 3" xfId="1161"/>
    <cellStyle name="Comma 11 5 3 2" xfId="1162"/>
    <cellStyle name="Comma 11 5 4" xfId="1163"/>
    <cellStyle name="Comma 11_B3 - Property plant &amp; equipment.nat" xfId="1164"/>
    <cellStyle name="Comma 12" xfId="1165"/>
    <cellStyle name="Comma 12 10" xfId="1166"/>
    <cellStyle name="Comma 12 10 2" xfId="1167"/>
    <cellStyle name="Comma 12 10 2 2" xfId="1168"/>
    <cellStyle name="Comma 12 10 3" xfId="1169"/>
    <cellStyle name="Comma 12 10 3 2" xfId="1170"/>
    <cellStyle name="Comma 12 10 4" xfId="1171"/>
    <cellStyle name="Comma 12 11" xfId="1172"/>
    <cellStyle name="Comma 12 2" xfId="1173"/>
    <cellStyle name="Comma 12 2 2" xfId="1174"/>
    <cellStyle name="Comma 12 2 2 2" xfId="1175"/>
    <cellStyle name="Comma 12 2 2 2 2" xfId="1176"/>
    <cellStyle name="Comma 12 2 2 3" xfId="1177"/>
    <cellStyle name="Comma 12 2 2 3 2" xfId="1178"/>
    <cellStyle name="Comma 12 2 2 4" xfId="1179"/>
    <cellStyle name="Comma 12 2 3" xfId="1180"/>
    <cellStyle name="Comma 12 2 3 2" xfId="1181"/>
    <cellStyle name="Comma 12 2 4" xfId="1182"/>
    <cellStyle name="Comma 12 2 4 2" xfId="1183"/>
    <cellStyle name="Comma 12 2 5" xfId="1184"/>
    <cellStyle name="Comma 12 3" xfId="1185"/>
    <cellStyle name="Comma 12 3 2" xfId="1186"/>
    <cellStyle name="Comma 12 3 2 2" xfId="1187"/>
    <cellStyle name="Comma 12 3 3" xfId="1188"/>
    <cellStyle name="Comma 12 3 3 2" xfId="1189"/>
    <cellStyle name="Comma 12 3 4" xfId="1190"/>
    <cellStyle name="Comma 12 4" xfId="1191"/>
    <cellStyle name="Comma 12 4 2" xfId="1192"/>
    <cellStyle name="Comma 12 4 3" xfId="1193"/>
    <cellStyle name="Comma 12 4 4" xfId="1194"/>
    <cellStyle name="Comma 12 4 5" xfId="1195"/>
    <cellStyle name="Comma 12 4 6" xfId="1196"/>
    <cellStyle name="Comma 12 4 6 2" xfId="1197"/>
    <cellStyle name="Comma 12 4 7" xfId="1198"/>
    <cellStyle name="Comma 12 4 7 2" xfId="1199"/>
    <cellStyle name="Comma 12 4 8" xfId="1200"/>
    <cellStyle name="Comma 12 5" xfId="1201"/>
    <cellStyle name="Comma 12 5 2" xfId="1202"/>
    <cellStyle name="Comma 12 5 2 2" xfId="1203"/>
    <cellStyle name="Comma 12 5 3" xfId="1204"/>
    <cellStyle name="Comma 12 5 3 2" xfId="1205"/>
    <cellStyle name="Comma 12 5 4" xfId="1206"/>
    <cellStyle name="Comma 12 6" xfId="1207"/>
    <cellStyle name="Comma 12 6 2" xfId="1208"/>
    <cellStyle name="Comma 12 6 2 2" xfId="1209"/>
    <cellStyle name="Comma 12 6 3" xfId="1210"/>
    <cellStyle name="Comma 12 6 3 2" xfId="1211"/>
    <cellStyle name="Comma 12 6 4" xfId="1212"/>
    <cellStyle name="Comma 12 7" xfId="1213"/>
    <cellStyle name="Comma 12 7 2" xfId="1214"/>
    <cellStyle name="Comma 12 7 2 2" xfId="1215"/>
    <cellStyle name="Comma 12 7 3" xfId="1216"/>
    <cellStyle name="Comma 12 7 3 2" xfId="1217"/>
    <cellStyle name="Comma 12 7 4" xfId="1218"/>
    <cellStyle name="Comma 12 8" xfId="1219"/>
    <cellStyle name="Comma 12 8 2" xfId="1220"/>
    <cellStyle name="Comma 12 8 2 2" xfId="1221"/>
    <cellStyle name="Comma 12 8 3" xfId="1222"/>
    <cellStyle name="Comma 12 8 3 2" xfId="1223"/>
    <cellStyle name="Comma 12 8 4" xfId="1224"/>
    <cellStyle name="Comma 12 9" xfId="1225"/>
    <cellStyle name="Comma 12 9 2" xfId="1226"/>
    <cellStyle name="Comma 12 9 2 2" xfId="1227"/>
    <cellStyle name="Comma 12 9 3" xfId="1228"/>
    <cellStyle name="Comma 12 9 3 2" xfId="1229"/>
    <cellStyle name="Comma 12 9 4" xfId="1230"/>
    <cellStyle name="Comma 12_B3 - Property plant &amp; equipment_GE" xfId="1231"/>
    <cellStyle name="Comma 13" xfId="1232"/>
    <cellStyle name="Comma 13 2" xfId="1233"/>
    <cellStyle name="Comma 13 2 2" xfId="1234"/>
    <cellStyle name="Comma 13 2 2 2" xfId="1235"/>
    <cellStyle name="Comma 13 2 2 2 2" xfId="1236"/>
    <cellStyle name="Comma 13 2 2 3" xfId="1237"/>
    <cellStyle name="Comma 13 2 2 3 2" xfId="1238"/>
    <cellStyle name="Comma 13 2 2 4" xfId="1239"/>
    <cellStyle name="Comma 13 2 3" xfId="1240"/>
    <cellStyle name="Comma 13 2 3 2" xfId="1241"/>
    <cellStyle name="Comma 13 2 4" xfId="1242"/>
    <cellStyle name="Comma 13 2 4 2" xfId="1243"/>
    <cellStyle name="Comma 13 2 5" xfId="1244"/>
    <cellStyle name="Comma 13 3" xfId="1245"/>
    <cellStyle name="Comma 13 3 2" xfId="1246"/>
    <cellStyle name="Comma 13 3 2 2" xfId="1247"/>
    <cellStyle name="Comma 13 3 3" xfId="1248"/>
    <cellStyle name="Comma 13 3 3 2" xfId="1249"/>
    <cellStyle name="Comma 13 3 4" xfId="1250"/>
    <cellStyle name="Comma 13 4" xfId="1251"/>
    <cellStyle name="Comma 13 4 2" xfId="1252"/>
    <cellStyle name="Comma 13 4 2 2" xfId="1253"/>
    <cellStyle name="Comma 13 4 3" xfId="1254"/>
    <cellStyle name="Comma 13 4 3 2" xfId="1255"/>
    <cellStyle name="Comma 13 4 4" xfId="1256"/>
    <cellStyle name="Comma 13 5" xfId="1257"/>
    <cellStyle name="Comma 13 5 2" xfId="1258"/>
    <cellStyle name="Comma 13 6" xfId="1259"/>
    <cellStyle name="Comma 13 6 2" xfId="1260"/>
    <cellStyle name="Comma 13 7" xfId="1261"/>
    <cellStyle name="Comma 13 8" xfId="1262"/>
    <cellStyle name="Comma 13 9" xfId="1263"/>
    <cellStyle name="Comma 13_CPI_Y'52_TOP_GG 1" xfId="1264"/>
    <cellStyle name="Comma 14" xfId="1265"/>
    <cellStyle name="Comma 14 2" xfId="1266"/>
    <cellStyle name="Comma 14 2 2" xfId="1267"/>
    <cellStyle name="Comma 14 2 2 2" xfId="1268"/>
    <cellStyle name="Comma 14 2 2 2 2" xfId="1269"/>
    <cellStyle name="Comma 14 2 2 3" xfId="1270"/>
    <cellStyle name="Comma 14 2 2 3 2" xfId="1271"/>
    <cellStyle name="Comma 14 2 2 4" xfId="1272"/>
    <cellStyle name="Comma 14 2 3" xfId="1273"/>
    <cellStyle name="Comma 14 2 3 2" xfId="1274"/>
    <cellStyle name="Comma 14 2 4" xfId="1275"/>
    <cellStyle name="Comma 14 2 4 2" xfId="1276"/>
    <cellStyle name="Comma 14 2 5" xfId="1277"/>
    <cellStyle name="Comma 14 3" xfId="1278"/>
    <cellStyle name="Comma 14 4" xfId="1279"/>
    <cellStyle name="Comma 14 4 2" xfId="1280"/>
    <cellStyle name="Comma 14 5" xfId="1281"/>
    <cellStyle name="Comma 14 5 2" xfId="1282"/>
    <cellStyle name="Comma 14 6" xfId="1283"/>
    <cellStyle name="Comma 15" xfId="1284"/>
    <cellStyle name="Comma 15 2" xfId="1285"/>
    <cellStyle name="Comma 15 2 2" xfId="1286"/>
    <cellStyle name="Comma 15 2 2 2" xfId="1287"/>
    <cellStyle name="Comma 15 2 3" xfId="1288"/>
    <cellStyle name="Comma 15 2 3 2" xfId="1289"/>
    <cellStyle name="Comma 15 2 4" xfId="1290"/>
    <cellStyle name="Comma 15 3" xfId="1291"/>
    <cellStyle name="Comma 15 3 2" xfId="1292"/>
    <cellStyle name="Comma 15 3 2 2" xfId="1293"/>
    <cellStyle name="Comma 15 3 3" xfId="1294"/>
    <cellStyle name="Comma 15 3 3 2" xfId="1295"/>
    <cellStyle name="Comma 15 3 4" xfId="1296"/>
    <cellStyle name="Comma 15 4" xfId="1297"/>
    <cellStyle name="Comma 15 4 2" xfId="1298"/>
    <cellStyle name="Comma 15 5" xfId="1299"/>
    <cellStyle name="Comma 15 5 2" xfId="1300"/>
    <cellStyle name="Comma 15 6" xfId="1301"/>
    <cellStyle name="Comma 16" xfId="1302"/>
    <cellStyle name="Comma 16 2" xfId="1303"/>
    <cellStyle name="Comma 16 2 2" xfId="1304"/>
    <cellStyle name="Comma 16 2 2 2" xfId="1305"/>
    <cellStyle name="Comma 16 2 3" xfId="1306"/>
    <cellStyle name="Comma 16 2 3 2" xfId="1307"/>
    <cellStyle name="Comma 16 2 4" xfId="1308"/>
    <cellStyle name="Comma 16 3" xfId="1309"/>
    <cellStyle name="Comma 16 4" xfId="1310"/>
    <cellStyle name="Comma 16 5" xfId="1311"/>
    <cellStyle name="Comma 16 5 2" xfId="1312"/>
    <cellStyle name="Comma 16 6" xfId="1313"/>
    <cellStyle name="Comma 16 6 2" xfId="1314"/>
    <cellStyle name="Comma 16 7" xfId="1315"/>
    <cellStyle name="Comma 16_130017-B1  โปรแกรมคอมพิวเตอร์ CPI_Q409" xfId="1316"/>
    <cellStyle name="Comma 17" xfId="1317"/>
    <cellStyle name="Comma 17 2" xfId="1318"/>
    <cellStyle name="Comma 17 2 2" xfId="1319"/>
    <cellStyle name="Comma 17 2 2 2" xfId="1320"/>
    <cellStyle name="Comma 17 2 3" xfId="1321"/>
    <cellStyle name="Comma 17 2 3 2" xfId="1322"/>
    <cellStyle name="Comma 17 2 4" xfId="1323"/>
    <cellStyle name="Comma 17 3" xfId="1324"/>
    <cellStyle name="Comma 17 3 2" xfId="1325"/>
    <cellStyle name="Comma 17 3 2 2" xfId="1326"/>
    <cellStyle name="Comma 17 3 3" xfId="1327"/>
    <cellStyle name="Comma 17 3 3 2" xfId="1328"/>
    <cellStyle name="Comma 17 3 4" xfId="1329"/>
    <cellStyle name="Comma 17 4" xfId="1330"/>
    <cellStyle name="Comma 17 4 2" xfId="1331"/>
    <cellStyle name="Comma 17 5" xfId="1332"/>
    <cellStyle name="Comma 17 5 2" xfId="1333"/>
    <cellStyle name="Comma 17 6" xfId="1334"/>
    <cellStyle name="Comma 18" xfId="1335"/>
    <cellStyle name="Comma 18 2" xfId="1336"/>
    <cellStyle name="Comma 18 2 10" xfId="1337"/>
    <cellStyle name="Comma 18 2 11" xfId="1338"/>
    <cellStyle name="Comma 18 2 12" xfId="1339"/>
    <cellStyle name="Comma 18 2 13" xfId="1340"/>
    <cellStyle name="Comma 18 2 14" xfId="1341"/>
    <cellStyle name="Comma 18 2 15" xfId="1342"/>
    <cellStyle name="Comma 18 2 16" xfId="1343"/>
    <cellStyle name="Comma 18 2 17" xfId="1344"/>
    <cellStyle name="Comma 18 2 18" xfId="1345"/>
    <cellStyle name="Comma 18 2 19" xfId="1346"/>
    <cellStyle name="Comma 18 2 2" xfId="1347"/>
    <cellStyle name="Comma 18 2 20" xfId="1348"/>
    <cellStyle name="Comma 18 2 21" xfId="1349"/>
    <cellStyle name="Comma 18 2 22" xfId="1350"/>
    <cellStyle name="Comma 18 2 23" xfId="1351"/>
    <cellStyle name="Comma 18 2 24" xfId="1352"/>
    <cellStyle name="Comma 18 2 3" xfId="1353"/>
    <cellStyle name="Comma 18 2 4" xfId="1354"/>
    <cellStyle name="Comma 18 2 5" xfId="1355"/>
    <cellStyle name="Comma 18 2 6" xfId="1356"/>
    <cellStyle name="Comma 18 2 7" xfId="1357"/>
    <cellStyle name="Comma 18 2 8" xfId="1358"/>
    <cellStyle name="Comma 18 2 9" xfId="1359"/>
    <cellStyle name="Comma 18 3" xfId="1360"/>
    <cellStyle name="Comma 18 3 10" xfId="1361"/>
    <cellStyle name="Comma 18 3 11" xfId="1362"/>
    <cellStyle name="Comma 18 3 12" xfId="1363"/>
    <cellStyle name="Comma 18 3 13" xfId="1364"/>
    <cellStyle name="Comma 18 3 14" xfId="1365"/>
    <cellStyle name="Comma 18 3 15" xfId="1366"/>
    <cellStyle name="Comma 18 3 16" xfId="1367"/>
    <cellStyle name="Comma 18 3 17" xfId="1368"/>
    <cellStyle name="Comma 18 3 18" xfId="1369"/>
    <cellStyle name="Comma 18 3 19" xfId="1370"/>
    <cellStyle name="Comma 18 3 2" xfId="1371"/>
    <cellStyle name="Comma 18 3 20" xfId="1372"/>
    <cellStyle name="Comma 18 3 21" xfId="1373"/>
    <cellStyle name="Comma 18 3 22" xfId="1374"/>
    <cellStyle name="Comma 18 3 23" xfId="1375"/>
    <cellStyle name="Comma 18 3 24" xfId="1376"/>
    <cellStyle name="Comma 18 3 3" xfId="1377"/>
    <cellStyle name="Comma 18 3 4" xfId="1378"/>
    <cellStyle name="Comma 18 3 5" xfId="1379"/>
    <cellStyle name="Comma 18 3 6" xfId="1380"/>
    <cellStyle name="Comma 18 3 7" xfId="1381"/>
    <cellStyle name="Comma 18 3 8" xfId="1382"/>
    <cellStyle name="Comma 18 3 9" xfId="1383"/>
    <cellStyle name="Comma 18 4" xfId="1384"/>
    <cellStyle name="Comma 18 4 2" xfId="1385"/>
    <cellStyle name="Comma 18 5" xfId="1386"/>
    <cellStyle name="Comma 18 5 2" xfId="1387"/>
    <cellStyle name="Comma 18 6" xfId="1388"/>
    <cellStyle name="Comma 18_B3-Property plant&amp;equiment_incom" xfId="1389"/>
    <cellStyle name="Comma 19" xfId="1390"/>
    <cellStyle name="Comma 19 2" xfId="1391"/>
    <cellStyle name="Comma 19 2 2" xfId="1392"/>
    <cellStyle name="Comma 19 3" xfId="1393"/>
    <cellStyle name="Comma 19 3 2" xfId="1394"/>
    <cellStyle name="Comma 19 4" xfId="1395"/>
    <cellStyle name="Comma 19 5" xfId="1396"/>
    <cellStyle name="Comma 19 6" xfId="1397"/>
    <cellStyle name="Comma 19_Cut-off_รายได้" xfId="1398"/>
    <cellStyle name="Comma 2" xfId="1399"/>
    <cellStyle name="Comma 2 10" xfId="1400"/>
    <cellStyle name="Comma 2 10 2" xfId="1401"/>
    <cellStyle name="Comma 2 10 3" xfId="1402"/>
    <cellStyle name="Comma 2 11" xfId="6"/>
    <cellStyle name="Comma 2 12" xfId="1403"/>
    <cellStyle name="Comma 2 13" xfId="1404"/>
    <cellStyle name="Comma 2 14" xfId="1405"/>
    <cellStyle name="Comma 2 15" xfId="1406"/>
    <cellStyle name="Comma 2 16" xfId="1407"/>
    <cellStyle name="Comma 2 17" xfId="1408"/>
    <cellStyle name="Comma 2 18" xfId="1409"/>
    <cellStyle name="Comma 2 19" xfId="1410"/>
    <cellStyle name="Comma 2 2" xfId="1411"/>
    <cellStyle name="Comma 2 2 10" xfId="1412"/>
    <cellStyle name="Comma 2 2 10 2" xfId="1413"/>
    <cellStyle name="Comma 2 2 10 2 2" xfId="1414"/>
    <cellStyle name="Comma 2 2 10 3" xfId="1415"/>
    <cellStyle name="Comma 2 2 10 3 2" xfId="1416"/>
    <cellStyle name="Comma 2 2 10 4" xfId="1417"/>
    <cellStyle name="Comma 2 2 11" xfId="1418"/>
    <cellStyle name="Comma 2 2 11 2" xfId="1419"/>
    <cellStyle name="Comma 2 2 11 2 2" xfId="1420"/>
    <cellStyle name="Comma 2 2 11 3" xfId="1421"/>
    <cellStyle name="Comma 2 2 11 3 2" xfId="1422"/>
    <cellStyle name="Comma 2 2 11 4" xfId="1423"/>
    <cellStyle name="Comma 2 2 12" xfId="1424"/>
    <cellStyle name="Comma 2 2 12 2" xfId="1425"/>
    <cellStyle name="Comma 2 2 12 2 2" xfId="1426"/>
    <cellStyle name="Comma 2 2 12 3" xfId="1427"/>
    <cellStyle name="Comma 2 2 12 3 2" xfId="1428"/>
    <cellStyle name="Comma 2 2 12 4" xfId="1429"/>
    <cellStyle name="Comma 2 2 13" xfId="1430"/>
    <cellStyle name="Comma 2 2 13 2" xfId="1431"/>
    <cellStyle name="Comma 2 2 13 2 2" xfId="1432"/>
    <cellStyle name="Comma 2 2 13 3" xfId="1433"/>
    <cellStyle name="Comma 2 2 13 3 2" xfId="1434"/>
    <cellStyle name="Comma 2 2 13 4" xfId="1435"/>
    <cellStyle name="Comma 2 2 14" xfId="1436"/>
    <cellStyle name="Comma 2 2 14 2" xfId="1437"/>
    <cellStyle name="Comma 2 2 14 2 2" xfId="1438"/>
    <cellStyle name="Comma 2 2 14 3" xfId="1439"/>
    <cellStyle name="Comma 2 2 14 3 2" xfId="1440"/>
    <cellStyle name="Comma 2 2 14 4" xfId="1441"/>
    <cellStyle name="Comma 2 2 15" xfId="1442"/>
    <cellStyle name="Comma 2 2 15 2" xfId="1443"/>
    <cellStyle name="Comma 2 2 15 2 2" xfId="1444"/>
    <cellStyle name="Comma 2 2 15 3" xfId="1445"/>
    <cellStyle name="Comma 2 2 15 3 2" xfId="1446"/>
    <cellStyle name="Comma 2 2 15 4" xfId="1447"/>
    <cellStyle name="Comma 2 2 16" xfId="1448"/>
    <cellStyle name="Comma 2 2 16 2" xfId="1449"/>
    <cellStyle name="Comma 2 2 16 2 2" xfId="1450"/>
    <cellStyle name="Comma 2 2 16 3" xfId="1451"/>
    <cellStyle name="Comma 2 2 16 3 2" xfId="1452"/>
    <cellStyle name="Comma 2 2 16 4" xfId="1453"/>
    <cellStyle name="Comma 2 2 17" xfId="1454"/>
    <cellStyle name="Comma 2 2 17 2" xfId="1455"/>
    <cellStyle name="Comma 2 2 17 2 2" xfId="1456"/>
    <cellStyle name="Comma 2 2 17 3" xfId="1457"/>
    <cellStyle name="Comma 2 2 17 3 2" xfId="1458"/>
    <cellStyle name="Comma 2 2 17 4" xfId="1459"/>
    <cellStyle name="Comma 2 2 18" xfId="1460"/>
    <cellStyle name="Comma 2 2 18 2" xfId="1461"/>
    <cellStyle name="Comma 2 2 18 2 2" xfId="1462"/>
    <cellStyle name="Comma 2 2 18 3" xfId="1463"/>
    <cellStyle name="Comma 2 2 18 3 2" xfId="1464"/>
    <cellStyle name="Comma 2 2 18 4" xfId="1465"/>
    <cellStyle name="Comma 2 2 19" xfId="1466"/>
    <cellStyle name="Comma 2 2 19 2" xfId="1467"/>
    <cellStyle name="Comma 2 2 19 2 2" xfId="1468"/>
    <cellStyle name="Comma 2 2 19 3" xfId="1469"/>
    <cellStyle name="Comma 2 2 19 3 2" xfId="1470"/>
    <cellStyle name="Comma 2 2 19 4" xfId="1471"/>
    <cellStyle name="Comma 2 2 2" xfId="1472"/>
    <cellStyle name="Comma 2 2 2 2" xfId="1473"/>
    <cellStyle name="Comma 2 2 2 2 2" xfId="1474"/>
    <cellStyle name="Comma 2 2 2 2 2 2" xfId="1475"/>
    <cellStyle name="Comma 2 2 2 2 3" xfId="1476"/>
    <cellStyle name="Comma 2 2 2 2 3 2" xfId="1477"/>
    <cellStyle name="Comma 2 2 2 2 4" xfId="1478"/>
    <cellStyle name="Comma 2 2 2 3" xfId="1479"/>
    <cellStyle name="Comma 2 2 2 3 2" xfId="1480"/>
    <cellStyle name="Comma 2 2 2 3 3" xfId="1481"/>
    <cellStyle name="Comma 2 2 2 3 3 2" xfId="1482"/>
    <cellStyle name="Comma 2 2 2 3 3 2 2" xfId="1483"/>
    <cellStyle name="Comma 2 2 2 3 3 3" xfId="1484"/>
    <cellStyle name="Comma 2 2 2 3 3 3 2" xfId="1485"/>
    <cellStyle name="Comma 2 2 2 3 3 4" xfId="1486"/>
    <cellStyle name="Comma 2 2 2 3 4" xfId="1487"/>
    <cellStyle name="Comma 2 2 2 3 4 2" xfId="1488"/>
    <cellStyle name="Comma 2 2 2 3 5" xfId="1489"/>
    <cellStyle name="Comma 2 2 2 3 5 2" xfId="1490"/>
    <cellStyle name="Comma 2 2 2 3 6" xfId="1491"/>
    <cellStyle name="Comma 2 2 2 4" xfId="1492"/>
    <cellStyle name="Comma 2 2 2 4 2" xfId="1493"/>
    <cellStyle name="Comma 2 2 2 4 2 2" xfId="1494"/>
    <cellStyle name="Comma 2 2 2 4 3" xfId="1495"/>
    <cellStyle name="Comma 2 2 2 4 3 2" xfId="1496"/>
    <cellStyle name="Comma 2 2 2 4 4" xfId="1497"/>
    <cellStyle name="Comma 2 2 2 5" xfId="1498"/>
    <cellStyle name="Comma 2 2 2 5 2" xfId="1499"/>
    <cellStyle name="Comma 2 2 2 6" xfId="1500"/>
    <cellStyle name="Comma 2 2 2 6 2" xfId="1501"/>
    <cellStyle name="Comma 2 2 2 7" xfId="1502"/>
    <cellStyle name="Comma 2 2 20" xfId="1503"/>
    <cellStyle name="Comma 2 2 20 2" xfId="1504"/>
    <cellStyle name="Comma 2 2 20 2 2" xfId="1505"/>
    <cellStyle name="Comma 2 2 20 3" xfId="1506"/>
    <cellStyle name="Comma 2 2 20 3 2" xfId="1507"/>
    <cellStyle name="Comma 2 2 20 4" xfId="1508"/>
    <cellStyle name="Comma 2 2 21" xfId="1509"/>
    <cellStyle name="Comma 2 2 21 2" xfId="1510"/>
    <cellStyle name="Comma 2 2 21 2 2" xfId="1511"/>
    <cellStyle name="Comma 2 2 21 3" xfId="1512"/>
    <cellStyle name="Comma 2 2 21 3 2" xfId="1513"/>
    <cellStyle name="Comma 2 2 21 4" xfId="1514"/>
    <cellStyle name="Comma 2 2 22" xfId="1515"/>
    <cellStyle name="Comma 2 2 22 2" xfId="1516"/>
    <cellStyle name="Comma 2 2 22 2 2" xfId="1517"/>
    <cellStyle name="Comma 2 2 22 3" xfId="1518"/>
    <cellStyle name="Comma 2 2 22 3 2" xfId="1519"/>
    <cellStyle name="Comma 2 2 22 4" xfId="1520"/>
    <cellStyle name="Comma 2 2 23" xfId="1521"/>
    <cellStyle name="Comma 2 2 23 2" xfId="1522"/>
    <cellStyle name="Comma 2 2 23 2 2" xfId="1523"/>
    <cellStyle name="Comma 2 2 23 3" xfId="1524"/>
    <cellStyle name="Comma 2 2 23 3 2" xfId="1525"/>
    <cellStyle name="Comma 2 2 23 4" xfId="1526"/>
    <cellStyle name="Comma 2 2 24" xfId="1527"/>
    <cellStyle name="Comma 2 2 24 2" xfId="1528"/>
    <cellStyle name="Comma 2 2 24 2 2" xfId="1529"/>
    <cellStyle name="Comma 2 2 24 3" xfId="1530"/>
    <cellStyle name="Comma 2 2 24 3 2" xfId="1531"/>
    <cellStyle name="Comma 2 2 24 4" xfId="1532"/>
    <cellStyle name="Comma 2 2 25" xfId="1533"/>
    <cellStyle name="Comma 2 2 25 2" xfId="1534"/>
    <cellStyle name="Comma 2 2 25 2 2" xfId="1535"/>
    <cellStyle name="Comma 2 2 25 3" xfId="1536"/>
    <cellStyle name="Comma 2 2 25 3 2" xfId="1537"/>
    <cellStyle name="Comma 2 2 25 4" xfId="1538"/>
    <cellStyle name="Comma 2 2 26" xfId="1539"/>
    <cellStyle name="Comma 2 2 26 2" xfId="1540"/>
    <cellStyle name="Comma 2 2 26 2 2" xfId="1541"/>
    <cellStyle name="Comma 2 2 26 3" xfId="1542"/>
    <cellStyle name="Comma 2 2 26 3 2" xfId="1543"/>
    <cellStyle name="Comma 2 2 26 4" xfId="1544"/>
    <cellStyle name="Comma 2 2 27" xfId="1545"/>
    <cellStyle name="Comma 2 2 27 2" xfId="1546"/>
    <cellStyle name="Comma 2 2 27 2 2" xfId="1547"/>
    <cellStyle name="Comma 2 2 27 3" xfId="1548"/>
    <cellStyle name="Comma 2 2 27 3 2" xfId="1549"/>
    <cellStyle name="Comma 2 2 27 4" xfId="1550"/>
    <cellStyle name="Comma 2 2 28" xfId="1551"/>
    <cellStyle name="Comma 2 2 28 2" xfId="1552"/>
    <cellStyle name="Comma 2 2 28 2 2" xfId="1553"/>
    <cellStyle name="Comma 2 2 28 3" xfId="1554"/>
    <cellStyle name="Comma 2 2 28 3 2" xfId="1555"/>
    <cellStyle name="Comma 2 2 28 4" xfId="1556"/>
    <cellStyle name="Comma 2 2 29" xfId="1557"/>
    <cellStyle name="Comma 2 2 29 2" xfId="1558"/>
    <cellStyle name="Comma 2 2 29 2 2" xfId="1559"/>
    <cellStyle name="Comma 2 2 29 3" xfId="1560"/>
    <cellStyle name="Comma 2 2 29 3 2" xfId="1561"/>
    <cellStyle name="Comma 2 2 29 4" xfId="1562"/>
    <cellStyle name="Comma 2 2 3" xfId="1563"/>
    <cellStyle name="Comma 2 2 3 2" xfId="1564"/>
    <cellStyle name="Comma 2 2 3 2 2" xfId="1565"/>
    <cellStyle name="Comma 2 2 3 3" xfId="1566"/>
    <cellStyle name="Comma 2 2 3 3 2" xfId="1567"/>
    <cellStyle name="Comma 2 2 3 4" xfId="1568"/>
    <cellStyle name="Comma 2 2 30" xfId="1569"/>
    <cellStyle name="Comma 2 2 30 2" xfId="1570"/>
    <cellStyle name="Comma 2 2 30 2 2" xfId="1571"/>
    <cellStyle name="Comma 2 2 30 3" xfId="1572"/>
    <cellStyle name="Comma 2 2 30 3 2" xfId="1573"/>
    <cellStyle name="Comma 2 2 30 4" xfId="1574"/>
    <cellStyle name="Comma 2 2 31" xfId="1575"/>
    <cellStyle name="Comma 2 2 31 2" xfId="1576"/>
    <cellStyle name="Comma 2 2 31 2 2" xfId="1577"/>
    <cellStyle name="Comma 2 2 31 3" xfId="1578"/>
    <cellStyle name="Comma 2 2 31 3 2" xfId="1579"/>
    <cellStyle name="Comma 2 2 31 4" xfId="1580"/>
    <cellStyle name="Comma 2 2 32" xfId="1581"/>
    <cellStyle name="Comma 2 2 32 2" xfId="1582"/>
    <cellStyle name="Comma 2 2 32 2 2" xfId="1583"/>
    <cellStyle name="Comma 2 2 32 3" xfId="1584"/>
    <cellStyle name="Comma 2 2 32 3 2" xfId="1585"/>
    <cellStyle name="Comma 2 2 32 4" xfId="1586"/>
    <cellStyle name="Comma 2 2 33" xfId="1587"/>
    <cellStyle name="Comma 2 2 33 2" xfId="1588"/>
    <cellStyle name="Comma 2 2 33 2 2" xfId="1589"/>
    <cellStyle name="Comma 2 2 33 3" xfId="1590"/>
    <cellStyle name="Comma 2 2 33 3 2" xfId="1591"/>
    <cellStyle name="Comma 2 2 33 4" xfId="1592"/>
    <cellStyle name="Comma 2 2 34" xfId="1593"/>
    <cellStyle name="Comma 2 2 34 2" xfId="1594"/>
    <cellStyle name="Comma 2 2 34 2 2" xfId="1595"/>
    <cellStyle name="Comma 2 2 34 3" xfId="1596"/>
    <cellStyle name="Comma 2 2 34 3 2" xfId="1597"/>
    <cellStyle name="Comma 2 2 34 4" xfId="1598"/>
    <cellStyle name="Comma 2 2 35" xfId="1599"/>
    <cellStyle name="Comma 2 2 35 2" xfId="1600"/>
    <cellStyle name="Comma 2 2 35 2 2" xfId="1601"/>
    <cellStyle name="Comma 2 2 35 3" xfId="1602"/>
    <cellStyle name="Comma 2 2 35 3 2" xfId="1603"/>
    <cellStyle name="Comma 2 2 35 4" xfId="1604"/>
    <cellStyle name="Comma 2 2 36" xfId="1605"/>
    <cellStyle name="Comma 2 2 36 2" xfId="1606"/>
    <cellStyle name="Comma 2 2 36 2 2" xfId="1607"/>
    <cellStyle name="Comma 2 2 36 3" xfId="1608"/>
    <cellStyle name="Comma 2 2 36 3 2" xfId="1609"/>
    <cellStyle name="Comma 2 2 36 4" xfId="1610"/>
    <cellStyle name="Comma 2 2 37" xfId="1611"/>
    <cellStyle name="Comma 2 2 37 2" xfId="1612"/>
    <cellStyle name="Comma 2 2 37 2 2" xfId="1613"/>
    <cellStyle name="Comma 2 2 37 3" xfId="1614"/>
    <cellStyle name="Comma 2 2 37 3 2" xfId="1615"/>
    <cellStyle name="Comma 2 2 37 4" xfId="1616"/>
    <cellStyle name="Comma 2 2 38" xfId="1617"/>
    <cellStyle name="Comma 2 2 38 2" xfId="1618"/>
    <cellStyle name="Comma 2 2 38 2 2" xfId="1619"/>
    <cellStyle name="Comma 2 2 38 3" xfId="1620"/>
    <cellStyle name="Comma 2 2 38 3 2" xfId="1621"/>
    <cellStyle name="Comma 2 2 38 4" xfId="1622"/>
    <cellStyle name="Comma 2 2 39" xfId="1623"/>
    <cellStyle name="Comma 2 2 39 2" xfId="1624"/>
    <cellStyle name="Comma 2 2 39 2 2" xfId="1625"/>
    <cellStyle name="Comma 2 2 39 3" xfId="1626"/>
    <cellStyle name="Comma 2 2 39 3 2" xfId="1627"/>
    <cellStyle name="Comma 2 2 39 4" xfId="1628"/>
    <cellStyle name="Comma 2 2 4" xfId="1629"/>
    <cellStyle name="Comma 2 2 4 2" xfId="1630"/>
    <cellStyle name="Comma 2 2 4 3" xfId="1631"/>
    <cellStyle name="Comma 2 2 40" xfId="1632"/>
    <cellStyle name="Comma 2 2 40 2" xfId="1633"/>
    <cellStyle name="Comma 2 2 40 2 2" xfId="1634"/>
    <cellStyle name="Comma 2 2 40 3" xfId="1635"/>
    <cellStyle name="Comma 2 2 40 3 2" xfId="1636"/>
    <cellStyle name="Comma 2 2 40 4" xfId="1637"/>
    <cellStyle name="Comma 2 2 41" xfId="1638"/>
    <cellStyle name="Comma 2 2 41 2" xfId="1639"/>
    <cellStyle name="Comma 2 2 41 2 2" xfId="1640"/>
    <cellStyle name="Comma 2 2 41 3" xfId="1641"/>
    <cellStyle name="Comma 2 2 41 3 2" xfId="1642"/>
    <cellStyle name="Comma 2 2 41 4" xfId="1643"/>
    <cellStyle name="Comma 2 2 42" xfId="1644"/>
    <cellStyle name="Comma 2 2 42 2" xfId="1645"/>
    <cellStyle name="Comma 2 2 42 2 2" xfId="1646"/>
    <cellStyle name="Comma 2 2 42 3" xfId="1647"/>
    <cellStyle name="Comma 2 2 42 3 2" xfId="1648"/>
    <cellStyle name="Comma 2 2 42 4" xfId="1649"/>
    <cellStyle name="Comma 2 2 43" xfId="1650"/>
    <cellStyle name="Comma 2 2 43 2" xfId="1651"/>
    <cellStyle name="Comma 2 2 43 2 2" xfId="1652"/>
    <cellStyle name="Comma 2 2 43 3" xfId="1653"/>
    <cellStyle name="Comma 2 2 43 3 2" xfId="1654"/>
    <cellStyle name="Comma 2 2 43 4" xfId="1655"/>
    <cellStyle name="Comma 2 2 44" xfId="1656"/>
    <cellStyle name="Comma 2 2 44 2" xfId="1657"/>
    <cellStyle name="Comma 2 2 44 2 2" xfId="1658"/>
    <cellStyle name="Comma 2 2 44 3" xfId="1659"/>
    <cellStyle name="Comma 2 2 44 3 2" xfId="1660"/>
    <cellStyle name="Comma 2 2 44 4" xfId="1661"/>
    <cellStyle name="Comma 2 2 45" xfId="1662"/>
    <cellStyle name="Comma 2 2 45 2" xfId="1663"/>
    <cellStyle name="Comma 2 2 45 2 2" xfId="1664"/>
    <cellStyle name="Comma 2 2 45 3" xfId="1665"/>
    <cellStyle name="Comma 2 2 45 3 2" xfId="1666"/>
    <cellStyle name="Comma 2 2 45 4" xfId="1667"/>
    <cellStyle name="Comma 2 2 46" xfId="1668"/>
    <cellStyle name="Comma 2 2 46 2" xfId="1669"/>
    <cellStyle name="Comma 2 2 46 2 2" xfId="1670"/>
    <cellStyle name="Comma 2 2 46 3" xfId="1671"/>
    <cellStyle name="Comma 2 2 46 3 2" xfId="1672"/>
    <cellStyle name="Comma 2 2 46 4" xfId="1673"/>
    <cellStyle name="Comma 2 2 47" xfId="1674"/>
    <cellStyle name="Comma 2 2 47 2" xfId="1675"/>
    <cellStyle name="Comma 2 2 47 2 2" xfId="1676"/>
    <cellStyle name="Comma 2 2 47 3" xfId="1677"/>
    <cellStyle name="Comma 2 2 47 3 2" xfId="1678"/>
    <cellStyle name="Comma 2 2 47 4" xfId="1679"/>
    <cellStyle name="Comma 2 2 48" xfId="1680"/>
    <cellStyle name="Comma 2 2 48 2" xfId="1681"/>
    <cellStyle name="Comma 2 2 48 2 2" xfId="1682"/>
    <cellStyle name="Comma 2 2 48 3" xfId="1683"/>
    <cellStyle name="Comma 2 2 48 3 2" xfId="1684"/>
    <cellStyle name="Comma 2 2 48 4" xfId="1685"/>
    <cellStyle name="Comma 2 2 49" xfId="1686"/>
    <cellStyle name="Comma 2 2 49 2" xfId="1687"/>
    <cellStyle name="Comma 2 2 49 2 2" xfId="1688"/>
    <cellStyle name="Comma 2 2 49 3" xfId="1689"/>
    <cellStyle name="Comma 2 2 49 3 2" xfId="1690"/>
    <cellStyle name="Comma 2 2 49 4" xfId="1691"/>
    <cellStyle name="Comma 2 2 5" xfId="1692"/>
    <cellStyle name="Comma 2 2 5 2" xfId="1693"/>
    <cellStyle name="Comma 2 2 5 3" xfId="1694"/>
    <cellStyle name="Comma 2 2 50" xfId="1695"/>
    <cellStyle name="Comma 2 2 50 2" xfId="1696"/>
    <cellStyle name="Comma 2 2 50 2 2" xfId="1697"/>
    <cellStyle name="Comma 2 2 50 3" xfId="1698"/>
    <cellStyle name="Comma 2 2 50 3 2" xfId="1699"/>
    <cellStyle name="Comma 2 2 50 4" xfId="1700"/>
    <cellStyle name="Comma 2 2 51" xfId="1701"/>
    <cellStyle name="Comma 2 2 51 2" xfId="1702"/>
    <cellStyle name="Comma 2 2 51 2 2" xfId="1703"/>
    <cellStyle name="Comma 2 2 51 3" xfId="1704"/>
    <cellStyle name="Comma 2 2 51 3 2" xfId="1705"/>
    <cellStyle name="Comma 2 2 51 4" xfId="1706"/>
    <cellStyle name="Comma 2 2 52" xfId="1707"/>
    <cellStyle name="Comma 2 2 52 2" xfId="1708"/>
    <cellStyle name="Comma 2 2 52 2 2" xfId="1709"/>
    <cellStyle name="Comma 2 2 52 3" xfId="1710"/>
    <cellStyle name="Comma 2 2 52 3 2" xfId="1711"/>
    <cellStyle name="Comma 2 2 52 4" xfId="1712"/>
    <cellStyle name="Comma 2 2 53" xfId="1713"/>
    <cellStyle name="Comma 2 2 53 2" xfId="1714"/>
    <cellStyle name="Comma 2 2 53 2 2" xfId="1715"/>
    <cellStyle name="Comma 2 2 53 3" xfId="1716"/>
    <cellStyle name="Comma 2 2 53 3 2" xfId="1717"/>
    <cellStyle name="Comma 2 2 53 4" xfId="1718"/>
    <cellStyle name="Comma 2 2 54" xfId="1719"/>
    <cellStyle name="Comma 2 2 54 2" xfId="1720"/>
    <cellStyle name="Comma 2 2 54 2 2" xfId="1721"/>
    <cellStyle name="Comma 2 2 54 3" xfId="1722"/>
    <cellStyle name="Comma 2 2 54 3 2" xfId="1723"/>
    <cellStyle name="Comma 2 2 54 4" xfId="1724"/>
    <cellStyle name="Comma 2 2 55" xfId="1725"/>
    <cellStyle name="Comma 2 2 55 2" xfId="1726"/>
    <cellStyle name="Comma 2 2 55 2 2" xfId="1727"/>
    <cellStyle name="Comma 2 2 55 3" xfId="1728"/>
    <cellStyle name="Comma 2 2 55 3 2" xfId="1729"/>
    <cellStyle name="Comma 2 2 55 4" xfId="1730"/>
    <cellStyle name="Comma 2 2 56" xfId="1731"/>
    <cellStyle name="Comma 2 2 56 2" xfId="1732"/>
    <cellStyle name="Comma 2 2 56 2 2" xfId="1733"/>
    <cellStyle name="Comma 2 2 56 3" xfId="1734"/>
    <cellStyle name="Comma 2 2 56 3 2" xfId="1735"/>
    <cellStyle name="Comma 2 2 56 4" xfId="1736"/>
    <cellStyle name="Comma 2 2 57" xfId="1737"/>
    <cellStyle name="Comma 2 2 57 2" xfId="1738"/>
    <cellStyle name="Comma 2 2 57 2 2" xfId="1739"/>
    <cellStyle name="Comma 2 2 57 3" xfId="1740"/>
    <cellStyle name="Comma 2 2 57 3 2" xfId="1741"/>
    <cellStyle name="Comma 2 2 57 4" xfId="1742"/>
    <cellStyle name="Comma 2 2 58" xfId="1743"/>
    <cellStyle name="Comma 2 2 58 2" xfId="1744"/>
    <cellStyle name="Comma 2 2 58 2 2" xfId="1745"/>
    <cellStyle name="Comma 2 2 58 2 2 2" xfId="1746"/>
    <cellStyle name="Comma 2 2 58 2 3" xfId="1747"/>
    <cellStyle name="Comma 2 2 58 2 3 2" xfId="1748"/>
    <cellStyle name="Comma 2 2 58 2 4" xfId="1749"/>
    <cellStyle name="Comma 2 2 58 3" xfId="1750"/>
    <cellStyle name="Comma 2 2 58 3 2" xfId="1751"/>
    <cellStyle name="Comma 2 2 58 4" xfId="1752"/>
    <cellStyle name="Comma 2 2 58 4 2" xfId="1753"/>
    <cellStyle name="Comma 2 2 58 5" xfId="1754"/>
    <cellStyle name="Comma 2 2 59" xfId="1755"/>
    <cellStyle name="Comma 2 2 6" xfId="1756"/>
    <cellStyle name="Comma 2 2 60" xfId="1757"/>
    <cellStyle name="Comma 2 2 61" xfId="1758"/>
    <cellStyle name="Comma 2 2 61 2" xfId="1759"/>
    <cellStyle name="Comma 2 2 61 2 2" xfId="1760"/>
    <cellStyle name="Comma 2 2 61 3" xfId="1761"/>
    <cellStyle name="Comma 2 2 61 3 2" xfId="1762"/>
    <cellStyle name="Comma 2 2 61 4" xfId="1763"/>
    <cellStyle name="Comma 2 2 62" xfId="1764"/>
    <cellStyle name="Comma 2 2 62 2" xfId="1765"/>
    <cellStyle name="Comma 2 2 63" xfId="1766"/>
    <cellStyle name="Comma 2 2 63 2" xfId="1767"/>
    <cellStyle name="Comma 2 2 64" xfId="1768"/>
    <cellStyle name="Comma 2 2 7" xfId="1769"/>
    <cellStyle name="Comma 2 2 7 2" xfId="1770"/>
    <cellStyle name="Comma 2 2 7 2 2" xfId="1771"/>
    <cellStyle name="Comma 2 2 7 3" xfId="1772"/>
    <cellStyle name="Comma 2 2 7 3 2" xfId="1773"/>
    <cellStyle name="Comma 2 2 7 4" xfId="1774"/>
    <cellStyle name="Comma 2 2 8" xfId="1775"/>
    <cellStyle name="Comma 2 2 8 2" xfId="1776"/>
    <cellStyle name="Comma 2 2 8 2 2" xfId="1777"/>
    <cellStyle name="Comma 2 2 8 3" xfId="1778"/>
    <cellStyle name="Comma 2 2 8 3 2" xfId="1779"/>
    <cellStyle name="Comma 2 2 8 4" xfId="1780"/>
    <cellStyle name="Comma 2 2 9" xfId="1781"/>
    <cellStyle name="Comma 2 2 9 2" xfId="1782"/>
    <cellStyle name="Comma 2 2 9 2 2" xfId="1783"/>
    <cellStyle name="Comma 2 2 9 3" xfId="1784"/>
    <cellStyle name="Comma 2 2 9 3 2" xfId="1785"/>
    <cellStyle name="Comma 2 2 9 4" xfId="1786"/>
    <cellStyle name="Comma 2 2_B3 - Property plant &amp; equipment.nat" xfId="1787"/>
    <cellStyle name="Comma 2 20" xfId="1788"/>
    <cellStyle name="Comma 2 21" xfId="1789"/>
    <cellStyle name="Comma 2 22" xfId="1790"/>
    <cellStyle name="Comma 2 23" xfId="1791"/>
    <cellStyle name="Comma 2 24" xfId="1792"/>
    <cellStyle name="Comma 2 25" xfId="1793"/>
    <cellStyle name="Comma 2 26" xfId="1794"/>
    <cellStyle name="Comma 2 27" xfId="1795"/>
    <cellStyle name="Comma 2 28" xfId="1796"/>
    <cellStyle name="Comma 2 29" xfId="1797"/>
    <cellStyle name="Comma 2 3" xfId="1798"/>
    <cellStyle name="Comma 2 3 2" xfId="1799"/>
    <cellStyle name="Comma 2 3 2 2" xfId="1800"/>
    <cellStyle name="Comma 2 3 2 2 2" xfId="1801"/>
    <cellStyle name="Comma 2 3 2 3" xfId="1802"/>
    <cellStyle name="Comma 2 3 2 3 2" xfId="1803"/>
    <cellStyle name="Comma 2 3 2 4" xfId="1804"/>
    <cellStyle name="Comma 2 3 3" xfId="1805"/>
    <cellStyle name="Comma 2 3 3 2" xfId="1806"/>
    <cellStyle name="Comma 2 3 3 2 2" xfId="1807"/>
    <cellStyle name="Comma 2 3 3 3" xfId="1808"/>
    <cellStyle name="Comma 2 3 3 3 2" xfId="1809"/>
    <cellStyle name="Comma 2 3 3 4" xfId="1810"/>
    <cellStyle name="Comma 2 3 4" xfId="1811"/>
    <cellStyle name="Comma 2 3 5" xfId="1812"/>
    <cellStyle name="Comma 2 3 5 2" xfId="1813"/>
    <cellStyle name="Comma 2 3 6" xfId="1814"/>
    <cellStyle name="Comma 2 3 6 2" xfId="1815"/>
    <cellStyle name="Comma 2 3 7" xfId="1816"/>
    <cellStyle name="Comma 2 30" xfId="1817"/>
    <cellStyle name="Comma 2 31" xfId="1818"/>
    <cellStyle name="Comma 2 32" xfId="1819"/>
    <cellStyle name="Comma 2 33" xfId="1820"/>
    <cellStyle name="Comma 2 34" xfId="1821"/>
    <cellStyle name="Comma 2 35" xfId="1822"/>
    <cellStyle name="Comma 2 36" xfId="1823"/>
    <cellStyle name="Comma 2 37" xfId="1824"/>
    <cellStyle name="Comma 2 38" xfId="1825"/>
    <cellStyle name="Comma 2 39" xfId="1826"/>
    <cellStyle name="Comma 2 4" xfId="1827"/>
    <cellStyle name="Comma 2 4 2" xfId="1828"/>
    <cellStyle name="Comma 2 4 2 2" xfId="1829"/>
    <cellStyle name="Comma 2 4 2 2 2" xfId="1830"/>
    <cellStyle name="Comma 2 4 2 3" xfId="1831"/>
    <cellStyle name="Comma 2 4 2 3 2" xfId="1832"/>
    <cellStyle name="Comma 2 4 2 4" xfId="1833"/>
    <cellStyle name="Comma 2 4 3" xfId="1834"/>
    <cellStyle name="Comma 2 4 4" xfId="1835"/>
    <cellStyle name="Comma 2 4 4 2" xfId="1836"/>
    <cellStyle name="Comma 2 4 5" xfId="1837"/>
    <cellStyle name="Comma 2 4 5 2" xfId="1838"/>
    <cellStyle name="Comma 2 4 6" xfId="1839"/>
    <cellStyle name="Comma 2 40" xfId="1840"/>
    <cellStyle name="Comma 2 41" xfId="1841"/>
    <cellStyle name="Comma 2 42" xfId="1842"/>
    <cellStyle name="Comma 2 43" xfId="1843"/>
    <cellStyle name="Comma 2 44" xfId="1844"/>
    <cellStyle name="Comma 2 45" xfId="1845"/>
    <cellStyle name="Comma 2 46" xfId="1846"/>
    <cellStyle name="Comma 2 47" xfId="1847"/>
    <cellStyle name="Comma 2 48" xfId="1848"/>
    <cellStyle name="Comma 2 49" xfId="1849"/>
    <cellStyle name="Comma 2 5" xfId="1850"/>
    <cellStyle name="Comma 2 5 2" xfId="1851"/>
    <cellStyle name="Comma 2 5 2 2" xfId="1852"/>
    <cellStyle name="Comma 2 5 2 2 2" xfId="1853"/>
    <cellStyle name="Comma 2 5 2 3" xfId="1854"/>
    <cellStyle name="Comma 2 5 2 3 2" xfId="1855"/>
    <cellStyle name="Comma 2 5 2 4" xfId="1856"/>
    <cellStyle name="Comma 2 5 3" xfId="1857"/>
    <cellStyle name="Comma 2 5 3 2" xfId="1858"/>
    <cellStyle name="Comma 2 5 4" xfId="1859"/>
    <cellStyle name="Comma 2 5 4 2" xfId="1860"/>
    <cellStyle name="Comma 2 5 5" xfId="1861"/>
    <cellStyle name="Comma 2 50" xfId="1862"/>
    <cellStyle name="Comma 2 51" xfId="1863"/>
    <cellStyle name="Comma 2 52" xfId="1864"/>
    <cellStyle name="Comma 2 53" xfId="1865"/>
    <cellStyle name="Comma 2 54" xfId="1866"/>
    <cellStyle name="Comma 2 55" xfId="1867"/>
    <cellStyle name="Comma 2 56" xfId="1868"/>
    <cellStyle name="Comma 2 57" xfId="1869"/>
    <cellStyle name="Comma 2 58" xfId="1870"/>
    <cellStyle name="Comma 2 59" xfId="1871"/>
    <cellStyle name="Comma 2 59 2" xfId="1872"/>
    <cellStyle name="Comma 2 59 2 2" xfId="1873"/>
    <cellStyle name="Comma 2 59 3" xfId="1874"/>
    <cellStyle name="Comma 2 59 3 2" xfId="1875"/>
    <cellStyle name="Comma 2 59 4" xfId="1876"/>
    <cellStyle name="Comma 2 6" xfId="1877"/>
    <cellStyle name="Comma 2 6 2" xfId="1878"/>
    <cellStyle name="Comma 2 6 2 2" xfId="1879"/>
    <cellStyle name="Comma 2 6 3" xfId="1880"/>
    <cellStyle name="Comma 2 6 3 2" xfId="1881"/>
    <cellStyle name="Comma 2 6 4" xfId="1882"/>
    <cellStyle name="Comma 2 60" xfId="1883"/>
    <cellStyle name="Comma 2 60 2" xfId="1884"/>
    <cellStyle name="Comma 2 61" xfId="1885"/>
    <cellStyle name="Comma 2 62" xfId="1886"/>
    <cellStyle name="Comma 2 63" xfId="1887"/>
    <cellStyle name="Comma 2 64" xfId="1888"/>
    <cellStyle name="Comma 2 65" xfId="1889"/>
    <cellStyle name="Comma 2 66" xfId="1890"/>
    <cellStyle name="Comma 2 67" xfId="1891"/>
    <cellStyle name="Comma 2 68" xfId="1892"/>
    <cellStyle name="Comma 2 69" xfId="1893"/>
    <cellStyle name="Comma 2 7" xfId="1894"/>
    <cellStyle name="Comma 2 7 2" xfId="1895"/>
    <cellStyle name="Comma 2 7 2 2" xfId="1896"/>
    <cellStyle name="Comma 2 7 3" xfId="1897"/>
    <cellStyle name="Comma 2 7 3 2" xfId="1898"/>
    <cellStyle name="Comma 2 7 4" xfId="1899"/>
    <cellStyle name="Comma 2 70" xfId="1900"/>
    <cellStyle name="Comma 2 8" xfId="1901"/>
    <cellStyle name="Comma 2 8 2" xfId="1902"/>
    <cellStyle name="Comma 2 8 2 2" xfId="1903"/>
    <cellStyle name="Comma 2 8 3" xfId="1904"/>
    <cellStyle name="Comma 2 8 3 2" xfId="1905"/>
    <cellStyle name="Comma 2 8 4" xfId="1906"/>
    <cellStyle name="Comma 2 9" xfId="1907"/>
    <cellStyle name="Comma 2 9 2" xfId="1908"/>
    <cellStyle name="Comma 2 9 2 2" xfId="1909"/>
    <cellStyle name="Comma 2 9 3" xfId="1910"/>
    <cellStyle name="Comma 2 9 3 2" xfId="1911"/>
    <cellStyle name="Comma 2 9 4" xfId="1912"/>
    <cellStyle name="Comma 2_%BB%C3%D1%BA%BB%C3%D8%A7%C3%D2%C2%A1%D2%C3%20Forward%E1%A1%E9%E4%A2(1)" xfId="1913"/>
    <cellStyle name="Comma 20" xfId="1914"/>
    <cellStyle name="Comma 20 2" xfId="1915"/>
    <cellStyle name="Comma 20 2 2" xfId="1916"/>
    <cellStyle name="Comma 20 3" xfId="1917"/>
    <cellStyle name="Comma 20 3 2" xfId="1918"/>
    <cellStyle name="Comma 20 4" xfId="1919"/>
    <cellStyle name="Comma 21" xfId="1920"/>
    <cellStyle name="Comma 21 2" xfId="1921"/>
    <cellStyle name="Comma 21 2 2" xfId="1922"/>
    <cellStyle name="Comma 21 3" xfId="1923"/>
    <cellStyle name="Comma 21 3 2" xfId="1924"/>
    <cellStyle name="Comma 21 4" xfId="1925"/>
    <cellStyle name="Comma 22" xfId="1926"/>
    <cellStyle name="Comma 22 2" xfId="1927"/>
    <cellStyle name="Comma 22 2 2" xfId="1928"/>
    <cellStyle name="Comma 22 3" xfId="1929"/>
    <cellStyle name="Comma 22 3 2" xfId="1930"/>
    <cellStyle name="Comma 22 4" xfId="1931"/>
    <cellStyle name="Comma 23" xfId="1932"/>
    <cellStyle name="Comma 23 2" xfId="1933"/>
    <cellStyle name="Comma 23 2 2" xfId="1934"/>
    <cellStyle name="Comma 23 3" xfId="1935"/>
    <cellStyle name="Comma 23 3 2" xfId="1936"/>
    <cellStyle name="Comma 23 4" xfId="1937"/>
    <cellStyle name="Comma 23_Cut-off_รายได้" xfId="1938"/>
    <cellStyle name="Comma 24" xfId="1939"/>
    <cellStyle name="Comma 24 2" xfId="1940"/>
    <cellStyle name="Comma 24 2 2" xfId="1941"/>
    <cellStyle name="Comma 24 3" xfId="1942"/>
    <cellStyle name="Comma 24 3 2" xfId="1943"/>
    <cellStyle name="Comma 24 4" xfId="1944"/>
    <cellStyle name="Comma 25" xfId="1945"/>
    <cellStyle name="Comma 25 2" xfId="1946"/>
    <cellStyle name="Comma 25 2 2" xfId="1947"/>
    <cellStyle name="Comma 25 2 2 2" xfId="1948"/>
    <cellStyle name="Comma 25 2 3" xfId="1949"/>
    <cellStyle name="Comma 25 2 3 2" xfId="1950"/>
    <cellStyle name="Comma 25 2 4" xfId="1951"/>
    <cellStyle name="Comma 25 3" xfId="1952"/>
    <cellStyle name="Comma 25 3 2" xfId="1953"/>
    <cellStyle name="Comma 25 4" xfId="1954"/>
    <cellStyle name="Comma 25 4 2" xfId="1955"/>
    <cellStyle name="Comma 25 5" xfId="1956"/>
    <cellStyle name="Comma 26" xfId="1957"/>
    <cellStyle name="Comma 26 2" xfId="1958"/>
    <cellStyle name="Comma 26 3" xfId="1959"/>
    <cellStyle name="Comma 26 3 2" xfId="1960"/>
    <cellStyle name="Comma 26 4" xfId="1961"/>
    <cellStyle name="Comma 26 4 2" xfId="1962"/>
    <cellStyle name="Comma 26 5" xfId="1963"/>
    <cellStyle name="Comma 26_Cut-off_รายได้" xfId="1964"/>
    <cellStyle name="Comma 27" xfId="1965"/>
    <cellStyle name="Comma 27 2" xfId="1966"/>
    <cellStyle name="Comma 27 2 2" xfId="1967"/>
    <cellStyle name="Comma 27 2 2 2" xfId="1968"/>
    <cellStyle name="Comma 27 2 3" xfId="1969"/>
    <cellStyle name="Comma 27 3" xfId="1970"/>
    <cellStyle name="Comma 27 3 2" xfId="1971"/>
    <cellStyle name="Comma 27 3 2 2" xfId="1972"/>
    <cellStyle name="Comma 27 3 3" xfId="1973"/>
    <cellStyle name="Comma 27 4" xfId="1974"/>
    <cellStyle name="Comma 27 4 2" xfId="1975"/>
    <cellStyle name="Comma 27 5" xfId="1976"/>
    <cellStyle name="Comma 28" xfId="1977"/>
    <cellStyle name="Comma 28 2" xfId="1978"/>
    <cellStyle name="Comma 28 2 2" xfId="1979"/>
    <cellStyle name="Comma 28 3" xfId="1980"/>
    <cellStyle name="Comma 28 3 2" xfId="1981"/>
    <cellStyle name="Comma 28 4" xfId="1982"/>
    <cellStyle name="Comma 29" xfId="1983"/>
    <cellStyle name="Comma 29 2" xfId="1984"/>
    <cellStyle name="Comma 29 2 2" xfId="1985"/>
    <cellStyle name="Comma 29 2 2 2" xfId="1986"/>
    <cellStyle name="Comma 29 2 3" xfId="1987"/>
    <cellStyle name="Comma 29 2 3 2" xfId="1988"/>
    <cellStyle name="Comma 29 2 4" xfId="1989"/>
    <cellStyle name="Comma 29 3" xfId="1990"/>
    <cellStyle name="Comma 29 3 2" xfId="1991"/>
    <cellStyle name="Comma 29 4" xfId="1992"/>
    <cellStyle name="Comma 29 4 2" xfId="1993"/>
    <cellStyle name="Comma 29 5" xfId="1994"/>
    <cellStyle name="Comma 3" xfId="1995"/>
    <cellStyle name="Comma 3 10" xfId="1996"/>
    <cellStyle name="Comma 3 10 2" xfId="1997"/>
    <cellStyle name="Comma 3 11" xfId="1998"/>
    <cellStyle name="Comma 3 11 2" xfId="1999"/>
    <cellStyle name="Comma 3 12" xfId="2000"/>
    <cellStyle name="Comma 3 13" xfId="2001"/>
    <cellStyle name="Comma 3 14" xfId="2002"/>
    <cellStyle name="Comma 3 15" xfId="2003"/>
    <cellStyle name="Comma 3 16" xfId="2004"/>
    <cellStyle name="Comma 3 17" xfId="2005"/>
    <cellStyle name="Comma 3 18" xfId="2006"/>
    <cellStyle name="Comma 3 19" xfId="2007"/>
    <cellStyle name="Comma 3 2" xfId="2008"/>
    <cellStyle name="Comma 3 2 10" xfId="2009"/>
    <cellStyle name="Comma 3 2 10 2" xfId="2010"/>
    <cellStyle name="Comma 3 2 11" xfId="2011"/>
    <cellStyle name="Comma 3 2 2" xfId="2012"/>
    <cellStyle name="Comma 3 2 2 2" xfId="2013"/>
    <cellStyle name="Comma 3 2 2 2 2" xfId="2014"/>
    <cellStyle name="Comma 3 2 2 2 2 2" xfId="2015"/>
    <cellStyle name="Comma 3 2 2 2 3" xfId="2016"/>
    <cellStyle name="Comma 3 2 2 2 3 2" xfId="2017"/>
    <cellStyle name="Comma 3 2 2 2 4" xfId="2018"/>
    <cellStyle name="Comma 3 2 2 3" xfId="2019"/>
    <cellStyle name="Comma 3 2 2 3 2" xfId="2020"/>
    <cellStyle name="Comma 3 2 2 3 2 2" xfId="2021"/>
    <cellStyle name="Comma 3 2 2 3 3" xfId="2022"/>
    <cellStyle name="Comma 3 2 2 3 3 2" xfId="2023"/>
    <cellStyle name="Comma 3 2 2 3 4" xfId="2024"/>
    <cellStyle name="Comma 3 2 2 4" xfId="2025"/>
    <cellStyle name="Comma 3 2 2 4 2" xfId="2026"/>
    <cellStyle name="Comma 3 2 2 4 2 2" xfId="2027"/>
    <cellStyle name="Comma 3 2 2 4 2 2 2" xfId="2028"/>
    <cellStyle name="Comma 3 2 2 4 2 3" xfId="2029"/>
    <cellStyle name="Comma 3 2 2 4 2 3 2" xfId="2030"/>
    <cellStyle name="Comma 3 2 2 4 2 4" xfId="2031"/>
    <cellStyle name="Comma 3 2 2 4 3" xfId="2032"/>
    <cellStyle name="Comma 3 2 2 4 3 2" xfId="2033"/>
    <cellStyle name="Comma 3 2 2 4 4" xfId="2034"/>
    <cellStyle name="Comma 3 2 2 4 4 2" xfId="2035"/>
    <cellStyle name="Comma 3 2 2 4 5" xfId="2036"/>
    <cellStyle name="Comma 3 2 2 5" xfId="2037"/>
    <cellStyle name="Comma 3 2 2 5 2" xfId="2038"/>
    <cellStyle name="Comma 3 2 2 6" xfId="2039"/>
    <cellStyle name="Comma 3 2 2 6 2" xfId="2040"/>
    <cellStyle name="Comma 3 2 2 7" xfId="2041"/>
    <cellStyle name="Comma 3 2 3" xfId="2042"/>
    <cellStyle name="Comma 3 2 4" xfId="2043"/>
    <cellStyle name="Comma 3 2 4 2" xfId="2044"/>
    <cellStyle name="Comma 3 2 4 2 2" xfId="2045"/>
    <cellStyle name="Comma 3 2 4 3" xfId="2046"/>
    <cellStyle name="Comma 3 2 4 3 2" xfId="2047"/>
    <cellStyle name="Comma 3 2 4 4" xfId="2048"/>
    <cellStyle name="Comma 3 2 5" xfId="2049"/>
    <cellStyle name="Comma 3 2 6" xfId="2050"/>
    <cellStyle name="Comma 3 2 7" xfId="2051"/>
    <cellStyle name="Comma 3 2 8" xfId="2052"/>
    <cellStyle name="Comma 3 2 8 2" xfId="2053"/>
    <cellStyle name="Comma 3 2 9" xfId="2054"/>
    <cellStyle name="Comma 3 2 9 2" xfId="2055"/>
    <cellStyle name="Comma 3 20" xfId="2056"/>
    <cellStyle name="Comma 3 21" xfId="2057"/>
    <cellStyle name="Comma 3 22" xfId="2058"/>
    <cellStyle name="Comma 3 23" xfId="2059"/>
    <cellStyle name="Comma 3 24" xfId="2060"/>
    <cellStyle name="Comma 3 3" xfId="2061"/>
    <cellStyle name="Comma 3 3 2" xfId="2062"/>
    <cellStyle name="Comma 3 3 2 2" xfId="2063"/>
    <cellStyle name="Comma 3 3 2 2 2" xfId="2064"/>
    <cellStyle name="Comma 3 3 2 3" xfId="2065"/>
    <cellStyle name="Comma 3 3 2 3 2" xfId="2066"/>
    <cellStyle name="Comma 3 3 2 4" xfId="2067"/>
    <cellStyle name="Comma 3 3 3" xfId="2068"/>
    <cellStyle name="Comma 3 3 3 2" xfId="2069"/>
    <cellStyle name="Comma 3 3 4" xfId="2070"/>
    <cellStyle name="Comma 3 3 4 2" xfId="2071"/>
    <cellStyle name="Comma 3 3 5" xfId="2072"/>
    <cellStyle name="Comma 3 4" xfId="2073"/>
    <cellStyle name="Comma 3 4 2" xfId="2074"/>
    <cellStyle name="Comma 3 4 2 2" xfId="2075"/>
    <cellStyle name="Comma 3 4 2 2 2" xfId="2076"/>
    <cellStyle name="Comma 3 4 2 3" xfId="2077"/>
    <cellStyle name="Comma 3 4 2 3 2" xfId="2078"/>
    <cellStyle name="Comma 3 4 2 4" xfId="2079"/>
    <cellStyle name="Comma 3 4 3" xfId="2080"/>
    <cellStyle name="Comma 3 4 3 2" xfId="2081"/>
    <cellStyle name="Comma 3 4 4" xfId="2082"/>
    <cellStyle name="Comma 3 4 4 2" xfId="2083"/>
    <cellStyle name="Comma 3 4 5" xfId="2084"/>
    <cellStyle name="Comma 3 5" xfId="2085"/>
    <cellStyle name="Comma 3 5 2" xfId="2086"/>
    <cellStyle name="Comma 3 5 2 2" xfId="2087"/>
    <cellStyle name="Comma 3 5 2 2 2" xfId="2088"/>
    <cellStyle name="Comma 3 5 2 3" xfId="2089"/>
    <cellStyle name="Comma 3 5 2 3 2" xfId="2090"/>
    <cellStyle name="Comma 3 5 2 4" xfId="2091"/>
    <cellStyle name="Comma 3 5 3" xfId="2092"/>
    <cellStyle name="Comma 3 5 3 2" xfId="2093"/>
    <cellStyle name="Comma 3 5 4" xfId="2094"/>
    <cellStyle name="Comma 3 5 4 2" xfId="2095"/>
    <cellStyle name="Comma 3 5 5" xfId="2096"/>
    <cellStyle name="Comma 3 6" xfId="2097"/>
    <cellStyle name="Comma 3 6 2" xfId="2098"/>
    <cellStyle name="Comma 3 6 2 2" xfId="2099"/>
    <cellStyle name="Comma 3 6 3" xfId="2100"/>
    <cellStyle name="Comma 3 6 3 2" xfId="2101"/>
    <cellStyle name="Comma 3 6 4" xfId="2102"/>
    <cellStyle name="Comma 3 7" xfId="2103"/>
    <cellStyle name="Comma 3 7 2" xfId="2104"/>
    <cellStyle name="Comma 3 7 2 2" xfId="2105"/>
    <cellStyle name="Comma 3 7 3" xfId="2106"/>
    <cellStyle name="Comma 3 7 3 2" xfId="2107"/>
    <cellStyle name="Comma 3 7 4" xfId="2108"/>
    <cellStyle name="Comma 3 8" xfId="2109"/>
    <cellStyle name="Comma 3 9" xfId="2110"/>
    <cellStyle name="Comma 3 9 2" xfId="2111"/>
    <cellStyle name="Comma 3_1144B53_D70-71_SB_new" xfId="2112"/>
    <cellStyle name="Comma 30" xfId="2113"/>
    <cellStyle name="Comma 30 2" xfId="2114"/>
    <cellStyle name="Comma 30 2 2" xfId="2115"/>
    <cellStyle name="Comma 30 2 3" xfId="2116"/>
    <cellStyle name="Comma 30 3" xfId="2117"/>
    <cellStyle name="Comma 30 4" xfId="2118"/>
    <cellStyle name="Comma 30 5" xfId="2119"/>
    <cellStyle name="Comma 30 5 2" xfId="2120"/>
    <cellStyle name="Comma 30 5 2 2" xfId="2121"/>
    <cellStyle name="Comma 30 5 3" xfId="2122"/>
    <cellStyle name="Comma 30 5 3 2" xfId="2123"/>
    <cellStyle name="Comma 30 5 4" xfId="2124"/>
    <cellStyle name="Comma 30 6" xfId="2125"/>
    <cellStyle name="Comma 30 6 2" xfId="2126"/>
    <cellStyle name="Comma 30 7" xfId="2127"/>
    <cellStyle name="Comma 30 7 2" xfId="2128"/>
    <cellStyle name="Comma 30 8" xfId="2129"/>
    <cellStyle name="Comma 31" xfId="2130"/>
    <cellStyle name="Comma 31 2" xfId="2131"/>
    <cellStyle name="Comma 31 2 2" xfId="2132"/>
    <cellStyle name="Comma 31 2 2 2" xfId="2133"/>
    <cellStyle name="Comma 31 2 3" xfId="2134"/>
    <cellStyle name="Comma 31 2 3 2" xfId="2135"/>
    <cellStyle name="Comma 31 2 4" xfId="2136"/>
    <cellStyle name="Comma 31 3" xfId="2137"/>
    <cellStyle name="Comma 31 3 2" xfId="2138"/>
    <cellStyle name="Comma 31 4" xfId="2139"/>
    <cellStyle name="Comma 31 4 2" xfId="2140"/>
    <cellStyle name="Comma 31 5" xfId="2141"/>
    <cellStyle name="Comma 32" xfId="2142"/>
    <cellStyle name="Comma 32 2" xfId="2143"/>
    <cellStyle name="Comma 32 2 2" xfId="2144"/>
    <cellStyle name="Comma 32 3" xfId="2145"/>
    <cellStyle name="Comma 32 3 2" xfId="2146"/>
    <cellStyle name="Comma 32 4" xfId="2147"/>
    <cellStyle name="Comma 33" xfId="2148"/>
    <cellStyle name="Comma 33 2" xfId="2149"/>
    <cellStyle name="Comma 33 2 2" xfId="2150"/>
    <cellStyle name="Comma 33 3" xfId="2151"/>
    <cellStyle name="Comma 33 3 2" xfId="2152"/>
    <cellStyle name="Comma 33 4" xfId="2153"/>
    <cellStyle name="Comma 34" xfId="2154"/>
    <cellStyle name="Comma 34 2" xfId="2155"/>
    <cellStyle name="Comma 34 2 2" xfId="2156"/>
    <cellStyle name="Comma 34 3" xfId="2157"/>
    <cellStyle name="Comma 34 3 2" xfId="2158"/>
    <cellStyle name="Comma 34 4" xfId="2159"/>
    <cellStyle name="Comma 35" xfId="2160"/>
    <cellStyle name="Comma 35 2" xfId="2161"/>
    <cellStyle name="Comma 35 2 2" xfId="2162"/>
    <cellStyle name="Comma 35 3" xfId="2163"/>
    <cellStyle name="Comma 35 3 2" xfId="2164"/>
    <cellStyle name="Comma 35 4" xfId="2165"/>
    <cellStyle name="Comma 36" xfId="2166"/>
    <cellStyle name="Comma 36 2" xfId="2167"/>
    <cellStyle name="Comma 36 2 2" xfId="2168"/>
    <cellStyle name="Comma 36 2 2 2" xfId="2169"/>
    <cellStyle name="Comma 36 2 3" xfId="2170"/>
    <cellStyle name="Comma 36 3" xfId="2171"/>
    <cellStyle name="Comma 36 3 2" xfId="2172"/>
    <cellStyle name="Comma 36 3 2 2" xfId="2173"/>
    <cellStyle name="Comma 36 3 3" xfId="2174"/>
    <cellStyle name="Comma 36 4" xfId="2175"/>
    <cellStyle name="Comma 36 4 2" xfId="2176"/>
    <cellStyle name="Comma 36 5" xfId="2177"/>
    <cellStyle name="Comma 37" xfId="2178"/>
    <cellStyle name="Comma 37 2" xfId="2179"/>
    <cellStyle name="Comma 37 2 2" xfId="2180"/>
    <cellStyle name="Comma 37 2 2 2" xfId="2181"/>
    <cellStyle name="Comma 37 2 3" xfId="2182"/>
    <cellStyle name="Comma 37 3" xfId="2183"/>
    <cellStyle name="Comma 37 3 2" xfId="2184"/>
    <cellStyle name="Comma 37 3 2 2" xfId="2185"/>
    <cellStyle name="Comma 37 3 3" xfId="2186"/>
    <cellStyle name="Comma 37 4" xfId="2187"/>
    <cellStyle name="Comma 37 4 2" xfId="2188"/>
    <cellStyle name="Comma 37 5" xfId="2189"/>
    <cellStyle name="Comma 38" xfId="2190"/>
    <cellStyle name="Comma 38 2" xfId="2191"/>
    <cellStyle name="Comma 38 2 2" xfId="2192"/>
    <cellStyle name="Comma 38 2 2 2" xfId="2193"/>
    <cellStyle name="Comma 38 2 3" xfId="2194"/>
    <cellStyle name="Comma 38 3" xfId="2195"/>
    <cellStyle name="Comma 38 3 2" xfId="2196"/>
    <cellStyle name="Comma 38 3 2 2" xfId="2197"/>
    <cellStyle name="Comma 38 3 3" xfId="2198"/>
    <cellStyle name="Comma 38 4" xfId="2199"/>
    <cellStyle name="Comma 38 4 2" xfId="2200"/>
    <cellStyle name="Comma 38 5" xfId="2201"/>
    <cellStyle name="Comma 39" xfId="2202"/>
    <cellStyle name="Comma 39 2" xfId="2203"/>
    <cellStyle name="Comma 39 2 2" xfId="2204"/>
    <cellStyle name="Comma 39 2 2 2" xfId="2205"/>
    <cellStyle name="Comma 39 2 3" xfId="2206"/>
    <cellStyle name="Comma 39 3" xfId="2207"/>
    <cellStyle name="Comma 39 3 2" xfId="2208"/>
    <cellStyle name="Comma 39 3 2 2" xfId="2209"/>
    <cellStyle name="Comma 39 3 3" xfId="2210"/>
    <cellStyle name="Comma 39 4" xfId="2211"/>
    <cellStyle name="Comma 39 4 2" xfId="2212"/>
    <cellStyle name="Comma 39 5" xfId="2213"/>
    <cellStyle name="Comma 4" xfId="2214"/>
    <cellStyle name="Comma 4 10" xfId="2215"/>
    <cellStyle name="Comma 4 11" xfId="2216"/>
    <cellStyle name="Comma 4 12" xfId="2217"/>
    <cellStyle name="Comma 4 13" xfId="2218"/>
    <cellStyle name="Comma 4 14" xfId="2219"/>
    <cellStyle name="Comma 4 2" xfId="2220"/>
    <cellStyle name="Comma 4 2 2" xfId="2221"/>
    <cellStyle name="Comma 4 2 2 2" xfId="2222"/>
    <cellStyle name="Comma 4 2 2 2 2" xfId="2223"/>
    <cellStyle name="Comma 4 2 2 3" xfId="2224"/>
    <cellStyle name="Comma 4 2 2 3 2" xfId="2225"/>
    <cellStyle name="Comma 4 2 2 4" xfId="2226"/>
    <cellStyle name="Comma 4 2 2 5" xfId="2227"/>
    <cellStyle name="Comma 4 2 3" xfId="2228"/>
    <cellStyle name="Comma 4 2 3 2" xfId="2229"/>
    <cellStyle name="Comma 4 2 3 2 2" xfId="2230"/>
    <cellStyle name="Comma 4 2 3 3" xfId="2231"/>
    <cellStyle name="Comma 4 2 3 3 2" xfId="2232"/>
    <cellStyle name="Comma 4 2 3 4" xfId="2233"/>
    <cellStyle name="Comma 4 2 4" xfId="2234"/>
    <cellStyle name="Comma 4 2 5" xfId="2235"/>
    <cellStyle name="Comma 4 2 5 2" xfId="2236"/>
    <cellStyle name="Comma 4 2 6" xfId="2237"/>
    <cellStyle name="Comma 4 2 6 2" xfId="2238"/>
    <cellStyle name="Comma 4 2 7" xfId="2239"/>
    <cellStyle name="Comma 4 3" xfId="2240"/>
    <cellStyle name="Comma 4 3 2" xfId="2241"/>
    <cellStyle name="Comma 4 3 2 2" xfId="2242"/>
    <cellStyle name="Comma 4 3 2 2 2" xfId="2243"/>
    <cellStyle name="Comma 4 3 2 3" xfId="2244"/>
    <cellStyle name="Comma 4 3 2 3 2" xfId="2245"/>
    <cellStyle name="Comma 4 3 2 4" xfId="2246"/>
    <cellStyle name="Comma 4 3 2 5" xfId="2247"/>
    <cellStyle name="Comma 4 3 3" xfId="2248"/>
    <cellStyle name="Comma 4 3 3 2" xfId="2249"/>
    <cellStyle name="Comma 4 3 4" xfId="2250"/>
    <cellStyle name="Comma 4 3 4 2" xfId="2251"/>
    <cellStyle name="Comma 4 3 5" xfId="2252"/>
    <cellStyle name="Comma 4 4" xfId="2253"/>
    <cellStyle name="Comma 4 4 2" xfId="2254"/>
    <cellStyle name="Comma 4 4 2 2" xfId="2255"/>
    <cellStyle name="Comma 4 4 2 3" xfId="2256"/>
    <cellStyle name="Comma 4 4 2 4" xfId="2257"/>
    <cellStyle name="Comma 4 4 2 5" xfId="2258"/>
    <cellStyle name="Comma 4 4 3" xfId="2259"/>
    <cellStyle name="Comma 4 4 3 2" xfId="2260"/>
    <cellStyle name="Comma 4 4 4" xfId="2261"/>
    <cellStyle name="Comma 4 4 5" xfId="2262"/>
    <cellStyle name="Comma 4 5" xfId="2263"/>
    <cellStyle name="Comma 4 5 2" xfId="2264"/>
    <cellStyle name="Comma 4 5 2 2" xfId="2265"/>
    <cellStyle name="Comma 4 5 2 3" xfId="2266"/>
    <cellStyle name="Comma 4 5 2 4" xfId="2267"/>
    <cellStyle name="Comma 4 5 3" xfId="2268"/>
    <cellStyle name="Comma 4 5 4" xfId="2269"/>
    <cellStyle name="Comma 4 6" xfId="2270"/>
    <cellStyle name="Comma 4 6 2" xfId="2271"/>
    <cellStyle name="Comma 4 6 2 2" xfId="2272"/>
    <cellStyle name="Comma 4 6 3" xfId="2273"/>
    <cellStyle name="Comma 4 6 3 2" xfId="2274"/>
    <cellStyle name="Comma 4 6 4" xfId="2275"/>
    <cellStyle name="Comma 4 6 5" xfId="2276"/>
    <cellStyle name="Comma 4 7" xfId="2277"/>
    <cellStyle name="Comma 4 7 2" xfId="2278"/>
    <cellStyle name="Comma 4 7 2 2" xfId="2279"/>
    <cellStyle name="Comma 4 7 3" xfId="2280"/>
    <cellStyle name="Comma 4 7 3 2" xfId="2281"/>
    <cellStyle name="Comma 4 7 4" xfId="2282"/>
    <cellStyle name="Comma 4 8" xfId="2283"/>
    <cellStyle name="Comma 4 8 2" xfId="2284"/>
    <cellStyle name="Comma 4 8 3" xfId="2285"/>
    <cellStyle name="Comma 4 9" xfId="2286"/>
    <cellStyle name="Comma 4 9 2" xfId="2287"/>
    <cellStyle name="Comma 4_B3 - Property plant &amp; equipment_GE" xfId="2288"/>
    <cellStyle name="Comma 40" xfId="2289"/>
    <cellStyle name="Comma 40 2" xfId="2290"/>
    <cellStyle name="Comma 40 2 2" xfId="2291"/>
    <cellStyle name="Comma 40 2 2 2" xfId="2292"/>
    <cellStyle name="Comma 40 2 3" xfId="2293"/>
    <cellStyle name="Comma 40 3" xfId="2294"/>
    <cellStyle name="Comma 40 3 2" xfId="2295"/>
    <cellStyle name="Comma 40 3 2 2" xfId="2296"/>
    <cellStyle name="Comma 40 3 3" xfId="2297"/>
    <cellStyle name="Comma 40 4" xfId="2298"/>
    <cellStyle name="Comma 40 4 2" xfId="2299"/>
    <cellStyle name="Comma 40 5" xfId="2300"/>
    <cellStyle name="Comma 41" xfId="2301"/>
    <cellStyle name="Comma 41 2" xfId="2302"/>
    <cellStyle name="Comma 41 2 2" xfId="2303"/>
    <cellStyle name="Comma 41 2 2 2" xfId="2304"/>
    <cellStyle name="Comma 41 2 3" xfId="2305"/>
    <cellStyle name="Comma 41 3" xfId="2306"/>
    <cellStyle name="Comma 41 3 2" xfId="2307"/>
    <cellStyle name="Comma 41 3 2 2" xfId="2308"/>
    <cellStyle name="Comma 41 3 3" xfId="2309"/>
    <cellStyle name="Comma 41 4" xfId="2310"/>
    <cellStyle name="Comma 41 4 2" xfId="2311"/>
    <cellStyle name="Comma 41 5" xfId="2312"/>
    <cellStyle name="Comma 42" xfId="2313"/>
    <cellStyle name="Comma 42 2" xfId="2314"/>
    <cellStyle name="Comma 42 2 2" xfId="2315"/>
    <cellStyle name="Comma 42 2 2 2" xfId="2316"/>
    <cellStyle name="Comma 42 2 3" xfId="2317"/>
    <cellStyle name="Comma 42 3" xfId="2318"/>
    <cellStyle name="Comma 42 3 2" xfId="2319"/>
    <cellStyle name="Comma 42 3 2 2" xfId="2320"/>
    <cellStyle name="Comma 42 3 3" xfId="2321"/>
    <cellStyle name="Comma 42 4" xfId="2322"/>
    <cellStyle name="Comma 42 4 2" xfId="2323"/>
    <cellStyle name="Comma 42 5" xfId="2324"/>
    <cellStyle name="Comma 43" xfId="2325"/>
    <cellStyle name="Comma 43 2" xfId="2326"/>
    <cellStyle name="Comma 43 2 2" xfId="2327"/>
    <cellStyle name="Comma 43 2 2 2" xfId="2328"/>
    <cellStyle name="Comma 43 2 3" xfId="2329"/>
    <cellStyle name="Comma 43 3" xfId="2330"/>
    <cellStyle name="Comma 43 3 2" xfId="2331"/>
    <cellStyle name="Comma 43 3 2 2" xfId="2332"/>
    <cellStyle name="Comma 43 3 3" xfId="2333"/>
    <cellStyle name="Comma 43 4" xfId="2334"/>
    <cellStyle name="Comma 43 4 2" xfId="2335"/>
    <cellStyle name="Comma 43 5" xfId="2336"/>
    <cellStyle name="Comma 44" xfId="2337"/>
    <cellStyle name="Comma 44 2" xfId="2338"/>
    <cellStyle name="Comma 44 2 2" xfId="2339"/>
    <cellStyle name="Comma 44 2 2 2" xfId="2340"/>
    <cellStyle name="Comma 44 2 3" xfId="2341"/>
    <cellStyle name="Comma 44 3" xfId="2342"/>
    <cellStyle name="Comma 44 3 2" xfId="2343"/>
    <cellStyle name="Comma 44 3 2 2" xfId="2344"/>
    <cellStyle name="Comma 44 3 3" xfId="2345"/>
    <cellStyle name="Comma 44 4" xfId="2346"/>
    <cellStyle name="Comma 44 4 2" xfId="2347"/>
    <cellStyle name="Comma 44 5" xfId="2348"/>
    <cellStyle name="Comma 45" xfId="2349"/>
    <cellStyle name="Comma 45 2" xfId="2350"/>
    <cellStyle name="Comma 45 2 2" xfId="2351"/>
    <cellStyle name="Comma 45 2 2 2" xfId="2352"/>
    <cellStyle name="Comma 45 2 3" xfId="2353"/>
    <cellStyle name="Comma 45 3" xfId="2354"/>
    <cellStyle name="Comma 45 3 2" xfId="2355"/>
    <cellStyle name="Comma 45 3 2 2" xfId="2356"/>
    <cellStyle name="Comma 45 3 3" xfId="2357"/>
    <cellStyle name="Comma 45 4" xfId="2358"/>
    <cellStyle name="Comma 45 4 2" xfId="2359"/>
    <cellStyle name="Comma 45 5" xfId="2360"/>
    <cellStyle name="Comma 46" xfId="2361"/>
    <cellStyle name="Comma 46 2" xfId="2362"/>
    <cellStyle name="Comma 46 2 2" xfId="2363"/>
    <cellStyle name="Comma 46 2 2 2" xfId="2364"/>
    <cellStyle name="Comma 46 2 3" xfId="2365"/>
    <cellStyle name="Comma 46 3" xfId="2366"/>
    <cellStyle name="Comma 46 3 2" xfId="2367"/>
    <cellStyle name="Comma 46 3 2 2" xfId="2368"/>
    <cellStyle name="Comma 46 3 3" xfId="2369"/>
    <cellStyle name="Comma 46 4" xfId="2370"/>
    <cellStyle name="Comma 46 4 2" xfId="2371"/>
    <cellStyle name="Comma 46 5" xfId="2372"/>
    <cellStyle name="Comma 47" xfId="2373"/>
    <cellStyle name="Comma 47 2" xfId="2374"/>
    <cellStyle name="Comma 47 2 2" xfId="2375"/>
    <cellStyle name="Comma 47 2 2 2" xfId="2376"/>
    <cellStyle name="Comma 47 2 3" xfId="2377"/>
    <cellStyle name="Comma 47 3" xfId="2378"/>
    <cellStyle name="Comma 47 3 2" xfId="2379"/>
    <cellStyle name="Comma 47 3 2 2" xfId="2380"/>
    <cellStyle name="Comma 47 3 3" xfId="2381"/>
    <cellStyle name="Comma 47 4" xfId="2382"/>
    <cellStyle name="Comma 47 4 2" xfId="2383"/>
    <cellStyle name="Comma 47 5" xfId="2384"/>
    <cellStyle name="Comma 48" xfId="2385"/>
    <cellStyle name="Comma 48 2" xfId="2386"/>
    <cellStyle name="Comma 49" xfId="2387"/>
    <cellStyle name="Comma 5" xfId="2388"/>
    <cellStyle name="Comma 5 10" xfId="2389"/>
    <cellStyle name="Comma 5 10 2" xfId="2390"/>
    <cellStyle name="Comma 5 11" xfId="2391"/>
    <cellStyle name="Comma 5 12" xfId="2392"/>
    <cellStyle name="Comma 5 2" xfId="2393"/>
    <cellStyle name="Comma 5 2 2" xfId="2394"/>
    <cellStyle name="Comma 5 2 2 2" xfId="2395"/>
    <cellStyle name="Comma 5 2 2 2 2" xfId="2396"/>
    <cellStyle name="Comma 5 2 2 3" xfId="2397"/>
    <cellStyle name="Comma 5 2 2 3 2" xfId="2398"/>
    <cellStyle name="Comma 5 2 2 4" xfId="2399"/>
    <cellStyle name="Comma 5 2 2 5" xfId="2400"/>
    <cellStyle name="Comma 5 2 3" xfId="2401"/>
    <cellStyle name="Comma 5 2 3 2" xfId="2402"/>
    <cellStyle name="Comma 5 2 3 2 2" xfId="2403"/>
    <cellStyle name="Comma 5 2 3 2 2 2" xfId="2404"/>
    <cellStyle name="Comma 5 2 3 2 3" xfId="2405"/>
    <cellStyle name="Comma 5 2 3 2 3 2" xfId="2406"/>
    <cellStyle name="Comma 5 2 3 2 4" xfId="2407"/>
    <cellStyle name="Comma 5 2 3 3" xfId="2408"/>
    <cellStyle name="Comma 5 2 3 3 2" xfId="2409"/>
    <cellStyle name="Comma 5 2 3 4" xfId="2410"/>
    <cellStyle name="Comma 5 2 3 4 2" xfId="2411"/>
    <cellStyle name="Comma 5 2 3 5" xfId="2412"/>
    <cellStyle name="Comma 5 2 4" xfId="2413"/>
    <cellStyle name="Comma 5 2 4 2" xfId="2414"/>
    <cellStyle name="Comma 5 2 5" xfId="2415"/>
    <cellStyle name="Comma 5 2 5 2" xfId="2416"/>
    <cellStyle name="Comma 5 2 6" xfId="2417"/>
    <cellStyle name="Comma 5 3" xfId="2418"/>
    <cellStyle name="Comma 5 3 2" xfId="2419"/>
    <cellStyle name="Comma 5 3 2 2" xfId="2420"/>
    <cellStyle name="Comma 5 3 2 2 2" xfId="2421"/>
    <cellStyle name="Comma 5 3 2 3" xfId="2422"/>
    <cellStyle name="Comma 5 3 2 3 2" xfId="2423"/>
    <cellStyle name="Comma 5 3 2 4" xfId="2424"/>
    <cellStyle name="Comma 5 3 3" xfId="2425"/>
    <cellStyle name="Comma 5 3 3 2" xfId="2426"/>
    <cellStyle name="Comma 5 3 4" xfId="2427"/>
    <cellStyle name="Comma 5 3 4 2" xfId="2428"/>
    <cellStyle name="Comma 5 3 5" xfId="2429"/>
    <cellStyle name="Comma 5 4" xfId="2430"/>
    <cellStyle name="Comma 5 4 2" xfId="2431"/>
    <cellStyle name="Comma 5 4 2 2" xfId="2432"/>
    <cellStyle name="Comma 5 4 2 2 2" xfId="2433"/>
    <cellStyle name="Comma 5 4 2 3" xfId="2434"/>
    <cellStyle name="Comma 5 4 2 3 2" xfId="2435"/>
    <cellStyle name="Comma 5 4 2 4" xfId="2436"/>
    <cellStyle name="Comma 5 4 3" xfId="2437"/>
    <cellStyle name="Comma 5 4 3 2" xfId="2438"/>
    <cellStyle name="Comma 5 4 4" xfId="2439"/>
    <cellStyle name="Comma 5 4 4 2" xfId="2440"/>
    <cellStyle name="Comma 5 4 5" xfId="2441"/>
    <cellStyle name="Comma 5 5" xfId="2442"/>
    <cellStyle name="Comma 5 5 2" xfId="2443"/>
    <cellStyle name="Comma 5 5 2 2" xfId="2444"/>
    <cellStyle name="Comma 5 5 2 2 2" xfId="2445"/>
    <cellStyle name="Comma 5 5 2 3" xfId="2446"/>
    <cellStyle name="Comma 5 5 2 3 2" xfId="2447"/>
    <cellStyle name="Comma 5 5 2 4" xfId="2448"/>
    <cellStyle name="Comma 5 5 3" xfId="2449"/>
    <cellStyle name="Comma 5 5 3 2" xfId="2450"/>
    <cellStyle name="Comma 5 5 3 2 2" xfId="2451"/>
    <cellStyle name="Comma 5 5 3 3" xfId="2452"/>
    <cellStyle name="Comma 5 5 3 3 2" xfId="2453"/>
    <cellStyle name="Comma 5 5 3 4" xfId="2454"/>
    <cellStyle name="Comma 5 5 4" xfId="2455"/>
    <cellStyle name="Comma 5 5 4 2" xfId="2456"/>
    <cellStyle name="Comma 5 5 5" xfId="2457"/>
    <cellStyle name="Comma 5 5 5 2" xfId="2458"/>
    <cellStyle name="Comma 5 5 6" xfId="2459"/>
    <cellStyle name="Comma 5 6" xfId="2460"/>
    <cellStyle name="Comma 5 6 2" xfId="2461"/>
    <cellStyle name="Comma 5 6 2 2" xfId="2462"/>
    <cellStyle name="Comma 5 6 3" xfId="2463"/>
    <cellStyle name="Comma 5 6 3 2" xfId="2464"/>
    <cellStyle name="Comma 5 6 4" xfId="2465"/>
    <cellStyle name="Comma 5 7" xfId="2466"/>
    <cellStyle name="Comma 5 7 2" xfId="2467"/>
    <cellStyle name="Comma 5 7 2 2" xfId="2468"/>
    <cellStyle name="Comma 5 7 3" xfId="2469"/>
    <cellStyle name="Comma 5 7 3 2" xfId="2470"/>
    <cellStyle name="Comma 5 7 4" xfId="2471"/>
    <cellStyle name="Comma 5 8" xfId="2472"/>
    <cellStyle name="Comma 5 8 2" xfId="2473"/>
    <cellStyle name="Comma 5 8 2 2" xfId="2474"/>
    <cellStyle name="Comma 5 8 3" xfId="2475"/>
    <cellStyle name="Comma 5 8 3 2" xfId="2476"/>
    <cellStyle name="Comma 5 8 4" xfId="2477"/>
    <cellStyle name="Comma 5 9" xfId="2478"/>
    <cellStyle name="Comma 5 9 2" xfId="2479"/>
    <cellStyle name="Comma 5_0578I53_D4_AR_NP" xfId="2480"/>
    <cellStyle name="Comma 50" xfId="2481"/>
    <cellStyle name="Comma 51" xfId="2482"/>
    <cellStyle name="Comma 51 2" xfId="2483"/>
    <cellStyle name="Comma 51 2 2" xfId="2484"/>
    <cellStyle name="Comma 51 3" xfId="2485"/>
    <cellStyle name="Comma 51 3 2" xfId="2486"/>
    <cellStyle name="Comma 51 4" xfId="2487"/>
    <cellStyle name="Comma 52" xfId="2488"/>
    <cellStyle name="Comma 52 2" xfId="2489"/>
    <cellStyle name="Comma 52 2 2" xfId="2490"/>
    <cellStyle name="Comma 52 3" xfId="2491"/>
    <cellStyle name="Comma 52 3 2" xfId="2492"/>
    <cellStyle name="Comma 52 4" xfId="2493"/>
    <cellStyle name="Comma 53" xfId="2494"/>
    <cellStyle name="Comma 53 2" xfId="2495"/>
    <cellStyle name="Comma 53 2 2" xfId="2496"/>
    <cellStyle name="Comma 53 3" xfId="2497"/>
    <cellStyle name="Comma 53 3 2" xfId="2498"/>
    <cellStyle name="Comma 53 4" xfId="2499"/>
    <cellStyle name="Comma 54" xfId="2500"/>
    <cellStyle name="Comma 54 2" xfId="2501"/>
    <cellStyle name="Comma 54 2 2" xfId="2502"/>
    <cellStyle name="Comma 54 3" xfId="2503"/>
    <cellStyle name="Comma 54 3 2" xfId="2504"/>
    <cellStyle name="Comma 54 4" xfId="2505"/>
    <cellStyle name="Comma 55" xfId="2506"/>
    <cellStyle name="Comma 55 2" xfId="2507"/>
    <cellStyle name="Comma 55 2 2" xfId="2508"/>
    <cellStyle name="Comma 55 3" xfId="2509"/>
    <cellStyle name="Comma 55 3 2" xfId="2510"/>
    <cellStyle name="Comma 55 4" xfId="2511"/>
    <cellStyle name="Comma 56" xfId="2512"/>
    <cellStyle name="Comma 56 2" xfId="2513"/>
    <cellStyle name="Comma 56 2 2" xfId="2514"/>
    <cellStyle name="Comma 56 3" xfId="2515"/>
    <cellStyle name="Comma 56 3 2" xfId="2516"/>
    <cellStyle name="Comma 56 4" xfId="2517"/>
    <cellStyle name="Comma 57" xfId="2518"/>
    <cellStyle name="Comma 57 2" xfId="2519"/>
    <cellStyle name="Comma 57 2 2" xfId="2520"/>
    <cellStyle name="Comma 57 3" xfId="2521"/>
    <cellStyle name="Comma 57 3 2" xfId="2522"/>
    <cellStyle name="Comma 57 4" xfId="2523"/>
    <cellStyle name="Comma 58" xfId="2524"/>
    <cellStyle name="Comma 58 2" xfId="2525"/>
    <cellStyle name="Comma 58 2 2" xfId="2526"/>
    <cellStyle name="Comma 58 3" xfId="2527"/>
    <cellStyle name="Comma 58 3 2" xfId="2528"/>
    <cellStyle name="Comma 58 4" xfId="2529"/>
    <cellStyle name="Comma 59" xfId="2530"/>
    <cellStyle name="Comma 59 2" xfId="2531"/>
    <cellStyle name="Comma 59 2 2" xfId="2532"/>
    <cellStyle name="Comma 59 3" xfId="2533"/>
    <cellStyle name="Comma 59 3 2" xfId="2534"/>
    <cellStyle name="Comma 59 4" xfId="2535"/>
    <cellStyle name="Comma 6" xfId="2536"/>
    <cellStyle name="Comma 6 10" xfId="2537"/>
    <cellStyle name="Comma 6 10 2" xfId="2538"/>
    <cellStyle name="Comma 6 11" xfId="2539"/>
    <cellStyle name="Comma 6 12" xfId="2540"/>
    <cellStyle name="Comma 6 13" xfId="3"/>
    <cellStyle name="Comma 6 2" xfId="2541"/>
    <cellStyle name="Comma 6 2 2" xfId="2542"/>
    <cellStyle name="Comma 6 2 2 2" xfId="2543"/>
    <cellStyle name="Comma 6 2 3" xfId="2544"/>
    <cellStyle name="Comma 6 2 3 2" xfId="2545"/>
    <cellStyle name="Comma 6 2 4" xfId="2546"/>
    <cellStyle name="Comma 6 3" xfId="2547"/>
    <cellStyle name="Comma 6 3 2" xfId="2548"/>
    <cellStyle name="Comma 6 3 3" xfId="2549"/>
    <cellStyle name="Comma 6 4" xfId="2550"/>
    <cellStyle name="Comma 6 4 2" xfId="2551"/>
    <cellStyle name="Comma 6 4 2 2" xfId="2552"/>
    <cellStyle name="Comma 6 4 2 2 2" xfId="2553"/>
    <cellStyle name="Comma 6 4 2 3" xfId="2554"/>
    <cellStyle name="Comma 6 4 2 3 2" xfId="2555"/>
    <cellStyle name="Comma 6 4 2 4" xfId="2556"/>
    <cellStyle name="Comma 6 4 3" xfId="2557"/>
    <cellStyle name="Comma 6 4 3 2" xfId="2558"/>
    <cellStyle name="Comma 6 4 4" xfId="2559"/>
    <cellStyle name="Comma 6 4 4 2" xfId="2560"/>
    <cellStyle name="Comma 6 4 5" xfId="2561"/>
    <cellStyle name="Comma 6 5" xfId="2562"/>
    <cellStyle name="Comma 6 5 2" xfId="2563"/>
    <cellStyle name="Comma 6 5 2 2" xfId="2564"/>
    <cellStyle name="Comma 6 5 3" xfId="2565"/>
    <cellStyle name="Comma 6 5 3 2" xfId="2566"/>
    <cellStyle name="Comma 6 5 4" xfId="2567"/>
    <cellStyle name="Comma 6 6" xfId="2568"/>
    <cellStyle name="Comma 6 6 2" xfId="2569"/>
    <cellStyle name="Comma 6 6 2 2" xfId="2570"/>
    <cellStyle name="Comma 6 6 3" xfId="2571"/>
    <cellStyle name="Comma 6 6 3 2" xfId="2572"/>
    <cellStyle name="Comma 6 6 4" xfId="2573"/>
    <cellStyle name="Comma 6 7" xfId="2574"/>
    <cellStyle name="Comma 6 7 2" xfId="2575"/>
    <cellStyle name="Comma 6 7 2 2" xfId="2576"/>
    <cellStyle name="Comma 6 7 3" xfId="2577"/>
    <cellStyle name="Comma 6 7 3 2" xfId="2578"/>
    <cellStyle name="Comma 6 7 4" xfId="2579"/>
    <cellStyle name="Comma 6 8" xfId="2580"/>
    <cellStyle name="Comma 6 8 2" xfId="2581"/>
    <cellStyle name="Comma 6 8 2 2" xfId="2582"/>
    <cellStyle name="Comma 6 8 3" xfId="2583"/>
    <cellStyle name="Comma 6 8 3 2" xfId="2584"/>
    <cellStyle name="Comma 6 8 4" xfId="2585"/>
    <cellStyle name="Comma 6 9" xfId="2586"/>
    <cellStyle name="Comma 6 9 2" xfId="2587"/>
    <cellStyle name="Comma 60" xfId="2588"/>
    <cellStyle name="Comma 60 2" xfId="2589"/>
    <cellStyle name="Comma 60 2 2" xfId="2590"/>
    <cellStyle name="Comma 60 3" xfId="2591"/>
    <cellStyle name="Comma 60 3 2" xfId="2592"/>
    <cellStyle name="Comma 60 4" xfId="2593"/>
    <cellStyle name="Comma 61" xfId="2594"/>
    <cellStyle name="Comma 61 2" xfId="2595"/>
    <cellStyle name="Comma 61 2 2" xfId="2596"/>
    <cellStyle name="Comma 61 3" xfId="2597"/>
    <cellStyle name="Comma 61 3 2" xfId="2598"/>
    <cellStyle name="Comma 61 4" xfId="2599"/>
    <cellStyle name="Comma 62" xfId="2600"/>
    <cellStyle name="Comma 62 2" xfId="2601"/>
    <cellStyle name="Comma 62 2 2" xfId="2602"/>
    <cellStyle name="Comma 62 3" xfId="2603"/>
    <cellStyle name="Comma 62 3 2" xfId="2604"/>
    <cellStyle name="Comma 62 4" xfId="2605"/>
    <cellStyle name="Comma 63" xfId="2606"/>
    <cellStyle name="Comma 63 2" xfId="2607"/>
    <cellStyle name="Comma 63 2 2" xfId="2608"/>
    <cellStyle name="Comma 63 3" xfId="2609"/>
    <cellStyle name="Comma 63 3 2" xfId="2610"/>
    <cellStyle name="Comma 63 4" xfId="2611"/>
    <cellStyle name="Comma 64" xfId="2612"/>
    <cellStyle name="Comma 64 2" xfId="2613"/>
    <cellStyle name="Comma 64 2 2" xfId="2614"/>
    <cellStyle name="Comma 64 3" xfId="2615"/>
    <cellStyle name="Comma 64 3 2" xfId="2616"/>
    <cellStyle name="Comma 64 4" xfId="2617"/>
    <cellStyle name="Comma 65" xfId="2618"/>
    <cellStyle name="Comma 65 2" xfId="2619"/>
    <cellStyle name="Comma 65 2 2" xfId="2620"/>
    <cellStyle name="Comma 65 3" xfId="2621"/>
    <cellStyle name="Comma 65 3 2" xfId="2622"/>
    <cellStyle name="Comma 65 4" xfId="2623"/>
    <cellStyle name="Comma 66" xfId="2624"/>
    <cellStyle name="Comma 66 2" xfId="2625"/>
    <cellStyle name="Comma 66 2 2" xfId="2626"/>
    <cellStyle name="Comma 66 3" xfId="2627"/>
    <cellStyle name="Comma 66 3 2" xfId="2628"/>
    <cellStyle name="Comma 66 4" xfId="2629"/>
    <cellStyle name="Comma 67" xfId="2630"/>
    <cellStyle name="Comma 67 2" xfId="2631"/>
    <cellStyle name="Comma 67 2 2" xfId="2632"/>
    <cellStyle name="Comma 67 3" xfId="2633"/>
    <cellStyle name="Comma 67 3 2" xfId="2634"/>
    <cellStyle name="Comma 67 4" xfId="2635"/>
    <cellStyle name="Comma 68" xfId="2636"/>
    <cellStyle name="Comma 68 2" xfId="2637"/>
    <cellStyle name="Comma 68 2 2" xfId="2638"/>
    <cellStyle name="Comma 68 3" xfId="2639"/>
    <cellStyle name="Comma 68 3 2" xfId="2640"/>
    <cellStyle name="Comma 68 4" xfId="2641"/>
    <cellStyle name="Comma 69" xfId="2642"/>
    <cellStyle name="Comma 69 2" xfId="2643"/>
    <cellStyle name="Comma 69 2 2" xfId="2644"/>
    <cellStyle name="Comma 69 3" xfId="2645"/>
    <cellStyle name="Comma 69 3 2" xfId="2646"/>
    <cellStyle name="Comma 69 4" xfId="2647"/>
    <cellStyle name="Comma 7" xfId="2648"/>
    <cellStyle name="Comma 7 10" xfId="2649"/>
    <cellStyle name="Comma 7 2" xfId="2650"/>
    <cellStyle name="Comma 7 2 2" xfId="2651"/>
    <cellStyle name="Comma 7 2 2 2" xfId="2652"/>
    <cellStyle name="Comma 7 2 2 2 2" xfId="2653"/>
    <cellStyle name="Comma 7 2 2 3" xfId="2654"/>
    <cellStyle name="Comma 7 2 2 3 2" xfId="2655"/>
    <cellStyle name="Comma 7 2 2 4" xfId="2656"/>
    <cellStyle name="Comma 7 2 3" xfId="2657"/>
    <cellStyle name="Comma 7 2 4" xfId="2658"/>
    <cellStyle name="Comma 7 2_B3 - Property plant &amp; equipment_GE" xfId="2659"/>
    <cellStyle name="Comma 7 3" xfId="2660"/>
    <cellStyle name="Comma 7 3 2" xfId="2661"/>
    <cellStyle name="Comma 7 4" xfId="2662"/>
    <cellStyle name="Comma 7 4 2" xfId="2663"/>
    <cellStyle name="Comma 7 4 2 2" xfId="2664"/>
    <cellStyle name="Comma 7 4 3" xfId="2665"/>
    <cellStyle name="Comma 7 4 3 2" xfId="2666"/>
    <cellStyle name="Comma 7 4 4" xfId="2667"/>
    <cellStyle name="Comma 7 5" xfId="2668"/>
    <cellStyle name="Comma 7 5 2" xfId="2669"/>
    <cellStyle name="Comma 7 6" xfId="2670"/>
    <cellStyle name="Comma 7 6 2" xfId="2671"/>
    <cellStyle name="Comma 7 7" xfId="2672"/>
    <cellStyle name="Comma 7 8" xfId="2673"/>
    <cellStyle name="Comma 7 9" xfId="2674"/>
    <cellStyle name="Comma 7_B3 - Property plant &amp; equipment.nat" xfId="2675"/>
    <cellStyle name="Comma 70" xfId="2676"/>
    <cellStyle name="Comma 70 2" xfId="2677"/>
    <cellStyle name="Comma 70 2 2" xfId="2678"/>
    <cellStyle name="Comma 70 3" xfId="2679"/>
    <cellStyle name="Comma 70 3 2" xfId="2680"/>
    <cellStyle name="Comma 70 4" xfId="2681"/>
    <cellStyle name="Comma 71" xfId="2682"/>
    <cellStyle name="Comma 71 2" xfId="2683"/>
    <cellStyle name="Comma 71 2 2" xfId="2684"/>
    <cellStyle name="Comma 71 3" xfId="2685"/>
    <cellStyle name="Comma 71 3 2" xfId="2686"/>
    <cellStyle name="Comma 71 4" xfId="2687"/>
    <cellStyle name="Comma 72" xfId="2688"/>
    <cellStyle name="Comma 72 2" xfId="2689"/>
    <cellStyle name="Comma 72 2 2" xfId="2690"/>
    <cellStyle name="Comma 72 3" xfId="2691"/>
    <cellStyle name="Comma 72 3 2" xfId="2692"/>
    <cellStyle name="Comma 72 4" xfId="2693"/>
    <cellStyle name="Comma 73" xfId="2694"/>
    <cellStyle name="Comma 73 2" xfId="2695"/>
    <cellStyle name="Comma 73 2 2" xfId="2696"/>
    <cellStyle name="Comma 73 3" xfId="2697"/>
    <cellStyle name="Comma 73 3 2" xfId="2698"/>
    <cellStyle name="Comma 73 4" xfId="2699"/>
    <cellStyle name="Comma 74" xfId="2700"/>
    <cellStyle name="Comma 74 2" xfId="2701"/>
    <cellStyle name="Comma 74 2 2" xfId="2702"/>
    <cellStyle name="Comma 74 3" xfId="2703"/>
    <cellStyle name="Comma 74 3 2" xfId="2704"/>
    <cellStyle name="Comma 74 4" xfId="2705"/>
    <cellStyle name="Comma 75" xfId="2706"/>
    <cellStyle name="Comma 75 2" xfId="2707"/>
    <cellStyle name="Comma 75 2 2" xfId="2708"/>
    <cellStyle name="Comma 75 3" xfId="2709"/>
    <cellStyle name="Comma 75 3 2" xfId="2710"/>
    <cellStyle name="Comma 75 4" xfId="2711"/>
    <cellStyle name="Comma 76" xfId="2712"/>
    <cellStyle name="Comma 76 2" xfId="2713"/>
    <cellStyle name="Comma 76 2 2" xfId="2714"/>
    <cellStyle name="Comma 76 3" xfId="2715"/>
    <cellStyle name="Comma 76 3 2" xfId="2716"/>
    <cellStyle name="Comma 76 4" xfId="2717"/>
    <cellStyle name="Comma 77" xfId="2718"/>
    <cellStyle name="Comma 77 2" xfId="2719"/>
    <cellStyle name="Comma 77 2 2" xfId="2720"/>
    <cellStyle name="Comma 77 3" xfId="2721"/>
    <cellStyle name="Comma 77 3 2" xfId="2722"/>
    <cellStyle name="Comma 77 4" xfId="2723"/>
    <cellStyle name="Comma 78" xfId="2724"/>
    <cellStyle name="Comma 78 2" xfId="2725"/>
    <cellStyle name="Comma 78 2 2" xfId="2726"/>
    <cellStyle name="Comma 78 3" xfId="2727"/>
    <cellStyle name="Comma 78 3 2" xfId="2728"/>
    <cellStyle name="Comma 78 4" xfId="2729"/>
    <cellStyle name="Comma 79" xfId="2730"/>
    <cellStyle name="Comma 79 2" xfId="2731"/>
    <cellStyle name="Comma 79 2 2" xfId="2732"/>
    <cellStyle name="Comma 79 3" xfId="2733"/>
    <cellStyle name="Comma 79 3 2" xfId="2734"/>
    <cellStyle name="Comma 79 4" xfId="2735"/>
    <cellStyle name="Comma 8" xfId="2736"/>
    <cellStyle name="Comma 8 2" xfId="2737"/>
    <cellStyle name="Comma 8 2 2" xfId="2738"/>
    <cellStyle name="Comma 8 2 3" xfId="2739"/>
    <cellStyle name="Comma 8 2 3 2" xfId="2740"/>
    <cellStyle name="Comma 8 2 4" xfId="2741"/>
    <cellStyle name="Comma 8 2 4 2" xfId="2742"/>
    <cellStyle name="Comma 8 2 5" xfId="2743"/>
    <cellStyle name="Comma 8 3" xfId="2744"/>
    <cellStyle name="Comma 8 3 2" xfId="2745"/>
    <cellStyle name="Comma 8 3 3" xfId="2746"/>
    <cellStyle name="Comma 8 4" xfId="2747"/>
    <cellStyle name="Comma 8 5" xfId="2748"/>
    <cellStyle name="Comma 8 6" xfId="2749"/>
    <cellStyle name="Comma 8 6 2" xfId="2750"/>
    <cellStyle name="Comma 8 7" xfId="2751"/>
    <cellStyle name="Comma 8 7 2" xfId="2752"/>
    <cellStyle name="Comma 8 8" xfId="2753"/>
    <cellStyle name="Comma 8_B3 - Property plant &amp; equipment.nat" xfId="2754"/>
    <cellStyle name="Comma 80" xfId="2755"/>
    <cellStyle name="Comma 80 2" xfId="2756"/>
    <cellStyle name="Comma 80 2 2" xfId="2757"/>
    <cellStyle name="Comma 80 3" xfId="2758"/>
    <cellStyle name="Comma 80 3 2" xfId="2759"/>
    <cellStyle name="Comma 80 4" xfId="2760"/>
    <cellStyle name="Comma 81" xfId="2761"/>
    <cellStyle name="Comma 81 2" xfId="2762"/>
    <cellStyle name="Comma 81 2 2" xfId="2763"/>
    <cellStyle name="Comma 81 3" xfId="2764"/>
    <cellStyle name="Comma 81 3 2" xfId="2765"/>
    <cellStyle name="Comma 81 4" xfId="2766"/>
    <cellStyle name="Comma 82" xfId="2767"/>
    <cellStyle name="Comma 82 2" xfId="2768"/>
    <cellStyle name="Comma 82 2 2" xfId="2769"/>
    <cellStyle name="Comma 82 3" xfId="2770"/>
    <cellStyle name="Comma 82 3 2" xfId="2771"/>
    <cellStyle name="Comma 82 4" xfId="2772"/>
    <cellStyle name="Comma 83" xfId="2773"/>
    <cellStyle name="Comma 83 2" xfId="2774"/>
    <cellStyle name="Comma 83 2 2" xfId="2775"/>
    <cellStyle name="Comma 83 3" xfId="2776"/>
    <cellStyle name="Comma 83 3 2" xfId="2777"/>
    <cellStyle name="Comma 83 4" xfId="2778"/>
    <cellStyle name="Comma 84" xfId="2779"/>
    <cellStyle name="Comma 84 2" xfId="2780"/>
    <cellStyle name="Comma 84 2 2" xfId="2781"/>
    <cellStyle name="Comma 84 3" xfId="2782"/>
    <cellStyle name="Comma 84 3 2" xfId="2783"/>
    <cellStyle name="Comma 84 4" xfId="2784"/>
    <cellStyle name="Comma 85" xfId="2785"/>
    <cellStyle name="Comma 85 2" xfId="2786"/>
    <cellStyle name="Comma 85 2 2" xfId="2787"/>
    <cellStyle name="Comma 85 3" xfId="2788"/>
    <cellStyle name="Comma 85 3 2" xfId="2789"/>
    <cellStyle name="Comma 85 4" xfId="2790"/>
    <cellStyle name="Comma 86" xfId="2791"/>
    <cellStyle name="Comma 86 2" xfId="2792"/>
    <cellStyle name="Comma 86 2 2" xfId="2793"/>
    <cellStyle name="Comma 86 3" xfId="2794"/>
    <cellStyle name="Comma 86 3 2" xfId="2795"/>
    <cellStyle name="Comma 86 4" xfId="2796"/>
    <cellStyle name="Comma 87" xfId="2797"/>
    <cellStyle name="Comma 87 2" xfId="2798"/>
    <cellStyle name="Comma 87 2 2" xfId="2799"/>
    <cellStyle name="Comma 87 3" xfId="2800"/>
    <cellStyle name="Comma 87 3 2" xfId="2801"/>
    <cellStyle name="Comma 87 4" xfId="2802"/>
    <cellStyle name="Comma 88" xfId="2803"/>
    <cellStyle name="Comma 88 2" xfId="2804"/>
    <cellStyle name="Comma 88 2 2" xfId="2805"/>
    <cellStyle name="Comma 89" xfId="2806"/>
    <cellStyle name="Comma 89 2" xfId="2807"/>
    <cellStyle name="Comma 9" xfId="2808"/>
    <cellStyle name="Comma 9 2" xfId="2809"/>
    <cellStyle name="Comma 9 2 2" xfId="2810"/>
    <cellStyle name="Comma 9 2 2 2" xfId="2811"/>
    <cellStyle name="Comma 9 2 3" xfId="2812"/>
    <cellStyle name="Comma 9 2 3 2" xfId="2813"/>
    <cellStyle name="Comma 9 2 4" xfId="2814"/>
    <cellStyle name="Comma 9 3" xfId="2815"/>
    <cellStyle name="Comma 9 3 2" xfId="2816"/>
    <cellStyle name="Comma 9 3 2 2" xfId="2817"/>
    <cellStyle name="Comma 9 3 3" xfId="2818"/>
    <cellStyle name="Comma 9 3 3 2" xfId="2819"/>
    <cellStyle name="Comma 9 3 4" xfId="2820"/>
    <cellStyle name="Comma 9 4" xfId="2821"/>
    <cellStyle name="Comma 9 4 2" xfId="2822"/>
    <cellStyle name="Comma 9 4 2 2" xfId="2823"/>
    <cellStyle name="Comma 9 4 3" xfId="2824"/>
    <cellStyle name="Comma 9 4 3 2" xfId="2825"/>
    <cellStyle name="Comma 9 4 4" xfId="2826"/>
    <cellStyle name="Comma 9 5" xfId="2827"/>
    <cellStyle name="Comma 9 6" xfId="2828"/>
    <cellStyle name="Comma 90" xfId="2829"/>
    <cellStyle name="Comma 91" xfId="2830"/>
    <cellStyle name="Comma 92" xfId="2831"/>
    <cellStyle name="Comma 93" xfId="2832"/>
    <cellStyle name="Comma 94" xfId="2833"/>
    <cellStyle name="Comma 95" xfId="2834"/>
    <cellStyle name="Comma 96" xfId="2835"/>
    <cellStyle name="Comma 97" xfId="2836"/>
    <cellStyle name="Comma 98" xfId="2837"/>
    <cellStyle name="Comma 99" xfId="2838"/>
    <cellStyle name="comma zerodec" xfId="2839"/>
    <cellStyle name="comma zerodec 2" xfId="2840"/>
    <cellStyle name="comma zerodec 3" xfId="2841"/>
    <cellStyle name="comma zerodec 4" xfId="2842"/>
    <cellStyle name="comma zerodec 5" xfId="2843"/>
    <cellStyle name="comma zerodec 6" xfId="2844"/>
    <cellStyle name="comma zerodec 7" xfId="2845"/>
    <cellStyle name="comma zerodec_AVERAGE-ยา" xfId="2846"/>
    <cellStyle name="Comma0" xfId="2847"/>
    <cellStyle name="Cover Date" xfId="2848"/>
    <cellStyle name="Cover Subtitle" xfId="2849"/>
    <cellStyle name="Cover Title" xfId="2850"/>
    <cellStyle name="Currency (hidden)" xfId="2851"/>
    <cellStyle name="Currency 2" xfId="2852"/>
    <cellStyle name="Currency 2 2" xfId="2853"/>
    <cellStyle name="Currency 2 2 2" xfId="2854"/>
    <cellStyle name="Currency 2 3" xfId="2855"/>
    <cellStyle name="Currency 2 3 2" xfId="2856"/>
    <cellStyle name="Currency 2 4" xfId="2857"/>
    <cellStyle name="Currency 3" xfId="2858"/>
    <cellStyle name="Currency 3 2" xfId="2859"/>
    <cellStyle name="Currency 4" xfId="2860"/>
    <cellStyle name="Currency 4 2" xfId="2861"/>
    <cellStyle name="Currency0" xfId="2862"/>
    <cellStyle name="Currency1" xfId="2863"/>
    <cellStyle name="Currency1 2" xfId="2864"/>
    <cellStyle name="Currency1 3" xfId="2865"/>
    <cellStyle name="Currency1 4" xfId="2866"/>
    <cellStyle name="Currency1 5" xfId="2867"/>
    <cellStyle name="Currency1 6" xfId="2868"/>
    <cellStyle name="Currency1 7" xfId="2869"/>
    <cellStyle name="Currency1_AVERAGE-ยา" xfId="2870"/>
    <cellStyle name="Date" xfId="2871"/>
    <cellStyle name="Date 2" xfId="2872"/>
    <cellStyle name="Date 3" xfId="2873"/>
    <cellStyle name="Date 4" xfId="2874"/>
    <cellStyle name="Date 5" xfId="2875"/>
    <cellStyle name="Date 6" xfId="2876"/>
    <cellStyle name="Date 7" xfId="2877"/>
    <cellStyle name="Date_AVERAGE-ยา" xfId="2878"/>
    <cellStyle name="Dezimal [0]_OPTIMIR1 (deutsch)" xfId="2879"/>
    <cellStyle name="Dezimal_OPTIMIR1 (deutsch)" xfId="2880"/>
    <cellStyle name="Dollar (zero dec)" xfId="2881"/>
    <cellStyle name="Dollar (zero dec) 2" xfId="2882"/>
    <cellStyle name="Dollar (zero dec) 3" xfId="2883"/>
    <cellStyle name="Dollar (zero dec) 4" xfId="2884"/>
    <cellStyle name="Dollar (zero dec) 5" xfId="2885"/>
    <cellStyle name="Dollar (zero dec) 6" xfId="2886"/>
    <cellStyle name="Dollar (zero dec) 7" xfId="2887"/>
    <cellStyle name="Dollar (zero dec)_AVERAGE-ยา" xfId="2888"/>
    <cellStyle name="Dziesi๊tny [0]_laroux" xfId="2889"/>
    <cellStyle name="Dziesi๊tny_laroux" xfId="2890"/>
    <cellStyle name="E&amp;Y House" xfId="2891"/>
    <cellStyle name="E&amp;Y House 2" xfId="2892"/>
    <cellStyle name="E&amp;Y House 3" xfId="2893"/>
    <cellStyle name="Emphasis 1" xfId="2894"/>
    <cellStyle name="Emphasis 1 2" xfId="2895"/>
    <cellStyle name="Emphasis 2" xfId="2896"/>
    <cellStyle name="Emphasis 2 2" xfId="2897"/>
    <cellStyle name="Emphasis 3" xfId="2898"/>
    <cellStyle name="Emphasis 3 2" xfId="2899"/>
    <cellStyle name="Euro" xfId="2900"/>
    <cellStyle name="Euro 2" xfId="2901"/>
    <cellStyle name="Euro 3" xfId="2902"/>
    <cellStyle name="Euro 4" xfId="2903"/>
    <cellStyle name="Euro 5" xfId="2904"/>
    <cellStyle name="Euro 6" xfId="2905"/>
    <cellStyle name="Euro 7" xfId="2906"/>
    <cellStyle name="Excel Built-in Normal" xfId="2907"/>
    <cellStyle name="Excel Built-in Normal 2" xfId="2908"/>
    <cellStyle name="Excel_BuiltIn_Accent6" xfId="2909"/>
    <cellStyle name="Explanatory Text 10" xfId="2910"/>
    <cellStyle name="Explanatory Text 11" xfId="2911"/>
    <cellStyle name="Explanatory Text 12" xfId="2912"/>
    <cellStyle name="Explanatory Text 13" xfId="2913"/>
    <cellStyle name="Explanatory Text 14" xfId="2914"/>
    <cellStyle name="Explanatory Text 15" xfId="2915"/>
    <cellStyle name="Explanatory Text 16" xfId="2916"/>
    <cellStyle name="Explanatory Text 17" xfId="2917"/>
    <cellStyle name="Explanatory Text 18" xfId="2918"/>
    <cellStyle name="Explanatory Text 2" xfId="2919"/>
    <cellStyle name="Explanatory Text 2 2" xfId="2920"/>
    <cellStyle name="Explanatory Text 2 3" xfId="2921"/>
    <cellStyle name="Explanatory Text 2 4" xfId="2922"/>
    <cellStyle name="Explanatory Text 2 5" xfId="2923"/>
    <cellStyle name="Explanatory Text 3" xfId="2924"/>
    <cellStyle name="Explanatory Text 4" xfId="2925"/>
    <cellStyle name="Explanatory Text 5" xfId="2926"/>
    <cellStyle name="Explanatory Text 6" xfId="2927"/>
    <cellStyle name="Explanatory Text 7" xfId="2928"/>
    <cellStyle name="Explanatory Text 8" xfId="2929"/>
    <cellStyle name="Explanatory Text 9" xfId="2930"/>
    <cellStyle name="Fixed" xfId="2931"/>
    <cellStyle name="Fixed 2" xfId="2932"/>
    <cellStyle name="Fixed 3" xfId="2933"/>
    <cellStyle name="Fixed 4" xfId="2934"/>
    <cellStyle name="Fixed 5" xfId="2935"/>
    <cellStyle name="Fixed 6" xfId="2936"/>
    <cellStyle name="Fixed 7" xfId="2937"/>
    <cellStyle name="Fixed_AVERAGE-ยา" xfId="2938"/>
    <cellStyle name="Footer SBILogo1" xfId="2939"/>
    <cellStyle name="Footer SBILogo2" xfId="2940"/>
    <cellStyle name="Footnote" xfId="2941"/>
    <cellStyle name="Footnote Reference" xfId="2942"/>
    <cellStyle name="Footnote__0_Lead_ KOSE_30.06.05" xfId="2943"/>
    <cellStyle name="Good 10" xfId="2944"/>
    <cellStyle name="Good 11" xfId="2945"/>
    <cellStyle name="Good 12" xfId="2946"/>
    <cellStyle name="Good 13" xfId="2947"/>
    <cellStyle name="Good 14" xfId="2948"/>
    <cellStyle name="Good 15" xfId="2949"/>
    <cellStyle name="Good 16" xfId="2950"/>
    <cellStyle name="Good 17" xfId="2951"/>
    <cellStyle name="Good 18" xfId="2952"/>
    <cellStyle name="Good 2" xfId="2953"/>
    <cellStyle name="Good 2 2" xfId="2954"/>
    <cellStyle name="Good 2 3" xfId="2955"/>
    <cellStyle name="Good 2 4" xfId="2956"/>
    <cellStyle name="Good 2 5" xfId="2957"/>
    <cellStyle name="Good 3" xfId="2958"/>
    <cellStyle name="Good 4" xfId="2959"/>
    <cellStyle name="Good 5" xfId="2960"/>
    <cellStyle name="Good 6" xfId="2961"/>
    <cellStyle name="Good 7" xfId="2962"/>
    <cellStyle name="Good 8" xfId="2963"/>
    <cellStyle name="Good 9" xfId="2964"/>
    <cellStyle name="Grey" xfId="2965"/>
    <cellStyle name="Grey 2" xfId="2966"/>
    <cellStyle name="Grey 3" xfId="2967"/>
    <cellStyle name="Header" xfId="2968"/>
    <cellStyle name="Header - Style1" xfId="2969"/>
    <cellStyle name="Header - Style1 2" xfId="2970"/>
    <cellStyle name="Header Draft Stamp" xfId="2971"/>
    <cellStyle name="Header__0_Lead_ KOSE_30.06.05" xfId="2972"/>
    <cellStyle name="Header1" xfId="2973"/>
    <cellStyle name="Header1 2" xfId="2974"/>
    <cellStyle name="Header1 3" xfId="2975"/>
    <cellStyle name="Header1 4" xfId="2976"/>
    <cellStyle name="Header2" xfId="2977"/>
    <cellStyle name="Header2 2" xfId="2978"/>
    <cellStyle name="Header2 2 2" xfId="2979"/>
    <cellStyle name="Header2 2 2 2" xfId="2980"/>
    <cellStyle name="Header2 2 3" xfId="2981"/>
    <cellStyle name="Header2 3" xfId="2982"/>
    <cellStyle name="Header2 3 2" xfId="2983"/>
    <cellStyle name="Header2 4" xfId="2984"/>
    <cellStyle name="Heading" xfId="2985"/>
    <cellStyle name="Heading 1 10" xfId="2986"/>
    <cellStyle name="Heading 1 11" xfId="2987"/>
    <cellStyle name="Heading 1 12" xfId="2988"/>
    <cellStyle name="Heading 1 13" xfId="2989"/>
    <cellStyle name="Heading 1 14" xfId="2990"/>
    <cellStyle name="Heading 1 15" xfId="2991"/>
    <cellStyle name="Heading 1 16" xfId="2992"/>
    <cellStyle name="Heading 1 17" xfId="2993"/>
    <cellStyle name="Heading 1 18" xfId="2994"/>
    <cellStyle name="Heading 1 2" xfId="2995"/>
    <cellStyle name="Heading 1 2 2" xfId="2996"/>
    <cellStyle name="Heading 1 2 3" xfId="2997"/>
    <cellStyle name="Heading 1 2 4" xfId="2998"/>
    <cellStyle name="Heading 1 2 5" xfId="2999"/>
    <cellStyle name="Heading 1 3" xfId="3000"/>
    <cellStyle name="Heading 1 3 2" xfId="3001"/>
    <cellStyle name="Heading 1 3 3" xfId="3002"/>
    <cellStyle name="Heading 1 3 4" xfId="3003"/>
    <cellStyle name="Heading 1 4" xfId="3004"/>
    <cellStyle name="Heading 1 5" xfId="3005"/>
    <cellStyle name="Heading 1 6" xfId="3006"/>
    <cellStyle name="Heading 1 7" xfId="3007"/>
    <cellStyle name="Heading 1 8" xfId="3008"/>
    <cellStyle name="Heading 1 9" xfId="3009"/>
    <cellStyle name="Heading 1 Above" xfId="3010"/>
    <cellStyle name="Heading 1+" xfId="3011"/>
    <cellStyle name="Heading 2 10" xfId="3012"/>
    <cellStyle name="Heading 2 11" xfId="3013"/>
    <cellStyle name="Heading 2 12" xfId="3014"/>
    <cellStyle name="Heading 2 13" xfId="3015"/>
    <cellStyle name="Heading 2 14" xfId="3016"/>
    <cellStyle name="Heading 2 15" xfId="3017"/>
    <cellStyle name="Heading 2 16" xfId="3018"/>
    <cellStyle name="Heading 2 17" xfId="3019"/>
    <cellStyle name="Heading 2 18" xfId="3020"/>
    <cellStyle name="Heading 2 2" xfId="3021"/>
    <cellStyle name="Heading 2 2 2" xfId="3022"/>
    <cellStyle name="Heading 2 2 3" xfId="3023"/>
    <cellStyle name="Heading 2 2 4" xfId="3024"/>
    <cellStyle name="Heading 2 2 5" xfId="3025"/>
    <cellStyle name="Heading 2 3" xfId="3026"/>
    <cellStyle name="Heading 2 3 2" xfId="3027"/>
    <cellStyle name="Heading 2 3 3" xfId="3028"/>
    <cellStyle name="Heading 2 3 4" xfId="3029"/>
    <cellStyle name="Heading 2 4" xfId="3030"/>
    <cellStyle name="Heading 2 5" xfId="3031"/>
    <cellStyle name="Heading 2 6" xfId="3032"/>
    <cellStyle name="Heading 2 7" xfId="3033"/>
    <cellStyle name="Heading 2 8" xfId="3034"/>
    <cellStyle name="Heading 2 9" xfId="3035"/>
    <cellStyle name="Heading 2 Below" xfId="3036"/>
    <cellStyle name="Heading 2 Below 2" xfId="3037"/>
    <cellStyle name="Heading 2+" xfId="3038"/>
    <cellStyle name="Heading 3 10" xfId="3039"/>
    <cellStyle name="Heading 3 11" xfId="3040"/>
    <cellStyle name="Heading 3 12" xfId="3041"/>
    <cellStyle name="Heading 3 13" xfId="3042"/>
    <cellStyle name="Heading 3 14" xfId="3043"/>
    <cellStyle name="Heading 3 15" xfId="3044"/>
    <cellStyle name="Heading 3 16" xfId="3045"/>
    <cellStyle name="Heading 3 17" xfId="3046"/>
    <cellStyle name="Heading 3 18" xfId="3047"/>
    <cellStyle name="Heading 3 2" xfId="3048"/>
    <cellStyle name="Heading 3 2 10" xfId="3049"/>
    <cellStyle name="Heading 3 2 10 10" xfId="3050"/>
    <cellStyle name="Heading 3 2 10 10 2" xfId="3051"/>
    <cellStyle name="Heading 3 2 10 11" xfId="3052"/>
    <cellStyle name="Heading 3 2 10 11 2" xfId="3053"/>
    <cellStyle name="Heading 3 2 10 12" xfId="3054"/>
    <cellStyle name="Heading 3 2 10 2" xfId="3055"/>
    <cellStyle name="Heading 3 2 10 2 2" xfId="3056"/>
    <cellStyle name="Heading 3 2 10 2 2 2" xfId="3057"/>
    <cellStyle name="Heading 3 2 10 2 3" xfId="3058"/>
    <cellStyle name="Heading 3 2 10 3" xfId="3059"/>
    <cellStyle name="Heading 3 2 10 3 2" xfId="3060"/>
    <cellStyle name="Heading 3 2 10 3 2 2" xfId="3061"/>
    <cellStyle name="Heading 3 2 10 3 3" xfId="3062"/>
    <cellStyle name="Heading 3 2 10 4" xfId="3063"/>
    <cellStyle name="Heading 3 2 10 4 2" xfId="3064"/>
    <cellStyle name="Heading 3 2 10 4 2 2" xfId="3065"/>
    <cellStyle name="Heading 3 2 10 4 3" xfId="3066"/>
    <cellStyle name="Heading 3 2 10 5" xfId="3067"/>
    <cellStyle name="Heading 3 2 10 5 2" xfId="3068"/>
    <cellStyle name="Heading 3 2 10 5 2 2" xfId="3069"/>
    <cellStyle name="Heading 3 2 10 5 3" xfId="3070"/>
    <cellStyle name="Heading 3 2 10 6" xfId="3071"/>
    <cellStyle name="Heading 3 2 10 6 2" xfId="3072"/>
    <cellStyle name="Heading 3 2 10 6 2 2" xfId="3073"/>
    <cellStyle name="Heading 3 2 10 6 3" xfId="3074"/>
    <cellStyle name="Heading 3 2 10 7" xfId="3075"/>
    <cellStyle name="Heading 3 2 10 7 2" xfId="3076"/>
    <cellStyle name="Heading 3 2 10 7 2 2" xfId="3077"/>
    <cellStyle name="Heading 3 2 10 7 3" xfId="3078"/>
    <cellStyle name="Heading 3 2 10 8" xfId="3079"/>
    <cellStyle name="Heading 3 2 10 8 2" xfId="3080"/>
    <cellStyle name="Heading 3 2 10 8 2 2" xfId="3081"/>
    <cellStyle name="Heading 3 2 10 8 3" xfId="3082"/>
    <cellStyle name="Heading 3 2 10 9" xfId="3083"/>
    <cellStyle name="Heading 3 2 10 9 2" xfId="3084"/>
    <cellStyle name="Heading 3 2 10 9 2 2" xfId="3085"/>
    <cellStyle name="Heading 3 2 10 9 3" xfId="3086"/>
    <cellStyle name="Heading 3 2 11" xfId="3087"/>
    <cellStyle name="Heading 3 2 11 2" xfId="3088"/>
    <cellStyle name="Heading 3 2 11 2 2" xfId="3089"/>
    <cellStyle name="Heading 3 2 11 3" xfId="3090"/>
    <cellStyle name="Heading 3 2 12" xfId="3091"/>
    <cellStyle name="Heading 3 2 12 2" xfId="3092"/>
    <cellStyle name="Heading 3 2 12 2 2" xfId="3093"/>
    <cellStyle name="Heading 3 2 12 3" xfId="3094"/>
    <cellStyle name="Heading 3 2 13" xfId="3095"/>
    <cellStyle name="Heading 3 2 13 2" xfId="3096"/>
    <cellStyle name="Heading 3 2 13 2 2" xfId="3097"/>
    <cellStyle name="Heading 3 2 13 3" xfId="3098"/>
    <cellStyle name="Heading 3 2 14" xfId="3099"/>
    <cellStyle name="Heading 3 2 14 2" xfId="3100"/>
    <cellStyle name="Heading 3 2 14 2 2" xfId="3101"/>
    <cellStyle name="Heading 3 2 14 3" xfId="3102"/>
    <cellStyle name="Heading 3 2 15" xfId="3103"/>
    <cellStyle name="Heading 3 2 15 2" xfId="3104"/>
    <cellStyle name="Heading 3 2 15 2 2" xfId="3105"/>
    <cellStyle name="Heading 3 2 15 3" xfId="3106"/>
    <cellStyle name="Heading 3 2 16" xfId="3107"/>
    <cellStyle name="Heading 3 2 16 2" xfId="3108"/>
    <cellStyle name="Heading 3 2 16 2 2" xfId="3109"/>
    <cellStyle name="Heading 3 2 16 3" xfId="3110"/>
    <cellStyle name="Heading 3 2 17" xfId="3111"/>
    <cellStyle name="Heading 3 2 17 2" xfId="3112"/>
    <cellStyle name="Heading 3 2 17 2 2" xfId="3113"/>
    <cellStyle name="Heading 3 2 17 3" xfId="3114"/>
    <cellStyle name="Heading 3 2 18" xfId="3115"/>
    <cellStyle name="Heading 3 2 18 2" xfId="3116"/>
    <cellStyle name="Heading 3 2 18 2 2" xfId="3117"/>
    <cellStyle name="Heading 3 2 18 3" xfId="3118"/>
    <cellStyle name="Heading 3 2 19" xfId="3119"/>
    <cellStyle name="Heading 3 2 19 2" xfId="3120"/>
    <cellStyle name="Heading 3 2 19 2 2" xfId="3121"/>
    <cellStyle name="Heading 3 2 19 3" xfId="3122"/>
    <cellStyle name="Heading 3 2 2" xfId="3123"/>
    <cellStyle name="Heading 3 2 2 10" xfId="3124"/>
    <cellStyle name="Heading 3 2 2 10 2" xfId="3125"/>
    <cellStyle name="Heading 3 2 2 10 2 2" xfId="3126"/>
    <cellStyle name="Heading 3 2 2 10 3" xfId="3127"/>
    <cellStyle name="Heading 3 2 2 11" xfId="3128"/>
    <cellStyle name="Heading 3 2 2 11 2" xfId="3129"/>
    <cellStyle name="Heading 3 2 2 11 2 2" xfId="3130"/>
    <cellStyle name="Heading 3 2 2 11 3" xfId="3131"/>
    <cellStyle name="Heading 3 2 2 12" xfId="3132"/>
    <cellStyle name="Heading 3 2 2 12 2" xfId="3133"/>
    <cellStyle name="Heading 3 2 2 12 2 2" xfId="3134"/>
    <cellStyle name="Heading 3 2 2 12 3" xfId="3135"/>
    <cellStyle name="Heading 3 2 2 13" xfId="3136"/>
    <cellStyle name="Heading 3 2 2 13 2" xfId="3137"/>
    <cellStyle name="Heading 3 2 2 13 2 2" xfId="3138"/>
    <cellStyle name="Heading 3 2 2 13 3" xfId="3139"/>
    <cellStyle name="Heading 3 2 2 14" xfId="3140"/>
    <cellStyle name="Heading 3 2 2 14 2" xfId="3141"/>
    <cellStyle name="Heading 3 2 2 14 2 2" xfId="3142"/>
    <cellStyle name="Heading 3 2 2 14 3" xfId="3143"/>
    <cellStyle name="Heading 3 2 2 15" xfId="3144"/>
    <cellStyle name="Heading 3 2 2 15 2" xfId="3145"/>
    <cellStyle name="Heading 3 2 2 15 2 2" xfId="3146"/>
    <cellStyle name="Heading 3 2 2 15 3" xfId="3147"/>
    <cellStyle name="Heading 3 2 2 16" xfId="3148"/>
    <cellStyle name="Heading 3 2 2 16 2" xfId="3149"/>
    <cellStyle name="Heading 3 2 2 17" xfId="3150"/>
    <cellStyle name="Heading 3 2 2 17 2" xfId="3151"/>
    <cellStyle name="Heading 3 2 2 18" xfId="3152"/>
    <cellStyle name="Heading 3 2 2 2" xfId="3153"/>
    <cellStyle name="Heading 3 2 2 2 10" xfId="3154"/>
    <cellStyle name="Heading 3 2 2 2 10 2" xfId="3155"/>
    <cellStyle name="Heading 3 2 2 2 11" xfId="3156"/>
    <cellStyle name="Heading 3 2 2 2 11 2" xfId="3157"/>
    <cellStyle name="Heading 3 2 2 2 12" xfId="3158"/>
    <cellStyle name="Heading 3 2 2 2 2" xfId="3159"/>
    <cellStyle name="Heading 3 2 2 2 2 2" xfId="3160"/>
    <cellStyle name="Heading 3 2 2 2 2 2 2" xfId="3161"/>
    <cellStyle name="Heading 3 2 2 2 2 3" xfId="3162"/>
    <cellStyle name="Heading 3 2 2 2 3" xfId="3163"/>
    <cellStyle name="Heading 3 2 2 2 3 2" xfId="3164"/>
    <cellStyle name="Heading 3 2 2 2 3 2 2" xfId="3165"/>
    <cellStyle name="Heading 3 2 2 2 3 3" xfId="3166"/>
    <cellStyle name="Heading 3 2 2 2 4" xfId="3167"/>
    <cellStyle name="Heading 3 2 2 2 4 2" xfId="3168"/>
    <cellStyle name="Heading 3 2 2 2 4 2 2" xfId="3169"/>
    <cellStyle name="Heading 3 2 2 2 4 3" xfId="3170"/>
    <cellStyle name="Heading 3 2 2 2 5" xfId="3171"/>
    <cellStyle name="Heading 3 2 2 2 5 2" xfId="3172"/>
    <cellStyle name="Heading 3 2 2 2 5 2 2" xfId="3173"/>
    <cellStyle name="Heading 3 2 2 2 5 3" xfId="3174"/>
    <cellStyle name="Heading 3 2 2 2 6" xfId="3175"/>
    <cellStyle name="Heading 3 2 2 2 6 2" xfId="3176"/>
    <cellStyle name="Heading 3 2 2 2 6 2 2" xfId="3177"/>
    <cellStyle name="Heading 3 2 2 2 6 3" xfId="3178"/>
    <cellStyle name="Heading 3 2 2 2 7" xfId="3179"/>
    <cellStyle name="Heading 3 2 2 2 7 2" xfId="3180"/>
    <cellStyle name="Heading 3 2 2 2 7 2 2" xfId="3181"/>
    <cellStyle name="Heading 3 2 2 2 7 3" xfId="3182"/>
    <cellStyle name="Heading 3 2 2 2 8" xfId="3183"/>
    <cellStyle name="Heading 3 2 2 2 8 2" xfId="3184"/>
    <cellStyle name="Heading 3 2 2 2 8 2 2" xfId="3185"/>
    <cellStyle name="Heading 3 2 2 2 8 3" xfId="3186"/>
    <cellStyle name="Heading 3 2 2 2 9" xfId="3187"/>
    <cellStyle name="Heading 3 2 2 2 9 2" xfId="3188"/>
    <cellStyle name="Heading 3 2 2 2 9 2 2" xfId="3189"/>
    <cellStyle name="Heading 3 2 2 2 9 3" xfId="3190"/>
    <cellStyle name="Heading 3 2 2 3" xfId="3191"/>
    <cellStyle name="Heading 3 2 2 3 10" xfId="3192"/>
    <cellStyle name="Heading 3 2 2 3 10 2" xfId="3193"/>
    <cellStyle name="Heading 3 2 2 3 11" xfId="3194"/>
    <cellStyle name="Heading 3 2 2 3 11 2" xfId="3195"/>
    <cellStyle name="Heading 3 2 2 3 12" xfId="3196"/>
    <cellStyle name="Heading 3 2 2 3 2" xfId="3197"/>
    <cellStyle name="Heading 3 2 2 3 2 2" xfId="3198"/>
    <cellStyle name="Heading 3 2 2 3 2 2 2" xfId="3199"/>
    <cellStyle name="Heading 3 2 2 3 2 3" xfId="3200"/>
    <cellStyle name="Heading 3 2 2 3 3" xfId="3201"/>
    <cellStyle name="Heading 3 2 2 3 3 2" xfId="3202"/>
    <cellStyle name="Heading 3 2 2 3 3 2 2" xfId="3203"/>
    <cellStyle name="Heading 3 2 2 3 3 3" xfId="3204"/>
    <cellStyle name="Heading 3 2 2 3 4" xfId="3205"/>
    <cellStyle name="Heading 3 2 2 3 4 2" xfId="3206"/>
    <cellStyle name="Heading 3 2 2 3 4 2 2" xfId="3207"/>
    <cellStyle name="Heading 3 2 2 3 4 3" xfId="3208"/>
    <cellStyle name="Heading 3 2 2 3 5" xfId="3209"/>
    <cellStyle name="Heading 3 2 2 3 5 2" xfId="3210"/>
    <cellStyle name="Heading 3 2 2 3 5 2 2" xfId="3211"/>
    <cellStyle name="Heading 3 2 2 3 5 3" xfId="3212"/>
    <cellStyle name="Heading 3 2 2 3 6" xfId="3213"/>
    <cellStyle name="Heading 3 2 2 3 6 2" xfId="3214"/>
    <cellStyle name="Heading 3 2 2 3 6 2 2" xfId="3215"/>
    <cellStyle name="Heading 3 2 2 3 6 3" xfId="3216"/>
    <cellStyle name="Heading 3 2 2 3 7" xfId="3217"/>
    <cellStyle name="Heading 3 2 2 3 7 2" xfId="3218"/>
    <cellStyle name="Heading 3 2 2 3 7 2 2" xfId="3219"/>
    <cellStyle name="Heading 3 2 2 3 7 3" xfId="3220"/>
    <cellStyle name="Heading 3 2 2 3 8" xfId="3221"/>
    <cellStyle name="Heading 3 2 2 3 8 2" xfId="3222"/>
    <cellStyle name="Heading 3 2 2 3 8 2 2" xfId="3223"/>
    <cellStyle name="Heading 3 2 2 3 8 3" xfId="3224"/>
    <cellStyle name="Heading 3 2 2 3 9" xfId="3225"/>
    <cellStyle name="Heading 3 2 2 3 9 2" xfId="3226"/>
    <cellStyle name="Heading 3 2 2 3 9 2 2" xfId="3227"/>
    <cellStyle name="Heading 3 2 2 3 9 3" xfId="3228"/>
    <cellStyle name="Heading 3 2 2 4" xfId="3229"/>
    <cellStyle name="Heading 3 2 2 4 10" xfId="3230"/>
    <cellStyle name="Heading 3 2 2 4 10 2" xfId="3231"/>
    <cellStyle name="Heading 3 2 2 4 11" xfId="3232"/>
    <cellStyle name="Heading 3 2 2 4 11 2" xfId="3233"/>
    <cellStyle name="Heading 3 2 2 4 12" xfId="3234"/>
    <cellStyle name="Heading 3 2 2 4 2" xfId="3235"/>
    <cellStyle name="Heading 3 2 2 4 2 2" xfId="3236"/>
    <cellStyle name="Heading 3 2 2 4 2 2 2" xfId="3237"/>
    <cellStyle name="Heading 3 2 2 4 2 3" xfId="3238"/>
    <cellStyle name="Heading 3 2 2 4 3" xfId="3239"/>
    <cellStyle name="Heading 3 2 2 4 3 2" xfId="3240"/>
    <cellStyle name="Heading 3 2 2 4 3 2 2" xfId="3241"/>
    <cellStyle name="Heading 3 2 2 4 3 3" xfId="3242"/>
    <cellStyle name="Heading 3 2 2 4 4" xfId="3243"/>
    <cellStyle name="Heading 3 2 2 4 4 2" xfId="3244"/>
    <cellStyle name="Heading 3 2 2 4 4 2 2" xfId="3245"/>
    <cellStyle name="Heading 3 2 2 4 4 3" xfId="3246"/>
    <cellStyle name="Heading 3 2 2 4 5" xfId="3247"/>
    <cellStyle name="Heading 3 2 2 4 5 2" xfId="3248"/>
    <cellStyle name="Heading 3 2 2 4 5 2 2" xfId="3249"/>
    <cellStyle name="Heading 3 2 2 4 5 3" xfId="3250"/>
    <cellStyle name="Heading 3 2 2 4 6" xfId="3251"/>
    <cellStyle name="Heading 3 2 2 4 6 2" xfId="3252"/>
    <cellStyle name="Heading 3 2 2 4 6 2 2" xfId="3253"/>
    <cellStyle name="Heading 3 2 2 4 6 3" xfId="3254"/>
    <cellStyle name="Heading 3 2 2 4 7" xfId="3255"/>
    <cellStyle name="Heading 3 2 2 4 7 2" xfId="3256"/>
    <cellStyle name="Heading 3 2 2 4 7 2 2" xfId="3257"/>
    <cellStyle name="Heading 3 2 2 4 7 3" xfId="3258"/>
    <cellStyle name="Heading 3 2 2 4 8" xfId="3259"/>
    <cellStyle name="Heading 3 2 2 4 8 2" xfId="3260"/>
    <cellStyle name="Heading 3 2 2 4 8 2 2" xfId="3261"/>
    <cellStyle name="Heading 3 2 2 4 8 3" xfId="3262"/>
    <cellStyle name="Heading 3 2 2 4 9" xfId="3263"/>
    <cellStyle name="Heading 3 2 2 4 9 2" xfId="3264"/>
    <cellStyle name="Heading 3 2 2 4 9 2 2" xfId="3265"/>
    <cellStyle name="Heading 3 2 2 4 9 3" xfId="3266"/>
    <cellStyle name="Heading 3 2 2 5" xfId="3267"/>
    <cellStyle name="Heading 3 2 2 5 10" xfId="3268"/>
    <cellStyle name="Heading 3 2 2 5 10 2" xfId="3269"/>
    <cellStyle name="Heading 3 2 2 5 11" xfId="3270"/>
    <cellStyle name="Heading 3 2 2 5 11 2" xfId="3271"/>
    <cellStyle name="Heading 3 2 2 5 12" xfId="3272"/>
    <cellStyle name="Heading 3 2 2 5 2" xfId="3273"/>
    <cellStyle name="Heading 3 2 2 5 2 2" xfId="3274"/>
    <cellStyle name="Heading 3 2 2 5 2 2 2" xfId="3275"/>
    <cellStyle name="Heading 3 2 2 5 2 3" xfId="3276"/>
    <cellStyle name="Heading 3 2 2 5 3" xfId="3277"/>
    <cellStyle name="Heading 3 2 2 5 3 2" xfId="3278"/>
    <cellStyle name="Heading 3 2 2 5 3 2 2" xfId="3279"/>
    <cellStyle name="Heading 3 2 2 5 3 3" xfId="3280"/>
    <cellStyle name="Heading 3 2 2 5 4" xfId="3281"/>
    <cellStyle name="Heading 3 2 2 5 4 2" xfId="3282"/>
    <cellStyle name="Heading 3 2 2 5 4 2 2" xfId="3283"/>
    <cellStyle name="Heading 3 2 2 5 4 3" xfId="3284"/>
    <cellStyle name="Heading 3 2 2 5 5" xfId="3285"/>
    <cellStyle name="Heading 3 2 2 5 5 2" xfId="3286"/>
    <cellStyle name="Heading 3 2 2 5 5 2 2" xfId="3287"/>
    <cellStyle name="Heading 3 2 2 5 5 3" xfId="3288"/>
    <cellStyle name="Heading 3 2 2 5 6" xfId="3289"/>
    <cellStyle name="Heading 3 2 2 5 6 2" xfId="3290"/>
    <cellStyle name="Heading 3 2 2 5 6 2 2" xfId="3291"/>
    <cellStyle name="Heading 3 2 2 5 6 3" xfId="3292"/>
    <cellStyle name="Heading 3 2 2 5 7" xfId="3293"/>
    <cellStyle name="Heading 3 2 2 5 7 2" xfId="3294"/>
    <cellStyle name="Heading 3 2 2 5 7 2 2" xfId="3295"/>
    <cellStyle name="Heading 3 2 2 5 7 3" xfId="3296"/>
    <cellStyle name="Heading 3 2 2 5 8" xfId="3297"/>
    <cellStyle name="Heading 3 2 2 5 8 2" xfId="3298"/>
    <cellStyle name="Heading 3 2 2 5 8 2 2" xfId="3299"/>
    <cellStyle name="Heading 3 2 2 5 8 3" xfId="3300"/>
    <cellStyle name="Heading 3 2 2 5 9" xfId="3301"/>
    <cellStyle name="Heading 3 2 2 5 9 2" xfId="3302"/>
    <cellStyle name="Heading 3 2 2 5 9 2 2" xfId="3303"/>
    <cellStyle name="Heading 3 2 2 5 9 3" xfId="3304"/>
    <cellStyle name="Heading 3 2 2 6" xfId="3305"/>
    <cellStyle name="Heading 3 2 2 6 10" xfId="3306"/>
    <cellStyle name="Heading 3 2 2 6 10 2" xfId="3307"/>
    <cellStyle name="Heading 3 2 2 6 11" xfId="3308"/>
    <cellStyle name="Heading 3 2 2 6 11 2" xfId="3309"/>
    <cellStyle name="Heading 3 2 2 6 12" xfId="3310"/>
    <cellStyle name="Heading 3 2 2 6 2" xfId="3311"/>
    <cellStyle name="Heading 3 2 2 6 2 2" xfId="3312"/>
    <cellStyle name="Heading 3 2 2 6 2 2 2" xfId="3313"/>
    <cellStyle name="Heading 3 2 2 6 2 3" xfId="3314"/>
    <cellStyle name="Heading 3 2 2 6 3" xfId="3315"/>
    <cellStyle name="Heading 3 2 2 6 3 2" xfId="3316"/>
    <cellStyle name="Heading 3 2 2 6 3 2 2" xfId="3317"/>
    <cellStyle name="Heading 3 2 2 6 3 3" xfId="3318"/>
    <cellStyle name="Heading 3 2 2 6 4" xfId="3319"/>
    <cellStyle name="Heading 3 2 2 6 4 2" xfId="3320"/>
    <cellStyle name="Heading 3 2 2 6 4 2 2" xfId="3321"/>
    <cellStyle name="Heading 3 2 2 6 4 3" xfId="3322"/>
    <cellStyle name="Heading 3 2 2 6 5" xfId="3323"/>
    <cellStyle name="Heading 3 2 2 6 5 2" xfId="3324"/>
    <cellStyle name="Heading 3 2 2 6 5 2 2" xfId="3325"/>
    <cellStyle name="Heading 3 2 2 6 5 3" xfId="3326"/>
    <cellStyle name="Heading 3 2 2 6 6" xfId="3327"/>
    <cellStyle name="Heading 3 2 2 6 6 2" xfId="3328"/>
    <cellStyle name="Heading 3 2 2 6 6 2 2" xfId="3329"/>
    <cellStyle name="Heading 3 2 2 6 6 3" xfId="3330"/>
    <cellStyle name="Heading 3 2 2 6 7" xfId="3331"/>
    <cellStyle name="Heading 3 2 2 6 7 2" xfId="3332"/>
    <cellStyle name="Heading 3 2 2 6 7 2 2" xfId="3333"/>
    <cellStyle name="Heading 3 2 2 6 7 3" xfId="3334"/>
    <cellStyle name="Heading 3 2 2 6 8" xfId="3335"/>
    <cellStyle name="Heading 3 2 2 6 8 2" xfId="3336"/>
    <cellStyle name="Heading 3 2 2 6 8 2 2" xfId="3337"/>
    <cellStyle name="Heading 3 2 2 6 8 3" xfId="3338"/>
    <cellStyle name="Heading 3 2 2 6 9" xfId="3339"/>
    <cellStyle name="Heading 3 2 2 6 9 2" xfId="3340"/>
    <cellStyle name="Heading 3 2 2 6 9 2 2" xfId="3341"/>
    <cellStyle name="Heading 3 2 2 6 9 3" xfId="3342"/>
    <cellStyle name="Heading 3 2 2 7" xfId="3343"/>
    <cellStyle name="Heading 3 2 2 7 2" xfId="3344"/>
    <cellStyle name="Heading 3 2 2 7 2 2" xfId="3345"/>
    <cellStyle name="Heading 3 2 2 7 3" xfId="3346"/>
    <cellStyle name="Heading 3 2 2 8" xfId="3347"/>
    <cellStyle name="Heading 3 2 2 8 2" xfId="3348"/>
    <cellStyle name="Heading 3 2 2 8 2 2" xfId="3349"/>
    <cellStyle name="Heading 3 2 2 8 3" xfId="3350"/>
    <cellStyle name="Heading 3 2 2 9" xfId="3351"/>
    <cellStyle name="Heading 3 2 2 9 2" xfId="3352"/>
    <cellStyle name="Heading 3 2 2 9 2 2" xfId="3353"/>
    <cellStyle name="Heading 3 2 2 9 3" xfId="3354"/>
    <cellStyle name="Heading 3 2 20" xfId="3355"/>
    <cellStyle name="Heading 3 2 20 2" xfId="3356"/>
    <cellStyle name="Heading 3 2 21" xfId="3357"/>
    <cellStyle name="Heading 3 2 21 2" xfId="3358"/>
    <cellStyle name="Heading 3 2 22" xfId="3359"/>
    <cellStyle name="Heading 3 2 3" xfId="3360"/>
    <cellStyle name="Heading 3 2 3 10" xfId="3361"/>
    <cellStyle name="Heading 3 2 3 10 2" xfId="3362"/>
    <cellStyle name="Heading 3 2 3 10 2 2" xfId="3363"/>
    <cellStyle name="Heading 3 2 3 10 3" xfId="3364"/>
    <cellStyle name="Heading 3 2 3 11" xfId="3365"/>
    <cellStyle name="Heading 3 2 3 11 2" xfId="3366"/>
    <cellStyle name="Heading 3 2 3 11 2 2" xfId="3367"/>
    <cellStyle name="Heading 3 2 3 11 3" xfId="3368"/>
    <cellStyle name="Heading 3 2 3 12" xfId="3369"/>
    <cellStyle name="Heading 3 2 3 12 2" xfId="3370"/>
    <cellStyle name="Heading 3 2 3 12 2 2" xfId="3371"/>
    <cellStyle name="Heading 3 2 3 12 3" xfId="3372"/>
    <cellStyle name="Heading 3 2 3 13" xfId="3373"/>
    <cellStyle name="Heading 3 2 3 13 2" xfId="3374"/>
    <cellStyle name="Heading 3 2 3 13 2 2" xfId="3375"/>
    <cellStyle name="Heading 3 2 3 13 3" xfId="3376"/>
    <cellStyle name="Heading 3 2 3 14" xfId="3377"/>
    <cellStyle name="Heading 3 2 3 14 2" xfId="3378"/>
    <cellStyle name="Heading 3 2 3 14 2 2" xfId="3379"/>
    <cellStyle name="Heading 3 2 3 14 3" xfId="3380"/>
    <cellStyle name="Heading 3 2 3 15" xfId="3381"/>
    <cellStyle name="Heading 3 2 3 15 2" xfId="3382"/>
    <cellStyle name="Heading 3 2 3 15 2 2" xfId="3383"/>
    <cellStyle name="Heading 3 2 3 15 3" xfId="3384"/>
    <cellStyle name="Heading 3 2 3 16" xfId="3385"/>
    <cellStyle name="Heading 3 2 3 16 2" xfId="3386"/>
    <cellStyle name="Heading 3 2 3 17" xfId="3387"/>
    <cellStyle name="Heading 3 2 3 17 2" xfId="3388"/>
    <cellStyle name="Heading 3 2 3 18" xfId="3389"/>
    <cellStyle name="Heading 3 2 3 2" xfId="3390"/>
    <cellStyle name="Heading 3 2 3 2 10" xfId="3391"/>
    <cellStyle name="Heading 3 2 3 2 10 2" xfId="3392"/>
    <cellStyle name="Heading 3 2 3 2 11" xfId="3393"/>
    <cellStyle name="Heading 3 2 3 2 11 2" xfId="3394"/>
    <cellStyle name="Heading 3 2 3 2 12" xfId="3395"/>
    <cellStyle name="Heading 3 2 3 2 2" xfId="3396"/>
    <cellStyle name="Heading 3 2 3 2 2 2" xfId="3397"/>
    <cellStyle name="Heading 3 2 3 2 2 2 2" xfId="3398"/>
    <cellStyle name="Heading 3 2 3 2 2 3" xfId="3399"/>
    <cellStyle name="Heading 3 2 3 2 3" xfId="3400"/>
    <cellStyle name="Heading 3 2 3 2 3 2" xfId="3401"/>
    <cellStyle name="Heading 3 2 3 2 3 2 2" xfId="3402"/>
    <cellStyle name="Heading 3 2 3 2 3 3" xfId="3403"/>
    <cellStyle name="Heading 3 2 3 2 4" xfId="3404"/>
    <cellStyle name="Heading 3 2 3 2 4 2" xfId="3405"/>
    <cellStyle name="Heading 3 2 3 2 4 2 2" xfId="3406"/>
    <cellStyle name="Heading 3 2 3 2 4 3" xfId="3407"/>
    <cellStyle name="Heading 3 2 3 2 5" xfId="3408"/>
    <cellStyle name="Heading 3 2 3 2 5 2" xfId="3409"/>
    <cellStyle name="Heading 3 2 3 2 5 2 2" xfId="3410"/>
    <cellStyle name="Heading 3 2 3 2 5 3" xfId="3411"/>
    <cellStyle name="Heading 3 2 3 2 6" xfId="3412"/>
    <cellStyle name="Heading 3 2 3 2 6 2" xfId="3413"/>
    <cellStyle name="Heading 3 2 3 2 6 2 2" xfId="3414"/>
    <cellStyle name="Heading 3 2 3 2 6 3" xfId="3415"/>
    <cellStyle name="Heading 3 2 3 2 7" xfId="3416"/>
    <cellStyle name="Heading 3 2 3 2 7 2" xfId="3417"/>
    <cellStyle name="Heading 3 2 3 2 7 2 2" xfId="3418"/>
    <cellStyle name="Heading 3 2 3 2 7 3" xfId="3419"/>
    <cellStyle name="Heading 3 2 3 2 8" xfId="3420"/>
    <cellStyle name="Heading 3 2 3 2 8 2" xfId="3421"/>
    <cellStyle name="Heading 3 2 3 2 8 2 2" xfId="3422"/>
    <cellStyle name="Heading 3 2 3 2 8 3" xfId="3423"/>
    <cellStyle name="Heading 3 2 3 2 9" xfId="3424"/>
    <cellStyle name="Heading 3 2 3 2 9 2" xfId="3425"/>
    <cellStyle name="Heading 3 2 3 2 9 2 2" xfId="3426"/>
    <cellStyle name="Heading 3 2 3 2 9 3" xfId="3427"/>
    <cellStyle name="Heading 3 2 3 3" xfId="3428"/>
    <cellStyle name="Heading 3 2 3 3 10" xfId="3429"/>
    <cellStyle name="Heading 3 2 3 3 10 2" xfId="3430"/>
    <cellStyle name="Heading 3 2 3 3 11" xfId="3431"/>
    <cellStyle name="Heading 3 2 3 3 11 2" xfId="3432"/>
    <cellStyle name="Heading 3 2 3 3 12" xfId="3433"/>
    <cellStyle name="Heading 3 2 3 3 2" xfId="3434"/>
    <cellStyle name="Heading 3 2 3 3 2 2" xfId="3435"/>
    <cellStyle name="Heading 3 2 3 3 2 2 2" xfId="3436"/>
    <cellStyle name="Heading 3 2 3 3 2 3" xfId="3437"/>
    <cellStyle name="Heading 3 2 3 3 3" xfId="3438"/>
    <cellStyle name="Heading 3 2 3 3 3 2" xfId="3439"/>
    <cellStyle name="Heading 3 2 3 3 3 2 2" xfId="3440"/>
    <cellStyle name="Heading 3 2 3 3 3 3" xfId="3441"/>
    <cellStyle name="Heading 3 2 3 3 4" xfId="3442"/>
    <cellStyle name="Heading 3 2 3 3 4 2" xfId="3443"/>
    <cellStyle name="Heading 3 2 3 3 4 2 2" xfId="3444"/>
    <cellStyle name="Heading 3 2 3 3 4 3" xfId="3445"/>
    <cellStyle name="Heading 3 2 3 3 5" xfId="3446"/>
    <cellStyle name="Heading 3 2 3 3 5 2" xfId="3447"/>
    <cellStyle name="Heading 3 2 3 3 5 2 2" xfId="3448"/>
    <cellStyle name="Heading 3 2 3 3 5 3" xfId="3449"/>
    <cellStyle name="Heading 3 2 3 3 6" xfId="3450"/>
    <cellStyle name="Heading 3 2 3 3 6 2" xfId="3451"/>
    <cellStyle name="Heading 3 2 3 3 6 2 2" xfId="3452"/>
    <cellStyle name="Heading 3 2 3 3 6 3" xfId="3453"/>
    <cellStyle name="Heading 3 2 3 3 7" xfId="3454"/>
    <cellStyle name="Heading 3 2 3 3 7 2" xfId="3455"/>
    <cellStyle name="Heading 3 2 3 3 7 2 2" xfId="3456"/>
    <cellStyle name="Heading 3 2 3 3 7 3" xfId="3457"/>
    <cellStyle name="Heading 3 2 3 3 8" xfId="3458"/>
    <cellStyle name="Heading 3 2 3 3 8 2" xfId="3459"/>
    <cellStyle name="Heading 3 2 3 3 8 2 2" xfId="3460"/>
    <cellStyle name="Heading 3 2 3 3 8 3" xfId="3461"/>
    <cellStyle name="Heading 3 2 3 3 9" xfId="3462"/>
    <cellStyle name="Heading 3 2 3 3 9 2" xfId="3463"/>
    <cellStyle name="Heading 3 2 3 3 9 2 2" xfId="3464"/>
    <cellStyle name="Heading 3 2 3 3 9 3" xfId="3465"/>
    <cellStyle name="Heading 3 2 3 4" xfId="3466"/>
    <cellStyle name="Heading 3 2 3 4 10" xfId="3467"/>
    <cellStyle name="Heading 3 2 3 4 10 2" xfId="3468"/>
    <cellStyle name="Heading 3 2 3 4 11" xfId="3469"/>
    <cellStyle name="Heading 3 2 3 4 11 2" xfId="3470"/>
    <cellStyle name="Heading 3 2 3 4 12" xfId="3471"/>
    <cellStyle name="Heading 3 2 3 4 2" xfId="3472"/>
    <cellStyle name="Heading 3 2 3 4 2 2" xfId="3473"/>
    <cellStyle name="Heading 3 2 3 4 2 2 2" xfId="3474"/>
    <cellStyle name="Heading 3 2 3 4 2 3" xfId="3475"/>
    <cellStyle name="Heading 3 2 3 4 3" xfId="3476"/>
    <cellStyle name="Heading 3 2 3 4 3 2" xfId="3477"/>
    <cellStyle name="Heading 3 2 3 4 3 2 2" xfId="3478"/>
    <cellStyle name="Heading 3 2 3 4 3 3" xfId="3479"/>
    <cellStyle name="Heading 3 2 3 4 4" xfId="3480"/>
    <cellStyle name="Heading 3 2 3 4 4 2" xfId="3481"/>
    <cellStyle name="Heading 3 2 3 4 4 2 2" xfId="3482"/>
    <cellStyle name="Heading 3 2 3 4 4 3" xfId="3483"/>
    <cellStyle name="Heading 3 2 3 4 5" xfId="3484"/>
    <cellStyle name="Heading 3 2 3 4 5 2" xfId="3485"/>
    <cellStyle name="Heading 3 2 3 4 5 2 2" xfId="3486"/>
    <cellStyle name="Heading 3 2 3 4 5 3" xfId="3487"/>
    <cellStyle name="Heading 3 2 3 4 6" xfId="3488"/>
    <cellStyle name="Heading 3 2 3 4 6 2" xfId="3489"/>
    <cellStyle name="Heading 3 2 3 4 6 2 2" xfId="3490"/>
    <cellStyle name="Heading 3 2 3 4 6 3" xfId="3491"/>
    <cellStyle name="Heading 3 2 3 4 7" xfId="3492"/>
    <cellStyle name="Heading 3 2 3 4 7 2" xfId="3493"/>
    <cellStyle name="Heading 3 2 3 4 7 2 2" xfId="3494"/>
    <cellStyle name="Heading 3 2 3 4 7 3" xfId="3495"/>
    <cellStyle name="Heading 3 2 3 4 8" xfId="3496"/>
    <cellStyle name="Heading 3 2 3 4 8 2" xfId="3497"/>
    <cellStyle name="Heading 3 2 3 4 8 2 2" xfId="3498"/>
    <cellStyle name="Heading 3 2 3 4 8 3" xfId="3499"/>
    <cellStyle name="Heading 3 2 3 4 9" xfId="3500"/>
    <cellStyle name="Heading 3 2 3 4 9 2" xfId="3501"/>
    <cellStyle name="Heading 3 2 3 4 9 2 2" xfId="3502"/>
    <cellStyle name="Heading 3 2 3 4 9 3" xfId="3503"/>
    <cellStyle name="Heading 3 2 3 5" xfId="3504"/>
    <cellStyle name="Heading 3 2 3 5 10" xfId="3505"/>
    <cellStyle name="Heading 3 2 3 5 10 2" xfId="3506"/>
    <cellStyle name="Heading 3 2 3 5 11" xfId="3507"/>
    <cellStyle name="Heading 3 2 3 5 11 2" xfId="3508"/>
    <cellStyle name="Heading 3 2 3 5 12" xfId="3509"/>
    <cellStyle name="Heading 3 2 3 5 2" xfId="3510"/>
    <cellStyle name="Heading 3 2 3 5 2 2" xfId="3511"/>
    <cellStyle name="Heading 3 2 3 5 2 2 2" xfId="3512"/>
    <cellStyle name="Heading 3 2 3 5 2 3" xfId="3513"/>
    <cellStyle name="Heading 3 2 3 5 3" xfId="3514"/>
    <cellStyle name="Heading 3 2 3 5 3 2" xfId="3515"/>
    <cellStyle name="Heading 3 2 3 5 3 2 2" xfId="3516"/>
    <cellStyle name="Heading 3 2 3 5 3 3" xfId="3517"/>
    <cellStyle name="Heading 3 2 3 5 4" xfId="3518"/>
    <cellStyle name="Heading 3 2 3 5 4 2" xfId="3519"/>
    <cellStyle name="Heading 3 2 3 5 4 2 2" xfId="3520"/>
    <cellStyle name="Heading 3 2 3 5 4 3" xfId="3521"/>
    <cellStyle name="Heading 3 2 3 5 5" xfId="3522"/>
    <cellStyle name="Heading 3 2 3 5 5 2" xfId="3523"/>
    <cellStyle name="Heading 3 2 3 5 5 2 2" xfId="3524"/>
    <cellStyle name="Heading 3 2 3 5 5 3" xfId="3525"/>
    <cellStyle name="Heading 3 2 3 5 6" xfId="3526"/>
    <cellStyle name="Heading 3 2 3 5 6 2" xfId="3527"/>
    <cellStyle name="Heading 3 2 3 5 6 2 2" xfId="3528"/>
    <cellStyle name="Heading 3 2 3 5 6 3" xfId="3529"/>
    <cellStyle name="Heading 3 2 3 5 7" xfId="3530"/>
    <cellStyle name="Heading 3 2 3 5 7 2" xfId="3531"/>
    <cellStyle name="Heading 3 2 3 5 7 2 2" xfId="3532"/>
    <cellStyle name="Heading 3 2 3 5 7 3" xfId="3533"/>
    <cellStyle name="Heading 3 2 3 5 8" xfId="3534"/>
    <cellStyle name="Heading 3 2 3 5 8 2" xfId="3535"/>
    <cellStyle name="Heading 3 2 3 5 8 2 2" xfId="3536"/>
    <cellStyle name="Heading 3 2 3 5 8 3" xfId="3537"/>
    <cellStyle name="Heading 3 2 3 5 9" xfId="3538"/>
    <cellStyle name="Heading 3 2 3 5 9 2" xfId="3539"/>
    <cellStyle name="Heading 3 2 3 5 9 2 2" xfId="3540"/>
    <cellStyle name="Heading 3 2 3 5 9 3" xfId="3541"/>
    <cellStyle name="Heading 3 2 3 6" xfId="3542"/>
    <cellStyle name="Heading 3 2 3 6 10" xfId="3543"/>
    <cellStyle name="Heading 3 2 3 6 10 2" xfId="3544"/>
    <cellStyle name="Heading 3 2 3 6 11" xfId="3545"/>
    <cellStyle name="Heading 3 2 3 6 11 2" xfId="3546"/>
    <cellStyle name="Heading 3 2 3 6 12" xfId="3547"/>
    <cellStyle name="Heading 3 2 3 6 2" xfId="3548"/>
    <cellStyle name="Heading 3 2 3 6 2 2" xfId="3549"/>
    <cellStyle name="Heading 3 2 3 6 2 2 2" xfId="3550"/>
    <cellStyle name="Heading 3 2 3 6 2 3" xfId="3551"/>
    <cellStyle name="Heading 3 2 3 6 3" xfId="3552"/>
    <cellStyle name="Heading 3 2 3 6 3 2" xfId="3553"/>
    <cellStyle name="Heading 3 2 3 6 3 2 2" xfId="3554"/>
    <cellStyle name="Heading 3 2 3 6 3 3" xfId="3555"/>
    <cellStyle name="Heading 3 2 3 6 4" xfId="3556"/>
    <cellStyle name="Heading 3 2 3 6 4 2" xfId="3557"/>
    <cellStyle name="Heading 3 2 3 6 4 2 2" xfId="3558"/>
    <cellStyle name="Heading 3 2 3 6 4 3" xfId="3559"/>
    <cellStyle name="Heading 3 2 3 6 5" xfId="3560"/>
    <cellStyle name="Heading 3 2 3 6 5 2" xfId="3561"/>
    <cellStyle name="Heading 3 2 3 6 5 2 2" xfId="3562"/>
    <cellStyle name="Heading 3 2 3 6 5 3" xfId="3563"/>
    <cellStyle name="Heading 3 2 3 6 6" xfId="3564"/>
    <cellStyle name="Heading 3 2 3 6 6 2" xfId="3565"/>
    <cellStyle name="Heading 3 2 3 6 6 2 2" xfId="3566"/>
    <cellStyle name="Heading 3 2 3 6 6 3" xfId="3567"/>
    <cellStyle name="Heading 3 2 3 6 7" xfId="3568"/>
    <cellStyle name="Heading 3 2 3 6 7 2" xfId="3569"/>
    <cellStyle name="Heading 3 2 3 6 7 2 2" xfId="3570"/>
    <cellStyle name="Heading 3 2 3 6 7 3" xfId="3571"/>
    <cellStyle name="Heading 3 2 3 6 8" xfId="3572"/>
    <cellStyle name="Heading 3 2 3 6 8 2" xfId="3573"/>
    <cellStyle name="Heading 3 2 3 6 8 2 2" xfId="3574"/>
    <cellStyle name="Heading 3 2 3 6 8 3" xfId="3575"/>
    <cellStyle name="Heading 3 2 3 6 9" xfId="3576"/>
    <cellStyle name="Heading 3 2 3 6 9 2" xfId="3577"/>
    <cellStyle name="Heading 3 2 3 6 9 2 2" xfId="3578"/>
    <cellStyle name="Heading 3 2 3 6 9 3" xfId="3579"/>
    <cellStyle name="Heading 3 2 3 7" xfId="3580"/>
    <cellStyle name="Heading 3 2 3 7 2" xfId="3581"/>
    <cellStyle name="Heading 3 2 3 7 2 2" xfId="3582"/>
    <cellStyle name="Heading 3 2 3 7 3" xfId="3583"/>
    <cellStyle name="Heading 3 2 3 8" xfId="3584"/>
    <cellStyle name="Heading 3 2 3 8 2" xfId="3585"/>
    <cellStyle name="Heading 3 2 3 8 2 2" xfId="3586"/>
    <cellStyle name="Heading 3 2 3 8 3" xfId="3587"/>
    <cellStyle name="Heading 3 2 3 9" xfId="3588"/>
    <cellStyle name="Heading 3 2 3 9 2" xfId="3589"/>
    <cellStyle name="Heading 3 2 3 9 2 2" xfId="3590"/>
    <cellStyle name="Heading 3 2 3 9 3" xfId="3591"/>
    <cellStyle name="Heading 3 2 4" xfId="3592"/>
    <cellStyle name="Heading 3 2 4 10" xfId="3593"/>
    <cellStyle name="Heading 3 2 4 10 2" xfId="3594"/>
    <cellStyle name="Heading 3 2 4 10 2 2" xfId="3595"/>
    <cellStyle name="Heading 3 2 4 10 3" xfId="3596"/>
    <cellStyle name="Heading 3 2 4 11" xfId="3597"/>
    <cellStyle name="Heading 3 2 4 11 2" xfId="3598"/>
    <cellStyle name="Heading 3 2 4 11 2 2" xfId="3599"/>
    <cellStyle name="Heading 3 2 4 11 3" xfId="3600"/>
    <cellStyle name="Heading 3 2 4 12" xfId="3601"/>
    <cellStyle name="Heading 3 2 4 12 2" xfId="3602"/>
    <cellStyle name="Heading 3 2 4 12 2 2" xfId="3603"/>
    <cellStyle name="Heading 3 2 4 12 3" xfId="3604"/>
    <cellStyle name="Heading 3 2 4 13" xfId="3605"/>
    <cellStyle name="Heading 3 2 4 13 2" xfId="3606"/>
    <cellStyle name="Heading 3 2 4 13 2 2" xfId="3607"/>
    <cellStyle name="Heading 3 2 4 13 3" xfId="3608"/>
    <cellStyle name="Heading 3 2 4 14" xfId="3609"/>
    <cellStyle name="Heading 3 2 4 14 2" xfId="3610"/>
    <cellStyle name="Heading 3 2 4 14 2 2" xfId="3611"/>
    <cellStyle name="Heading 3 2 4 14 3" xfId="3612"/>
    <cellStyle name="Heading 3 2 4 15" xfId="3613"/>
    <cellStyle name="Heading 3 2 4 15 2" xfId="3614"/>
    <cellStyle name="Heading 3 2 4 15 2 2" xfId="3615"/>
    <cellStyle name="Heading 3 2 4 15 3" xfId="3616"/>
    <cellStyle name="Heading 3 2 4 16" xfId="3617"/>
    <cellStyle name="Heading 3 2 4 16 2" xfId="3618"/>
    <cellStyle name="Heading 3 2 4 17" xfId="3619"/>
    <cellStyle name="Heading 3 2 4 17 2" xfId="3620"/>
    <cellStyle name="Heading 3 2 4 18" xfId="3621"/>
    <cellStyle name="Heading 3 2 4 2" xfId="3622"/>
    <cellStyle name="Heading 3 2 4 2 10" xfId="3623"/>
    <cellStyle name="Heading 3 2 4 2 10 2" xfId="3624"/>
    <cellStyle name="Heading 3 2 4 2 11" xfId="3625"/>
    <cellStyle name="Heading 3 2 4 2 11 2" xfId="3626"/>
    <cellStyle name="Heading 3 2 4 2 12" xfId="3627"/>
    <cellStyle name="Heading 3 2 4 2 2" xfId="3628"/>
    <cellStyle name="Heading 3 2 4 2 2 2" xfId="3629"/>
    <cellStyle name="Heading 3 2 4 2 2 2 2" xfId="3630"/>
    <cellStyle name="Heading 3 2 4 2 2 3" xfId="3631"/>
    <cellStyle name="Heading 3 2 4 2 3" xfId="3632"/>
    <cellStyle name="Heading 3 2 4 2 3 2" xfId="3633"/>
    <cellStyle name="Heading 3 2 4 2 3 2 2" xfId="3634"/>
    <cellStyle name="Heading 3 2 4 2 3 3" xfId="3635"/>
    <cellStyle name="Heading 3 2 4 2 4" xfId="3636"/>
    <cellStyle name="Heading 3 2 4 2 4 2" xfId="3637"/>
    <cellStyle name="Heading 3 2 4 2 4 2 2" xfId="3638"/>
    <cellStyle name="Heading 3 2 4 2 4 3" xfId="3639"/>
    <cellStyle name="Heading 3 2 4 2 5" xfId="3640"/>
    <cellStyle name="Heading 3 2 4 2 5 2" xfId="3641"/>
    <cellStyle name="Heading 3 2 4 2 5 2 2" xfId="3642"/>
    <cellStyle name="Heading 3 2 4 2 5 3" xfId="3643"/>
    <cellStyle name="Heading 3 2 4 2 6" xfId="3644"/>
    <cellStyle name="Heading 3 2 4 2 6 2" xfId="3645"/>
    <cellStyle name="Heading 3 2 4 2 6 2 2" xfId="3646"/>
    <cellStyle name="Heading 3 2 4 2 6 3" xfId="3647"/>
    <cellStyle name="Heading 3 2 4 2 7" xfId="3648"/>
    <cellStyle name="Heading 3 2 4 2 7 2" xfId="3649"/>
    <cellStyle name="Heading 3 2 4 2 7 2 2" xfId="3650"/>
    <cellStyle name="Heading 3 2 4 2 7 3" xfId="3651"/>
    <cellStyle name="Heading 3 2 4 2 8" xfId="3652"/>
    <cellStyle name="Heading 3 2 4 2 8 2" xfId="3653"/>
    <cellStyle name="Heading 3 2 4 2 8 2 2" xfId="3654"/>
    <cellStyle name="Heading 3 2 4 2 8 3" xfId="3655"/>
    <cellStyle name="Heading 3 2 4 2 9" xfId="3656"/>
    <cellStyle name="Heading 3 2 4 2 9 2" xfId="3657"/>
    <cellStyle name="Heading 3 2 4 2 9 2 2" xfId="3658"/>
    <cellStyle name="Heading 3 2 4 2 9 3" xfId="3659"/>
    <cellStyle name="Heading 3 2 4 3" xfId="3660"/>
    <cellStyle name="Heading 3 2 4 3 10" xfId="3661"/>
    <cellStyle name="Heading 3 2 4 3 10 2" xfId="3662"/>
    <cellStyle name="Heading 3 2 4 3 11" xfId="3663"/>
    <cellStyle name="Heading 3 2 4 3 11 2" xfId="3664"/>
    <cellStyle name="Heading 3 2 4 3 12" xfId="3665"/>
    <cellStyle name="Heading 3 2 4 3 2" xfId="3666"/>
    <cellStyle name="Heading 3 2 4 3 2 2" xfId="3667"/>
    <cellStyle name="Heading 3 2 4 3 2 2 2" xfId="3668"/>
    <cellStyle name="Heading 3 2 4 3 2 3" xfId="3669"/>
    <cellStyle name="Heading 3 2 4 3 3" xfId="3670"/>
    <cellStyle name="Heading 3 2 4 3 3 2" xfId="3671"/>
    <cellStyle name="Heading 3 2 4 3 3 2 2" xfId="3672"/>
    <cellStyle name="Heading 3 2 4 3 3 3" xfId="3673"/>
    <cellStyle name="Heading 3 2 4 3 4" xfId="3674"/>
    <cellStyle name="Heading 3 2 4 3 4 2" xfId="3675"/>
    <cellStyle name="Heading 3 2 4 3 4 2 2" xfId="3676"/>
    <cellStyle name="Heading 3 2 4 3 4 3" xfId="3677"/>
    <cellStyle name="Heading 3 2 4 3 5" xfId="3678"/>
    <cellStyle name="Heading 3 2 4 3 5 2" xfId="3679"/>
    <cellStyle name="Heading 3 2 4 3 5 2 2" xfId="3680"/>
    <cellStyle name="Heading 3 2 4 3 5 3" xfId="3681"/>
    <cellStyle name="Heading 3 2 4 3 6" xfId="3682"/>
    <cellStyle name="Heading 3 2 4 3 6 2" xfId="3683"/>
    <cellStyle name="Heading 3 2 4 3 6 2 2" xfId="3684"/>
    <cellStyle name="Heading 3 2 4 3 6 3" xfId="3685"/>
    <cellStyle name="Heading 3 2 4 3 7" xfId="3686"/>
    <cellStyle name="Heading 3 2 4 3 7 2" xfId="3687"/>
    <cellStyle name="Heading 3 2 4 3 7 2 2" xfId="3688"/>
    <cellStyle name="Heading 3 2 4 3 7 3" xfId="3689"/>
    <cellStyle name="Heading 3 2 4 3 8" xfId="3690"/>
    <cellStyle name="Heading 3 2 4 3 8 2" xfId="3691"/>
    <cellStyle name="Heading 3 2 4 3 8 2 2" xfId="3692"/>
    <cellStyle name="Heading 3 2 4 3 8 3" xfId="3693"/>
    <cellStyle name="Heading 3 2 4 3 9" xfId="3694"/>
    <cellStyle name="Heading 3 2 4 3 9 2" xfId="3695"/>
    <cellStyle name="Heading 3 2 4 3 9 2 2" xfId="3696"/>
    <cellStyle name="Heading 3 2 4 3 9 3" xfId="3697"/>
    <cellStyle name="Heading 3 2 4 4" xfId="3698"/>
    <cellStyle name="Heading 3 2 4 4 10" xfId="3699"/>
    <cellStyle name="Heading 3 2 4 4 10 2" xfId="3700"/>
    <cellStyle name="Heading 3 2 4 4 11" xfId="3701"/>
    <cellStyle name="Heading 3 2 4 4 11 2" xfId="3702"/>
    <cellStyle name="Heading 3 2 4 4 12" xfId="3703"/>
    <cellStyle name="Heading 3 2 4 4 2" xfId="3704"/>
    <cellStyle name="Heading 3 2 4 4 2 2" xfId="3705"/>
    <cellStyle name="Heading 3 2 4 4 2 2 2" xfId="3706"/>
    <cellStyle name="Heading 3 2 4 4 2 3" xfId="3707"/>
    <cellStyle name="Heading 3 2 4 4 3" xfId="3708"/>
    <cellStyle name="Heading 3 2 4 4 3 2" xfId="3709"/>
    <cellStyle name="Heading 3 2 4 4 3 2 2" xfId="3710"/>
    <cellStyle name="Heading 3 2 4 4 3 3" xfId="3711"/>
    <cellStyle name="Heading 3 2 4 4 4" xfId="3712"/>
    <cellStyle name="Heading 3 2 4 4 4 2" xfId="3713"/>
    <cellStyle name="Heading 3 2 4 4 4 2 2" xfId="3714"/>
    <cellStyle name="Heading 3 2 4 4 4 3" xfId="3715"/>
    <cellStyle name="Heading 3 2 4 4 5" xfId="3716"/>
    <cellStyle name="Heading 3 2 4 4 5 2" xfId="3717"/>
    <cellStyle name="Heading 3 2 4 4 5 2 2" xfId="3718"/>
    <cellStyle name="Heading 3 2 4 4 5 3" xfId="3719"/>
    <cellStyle name="Heading 3 2 4 4 6" xfId="3720"/>
    <cellStyle name="Heading 3 2 4 4 6 2" xfId="3721"/>
    <cellStyle name="Heading 3 2 4 4 6 2 2" xfId="3722"/>
    <cellStyle name="Heading 3 2 4 4 6 3" xfId="3723"/>
    <cellStyle name="Heading 3 2 4 4 7" xfId="3724"/>
    <cellStyle name="Heading 3 2 4 4 7 2" xfId="3725"/>
    <cellStyle name="Heading 3 2 4 4 7 2 2" xfId="3726"/>
    <cellStyle name="Heading 3 2 4 4 7 3" xfId="3727"/>
    <cellStyle name="Heading 3 2 4 4 8" xfId="3728"/>
    <cellStyle name="Heading 3 2 4 4 8 2" xfId="3729"/>
    <cellStyle name="Heading 3 2 4 4 8 2 2" xfId="3730"/>
    <cellStyle name="Heading 3 2 4 4 8 3" xfId="3731"/>
    <cellStyle name="Heading 3 2 4 4 9" xfId="3732"/>
    <cellStyle name="Heading 3 2 4 4 9 2" xfId="3733"/>
    <cellStyle name="Heading 3 2 4 4 9 2 2" xfId="3734"/>
    <cellStyle name="Heading 3 2 4 4 9 3" xfId="3735"/>
    <cellStyle name="Heading 3 2 4 5" xfId="3736"/>
    <cellStyle name="Heading 3 2 4 5 10" xfId="3737"/>
    <cellStyle name="Heading 3 2 4 5 10 2" xfId="3738"/>
    <cellStyle name="Heading 3 2 4 5 11" xfId="3739"/>
    <cellStyle name="Heading 3 2 4 5 11 2" xfId="3740"/>
    <cellStyle name="Heading 3 2 4 5 12" xfId="3741"/>
    <cellStyle name="Heading 3 2 4 5 2" xfId="3742"/>
    <cellStyle name="Heading 3 2 4 5 2 2" xfId="3743"/>
    <cellStyle name="Heading 3 2 4 5 2 2 2" xfId="3744"/>
    <cellStyle name="Heading 3 2 4 5 2 3" xfId="3745"/>
    <cellStyle name="Heading 3 2 4 5 3" xfId="3746"/>
    <cellStyle name="Heading 3 2 4 5 3 2" xfId="3747"/>
    <cellStyle name="Heading 3 2 4 5 3 2 2" xfId="3748"/>
    <cellStyle name="Heading 3 2 4 5 3 3" xfId="3749"/>
    <cellStyle name="Heading 3 2 4 5 4" xfId="3750"/>
    <cellStyle name="Heading 3 2 4 5 4 2" xfId="3751"/>
    <cellStyle name="Heading 3 2 4 5 4 2 2" xfId="3752"/>
    <cellStyle name="Heading 3 2 4 5 4 3" xfId="3753"/>
    <cellStyle name="Heading 3 2 4 5 5" xfId="3754"/>
    <cellStyle name="Heading 3 2 4 5 5 2" xfId="3755"/>
    <cellStyle name="Heading 3 2 4 5 5 2 2" xfId="3756"/>
    <cellStyle name="Heading 3 2 4 5 5 3" xfId="3757"/>
    <cellStyle name="Heading 3 2 4 5 6" xfId="3758"/>
    <cellStyle name="Heading 3 2 4 5 6 2" xfId="3759"/>
    <cellStyle name="Heading 3 2 4 5 6 2 2" xfId="3760"/>
    <cellStyle name="Heading 3 2 4 5 6 3" xfId="3761"/>
    <cellStyle name="Heading 3 2 4 5 7" xfId="3762"/>
    <cellStyle name="Heading 3 2 4 5 7 2" xfId="3763"/>
    <cellStyle name="Heading 3 2 4 5 7 2 2" xfId="3764"/>
    <cellStyle name="Heading 3 2 4 5 7 3" xfId="3765"/>
    <cellStyle name="Heading 3 2 4 5 8" xfId="3766"/>
    <cellStyle name="Heading 3 2 4 5 8 2" xfId="3767"/>
    <cellStyle name="Heading 3 2 4 5 8 2 2" xfId="3768"/>
    <cellStyle name="Heading 3 2 4 5 8 3" xfId="3769"/>
    <cellStyle name="Heading 3 2 4 5 9" xfId="3770"/>
    <cellStyle name="Heading 3 2 4 5 9 2" xfId="3771"/>
    <cellStyle name="Heading 3 2 4 5 9 2 2" xfId="3772"/>
    <cellStyle name="Heading 3 2 4 5 9 3" xfId="3773"/>
    <cellStyle name="Heading 3 2 4 6" xfId="3774"/>
    <cellStyle name="Heading 3 2 4 6 10" xfId="3775"/>
    <cellStyle name="Heading 3 2 4 6 10 2" xfId="3776"/>
    <cellStyle name="Heading 3 2 4 6 11" xfId="3777"/>
    <cellStyle name="Heading 3 2 4 6 11 2" xfId="3778"/>
    <cellStyle name="Heading 3 2 4 6 12" xfId="3779"/>
    <cellStyle name="Heading 3 2 4 6 2" xfId="3780"/>
    <cellStyle name="Heading 3 2 4 6 2 2" xfId="3781"/>
    <cellStyle name="Heading 3 2 4 6 2 2 2" xfId="3782"/>
    <cellStyle name="Heading 3 2 4 6 2 3" xfId="3783"/>
    <cellStyle name="Heading 3 2 4 6 3" xfId="3784"/>
    <cellStyle name="Heading 3 2 4 6 3 2" xfId="3785"/>
    <cellStyle name="Heading 3 2 4 6 3 2 2" xfId="3786"/>
    <cellStyle name="Heading 3 2 4 6 3 3" xfId="3787"/>
    <cellStyle name="Heading 3 2 4 6 4" xfId="3788"/>
    <cellStyle name="Heading 3 2 4 6 4 2" xfId="3789"/>
    <cellStyle name="Heading 3 2 4 6 4 2 2" xfId="3790"/>
    <cellStyle name="Heading 3 2 4 6 4 3" xfId="3791"/>
    <cellStyle name="Heading 3 2 4 6 5" xfId="3792"/>
    <cellStyle name="Heading 3 2 4 6 5 2" xfId="3793"/>
    <cellStyle name="Heading 3 2 4 6 5 2 2" xfId="3794"/>
    <cellStyle name="Heading 3 2 4 6 5 3" xfId="3795"/>
    <cellStyle name="Heading 3 2 4 6 6" xfId="3796"/>
    <cellStyle name="Heading 3 2 4 6 6 2" xfId="3797"/>
    <cellStyle name="Heading 3 2 4 6 6 2 2" xfId="3798"/>
    <cellStyle name="Heading 3 2 4 6 6 3" xfId="3799"/>
    <cellStyle name="Heading 3 2 4 6 7" xfId="3800"/>
    <cellStyle name="Heading 3 2 4 6 7 2" xfId="3801"/>
    <cellStyle name="Heading 3 2 4 6 7 2 2" xfId="3802"/>
    <cellStyle name="Heading 3 2 4 6 7 3" xfId="3803"/>
    <cellStyle name="Heading 3 2 4 6 8" xfId="3804"/>
    <cellStyle name="Heading 3 2 4 6 8 2" xfId="3805"/>
    <cellStyle name="Heading 3 2 4 6 8 2 2" xfId="3806"/>
    <cellStyle name="Heading 3 2 4 6 8 3" xfId="3807"/>
    <cellStyle name="Heading 3 2 4 6 9" xfId="3808"/>
    <cellStyle name="Heading 3 2 4 6 9 2" xfId="3809"/>
    <cellStyle name="Heading 3 2 4 6 9 2 2" xfId="3810"/>
    <cellStyle name="Heading 3 2 4 6 9 3" xfId="3811"/>
    <cellStyle name="Heading 3 2 4 7" xfId="3812"/>
    <cellStyle name="Heading 3 2 4 7 2" xfId="3813"/>
    <cellStyle name="Heading 3 2 4 7 2 2" xfId="3814"/>
    <cellStyle name="Heading 3 2 4 7 3" xfId="3815"/>
    <cellStyle name="Heading 3 2 4 8" xfId="3816"/>
    <cellStyle name="Heading 3 2 4 8 2" xfId="3817"/>
    <cellStyle name="Heading 3 2 4 8 2 2" xfId="3818"/>
    <cellStyle name="Heading 3 2 4 8 3" xfId="3819"/>
    <cellStyle name="Heading 3 2 4 9" xfId="3820"/>
    <cellStyle name="Heading 3 2 4 9 2" xfId="3821"/>
    <cellStyle name="Heading 3 2 4 9 2 2" xfId="3822"/>
    <cellStyle name="Heading 3 2 4 9 3" xfId="3823"/>
    <cellStyle name="Heading 3 2 5" xfId="3824"/>
    <cellStyle name="Heading 3 2 5 10" xfId="3825"/>
    <cellStyle name="Heading 3 2 5 10 2" xfId="3826"/>
    <cellStyle name="Heading 3 2 5 10 2 2" xfId="3827"/>
    <cellStyle name="Heading 3 2 5 10 3" xfId="3828"/>
    <cellStyle name="Heading 3 2 5 11" xfId="3829"/>
    <cellStyle name="Heading 3 2 5 11 2" xfId="3830"/>
    <cellStyle name="Heading 3 2 5 11 2 2" xfId="3831"/>
    <cellStyle name="Heading 3 2 5 11 3" xfId="3832"/>
    <cellStyle name="Heading 3 2 5 12" xfId="3833"/>
    <cellStyle name="Heading 3 2 5 12 2" xfId="3834"/>
    <cellStyle name="Heading 3 2 5 12 2 2" xfId="3835"/>
    <cellStyle name="Heading 3 2 5 12 3" xfId="3836"/>
    <cellStyle name="Heading 3 2 5 13" xfId="3837"/>
    <cellStyle name="Heading 3 2 5 13 2" xfId="3838"/>
    <cellStyle name="Heading 3 2 5 13 2 2" xfId="3839"/>
    <cellStyle name="Heading 3 2 5 13 3" xfId="3840"/>
    <cellStyle name="Heading 3 2 5 14" xfId="3841"/>
    <cellStyle name="Heading 3 2 5 14 2" xfId="3842"/>
    <cellStyle name="Heading 3 2 5 14 2 2" xfId="3843"/>
    <cellStyle name="Heading 3 2 5 14 3" xfId="3844"/>
    <cellStyle name="Heading 3 2 5 15" xfId="3845"/>
    <cellStyle name="Heading 3 2 5 15 2" xfId="3846"/>
    <cellStyle name="Heading 3 2 5 15 2 2" xfId="3847"/>
    <cellStyle name="Heading 3 2 5 15 3" xfId="3848"/>
    <cellStyle name="Heading 3 2 5 16" xfId="3849"/>
    <cellStyle name="Heading 3 2 5 16 2" xfId="3850"/>
    <cellStyle name="Heading 3 2 5 17" xfId="3851"/>
    <cellStyle name="Heading 3 2 5 17 2" xfId="3852"/>
    <cellStyle name="Heading 3 2 5 18" xfId="3853"/>
    <cellStyle name="Heading 3 2 5 2" xfId="3854"/>
    <cellStyle name="Heading 3 2 5 2 10" xfId="3855"/>
    <cellStyle name="Heading 3 2 5 2 10 2" xfId="3856"/>
    <cellStyle name="Heading 3 2 5 2 11" xfId="3857"/>
    <cellStyle name="Heading 3 2 5 2 11 2" xfId="3858"/>
    <cellStyle name="Heading 3 2 5 2 12" xfId="3859"/>
    <cellStyle name="Heading 3 2 5 2 2" xfId="3860"/>
    <cellStyle name="Heading 3 2 5 2 2 2" xfId="3861"/>
    <cellStyle name="Heading 3 2 5 2 2 2 2" xfId="3862"/>
    <cellStyle name="Heading 3 2 5 2 2 3" xfId="3863"/>
    <cellStyle name="Heading 3 2 5 2 3" xfId="3864"/>
    <cellStyle name="Heading 3 2 5 2 3 2" xfId="3865"/>
    <cellStyle name="Heading 3 2 5 2 3 2 2" xfId="3866"/>
    <cellStyle name="Heading 3 2 5 2 3 3" xfId="3867"/>
    <cellStyle name="Heading 3 2 5 2 4" xfId="3868"/>
    <cellStyle name="Heading 3 2 5 2 4 2" xfId="3869"/>
    <cellStyle name="Heading 3 2 5 2 4 2 2" xfId="3870"/>
    <cellStyle name="Heading 3 2 5 2 4 3" xfId="3871"/>
    <cellStyle name="Heading 3 2 5 2 5" xfId="3872"/>
    <cellStyle name="Heading 3 2 5 2 5 2" xfId="3873"/>
    <cellStyle name="Heading 3 2 5 2 5 2 2" xfId="3874"/>
    <cellStyle name="Heading 3 2 5 2 5 3" xfId="3875"/>
    <cellStyle name="Heading 3 2 5 2 6" xfId="3876"/>
    <cellStyle name="Heading 3 2 5 2 6 2" xfId="3877"/>
    <cellStyle name="Heading 3 2 5 2 6 2 2" xfId="3878"/>
    <cellStyle name="Heading 3 2 5 2 6 3" xfId="3879"/>
    <cellStyle name="Heading 3 2 5 2 7" xfId="3880"/>
    <cellStyle name="Heading 3 2 5 2 7 2" xfId="3881"/>
    <cellStyle name="Heading 3 2 5 2 7 2 2" xfId="3882"/>
    <cellStyle name="Heading 3 2 5 2 7 3" xfId="3883"/>
    <cellStyle name="Heading 3 2 5 2 8" xfId="3884"/>
    <cellStyle name="Heading 3 2 5 2 8 2" xfId="3885"/>
    <cellStyle name="Heading 3 2 5 2 8 2 2" xfId="3886"/>
    <cellStyle name="Heading 3 2 5 2 8 3" xfId="3887"/>
    <cellStyle name="Heading 3 2 5 2 9" xfId="3888"/>
    <cellStyle name="Heading 3 2 5 2 9 2" xfId="3889"/>
    <cellStyle name="Heading 3 2 5 2 9 2 2" xfId="3890"/>
    <cellStyle name="Heading 3 2 5 2 9 3" xfId="3891"/>
    <cellStyle name="Heading 3 2 5 3" xfId="3892"/>
    <cellStyle name="Heading 3 2 5 3 10" xfId="3893"/>
    <cellStyle name="Heading 3 2 5 3 10 2" xfId="3894"/>
    <cellStyle name="Heading 3 2 5 3 11" xfId="3895"/>
    <cellStyle name="Heading 3 2 5 3 11 2" xfId="3896"/>
    <cellStyle name="Heading 3 2 5 3 12" xfId="3897"/>
    <cellStyle name="Heading 3 2 5 3 2" xfId="3898"/>
    <cellStyle name="Heading 3 2 5 3 2 2" xfId="3899"/>
    <cellStyle name="Heading 3 2 5 3 2 2 2" xfId="3900"/>
    <cellStyle name="Heading 3 2 5 3 2 3" xfId="3901"/>
    <cellStyle name="Heading 3 2 5 3 3" xfId="3902"/>
    <cellStyle name="Heading 3 2 5 3 3 2" xfId="3903"/>
    <cellStyle name="Heading 3 2 5 3 3 2 2" xfId="3904"/>
    <cellStyle name="Heading 3 2 5 3 3 3" xfId="3905"/>
    <cellStyle name="Heading 3 2 5 3 4" xfId="3906"/>
    <cellStyle name="Heading 3 2 5 3 4 2" xfId="3907"/>
    <cellStyle name="Heading 3 2 5 3 4 2 2" xfId="3908"/>
    <cellStyle name="Heading 3 2 5 3 4 3" xfId="3909"/>
    <cellStyle name="Heading 3 2 5 3 5" xfId="3910"/>
    <cellStyle name="Heading 3 2 5 3 5 2" xfId="3911"/>
    <cellStyle name="Heading 3 2 5 3 5 2 2" xfId="3912"/>
    <cellStyle name="Heading 3 2 5 3 5 3" xfId="3913"/>
    <cellStyle name="Heading 3 2 5 3 6" xfId="3914"/>
    <cellStyle name="Heading 3 2 5 3 6 2" xfId="3915"/>
    <cellStyle name="Heading 3 2 5 3 6 2 2" xfId="3916"/>
    <cellStyle name="Heading 3 2 5 3 6 3" xfId="3917"/>
    <cellStyle name="Heading 3 2 5 3 7" xfId="3918"/>
    <cellStyle name="Heading 3 2 5 3 7 2" xfId="3919"/>
    <cellStyle name="Heading 3 2 5 3 7 2 2" xfId="3920"/>
    <cellStyle name="Heading 3 2 5 3 7 3" xfId="3921"/>
    <cellStyle name="Heading 3 2 5 3 8" xfId="3922"/>
    <cellStyle name="Heading 3 2 5 3 8 2" xfId="3923"/>
    <cellStyle name="Heading 3 2 5 3 8 2 2" xfId="3924"/>
    <cellStyle name="Heading 3 2 5 3 8 3" xfId="3925"/>
    <cellStyle name="Heading 3 2 5 3 9" xfId="3926"/>
    <cellStyle name="Heading 3 2 5 3 9 2" xfId="3927"/>
    <cellStyle name="Heading 3 2 5 3 9 2 2" xfId="3928"/>
    <cellStyle name="Heading 3 2 5 3 9 3" xfId="3929"/>
    <cellStyle name="Heading 3 2 5 4" xfId="3930"/>
    <cellStyle name="Heading 3 2 5 4 10" xfId="3931"/>
    <cellStyle name="Heading 3 2 5 4 10 2" xfId="3932"/>
    <cellStyle name="Heading 3 2 5 4 11" xfId="3933"/>
    <cellStyle name="Heading 3 2 5 4 11 2" xfId="3934"/>
    <cellStyle name="Heading 3 2 5 4 12" xfId="3935"/>
    <cellStyle name="Heading 3 2 5 4 2" xfId="3936"/>
    <cellStyle name="Heading 3 2 5 4 2 2" xfId="3937"/>
    <cellStyle name="Heading 3 2 5 4 2 2 2" xfId="3938"/>
    <cellStyle name="Heading 3 2 5 4 2 3" xfId="3939"/>
    <cellStyle name="Heading 3 2 5 4 3" xfId="3940"/>
    <cellStyle name="Heading 3 2 5 4 3 2" xfId="3941"/>
    <cellStyle name="Heading 3 2 5 4 3 2 2" xfId="3942"/>
    <cellStyle name="Heading 3 2 5 4 3 3" xfId="3943"/>
    <cellStyle name="Heading 3 2 5 4 4" xfId="3944"/>
    <cellStyle name="Heading 3 2 5 4 4 2" xfId="3945"/>
    <cellStyle name="Heading 3 2 5 4 4 2 2" xfId="3946"/>
    <cellStyle name="Heading 3 2 5 4 4 3" xfId="3947"/>
    <cellStyle name="Heading 3 2 5 4 5" xfId="3948"/>
    <cellStyle name="Heading 3 2 5 4 5 2" xfId="3949"/>
    <cellStyle name="Heading 3 2 5 4 5 2 2" xfId="3950"/>
    <cellStyle name="Heading 3 2 5 4 5 3" xfId="3951"/>
    <cellStyle name="Heading 3 2 5 4 6" xfId="3952"/>
    <cellStyle name="Heading 3 2 5 4 6 2" xfId="3953"/>
    <cellStyle name="Heading 3 2 5 4 6 2 2" xfId="3954"/>
    <cellStyle name="Heading 3 2 5 4 6 3" xfId="3955"/>
    <cellStyle name="Heading 3 2 5 4 7" xfId="3956"/>
    <cellStyle name="Heading 3 2 5 4 7 2" xfId="3957"/>
    <cellStyle name="Heading 3 2 5 4 7 2 2" xfId="3958"/>
    <cellStyle name="Heading 3 2 5 4 7 3" xfId="3959"/>
    <cellStyle name="Heading 3 2 5 4 8" xfId="3960"/>
    <cellStyle name="Heading 3 2 5 4 8 2" xfId="3961"/>
    <cellStyle name="Heading 3 2 5 4 8 2 2" xfId="3962"/>
    <cellStyle name="Heading 3 2 5 4 8 3" xfId="3963"/>
    <cellStyle name="Heading 3 2 5 4 9" xfId="3964"/>
    <cellStyle name="Heading 3 2 5 4 9 2" xfId="3965"/>
    <cellStyle name="Heading 3 2 5 4 9 2 2" xfId="3966"/>
    <cellStyle name="Heading 3 2 5 4 9 3" xfId="3967"/>
    <cellStyle name="Heading 3 2 5 5" xfId="3968"/>
    <cellStyle name="Heading 3 2 5 5 10" xfId="3969"/>
    <cellStyle name="Heading 3 2 5 5 10 2" xfId="3970"/>
    <cellStyle name="Heading 3 2 5 5 11" xfId="3971"/>
    <cellStyle name="Heading 3 2 5 5 11 2" xfId="3972"/>
    <cellStyle name="Heading 3 2 5 5 12" xfId="3973"/>
    <cellStyle name="Heading 3 2 5 5 2" xfId="3974"/>
    <cellStyle name="Heading 3 2 5 5 2 2" xfId="3975"/>
    <cellStyle name="Heading 3 2 5 5 2 2 2" xfId="3976"/>
    <cellStyle name="Heading 3 2 5 5 2 3" xfId="3977"/>
    <cellStyle name="Heading 3 2 5 5 3" xfId="3978"/>
    <cellStyle name="Heading 3 2 5 5 3 2" xfId="3979"/>
    <cellStyle name="Heading 3 2 5 5 3 2 2" xfId="3980"/>
    <cellStyle name="Heading 3 2 5 5 3 3" xfId="3981"/>
    <cellStyle name="Heading 3 2 5 5 4" xfId="3982"/>
    <cellStyle name="Heading 3 2 5 5 4 2" xfId="3983"/>
    <cellStyle name="Heading 3 2 5 5 4 2 2" xfId="3984"/>
    <cellStyle name="Heading 3 2 5 5 4 3" xfId="3985"/>
    <cellStyle name="Heading 3 2 5 5 5" xfId="3986"/>
    <cellStyle name="Heading 3 2 5 5 5 2" xfId="3987"/>
    <cellStyle name="Heading 3 2 5 5 5 2 2" xfId="3988"/>
    <cellStyle name="Heading 3 2 5 5 5 3" xfId="3989"/>
    <cellStyle name="Heading 3 2 5 5 6" xfId="3990"/>
    <cellStyle name="Heading 3 2 5 5 6 2" xfId="3991"/>
    <cellStyle name="Heading 3 2 5 5 6 2 2" xfId="3992"/>
    <cellStyle name="Heading 3 2 5 5 6 3" xfId="3993"/>
    <cellStyle name="Heading 3 2 5 5 7" xfId="3994"/>
    <cellStyle name="Heading 3 2 5 5 7 2" xfId="3995"/>
    <cellStyle name="Heading 3 2 5 5 7 2 2" xfId="3996"/>
    <cellStyle name="Heading 3 2 5 5 7 3" xfId="3997"/>
    <cellStyle name="Heading 3 2 5 5 8" xfId="3998"/>
    <cellStyle name="Heading 3 2 5 5 8 2" xfId="3999"/>
    <cellStyle name="Heading 3 2 5 5 8 2 2" xfId="4000"/>
    <cellStyle name="Heading 3 2 5 5 8 3" xfId="4001"/>
    <cellStyle name="Heading 3 2 5 5 9" xfId="4002"/>
    <cellStyle name="Heading 3 2 5 5 9 2" xfId="4003"/>
    <cellStyle name="Heading 3 2 5 5 9 2 2" xfId="4004"/>
    <cellStyle name="Heading 3 2 5 5 9 3" xfId="4005"/>
    <cellStyle name="Heading 3 2 5 6" xfId="4006"/>
    <cellStyle name="Heading 3 2 5 6 10" xfId="4007"/>
    <cellStyle name="Heading 3 2 5 6 10 2" xfId="4008"/>
    <cellStyle name="Heading 3 2 5 6 11" xfId="4009"/>
    <cellStyle name="Heading 3 2 5 6 11 2" xfId="4010"/>
    <cellStyle name="Heading 3 2 5 6 12" xfId="4011"/>
    <cellStyle name="Heading 3 2 5 6 2" xfId="4012"/>
    <cellStyle name="Heading 3 2 5 6 2 2" xfId="4013"/>
    <cellStyle name="Heading 3 2 5 6 2 2 2" xfId="4014"/>
    <cellStyle name="Heading 3 2 5 6 2 3" xfId="4015"/>
    <cellStyle name="Heading 3 2 5 6 3" xfId="4016"/>
    <cellStyle name="Heading 3 2 5 6 3 2" xfId="4017"/>
    <cellStyle name="Heading 3 2 5 6 3 2 2" xfId="4018"/>
    <cellStyle name="Heading 3 2 5 6 3 3" xfId="4019"/>
    <cellStyle name="Heading 3 2 5 6 4" xfId="4020"/>
    <cellStyle name="Heading 3 2 5 6 4 2" xfId="4021"/>
    <cellStyle name="Heading 3 2 5 6 4 2 2" xfId="4022"/>
    <cellStyle name="Heading 3 2 5 6 4 3" xfId="4023"/>
    <cellStyle name="Heading 3 2 5 6 5" xfId="4024"/>
    <cellStyle name="Heading 3 2 5 6 5 2" xfId="4025"/>
    <cellStyle name="Heading 3 2 5 6 5 2 2" xfId="4026"/>
    <cellStyle name="Heading 3 2 5 6 5 3" xfId="4027"/>
    <cellStyle name="Heading 3 2 5 6 6" xfId="4028"/>
    <cellStyle name="Heading 3 2 5 6 6 2" xfId="4029"/>
    <cellStyle name="Heading 3 2 5 6 6 2 2" xfId="4030"/>
    <cellStyle name="Heading 3 2 5 6 6 3" xfId="4031"/>
    <cellStyle name="Heading 3 2 5 6 7" xfId="4032"/>
    <cellStyle name="Heading 3 2 5 6 7 2" xfId="4033"/>
    <cellStyle name="Heading 3 2 5 6 7 2 2" xfId="4034"/>
    <cellStyle name="Heading 3 2 5 6 7 3" xfId="4035"/>
    <cellStyle name="Heading 3 2 5 6 8" xfId="4036"/>
    <cellStyle name="Heading 3 2 5 6 8 2" xfId="4037"/>
    <cellStyle name="Heading 3 2 5 6 8 2 2" xfId="4038"/>
    <cellStyle name="Heading 3 2 5 6 8 3" xfId="4039"/>
    <cellStyle name="Heading 3 2 5 6 9" xfId="4040"/>
    <cellStyle name="Heading 3 2 5 6 9 2" xfId="4041"/>
    <cellStyle name="Heading 3 2 5 6 9 2 2" xfId="4042"/>
    <cellStyle name="Heading 3 2 5 6 9 3" xfId="4043"/>
    <cellStyle name="Heading 3 2 5 7" xfId="4044"/>
    <cellStyle name="Heading 3 2 5 7 2" xfId="4045"/>
    <cellStyle name="Heading 3 2 5 7 2 2" xfId="4046"/>
    <cellStyle name="Heading 3 2 5 7 3" xfId="4047"/>
    <cellStyle name="Heading 3 2 5 8" xfId="4048"/>
    <cellStyle name="Heading 3 2 5 8 2" xfId="4049"/>
    <cellStyle name="Heading 3 2 5 8 2 2" xfId="4050"/>
    <cellStyle name="Heading 3 2 5 8 3" xfId="4051"/>
    <cellStyle name="Heading 3 2 5 9" xfId="4052"/>
    <cellStyle name="Heading 3 2 5 9 2" xfId="4053"/>
    <cellStyle name="Heading 3 2 5 9 2 2" xfId="4054"/>
    <cellStyle name="Heading 3 2 5 9 3" xfId="4055"/>
    <cellStyle name="Heading 3 2 6" xfId="4056"/>
    <cellStyle name="Heading 3 2 6 10" xfId="4057"/>
    <cellStyle name="Heading 3 2 6 10 2" xfId="4058"/>
    <cellStyle name="Heading 3 2 6 11" xfId="4059"/>
    <cellStyle name="Heading 3 2 6 11 2" xfId="4060"/>
    <cellStyle name="Heading 3 2 6 12" xfId="4061"/>
    <cellStyle name="Heading 3 2 6 2" xfId="4062"/>
    <cellStyle name="Heading 3 2 6 2 2" xfId="4063"/>
    <cellStyle name="Heading 3 2 6 2 2 2" xfId="4064"/>
    <cellStyle name="Heading 3 2 6 2 3" xfId="4065"/>
    <cellStyle name="Heading 3 2 6 3" xfId="4066"/>
    <cellStyle name="Heading 3 2 6 3 2" xfId="4067"/>
    <cellStyle name="Heading 3 2 6 3 2 2" xfId="4068"/>
    <cellStyle name="Heading 3 2 6 3 3" xfId="4069"/>
    <cellStyle name="Heading 3 2 6 4" xfId="4070"/>
    <cellStyle name="Heading 3 2 6 4 2" xfId="4071"/>
    <cellStyle name="Heading 3 2 6 4 2 2" xfId="4072"/>
    <cellStyle name="Heading 3 2 6 4 3" xfId="4073"/>
    <cellStyle name="Heading 3 2 6 5" xfId="4074"/>
    <cellStyle name="Heading 3 2 6 5 2" xfId="4075"/>
    <cellStyle name="Heading 3 2 6 5 2 2" xfId="4076"/>
    <cellStyle name="Heading 3 2 6 5 3" xfId="4077"/>
    <cellStyle name="Heading 3 2 6 6" xfId="4078"/>
    <cellStyle name="Heading 3 2 6 6 2" xfId="4079"/>
    <cellStyle name="Heading 3 2 6 6 2 2" xfId="4080"/>
    <cellStyle name="Heading 3 2 6 6 3" xfId="4081"/>
    <cellStyle name="Heading 3 2 6 7" xfId="4082"/>
    <cellStyle name="Heading 3 2 6 7 2" xfId="4083"/>
    <cellStyle name="Heading 3 2 6 7 2 2" xfId="4084"/>
    <cellStyle name="Heading 3 2 6 7 3" xfId="4085"/>
    <cellStyle name="Heading 3 2 6 8" xfId="4086"/>
    <cellStyle name="Heading 3 2 6 8 2" xfId="4087"/>
    <cellStyle name="Heading 3 2 6 8 2 2" xfId="4088"/>
    <cellStyle name="Heading 3 2 6 8 3" xfId="4089"/>
    <cellStyle name="Heading 3 2 6 9" xfId="4090"/>
    <cellStyle name="Heading 3 2 6 9 2" xfId="4091"/>
    <cellStyle name="Heading 3 2 6 9 2 2" xfId="4092"/>
    <cellStyle name="Heading 3 2 6 9 3" xfId="4093"/>
    <cellStyle name="Heading 3 2 7" xfId="4094"/>
    <cellStyle name="Heading 3 2 7 10" xfId="4095"/>
    <cellStyle name="Heading 3 2 7 10 2" xfId="4096"/>
    <cellStyle name="Heading 3 2 7 11" xfId="4097"/>
    <cellStyle name="Heading 3 2 7 11 2" xfId="4098"/>
    <cellStyle name="Heading 3 2 7 12" xfId="4099"/>
    <cellStyle name="Heading 3 2 7 2" xfId="4100"/>
    <cellStyle name="Heading 3 2 7 2 2" xfId="4101"/>
    <cellStyle name="Heading 3 2 7 2 2 2" xfId="4102"/>
    <cellStyle name="Heading 3 2 7 2 3" xfId="4103"/>
    <cellStyle name="Heading 3 2 7 3" xfId="4104"/>
    <cellStyle name="Heading 3 2 7 3 2" xfId="4105"/>
    <cellStyle name="Heading 3 2 7 3 2 2" xfId="4106"/>
    <cellStyle name="Heading 3 2 7 3 3" xfId="4107"/>
    <cellStyle name="Heading 3 2 7 4" xfId="4108"/>
    <cellStyle name="Heading 3 2 7 4 2" xfId="4109"/>
    <cellStyle name="Heading 3 2 7 4 2 2" xfId="4110"/>
    <cellStyle name="Heading 3 2 7 4 3" xfId="4111"/>
    <cellStyle name="Heading 3 2 7 5" xfId="4112"/>
    <cellStyle name="Heading 3 2 7 5 2" xfId="4113"/>
    <cellStyle name="Heading 3 2 7 5 2 2" xfId="4114"/>
    <cellStyle name="Heading 3 2 7 5 3" xfId="4115"/>
    <cellStyle name="Heading 3 2 7 6" xfId="4116"/>
    <cellStyle name="Heading 3 2 7 6 2" xfId="4117"/>
    <cellStyle name="Heading 3 2 7 6 2 2" xfId="4118"/>
    <cellStyle name="Heading 3 2 7 6 3" xfId="4119"/>
    <cellStyle name="Heading 3 2 7 7" xfId="4120"/>
    <cellStyle name="Heading 3 2 7 7 2" xfId="4121"/>
    <cellStyle name="Heading 3 2 7 7 2 2" xfId="4122"/>
    <cellStyle name="Heading 3 2 7 7 3" xfId="4123"/>
    <cellStyle name="Heading 3 2 7 8" xfId="4124"/>
    <cellStyle name="Heading 3 2 7 8 2" xfId="4125"/>
    <cellStyle name="Heading 3 2 7 8 2 2" xfId="4126"/>
    <cellStyle name="Heading 3 2 7 8 3" xfId="4127"/>
    <cellStyle name="Heading 3 2 7 9" xfId="4128"/>
    <cellStyle name="Heading 3 2 7 9 2" xfId="4129"/>
    <cellStyle name="Heading 3 2 7 9 2 2" xfId="4130"/>
    <cellStyle name="Heading 3 2 7 9 3" xfId="4131"/>
    <cellStyle name="Heading 3 2 8" xfId="4132"/>
    <cellStyle name="Heading 3 2 8 10" xfId="4133"/>
    <cellStyle name="Heading 3 2 8 10 2" xfId="4134"/>
    <cellStyle name="Heading 3 2 8 11" xfId="4135"/>
    <cellStyle name="Heading 3 2 8 11 2" xfId="4136"/>
    <cellStyle name="Heading 3 2 8 12" xfId="4137"/>
    <cellStyle name="Heading 3 2 8 2" xfId="4138"/>
    <cellStyle name="Heading 3 2 8 2 2" xfId="4139"/>
    <cellStyle name="Heading 3 2 8 2 2 2" xfId="4140"/>
    <cellStyle name="Heading 3 2 8 2 3" xfId="4141"/>
    <cellStyle name="Heading 3 2 8 3" xfId="4142"/>
    <cellStyle name="Heading 3 2 8 3 2" xfId="4143"/>
    <cellStyle name="Heading 3 2 8 3 2 2" xfId="4144"/>
    <cellStyle name="Heading 3 2 8 3 3" xfId="4145"/>
    <cellStyle name="Heading 3 2 8 4" xfId="4146"/>
    <cellStyle name="Heading 3 2 8 4 2" xfId="4147"/>
    <cellStyle name="Heading 3 2 8 4 2 2" xfId="4148"/>
    <cellStyle name="Heading 3 2 8 4 3" xfId="4149"/>
    <cellStyle name="Heading 3 2 8 5" xfId="4150"/>
    <cellStyle name="Heading 3 2 8 5 2" xfId="4151"/>
    <cellStyle name="Heading 3 2 8 5 2 2" xfId="4152"/>
    <cellStyle name="Heading 3 2 8 5 3" xfId="4153"/>
    <cellStyle name="Heading 3 2 8 6" xfId="4154"/>
    <cellStyle name="Heading 3 2 8 6 2" xfId="4155"/>
    <cellStyle name="Heading 3 2 8 6 2 2" xfId="4156"/>
    <cellStyle name="Heading 3 2 8 6 3" xfId="4157"/>
    <cellStyle name="Heading 3 2 8 7" xfId="4158"/>
    <cellStyle name="Heading 3 2 8 7 2" xfId="4159"/>
    <cellStyle name="Heading 3 2 8 7 2 2" xfId="4160"/>
    <cellStyle name="Heading 3 2 8 7 3" xfId="4161"/>
    <cellStyle name="Heading 3 2 8 8" xfId="4162"/>
    <cellStyle name="Heading 3 2 8 8 2" xfId="4163"/>
    <cellStyle name="Heading 3 2 8 8 2 2" xfId="4164"/>
    <cellStyle name="Heading 3 2 8 8 3" xfId="4165"/>
    <cellStyle name="Heading 3 2 8 9" xfId="4166"/>
    <cellStyle name="Heading 3 2 8 9 2" xfId="4167"/>
    <cellStyle name="Heading 3 2 8 9 2 2" xfId="4168"/>
    <cellStyle name="Heading 3 2 8 9 3" xfId="4169"/>
    <cellStyle name="Heading 3 2 9" xfId="4170"/>
    <cellStyle name="Heading 3 2 9 10" xfId="4171"/>
    <cellStyle name="Heading 3 2 9 10 2" xfId="4172"/>
    <cellStyle name="Heading 3 2 9 11" xfId="4173"/>
    <cellStyle name="Heading 3 2 9 11 2" xfId="4174"/>
    <cellStyle name="Heading 3 2 9 12" xfId="4175"/>
    <cellStyle name="Heading 3 2 9 2" xfId="4176"/>
    <cellStyle name="Heading 3 2 9 2 2" xfId="4177"/>
    <cellStyle name="Heading 3 2 9 2 2 2" xfId="4178"/>
    <cellStyle name="Heading 3 2 9 2 3" xfId="4179"/>
    <cellStyle name="Heading 3 2 9 3" xfId="4180"/>
    <cellStyle name="Heading 3 2 9 3 2" xfId="4181"/>
    <cellStyle name="Heading 3 2 9 3 2 2" xfId="4182"/>
    <cellStyle name="Heading 3 2 9 3 3" xfId="4183"/>
    <cellStyle name="Heading 3 2 9 4" xfId="4184"/>
    <cellStyle name="Heading 3 2 9 4 2" xfId="4185"/>
    <cellStyle name="Heading 3 2 9 4 2 2" xfId="4186"/>
    <cellStyle name="Heading 3 2 9 4 3" xfId="4187"/>
    <cellStyle name="Heading 3 2 9 5" xfId="4188"/>
    <cellStyle name="Heading 3 2 9 5 2" xfId="4189"/>
    <cellStyle name="Heading 3 2 9 5 2 2" xfId="4190"/>
    <cellStyle name="Heading 3 2 9 5 3" xfId="4191"/>
    <cellStyle name="Heading 3 2 9 6" xfId="4192"/>
    <cellStyle name="Heading 3 2 9 6 2" xfId="4193"/>
    <cellStyle name="Heading 3 2 9 6 2 2" xfId="4194"/>
    <cellStyle name="Heading 3 2 9 6 3" xfId="4195"/>
    <cellStyle name="Heading 3 2 9 7" xfId="4196"/>
    <cellStyle name="Heading 3 2 9 7 2" xfId="4197"/>
    <cellStyle name="Heading 3 2 9 7 2 2" xfId="4198"/>
    <cellStyle name="Heading 3 2 9 7 3" xfId="4199"/>
    <cellStyle name="Heading 3 2 9 8" xfId="4200"/>
    <cellStyle name="Heading 3 2 9 8 2" xfId="4201"/>
    <cellStyle name="Heading 3 2 9 8 2 2" xfId="4202"/>
    <cellStyle name="Heading 3 2 9 8 3" xfId="4203"/>
    <cellStyle name="Heading 3 2 9 9" xfId="4204"/>
    <cellStyle name="Heading 3 2 9 9 2" xfId="4205"/>
    <cellStyle name="Heading 3 2 9 9 2 2" xfId="4206"/>
    <cellStyle name="Heading 3 2 9 9 3" xfId="4207"/>
    <cellStyle name="Heading 3 3" xfId="4208"/>
    <cellStyle name="Heading 3 3 2" xfId="4209"/>
    <cellStyle name="Heading 3 3 3" xfId="4210"/>
    <cellStyle name="Heading 3 3 4" xfId="4211"/>
    <cellStyle name="Heading 3 4" xfId="4212"/>
    <cellStyle name="Heading 3 5" xfId="4213"/>
    <cellStyle name="Heading 3 6" xfId="4214"/>
    <cellStyle name="Heading 3 7" xfId="4215"/>
    <cellStyle name="Heading 3 8" xfId="4216"/>
    <cellStyle name="Heading 3 9" xfId="4217"/>
    <cellStyle name="Heading 3+" xfId="4218"/>
    <cellStyle name="Heading 4 10" xfId="4219"/>
    <cellStyle name="Heading 4 11" xfId="4220"/>
    <cellStyle name="Heading 4 12" xfId="4221"/>
    <cellStyle name="Heading 4 13" xfId="4222"/>
    <cellStyle name="Heading 4 14" xfId="4223"/>
    <cellStyle name="Heading 4 15" xfId="4224"/>
    <cellStyle name="Heading 4 16" xfId="4225"/>
    <cellStyle name="Heading 4 17" xfId="4226"/>
    <cellStyle name="Heading 4 18" xfId="4227"/>
    <cellStyle name="Heading 4 2" xfId="4228"/>
    <cellStyle name="Heading 4 2 2" xfId="4229"/>
    <cellStyle name="Heading 4 2 3" xfId="4230"/>
    <cellStyle name="Heading 4 2 4" xfId="4231"/>
    <cellStyle name="Heading 4 2 5" xfId="4232"/>
    <cellStyle name="Heading 4 3" xfId="4233"/>
    <cellStyle name="Heading 4 3 2" xfId="4234"/>
    <cellStyle name="Heading 4 3 3" xfId="4235"/>
    <cellStyle name="Heading 4 3 4" xfId="4236"/>
    <cellStyle name="Heading 4 4" xfId="4237"/>
    <cellStyle name="Heading 4 5" xfId="4238"/>
    <cellStyle name="Heading 4 6" xfId="4239"/>
    <cellStyle name="Heading 4 7" xfId="4240"/>
    <cellStyle name="Heading 4 8" xfId="4241"/>
    <cellStyle name="Heading 4 9" xfId="4242"/>
    <cellStyle name="Heading 5" xfId="4243"/>
    <cellStyle name="Heading1" xfId="4244"/>
    <cellStyle name="Heading1 1" xfId="4245"/>
    <cellStyle name="HEADING1 2" xfId="4246"/>
    <cellStyle name="HEADING1 3" xfId="4247"/>
    <cellStyle name="Heading1 4" xfId="4248"/>
    <cellStyle name="HEADING1 5" xfId="4249"/>
    <cellStyle name="HEADING1 6" xfId="4250"/>
    <cellStyle name="HEADING1 7" xfId="4251"/>
    <cellStyle name="HEADING1_AVERAGE-ยา" xfId="4252"/>
    <cellStyle name="Heading2" xfId="4253"/>
    <cellStyle name="HEADING2 10" xfId="4254"/>
    <cellStyle name="HEADING2 11" xfId="4255"/>
    <cellStyle name="HEADING2 12" xfId="4256"/>
    <cellStyle name="HEADING2 13" xfId="4257"/>
    <cellStyle name="HEADING2 14" xfId="4258"/>
    <cellStyle name="HEADING2 15" xfId="4259"/>
    <cellStyle name="HEADING2 16" xfId="4260"/>
    <cellStyle name="HEADING2 17" xfId="4261"/>
    <cellStyle name="HEADING2 18" xfId="4262"/>
    <cellStyle name="HEADING2 2" xfId="4263"/>
    <cellStyle name="HEADING2 3" xfId="4264"/>
    <cellStyle name="Heading2 4" xfId="4265"/>
    <cellStyle name="HEADING2 5" xfId="4266"/>
    <cellStyle name="HEADING2 6" xfId="4267"/>
    <cellStyle name="HEADING2 7" xfId="4268"/>
    <cellStyle name="HEADING2 8" xfId="4269"/>
    <cellStyle name="HEADING2 9" xfId="4270"/>
    <cellStyle name="HEADING2_AVERAGE-ยา" xfId="4271"/>
    <cellStyle name="Hidden" xfId="4272"/>
    <cellStyle name="Hyperlink 2" xfId="4273"/>
    <cellStyle name="Hyperlink 2 2" xfId="4274"/>
    <cellStyle name="Hyperlink 2 3" xfId="4275"/>
    <cellStyle name="Hyperlink 2 4" xfId="4276"/>
    <cellStyle name="Hyperlink 3" xfId="4277"/>
    <cellStyle name="Hyperlink 3 2" xfId="4278"/>
    <cellStyle name="Hyperlink 4" xfId="4279"/>
    <cellStyle name="Hyperlink 4 2" xfId="4280"/>
    <cellStyle name="Hyperlink 5" xfId="4281"/>
    <cellStyle name="Input [yellow]" xfId="4282"/>
    <cellStyle name="Input [yellow] 2" xfId="4283"/>
    <cellStyle name="Input [yellow] 2 2" xfId="4284"/>
    <cellStyle name="Input [yellow] 3" xfId="4285"/>
    <cellStyle name="Input [yellow] 3 2" xfId="4286"/>
    <cellStyle name="Input [yellow] 4" xfId="4287"/>
    <cellStyle name="Input 10" xfId="4288"/>
    <cellStyle name="Input 11" xfId="4289"/>
    <cellStyle name="Input 12" xfId="4290"/>
    <cellStyle name="Input 13" xfId="4291"/>
    <cellStyle name="Input 14" xfId="4292"/>
    <cellStyle name="Input 15" xfId="4293"/>
    <cellStyle name="Input 16" xfId="4294"/>
    <cellStyle name="Input 17" xfId="4295"/>
    <cellStyle name="Input 18" xfId="4296"/>
    <cellStyle name="Input 2" xfId="4297"/>
    <cellStyle name="Input 2 2" xfId="4298"/>
    <cellStyle name="Input 2 2 2" xfId="4299"/>
    <cellStyle name="Input 2 2 2 2" xfId="4300"/>
    <cellStyle name="Input 2 2 3" xfId="4301"/>
    <cellStyle name="Input 2 3" xfId="4302"/>
    <cellStyle name="Input 2 3 2" xfId="4303"/>
    <cellStyle name="Input 2 3 2 2" xfId="4304"/>
    <cellStyle name="Input 2 3 3" xfId="4305"/>
    <cellStyle name="Input 2 4" xfId="4306"/>
    <cellStyle name="Input 2 4 2" xfId="4307"/>
    <cellStyle name="Input 2 4 2 2" xfId="4308"/>
    <cellStyle name="Input 2 4 3" xfId="4309"/>
    <cellStyle name="Input 2 5" xfId="4310"/>
    <cellStyle name="Input 2 5 2" xfId="4311"/>
    <cellStyle name="Input 2 5 2 2" xfId="4312"/>
    <cellStyle name="Input 2 5 3" xfId="4313"/>
    <cellStyle name="Input 2 6" xfId="4314"/>
    <cellStyle name="Input 2 6 2" xfId="4315"/>
    <cellStyle name="Input 2 7" xfId="4316"/>
    <cellStyle name="Input 3" xfId="4317"/>
    <cellStyle name="Input 4" xfId="4318"/>
    <cellStyle name="Input 4 2" xfId="4319"/>
    <cellStyle name="Input 5" xfId="4320"/>
    <cellStyle name="Input 5 2" xfId="4321"/>
    <cellStyle name="Input 6" xfId="4322"/>
    <cellStyle name="Input 6 2" xfId="4323"/>
    <cellStyle name="Input 6 3" xfId="4324"/>
    <cellStyle name="Input 7" xfId="4325"/>
    <cellStyle name="Input 7 2" xfId="4326"/>
    <cellStyle name="Input 7 3" xfId="4327"/>
    <cellStyle name="Input 8" xfId="4328"/>
    <cellStyle name="Input 8 2" xfId="4329"/>
    <cellStyle name="Input 9" xfId="4330"/>
    <cellStyle name="Linked Cell 10" xfId="4331"/>
    <cellStyle name="Linked Cell 11" xfId="4332"/>
    <cellStyle name="Linked Cell 12" xfId="4333"/>
    <cellStyle name="Linked Cell 13" xfId="4334"/>
    <cellStyle name="Linked Cell 14" xfId="4335"/>
    <cellStyle name="Linked Cell 15" xfId="4336"/>
    <cellStyle name="Linked Cell 16" xfId="4337"/>
    <cellStyle name="Linked Cell 17" xfId="4338"/>
    <cellStyle name="Linked Cell 18" xfId="4339"/>
    <cellStyle name="Linked Cell 2" xfId="4340"/>
    <cellStyle name="Linked Cell 2 2" xfId="4341"/>
    <cellStyle name="Linked Cell 2 3" xfId="4342"/>
    <cellStyle name="Linked Cell 2 4" xfId="4343"/>
    <cellStyle name="Linked Cell 2 5" xfId="4344"/>
    <cellStyle name="Linked Cell 3" xfId="4345"/>
    <cellStyle name="Linked Cell 4" xfId="4346"/>
    <cellStyle name="Linked Cell 5" xfId="4347"/>
    <cellStyle name="Linked Cell 6" xfId="4348"/>
    <cellStyle name="Linked Cell 7" xfId="4349"/>
    <cellStyle name="Linked Cell 8" xfId="4350"/>
    <cellStyle name="Linked Cell 9" xfId="4351"/>
    <cellStyle name="MMMAA" xfId="4352"/>
    <cellStyle name="Moeda [0]_aola" xfId="4353"/>
    <cellStyle name="Moeda_aola" xfId="4354"/>
    <cellStyle name="Neutral 10" xfId="4355"/>
    <cellStyle name="Neutral 11" xfId="4356"/>
    <cellStyle name="Neutral 12" xfId="4357"/>
    <cellStyle name="Neutral 13" xfId="4358"/>
    <cellStyle name="Neutral 14" xfId="4359"/>
    <cellStyle name="Neutral 15" xfId="4360"/>
    <cellStyle name="Neutral 16" xfId="4361"/>
    <cellStyle name="Neutral 17" xfId="4362"/>
    <cellStyle name="Neutral 18" xfId="4363"/>
    <cellStyle name="Neutral 2" xfId="4364"/>
    <cellStyle name="Neutral 2 2" xfId="4365"/>
    <cellStyle name="Neutral 2 3" xfId="4366"/>
    <cellStyle name="Neutral 2 4" xfId="4367"/>
    <cellStyle name="Neutral 2 5" xfId="4368"/>
    <cellStyle name="Neutral 3" xfId="4369"/>
    <cellStyle name="Neutral 4" xfId="4370"/>
    <cellStyle name="Neutral 5" xfId="4371"/>
    <cellStyle name="Neutral 6" xfId="4372"/>
    <cellStyle name="Neutral 7" xfId="4373"/>
    <cellStyle name="Neutral 8" xfId="4374"/>
    <cellStyle name="Neutral 9" xfId="4375"/>
    <cellStyle name="no dec" xfId="4376"/>
    <cellStyle name="no dec 2" xfId="4377"/>
    <cellStyle name="no dec 3" xfId="4378"/>
    <cellStyle name="no dec 4" xfId="4379"/>
    <cellStyle name="no dec 5" xfId="4380"/>
    <cellStyle name="no dec 6" xfId="4381"/>
    <cellStyle name="no dec 7" xfId="4382"/>
    <cellStyle name="no dec_AVERAGE-ยา" xfId="4383"/>
    <cellStyle name="Normal" xfId="0" builtinId="0"/>
    <cellStyle name="Normal - Style1" xfId="4384"/>
    <cellStyle name="Normal - Style1 2" xfId="4385"/>
    <cellStyle name="Normal - Style1 3" xfId="4386"/>
    <cellStyle name="Normal - Style1 4" xfId="4387"/>
    <cellStyle name="Normal 10" xfId="4388"/>
    <cellStyle name="Normal 10 2" xfId="4389"/>
    <cellStyle name="Normal 10 2 2" xfId="4390"/>
    <cellStyle name="Normal 10 2 3" xfId="4391"/>
    <cellStyle name="Normal 10 2 3 2" xfId="4392"/>
    <cellStyle name="Normal 10 2 4" xfId="4393"/>
    <cellStyle name="Normal 10 2 5" xfId="4394"/>
    <cellStyle name="Normal 10 2 6" xfId="4395"/>
    <cellStyle name="Normal 10 2 7" xfId="4396"/>
    <cellStyle name="Normal 10 2 8" xfId="4397"/>
    <cellStyle name="Normal 10 3" xfId="4398"/>
    <cellStyle name="Normal 10 3 2" xfId="4399"/>
    <cellStyle name="Normal 10 4" xfId="4400"/>
    <cellStyle name="Normal 10 4 2" xfId="4401"/>
    <cellStyle name="Normal 10 4 3" xfId="4402"/>
    <cellStyle name="Normal 10 4 4" xfId="4403"/>
    <cellStyle name="Normal 10 5" xfId="4404"/>
    <cellStyle name="Normal 10 6" xfId="4405"/>
    <cellStyle name="Normal 10_TB_Netchange" xfId="4406"/>
    <cellStyle name="Normal 100" xfId="4407"/>
    <cellStyle name="Normal 100 2" xfId="4408"/>
    <cellStyle name="Normal 101" xfId="4409"/>
    <cellStyle name="Normal 101 2" xfId="4410"/>
    <cellStyle name="Normal 102" xfId="4411"/>
    <cellStyle name="Normal 102 2" xfId="4412"/>
    <cellStyle name="Normal 103" xfId="4413"/>
    <cellStyle name="Normal 104" xfId="4414"/>
    <cellStyle name="Normal 105" xfId="4415"/>
    <cellStyle name="Normal 106" xfId="4416"/>
    <cellStyle name="Normal 107" xfId="4417"/>
    <cellStyle name="Normal 108" xfId="4418"/>
    <cellStyle name="Normal 109" xfId="4419"/>
    <cellStyle name="Normal 11" xfId="4420"/>
    <cellStyle name="Normal 11 2" xfId="4421"/>
    <cellStyle name="Normal 11 2 2" xfId="4422"/>
    <cellStyle name="Normal 11 2 3" xfId="4423"/>
    <cellStyle name="Normal 11 2_TB_Netchange" xfId="4424"/>
    <cellStyle name="Normal 11 3" xfId="4425"/>
    <cellStyle name="Normal 11 4" xfId="4426"/>
    <cellStyle name="Normal 11 5" xfId="4427"/>
    <cellStyle name="Normal 11_TB_Netchange" xfId="4428"/>
    <cellStyle name="Normal 110" xfId="4429"/>
    <cellStyle name="Normal 111" xfId="4430"/>
    <cellStyle name="Normal 112" xfId="4431"/>
    <cellStyle name="Normal 113" xfId="4432"/>
    <cellStyle name="Normal 114" xfId="4433"/>
    <cellStyle name="Normal 115" xfId="4434"/>
    <cellStyle name="Normal 116" xfId="4435"/>
    <cellStyle name="Normal 117" xfId="4436"/>
    <cellStyle name="Normal 118" xfId="4437"/>
    <cellStyle name="Normal 119" xfId="4438"/>
    <cellStyle name="Normal 12" xfId="4439"/>
    <cellStyle name="Normal 12 2" xfId="4440"/>
    <cellStyle name="Normal 12 2 2" xfId="4441"/>
    <cellStyle name="Normal 12 2 3" xfId="4442"/>
    <cellStyle name="Normal 12 3" xfId="4443"/>
    <cellStyle name="Normal 12 3 2" xfId="4444"/>
    <cellStyle name="Normal 12 4" xfId="4445"/>
    <cellStyle name="Normal 12 5" xfId="4446"/>
    <cellStyle name="Normal 120" xfId="4447"/>
    <cellStyle name="Normal 121" xfId="4448"/>
    <cellStyle name="Normal 122" xfId="4449"/>
    <cellStyle name="Normal 123" xfId="4450"/>
    <cellStyle name="Normal 124" xfId="4451"/>
    <cellStyle name="Normal 125" xfId="4452"/>
    <cellStyle name="Normal 126" xfId="4453"/>
    <cellStyle name="Normal 127" xfId="4454"/>
    <cellStyle name="Normal 128" xfId="4455"/>
    <cellStyle name="Normal 129" xfId="4456"/>
    <cellStyle name="Normal 13" xfId="4457"/>
    <cellStyle name="Normal 13 2" xfId="4458"/>
    <cellStyle name="Normal 13 2 2" xfId="4459"/>
    <cellStyle name="Normal 13 3" xfId="4460"/>
    <cellStyle name="Normal 13 3 2" xfId="4461"/>
    <cellStyle name="Normal 13 4" xfId="4462"/>
    <cellStyle name="Normal 13_160800B1 CPI09 โปรแกรมคอมพิวเตอร์ - BOI" xfId="4463"/>
    <cellStyle name="Normal 130" xfId="4464"/>
    <cellStyle name="Normal 131" xfId="4465"/>
    <cellStyle name="Normal 132" xfId="4466"/>
    <cellStyle name="Normal 133" xfId="4467"/>
    <cellStyle name="Normal 134" xfId="4468"/>
    <cellStyle name="Normal 135" xfId="4469"/>
    <cellStyle name="Normal 136" xfId="4470"/>
    <cellStyle name="Normal 137" xfId="4471"/>
    <cellStyle name="Normal 138" xfId="4472"/>
    <cellStyle name="Normal 139" xfId="4473"/>
    <cellStyle name="Normal 14" xfId="4474"/>
    <cellStyle name="Normal 14 2" xfId="4475"/>
    <cellStyle name="Normal 14 2 2" xfId="4476"/>
    <cellStyle name="Normal 14 3" xfId="4477"/>
    <cellStyle name="Normal 14 4" xfId="4478"/>
    <cellStyle name="Normal 140" xfId="4479"/>
    <cellStyle name="Normal 141" xfId="4480"/>
    <cellStyle name="Normal 142" xfId="4481"/>
    <cellStyle name="Normal 143" xfId="4482"/>
    <cellStyle name="Normal 144" xfId="4483"/>
    <cellStyle name="Normal 145" xfId="4484"/>
    <cellStyle name="Normal 146" xfId="4485"/>
    <cellStyle name="Normal 147" xfId="4486"/>
    <cellStyle name="Normal 148" xfId="4487"/>
    <cellStyle name="Normal 149" xfId="4488"/>
    <cellStyle name="Normal 15" xfId="4489"/>
    <cellStyle name="Normal 15 10" xfId="4490"/>
    <cellStyle name="Normal 15 11" xfId="4491"/>
    <cellStyle name="Normal 15 12" xfId="4492"/>
    <cellStyle name="Normal 15 13" xfId="4493"/>
    <cellStyle name="Normal 15 14" xfId="4494"/>
    <cellStyle name="Normal 15 15" xfId="4495"/>
    <cellStyle name="Normal 15 16" xfId="4496"/>
    <cellStyle name="Normal 15 17" xfId="4497"/>
    <cellStyle name="Normal 15 2" xfId="4498"/>
    <cellStyle name="Normal 15 2 2" xfId="4499"/>
    <cellStyle name="Normal 15 3" xfId="4500"/>
    <cellStyle name="Normal 15 3 2" xfId="4501"/>
    <cellStyle name="Normal 15 4" xfId="4502"/>
    <cellStyle name="Normal 15 5" xfId="4503"/>
    <cellStyle name="Normal 15 6" xfId="4504"/>
    <cellStyle name="Normal 15 7" xfId="4505"/>
    <cellStyle name="Normal 15 8" xfId="4506"/>
    <cellStyle name="Normal 15 9" xfId="4507"/>
    <cellStyle name="Normal 150" xfId="4508"/>
    <cellStyle name="Normal 151" xfId="4509"/>
    <cellStyle name="Normal 152" xfId="4510"/>
    <cellStyle name="Normal 153" xfId="4511"/>
    <cellStyle name="Normal 154" xfId="4512"/>
    <cellStyle name="Normal 155" xfId="4513"/>
    <cellStyle name="Normal 156" xfId="4514"/>
    <cellStyle name="Normal 156 2" xfId="4515"/>
    <cellStyle name="Normal 157" xfId="4516"/>
    <cellStyle name="Normal 158" xfId="4517"/>
    <cellStyle name="Normal 159" xfId="4518"/>
    <cellStyle name="Normal 16" xfId="4519"/>
    <cellStyle name="Normal 16 2" xfId="4520"/>
    <cellStyle name="Normal 16 3" xfId="4521"/>
    <cellStyle name="Normal 16 4" xfId="4522"/>
    <cellStyle name="Normal 16 4 2" xfId="4523"/>
    <cellStyle name="Normal 16 5" xfId="4524"/>
    <cellStyle name="Normal 160" xfId="4525"/>
    <cellStyle name="Normal 161" xfId="4526"/>
    <cellStyle name="Normal 162" xfId="4527"/>
    <cellStyle name="Normal 163" xfId="4528"/>
    <cellStyle name="Normal 164" xfId="4529"/>
    <cellStyle name="Normal 165" xfId="4530"/>
    <cellStyle name="Normal 166" xfId="4531"/>
    <cellStyle name="Normal 167" xfId="4532"/>
    <cellStyle name="Normal 168" xfId="4533"/>
    <cellStyle name="Normal 169" xfId="4534"/>
    <cellStyle name="Normal 17" xfId="4535"/>
    <cellStyle name="Normal 17 2" xfId="4536"/>
    <cellStyle name="Normal 17 3" xfId="4537"/>
    <cellStyle name="Normal 17 4" xfId="4538"/>
    <cellStyle name="Normal 17 5" xfId="4539"/>
    <cellStyle name="Normal 17 5 2" xfId="4540"/>
    <cellStyle name="Normal 170" xfId="4541"/>
    <cellStyle name="Normal 171" xfId="4542"/>
    <cellStyle name="Normal 172" xfId="4543"/>
    <cellStyle name="Normal 173" xfId="4544"/>
    <cellStyle name="Normal 174" xfId="4545"/>
    <cellStyle name="Normal 175" xfId="4546"/>
    <cellStyle name="Normal 176" xfId="4547"/>
    <cellStyle name="Normal 177" xfId="4548"/>
    <cellStyle name="Normal 178" xfId="4549"/>
    <cellStyle name="Normal 179" xfId="4550"/>
    <cellStyle name="Normal 18" xfId="4551"/>
    <cellStyle name="Normal 18 2" xfId="4552"/>
    <cellStyle name="Normal 18 3" xfId="4553"/>
    <cellStyle name="Normal 18 3 2" xfId="4554"/>
    <cellStyle name="Normal 180" xfId="4555"/>
    <cellStyle name="Normal 181" xfId="4556"/>
    <cellStyle name="Normal 182" xfId="4557"/>
    <cellStyle name="Normal 183" xfId="4558"/>
    <cellStyle name="Normal 184" xfId="4559"/>
    <cellStyle name="Normal 185" xfId="4560"/>
    <cellStyle name="Normal 186" xfId="4561"/>
    <cellStyle name="Normal 187" xfId="4562"/>
    <cellStyle name="Normal 188" xfId="4563"/>
    <cellStyle name="Normal 189" xfId="4564"/>
    <cellStyle name="Normal 19" xfId="4565"/>
    <cellStyle name="Normal 19 2" xfId="4566"/>
    <cellStyle name="Normal 19 2 2" xfId="4567"/>
    <cellStyle name="Normal 19 3" xfId="4568"/>
    <cellStyle name="Normal 190" xfId="4569"/>
    <cellStyle name="Normal 191" xfId="4570"/>
    <cellStyle name="Normal 191 2" xfId="4571"/>
    <cellStyle name="Normal 192" xfId="4572"/>
    <cellStyle name="Normal 192 2" xfId="4573"/>
    <cellStyle name="Normal 193" xfId="4574"/>
    <cellStyle name="Normal 194" xfId="4575"/>
    <cellStyle name="Normal 195" xfId="4576"/>
    <cellStyle name="Normal 196" xfId="4577"/>
    <cellStyle name="Normal 197" xfId="4578"/>
    <cellStyle name="Normal 198" xfId="4579"/>
    <cellStyle name="Normal 199" xfId="4580"/>
    <cellStyle name="Normal 2" xfId="4581"/>
    <cellStyle name="Normal 2 10" xfId="7"/>
    <cellStyle name="Normal 2 11" xfId="4582"/>
    <cellStyle name="Normal 2 12" xfId="4583"/>
    <cellStyle name="Normal 2 13" xfId="4584"/>
    <cellStyle name="Normal 2 14" xfId="4585"/>
    <cellStyle name="Normal 2 15" xfId="4586"/>
    <cellStyle name="Normal 2 16" xfId="4587"/>
    <cellStyle name="Normal 2 17" xfId="4588"/>
    <cellStyle name="Normal 2 18" xfId="4589"/>
    <cellStyle name="Normal 2 19" xfId="4590"/>
    <cellStyle name="Normal 2 2" xfId="4591"/>
    <cellStyle name="Normal 2 2 10" xfId="4592"/>
    <cellStyle name="Normal 2 2 10 2" xfId="4593"/>
    <cellStyle name="Normal 2 2 11" xfId="4594"/>
    <cellStyle name="Normal 2 2 12" xfId="4595"/>
    <cellStyle name="Normal 2 2 13" xfId="4596"/>
    <cellStyle name="Normal 2 2 14" xfId="4597"/>
    <cellStyle name="Normal 2 2 15" xfId="4598"/>
    <cellStyle name="Normal 2 2 16" xfId="4599"/>
    <cellStyle name="Normal 2 2 17" xfId="4600"/>
    <cellStyle name="Normal 2 2 18" xfId="4601"/>
    <cellStyle name="Normal 2 2 19" xfId="4602"/>
    <cellStyle name="Normal 2 2 2" xfId="4603"/>
    <cellStyle name="Normal 2 2 2 2" xfId="4604"/>
    <cellStyle name="Normal 2 2 2 2 2" xfId="4605"/>
    <cellStyle name="Normal 2 2 2 2 3" xfId="4606"/>
    <cellStyle name="Normal 2 2 2 3" xfId="4607"/>
    <cellStyle name="Normal 2 2 2 4" xfId="4608"/>
    <cellStyle name="Normal 2 2 2 5" xfId="4609"/>
    <cellStyle name="Normal 2 2 2 6" xfId="4610"/>
    <cellStyle name="Normal 2 2 2 7" xfId="4611"/>
    <cellStyle name="Normal 2 2 2 8" xfId="4612"/>
    <cellStyle name="Normal 2 2 20" xfId="4613"/>
    <cellStyle name="Normal 2 2 21" xfId="4614"/>
    <cellStyle name="Normal 2 2 22" xfId="4615"/>
    <cellStyle name="Normal 2 2 23" xfId="4616"/>
    <cellStyle name="Normal 2 2 24" xfId="4617"/>
    <cellStyle name="Normal 2 2 25" xfId="4618"/>
    <cellStyle name="Normal 2 2 26" xfId="4619"/>
    <cellStyle name="Normal 2 2 27" xfId="4620"/>
    <cellStyle name="Normal 2 2 28" xfId="4621"/>
    <cellStyle name="Normal 2 2 29" xfId="4622"/>
    <cellStyle name="Normal 2 2 3" xfId="4623"/>
    <cellStyle name="Normal 2 2 3 2" xfId="4624"/>
    <cellStyle name="Normal 2 2 3 3" xfId="4625"/>
    <cellStyle name="Normal 2 2 3 4" xfId="4626"/>
    <cellStyle name="Normal 2 2 3 5" xfId="4627"/>
    <cellStyle name="Normal 2 2 3 6" xfId="4628"/>
    <cellStyle name="Normal 2 2 3 7" xfId="4629"/>
    <cellStyle name="Normal 2 2 30" xfId="4630"/>
    <cellStyle name="Normal 2 2 31" xfId="4631"/>
    <cellStyle name="Normal 2 2 32" xfId="4632"/>
    <cellStyle name="Normal 2 2 33" xfId="4633"/>
    <cellStyle name="Normal 2 2 34" xfId="4634"/>
    <cellStyle name="Normal 2 2 35" xfId="4635"/>
    <cellStyle name="Normal 2 2 36" xfId="4636"/>
    <cellStyle name="Normal 2 2 37" xfId="4637"/>
    <cellStyle name="Normal 2 2 38" xfId="4638"/>
    <cellStyle name="Normal 2 2 39" xfId="4639"/>
    <cellStyle name="Normal 2 2 4" xfId="4640"/>
    <cellStyle name="Normal 2 2 4 2" xfId="4641"/>
    <cellStyle name="Normal 2 2 4 3" xfId="4642"/>
    <cellStyle name="Normal 2 2 40" xfId="4643"/>
    <cellStyle name="Normal 2 2 41" xfId="4644"/>
    <cellStyle name="Normal 2 2 42" xfId="4645"/>
    <cellStyle name="Normal 2 2 43" xfId="4646"/>
    <cellStyle name="Normal 2 2 44" xfId="4647"/>
    <cellStyle name="Normal 2 2 45" xfId="4648"/>
    <cellStyle name="Normal 2 2 46" xfId="4649"/>
    <cellStyle name="Normal 2 2 47" xfId="4650"/>
    <cellStyle name="Normal 2 2 48" xfId="4651"/>
    <cellStyle name="Normal 2 2 49" xfId="4652"/>
    <cellStyle name="Normal 2 2 5" xfId="4653"/>
    <cellStyle name="Normal 2 2 5 2" xfId="4654"/>
    <cellStyle name="Normal 2 2 5 3" xfId="4655"/>
    <cellStyle name="Normal 2 2 50" xfId="4656"/>
    <cellStyle name="Normal 2 2 51" xfId="4657"/>
    <cellStyle name="Normal 2 2 52" xfId="4658"/>
    <cellStyle name="Normal 2 2 53" xfId="4659"/>
    <cellStyle name="Normal 2 2 54" xfId="4660"/>
    <cellStyle name="Normal 2 2 55" xfId="4661"/>
    <cellStyle name="Normal 2 2 56" xfId="4662"/>
    <cellStyle name="Normal 2 2 57" xfId="4663"/>
    <cellStyle name="Normal 2 2 58" xfId="4664"/>
    <cellStyle name="Normal 2 2 59" xfId="4665"/>
    <cellStyle name="Normal 2 2 6" xfId="4666"/>
    <cellStyle name="Normal 2 2 60" xfId="4667"/>
    <cellStyle name="Normal 2 2 7" xfId="4668"/>
    <cellStyle name="Normal 2 2 8" xfId="4669"/>
    <cellStyle name="Normal 2 2 9" xfId="4670"/>
    <cellStyle name="Normal 2 2_01-07_2558" xfId="4671"/>
    <cellStyle name="Normal 2 20" xfId="4672"/>
    <cellStyle name="Normal 2 21" xfId="4673"/>
    <cellStyle name="Normal 2 22" xfId="4674"/>
    <cellStyle name="Normal 2 23" xfId="4675"/>
    <cellStyle name="Normal 2 24" xfId="4676"/>
    <cellStyle name="Normal 2 25" xfId="4677"/>
    <cellStyle name="Normal 2 26" xfId="4678"/>
    <cellStyle name="Normal 2 27" xfId="4679"/>
    <cellStyle name="Normal 2 28" xfId="4680"/>
    <cellStyle name="Normal 2 29" xfId="4681"/>
    <cellStyle name="Normal 2 3" xfId="4682"/>
    <cellStyle name="Normal 2 3 2" xfId="4683"/>
    <cellStyle name="Normal 2 3 2 2" xfId="4684"/>
    <cellStyle name="Normal 2 3 2 3" xfId="4685"/>
    <cellStyle name="Normal 2 3 3" xfId="4686"/>
    <cellStyle name="Normal 2 3 4" xfId="4687"/>
    <cellStyle name="Normal 2 3 5" xfId="4688"/>
    <cellStyle name="Normal 2 30" xfId="4689"/>
    <cellStyle name="Normal 2 31" xfId="4690"/>
    <cellStyle name="Normal 2 32" xfId="4691"/>
    <cellStyle name="Normal 2 33" xfId="4692"/>
    <cellStyle name="Normal 2 34" xfId="4693"/>
    <cellStyle name="Normal 2 35" xfId="4694"/>
    <cellStyle name="Normal 2 36" xfId="4695"/>
    <cellStyle name="Normal 2 37" xfId="4696"/>
    <cellStyle name="Normal 2 38" xfId="4697"/>
    <cellStyle name="Normal 2 39" xfId="4698"/>
    <cellStyle name="Normal 2 4" xfId="4699"/>
    <cellStyle name="Normal 2 4 2" xfId="4700"/>
    <cellStyle name="Normal 2 4 2 2" xfId="4701"/>
    <cellStyle name="Normal 2 4 3" xfId="4702"/>
    <cellStyle name="Normal 2 4_01-07_2558" xfId="4703"/>
    <cellStyle name="Normal 2 40" xfId="4704"/>
    <cellStyle name="Normal 2 41" xfId="4705"/>
    <cellStyle name="Normal 2 42" xfId="4706"/>
    <cellStyle name="Normal 2 43" xfId="4707"/>
    <cellStyle name="Normal 2 44" xfId="4708"/>
    <cellStyle name="Normal 2 45" xfId="4709"/>
    <cellStyle name="Normal 2 46" xfId="4710"/>
    <cellStyle name="Normal 2 47" xfId="4711"/>
    <cellStyle name="Normal 2 48" xfId="4712"/>
    <cellStyle name="Normal 2 49" xfId="4713"/>
    <cellStyle name="Normal 2 5" xfId="4714"/>
    <cellStyle name="Normal 2 5 2" xfId="4715"/>
    <cellStyle name="Normal 2 50" xfId="4716"/>
    <cellStyle name="Normal 2 51" xfId="4717"/>
    <cellStyle name="Normal 2 52" xfId="4718"/>
    <cellStyle name="Normal 2 53" xfId="4719"/>
    <cellStyle name="Normal 2 54" xfId="4720"/>
    <cellStyle name="Normal 2 55" xfId="4721"/>
    <cellStyle name="Normal 2 56" xfId="4722"/>
    <cellStyle name="Normal 2 57" xfId="4723"/>
    <cellStyle name="Normal 2 58" xfId="4724"/>
    <cellStyle name="Normal 2 59" xfId="4725"/>
    <cellStyle name="Normal 2 6" xfId="4726"/>
    <cellStyle name="Normal 2 6 2" xfId="4727"/>
    <cellStyle name="Normal 2 60" xfId="4728"/>
    <cellStyle name="Normal 2 60 2" xfId="4729"/>
    <cellStyle name="Normal 2 61" xfId="4730"/>
    <cellStyle name="Normal 2 62" xfId="4731"/>
    <cellStyle name="Normal 2 63" xfId="4732"/>
    <cellStyle name="Normal 2 64" xfId="4733"/>
    <cellStyle name="Normal 2 65" xfId="4734"/>
    <cellStyle name="Normal 2 66" xfId="4735"/>
    <cellStyle name="Normal 2 67" xfId="4736"/>
    <cellStyle name="Normal 2 68" xfId="4737"/>
    <cellStyle name="Normal 2 69" xfId="4738"/>
    <cellStyle name="Normal 2 7" xfId="4739"/>
    <cellStyle name="Normal 2 7 2" xfId="4740"/>
    <cellStyle name="Normal 2 70" xfId="4741"/>
    <cellStyle name="Normal 2 71" xfId="4742"/>
    <cellStyle name="Normal 2 72" xfId="4743"/>
    <cellStyle name="Normal 2 73" xfId="4744"/>
    <cellStyle name="Normal 2 74" xfId="4745"/>
    <cellStyle name="Normal 2 75" xfId="14"/>
    <cellStyle name="Normal 2 8" xfId="4746"/>
    <cellStyle name="Normal 2 8 2" xfId="4747"/>
    <cellStyle name="Normal 2 9" xfId="4748"/>
    <cellStyle name="Normal 2 9 2" xfId="4749"/>
    <cellStyle name="Normal 2_%BB%C3%D1%BA%BB%C3%D8%A7%C3%D2%C2%A1%D2%C3%20Forward%E1%A1%E9%E4%A2(1)" xfId="4750"/>
    <cellStyle name="Normal 20" xfId="4751"/>
    <cellStyle name="Normal 20 2" xfId="4752"/>
    <cellStyle name="Normal 20 2 2" xfId="4753"/>
    <cellStyle name="Normal 20 3" xfId="4754"/>
    <cellStyle name="Normal 200" xfId="4755"/>
    <cellStyle name="Normal 201" xfId="4756"/>
    <cellStyle name="Normal 204" xfId="4757"/>
    <cellStyle name="Normal 205" xfId="4758"/>
    <cellStyle name="Normal 21" xfId="4759"/>
    <cellStyle name="Normal 21 2" xfId="4760"/>
    <cellStyle name="Normal 21 3" xfId="4761"/>
    <cellStyle name="Normal 22" xfId="4762"/>
    <cellStyle name="Normal 22 2" xfId="4763"/>
    <cellStyle name="Normal 22 2 2" xfId="4764"/>
    <cellStyle name="Normal 22 3" xfId="4765"/>
    <cellStyle name="Normal 23" xfId="4766"/>
    <cellStyle name="Normal 23 2" xfId="4767"/>
    <cellStyle name="Normal 23 3" xfId="4768"/>
    <cellStyle name="Normal 24" xfId="4769"/>
    <cellStyle name="Normal 24 2" xfId="4770"/>
    <cellStyle name="Normal 24 3" xfId="4771"/>
    <cellStyle name="Normal 25" xfId="4772"/>
    <cellStyle name="Normal 25 2" xfId="4773"/>
    <cellStyle name="Normal 25 3" xfId="4774"/>
    <cellStyle name="Normal 26" xfId="4775"/>
    <cellStyle name="Normal 26 2" xfId="4776"/>
    <cellStyle name="Normal 26 3" xfId="4777"/>
    <cellStyle name="Normal 27" xfId="4778"/>
    <cellStyle name="Normal 27 2" xfId="4779"/>
    <cellStyle name="Normal 27 3" xfId="4780"/>
    <cellStyle name="Normal 28" xfId="4781"/>
    <cellStyle name="Normal 28 2" xfId="4782"/>
    <cellStyle name="Normal 28 3" xfId="4783"/>
    <cellStyle name="Normal 29" xfId="4784"/>
    <cellStyle name="Normal 29 2" xfId="4785"/>
    <cellStyle name="Normal 29 3" xfId="4786"/>
    <cellStyle name="Normal 3" xfId="4787"/>
    <cellStyle name="Normal 3 10" xfId="4788"/>
    <cellStyle name="Normal 3 11" xfId="4789"/>
    <cellStyle name="Normal 3 12" xfId="4790"/>
    <cellStyle name="Normal 3 13" xfId="4791"/>
    <cellStyle name="Normal 3 14" xfId="4792"/>
    <cellStyle name="Normal 3 15" xfId="4793"/>
    <cellStyle name="Normal 3 16" xfId="4794"/>
    <cellStyle name="Normal 3 17" xfId="4795"/>
    <cellStyle name="Normal 3 18" xfId="4796"/>
    <cellStyle name="Normal 3 19" xfId="4797"/>
    <cellStyle name="Normal 3 19 2" xfId="4798"/>
    <cellStyle name="Normal 3 2" xfId="4799"/>
    <cellStyle name="Normal 3 2 2" xfId="4800"/>
    <cellStyle name="Normal 3 2 2 2" xfId="4801"/>
    <cellStyle name="Normal 3 2 2 3" xfId="4802"/>
    <cellStyle name="Normal 3 2 3" xfId="4803"/>
    <cellStyle name="Normal 3 2 3 2" xfId="4804"/>
    <cellStyle name="Normal 3 2 3 3" xfId="4805"/>
    <cellStyle name="Normal 3 2 4" xfId="4806"/>
    <cellStyle name="Normal 3 2 4 2" xfId="4807"/>
    <cellStyle name="Normal 3 2 4 2 2" xfId="4808"/>
    <cellStyle name="Normal 3 2 4 2 2 2" xfId="4809"/>
    <cellStyle name="Normal 3 2 4 2 3" xfId="4810"/>
    <cellStyle name="Normal 3 2 5" xfId="4811"/>
    <cellStyle name="Normal 3 2 6" xfId="4812"/>
    <cellStyle name="Normal 3 2_1837Y53_D37 บางส่วน 22.04.11" xfId="4813"/>
    <cellStyle name="Normal 3 20" xfId="4814"/>
    <cellStyle name="Normal 3 20 2" xfId="4815"/>
    <cellStyle name="Normal 3 20 3" xfId="4816"/>
    <cellStyle name="Normal 3 21" xfId="4817"/>
    <cellStyle name="Normal 3 21 10" xfId="4818"/>
    <cellStyle name="Normal 3 21 11" xfId="4819"/>
    <cellStyle name="Normal 3 21 12" xfId="4820"/>
    <cellStyle name="Normal 3 21 2" xfId="4821"/>
    <cellStyle name="Normal 3 21 3" xfId="4822"/>
    <cellStyle name="Normal 3 21 4" xfId="4823"/>
    <cellStyle name="Normal 3 21 5" xfId="4824"/>
    <cellStyle name="Normal 3 21 6" xfId="4825"/>
    <cellStyle name="Normal 3 21 7" xfId="4826"/>
    <cellStyle name="Normal 3 21 8" xfId="4827"/>
    <cellStyle name="Normal 3 21 9" xfId="4828"/>
    <cellStyle name="Normal 3 22" xfId="4829"/>
    <cellStyle name="Normal 3 23" xfId="4830"/>
    <cellStyle name="Normal 3 24" xfId="4831"/>
    <cellStyle name="Normal 3 25" xfId="4832"/>
    <cellStyle name="Normal 3 26" xfId="4833"/>
    <cellStyle name="Normal 3 26 2" xfId="4834"/>
    <cellStyle name="Normal 3 26 3" xfId="4835"/>
    <cellStyle name="Normal 3 26 4" xfId="4836"/>
    <cellStyle name="Normal 3 26 5" xfId="4837"/>
    <cellStyle name="Normal 3 26 6" xfId="4838"/>
    <cellStyle name="Normal 3 26 7" xfId="4839"/>
    <cellStyle name="Normal 3 26 8" xfId="4840"/>
    <cellStyle name="Normal 3 27" xfId="4841"/>
    <cellStyle name="Normal 3 28" xfId="4842"/>
    <cellStyle name="Normal 3 29" xfId="4843"/>
    <cellStyle name="Normal 3 3" xfId="4844"/>
    <cellStyle name="Normal 3 3 2" xfId="4845"/>
    <cellStyle name="Normal 3 3 2 2" xfId="4846"/>
    <cellStyle name="Normal 3 3 3" xfId="4847"/>
    <cellStyle name="Normal 3 30" xfId="4848"/>
    <cellStyle name="Normal 3 31" xfId="4849"/>
    <cellStyle name="Normal 3 32" xfId="4850"/>
    <cellStyle name="Normal 3 33" xfId="4851"/>
    <cellStyle name="Normal 3 34" xfId="4852"/>
    <cellStyle name="Normal 3 35" xfId="4853"/>
    <cellStyle name="Normal 3 36" xfId="4854"/>
    <cellStyle name="Normal 3 37" xfId="4855"/>
    <cellStyle name="Normal 3 38" xfId="4856"/>
    <cellStyle name="Normal 3 39" xfId="4857"/>
    <cellStyle name="Normal 3 4" xfId="4858"/>
    <cellStyle name="Normal 3 4 2" xfId="4859"/>
    <cellStyle name="Normal 3 4 3" xfId="4860"/>
    <cellStyle name="Normal 3 40" xfId="4861"/>
    <cellStyle name="Normal 3 41" xfId="4862"/>
    <cellStyle name="Normal 3 42" xfId="4863"/>
    <cellStyle name="Normal 3 43" xfId="4864"/>
    <cellStyle name="Normal 3 44" xfId="13"/>
    <cellStyle name="Normal 3 5" xfId="4865"/>
    <cellStyle name="Normal 3 5 2" xfId="4866"/>
    <cellStyle name="Normal 3 5 3" xfId="4867"/>
    <cellStyle name="Normal 3 6" xfId="4868"/>
    <cellStyle name="Normal 3 6 2" xfId="4869"/>
    <cellStyle name="Normal 3 6 3" xfId="4870"/>
    <cellStyle name="Normal 3 6 4" xfId="4871"/>
    <cellStyle name="Normal 3 7" xfId="4872"/>
    <cellStyle name="Normal 3 8" xfId="4873"/>
    <cellStyle name="Normal 3 9" xfId="4874"/>
    <cellStyle name="Normal 3_01.ประกอบงบ กาแล A2 ก.ย.54" xfId="4875"/>
    <cellStyle name="Normal 30" xfId="4876"/>
    <cellStyle name="Normal 30 2" xfId="4877"/>
    <cellStyle name="Normal 30 3" xfId="4878"/>
    <cellStyle name="Normal 31" xfId="4879"/>
    <cellStyle name="Normal 31 2" xfId="4880"/>
    <cellStyle name="Normal 31 3" xfId="4881"/>
    <cellStyle name="Normal 32" xfId="4882"/>
    <cellStyle name="Normal 32 2" xfId="4883"/>
    <cellStyle name="Normal 32 3" xfId="4884"/>
    <cellStyle name="Normal 33" xfId="4885"/>
    <cellStyle name="Normal 33 2" xfId="4886"/>
    <cellStyle name="Normal 33 3" xfId="4887"/>
    <cellStyle name="Normal 34" xfId="4888"/>
    <cellStyle name="Normal 34 2" xfId="4889"/>
    <cellStyle name="Normal 34 3" xfId="4890"/>
    <cellStyle name="Normal 35" xfId="4891"/>
    <cellStyle name="Normal 35 2" xfId="4892"/>
    <cellStyle name="Normal 35 3" xfId="4893"/>
    <cellStyle name="Normal 36" xfId="4894"/>
    <cellStyle name="Normal 36 2" xfId="4895"/>
    <cellStyle name="Normal 36 2 2" xfId="4896"/>
    <cellStyle name="Normal 36 2 2 2" xfId="4897"/>
    <cellStyle name="Normal 36 3" xfId="4898"/>
    <cellStyle name="Normal 36 4" xfId="4899"/>
    <cellStyle name="Normal 37" xfId="4900"/>
    <cellStyle name="Normal 37 2" xfId="4901"/>
    <cellStyle name="Normal 37 3" xfId="4902"/>
    <cellStyle name="Normal 38" xfId="4903"/>
    <cellStyle name="Normal 38 2" xfId="4904"/>
    <cellStyle name="Normal 38 3" xfId="4905"/>
    <cellStyle name="Normal 39" xfId="4906"/>
    <cellStyle name="Normal 39 2" xfId="4907"/>
    <cellStyle name="Normal 39 3" xfId="4908"/>
    <cellStyle name="Normal 4" xfId="4909"/>
    <cellStyle name="Normal 4 10" xfId="4910"/>
    <cellStyle name="Normal 4 11" xfId="4911"/>
    <cellStyle name="Normal 4 12" xfId="4912"/>
    <cellStyle name="Normal 4 13" xfId="4913"/>
    <cellStyle name="Normal 4 14" xfId="4914"/>
    <cellStyle name="Normal 4 15" xfId="4915"/>
    <cellStyle name="Normal 4 16" xfId="4916"/>
    <cellStyle name="Normal 4 17" xfId="4917"/>
    <cellStyle name="Normal 4 18" xfId="4918"/>
    <cellStyle name="Normal 4 19" xfId="4919"/>
    <cellStyle name="Normal 4 19 2" xfId="4920"/>
    <cellStyle name="Normal 4 2" xfId="4921"/>
    <cellStyle name="Normal 4 2 2" xfId="4922"/>
    <cellStyle name="Normal 4 2 3" xfId="4923"/>
    <cellStyle name="Normal 4 20" xfId="4924"/>
    <cellStyle name="Normal 4 21" xfId="4925"/>
    <cellStyle name="Normal 4 3" xfId="4926"/>
    <cellStyle name="Normal 4 3 2" xfId="4927"/>
    <cellStyle name="Normal 4 4" xfId="4928"/>
    <cellStyle name="Normal 4 4 2" xfId="4929"/>
    <cellStyle name="Normal 4 5" xfId="4930"/>
    <cellStyle name="Normal 4 6" xfId="4931"/>
    <cellStyle name="Normal 4 7" xfId="4932"/>
    <cellStyle name="Normal 4 8" xfId="4933"/>
    <cellStyle name="Normal 4 9" xfId="4934"/>
    <cellStyle name="Normal 4_01.ประกอบงบ กาแล A2 ก.ย.54" xfId="4935"/>
    <cellStyle name="Normal 40" xfId="4936"/>
    <cellStyle name="Normal 40 2" xfId="4937"/>
    <cellStyle name="Normal 41" xfId="4938"/>
    <cellStyle name="Normal 41 2" xfId="4939"/>
    <cellStyle name="Normal 42" xfId="4940"/>
    <cellStyle name="Normal 42 2" xfId="4941"/>
    <cellStyle name="Normal 43" xfId="4942"/>
    <cellStyle name="Normal 43 2" xfId="4943"/>
    <cellStyle name="Normal 44" xfId="4944"/>
    <cellStyle name="Normal 44 2" xfId="4945"/>
    <cellStyle name="Normal 45" xfId="4946"/>
    <cellStyle name="Normal 45 2" xfId="4947"/>
    <cellStyle name="Normal 45 2 2" xfId="4948"/>
    <cellStyle name="Normal 45 3" xfId="4949"/>
    <cellStyle name="Normal 45_Sheet4" xfId="4950"/>
    <cellStyle name="Normal 46" xfId="4951"/>
    <cellStyle name="Normal 46 2" xfId="4952"/>
    <cellStyle name="Normal 47" xfId="4953"/>
    <cellStyle name="Normal 47 2" xfId="4954"/>
    <cellStyle name="Normal 47 3" xfId="4955"/>
    <cellStyle name="Normal 48" xfId="4956"/>
    <cellStyle name="Normal 48 2" xfId="4957"/>
    <cellStyle name="Normal 48 3" xfId="4958"/>
    <cellStyle name="Normal 49" xfId="4959"/>
    <cellStyle name="Normal 49 2" xfId="4960"/>
    <cellStyle name="Normal 49 2 2" xfId="4961"/>
    <cellStyle name="Normal 49 3" xfId="4962"/>
    <cellStyle name="Normal 5" xfId="4963"/>
    <cellStyle name="Normal 5 10" xfId="4964"/>
    <cellStyle name="Normal 5 11" xfId="4965"/>
    <cellStyle name="Normal 5 12" xfId="4966"/>
    <cellStyle name="Normal 5 2" xfId="4967"/>
    <cellStyle name="Normal 5 2 2" xfId="4968"/>
    <cellStyle name="Normal 5 2 2 2" xfId="4969"/>
    <cellStyle name="Normal 5 2 3" xfId="4970"/>
    <cellStyle name="Normal 5 2 4" xfId="4971"/>
    <cellStyle name="Normal 5 3" xfId="4972"/>
    <cellStyle name="Normal 5 3 2" xfId="4973"/>
    <cellStyle name="Normal 5 3 3" xfId="4974"/>
    <cellStyle name="Normal 5 3 4" xfId="4975"/>
    <cellStyle name="Normal 5 4" xfId="4976"/>
    <cellStyle name="Normal 5 4 2" xfId="4977"/>
    <cellStyle name="Normal 5 4 3" xfId="4978"/>
    <cellStyle name="Normal 5 4 4" xfId="4979"/>
    <cellStyle name="Normal 5 5" xfId="4980"/>
    <cellStyle name="Normal 5 5 2" xfId="4981"/>
    <cellStyle name="Normal 5 5 3" xfId="4982"/>
    <cellStyle name="Normal 5 5 3 2" xfId="4983"/>
    <cellStyle name="Normal 5 5 4" xfId="4984"/>
    <cellStyle name="Normal 5 6" xfId="4985"/>
    <cellStyle name="Normal 5 6 2" xfId="4986"/>
    <cellStyle name="Normal 5 6 3" xfId="4987"/>
    <cellStyle name="Normal 5 6 4" xfId="4988"/>
    <cellStyle name="Normal 5 7" xfId="4989"/>
    <cellStyle name="Normal 5 7 2" xfId="4990"/>
    <cellStyle name="Normal 5 7 3" xfId="4991"/>
    <cellStyle name="Normal 5 7 4" xfId="4992"/>
    <cellStyle name="Normal 5 8" xfId="4993"/>
    <cellStyle name="Normal 5 8 2" xfId="4994"/>
    <cellStyle name="Normal 5 8 3" xfId="4995"/>
    <cellStyle name="Normal 5 8 4" xfId="4996"/>
    <cellStyle name="Normal 5 9" xfId="4997"/>
    <cellStyle name="Normal 5_%e0%b8%84%e0%b9%88%e0%b8%b2%e0%b9%83%e0%b8%8a%e0%b9%89%e0%b8%88%e0%b9%88%e0%b8%b2(1).." xfId="4998"/>
    <cellStyle name="Normal 50" xfId="4999"/>
    <cellStyle name="Normal 50 2" xfId="5000"/>
    <cellStyle name="Normal 50 2 2" xfId="5001"/>
    <cellStyle name="Normal 50 3" xfId="5002"/>
    <cellStyle name="Normal 50 4" xfId="5003"/>
    <cellStyle name="Normal 51" xfId="5004"/>
    <cellStyle name="Normal 51 2" xfId="5005"/>
    <cellStyle name="Normal 51 3" xfId="5006"/>
    <cellStyle name="Normal 52" xfId="5007"/>
    <cellStyle name="Normal 52 2" xfId="5008"/>
    <cellStyle name="Normal 52 3" xfId="5009"/>
    <cellStyle name="Normal 53" xfId="5010"/>
    <cellStyle name="Normal 53 2" xfId="5011"/>
    <cellStyle name="Normal 53 3" xfId="5012"/>
    <cellStyle name="Normal 54" xfId="5013"/>
    <cellStyle name="Normal 54 2" xfId="5014"/>
    <cellStyle name="Normal 54 3" xfId="5015"/>
    <cellStyle name="Normal 55" xfId="5016"/>
    <cellStyle name="Normal 55 2" xfId="5017"/>
    <cellStyle name="Normal 55 3" xfId="5018"/>
    <cellStyle name="Normal 56" xfId="5019"/>
    <cellStyle name="Normal 56 2" xfId="5020"/>
    <cellStyle name="Normal 56 3" xfId="5021"/>
    <cellStyle name="Normal 57" xfId="5022"/>
    <cellStyle name="Normal 57 2" xfId="5023"/>
    <cellStyle name="Normal 57 3" xfId="5024"/>
    <cellStyle name="Normal 58" xfId="5025"/>
    <cellStyle name="Normal 58 2" xfId="5026"/>
    <cellStyle name="Normal 58 3" xfId="5027"/>
    <cellStyle name="Normal 59" xfId="5028"/>
    <cellStyle name="Normal 59 2" xfId="5029"/>
    <cellStyle name="Normal 6" xfId="5030"/>
    <cellStyle name="Normal 6 2" xfId="5031"/>
    <cellStyle name="Normal 6 2 2" xfId="5032"/>
    <cellStyle name="Normal 6 2 3" xfId="5033"/>
    <cellStyle name="Normal 6 3" xfId="5034"/>
    <cellStyle name="Normal 6 3 2" xfId="5035"/>
    <cellStyle name="Normal 6 4" xfId="5036"/>
    <cellStyle name="Normal 6 5" xfId="5037"/>
    <cellStyle name="Normal 6 6" xfId="5038"/>
    <cellStyle name="Normal 6 6 2" xfId="5039"/>
    <cellStyle name="Normal 6 7" xfId="5040"/>
    <cellStyle name="Normal 6 8" xfId="5041"/>
    <cellStyle name="Normal 6 9" xfId="2"/>
    <cellStyle name="Normal 60" xfId="5042"/>
    <cellStyle name="Normal 60 2" xfId="5043"/>
    <cellStyle name="Normal 61" xfId="5044"/>
    <cellStyle name="Normal 61 2" xfId="5045"/>
    <cellStyle name="Normal 62" xfId="5046"/>
    <cellStyle name="Normal 62 2" xfId="5047"/>
    <cellStyle name="Normal 63" xfId="5048"/>
    <cellStyle name="Normal 63 2" xfId="5049"/>
    <cellStyle name="Normal 64" xfId="5050"/>
    <cellStyle name="Normal 64 2" xfId="5051"/>
    <cellStyle name="Normal 65" xfId="5052"/>
    <cellStyle name="Normal 65 2" xfId="5053"/>
    <cellStyle name="Normal 66" xfId="5054"/>
    <cellStyle name="Normal 66 2" xfId="5055"/>
    <cellStyle name="Normal 67" xfId="5056"/>
    <cellStyle name="Normal 67 2" xfId="5057"/>
    <cellStyle name="Normal 68" xfId="5058"/>
    <cellStyle name="Normal 68 2" xfId="5059"/>
    <cellStyle name="Normal 69" xfId="5060"/>
    <cellStyle name="Normal 69 2" xfId="5061"/>
    <cellStyle name="Normal 7" xfId="5062"/>
    <cellStyle name="Normal 7 10" xfId="5063"/>
    <cellStyle name="Normal 7 11" xfId="5064"/>
    <cellStyle name="Normal 7 12" xfId="5065"/>
    <cellStyle name="Normal 7 13" xfId="5066"/>
    <cellStyle name="Normal 7 2" xfId="5067"/>
    <cellStyle name="Normal 7 2 2" xfId="5068"/>
    <cellStyle name="Normal 7 2 3" xfId="5069"/>
    <cellStyle name="Normal 7 2 4" xfId="5070"/>
    <cellStyle name="Normal 7 3" xfId="5071"/>
    <cellStyle name="Normal 7 3 2" xfId="5072"/>
    <cellStyle name="Normal 7 3 3" xfId="5073"/>
    <cellStyle name="Normal 7 3 4" xfId="5074"/>
    <cellStyle name="Normal 7 4" xfId="5075"/>
    <cellStyle name="Normal 7 4 2" xfId="5076"/>
    <cellStyle name="Normal 7 4 3" xfId="5077"/>
    <cellStyle name="Normal 7 4 4" xfId="5078"/>
    <cellStyle name="Normal 7 5" xfId="5079"/>
    <cellStyle name="Normal 7 5 2" xfId="5080"/>
    <cellStyle name="Normal 7 5 3" xfId="5081"/>
    <cellStyle name="Normal 7 5 4" xfId="5082"/>
    <cellStyle name="Normal 7 5 5" xfId="5083"/>
    <cellStyle name="Normal 7 6" xfId="5084"/>
    <cellStyle name="Normal 7 6 2" xfId="5085"/>
    <cellStyle name="Normal 7 6 3" xfId="5086"/>
    <cellStyle name="Normal 7 6 4" xfId="5087"/>
    <cellStyle name="Normal 7 7" xfId="5088"/>
    <cellStyle name="Normal 7 7 2" xfId="5089"/>
    <cellStyle name="Normal 7 7 3" xfId="5090"/>
    <cellStyle name="Normal 7 7 4" xfId="5091"/>
    <cellStyle name="Normal 7 8" xfId="5092"/>
    <cellStyle name="Normal 7 8 2" xfId="5093"/>
    <cellStyle name="Normal 7 9" xfId="5094"/>
    <cellStyle name="Normal 7_01-07_2558" xfId="5095"/>
    <cellStyle name="Normal 70" xfId="5096"/>
    <cellStyle name="Normal 70 2" xfId="5097"/>
    <cellStyle name="Normal 71" xfId="5098"/>
    <cellStyle name="Normal 71 2" xfId="5099"/>
    <cellStyle name="Normal 72" xfId="5100"/>
    <cellStyle name="Normal 72 2" xfId="5101"/>
    <cellStyle name="Normal 72 3" xfId="5102"/>
    <cellStyle name="Normal 72 4" xfId="5103"/>
    <cellStyle name="Normal 73" xfId="5104"/>
    <cellStyle name="Normal 73 2" xfId="5105"/>
    <cellStyle name="Normal 74" xfId="5106"/>
    <cellStyle name="Normal 74 2" xfId="5107"/>
    <cellStyle name="Normal 74 2 2" xfId="5108"/>
    <cellStyle name="Normal 74 3" xfId="5109"/>
    <cellStyle name="Normal 75" xfId="5110"/>
    <cellStyle name="Normal 75 2" xfId="5111"/>
    <cellStyle name="Normal 76" xfId="5112"/>
    <cellStyle name="Normal 76 2" xfId="5113"/>
    <cellStyle name="Normal 77" xfId="5114"/>
    <cellStyle name="Normal 77 2" xfId="5115"/>
    <cellStyle name="Normal 78" xfId="5116"/>
    <cellStyle name="Normal 78 2" xfId="5117"/>
    <cellStyle name="Normal 79" xfId="5118"/>
    <cellStyle name="Normal 79 2" xfId="5119"/>
    <cellStyle name="Normal 8" xfId="5120"/>
    <cellStyle name="Normal 8 2" xfId="5121"/>
    <cellStyle name="Normal 8 2 2" xfId="5122"/>
    <cellStyle name="Normal 8 2 3" xfId="5123"/>
    <cellStyle name="Normal 8 2 4" xfId="5124"/>
    <cellStyle name="Normal 8 3" xfId="5125"/>
    <cellStyle name="Normal 8 3 2" xfId="5126"/>
    <cellStyle name="Normal 8 3 3" xfId="5127"/>
    <cellStyle name="Normal 8 3 4" xfId="5128"/>
    <cellStyle name="Normal 8 4" xfId="5129"/>
    <cellStyle name="Normal 8 4 2" xfId="5130"/>
    <cellStyle name="Normal 8 4 3" xfId="5131"/>
    <cellStyle name="Normal 8 4 4" xfId="5132"/>
    <cellStyle name="Normal 8 5" xfId="5133"/>
    <cellStyle name="Normal 8 5 2" xfId="5134"/>
    <cellStyle name="Normal 8 5 3" xfId="5135"/>
    <cellStyle name="Normal 8 5 4" xfId="5136"/>
    <cellStyle name="Normal 8 6" xfId="5137"/>
    <cellStyle name="Normal 8 6 2" xfId="5138"/>
    <cellStyle name="Normal 8 6 3" xfId="5139"/>
    <cellStyle name="Normal 8 6 4" xfId="5140"/>
    <cellStyle name="Normal 8 7" xfId="5141"/>
    <cellStyle name="Normal 8 8" xfId="5142"/>
    <cellStyle name="Normal 8 9" xfId="5143"/>
    <cellStyle name="Normal 8_01-07_2558" xfId="5144"/>
    <cellStyle name="Normal 80" xfId="5145"/>
    <cellStyle name="Normal 80 2" xfId="5146"/>
    <cellStyle name="Normal 81" xfId="5147"/>
    <cellStyle name="Normal 81 2" xfId="5148"/>
    <cellStyle name="Normal 81 3" xfId="5149"/>
    <cellStyle name="Normal 82" xfId="5150"/>
    <cellStyle name="Normal 82 2" xfId="5151"/>
    <cellStyle name="Normal 83" xfId="5152"/>
    <cellStyle name="Normal 83 2" xfId="5153"/>
    <cellStyle name="Normal 84" xfId="5154"/>
    <cellStyle name="Normal 84 2" xfId="5155"/>
    <cellStyle name="Normal 85" xfId="5156"/>
    <cellStyle name="Normal 85 2" xfId="5157"/>
    <cellStyle name="Normal 86" xfId="5158"/>
    <cellStyle name="Normal 86 2" xfId="5159"/>
    <cellStyle name="Normal 86 3" xfId="5160"/>
    <cellStyle name="Normal 87" xfId="5161"/>
    <cellStyle name="Normal 87 2" xfId="5162"/>
    <cellStyle name="Normal 88" xfId="5163"/>
    <cellStyle name="Normal 88 2" xfId="5164"/>
    <cellStyle name="Normal 89" xfId="5165"/>
    <cellStyle name="Normal 89 2" xfId="5166"/>
    <cellStyle name="Normal 9" xfId="5167"/>
    <cellStyle name="Normal 9 10" xfId="5168"/>
    <cellStyle name="Normal 9 11" xfId="5169"/>
    <cellStyle name="Normal 9 12" xfId="5170"/>
    <cellStyle name="Normal 9 2" xfId="5171"/>
    <cellStyle name="Normal 9 2 2" xfId="5172"/>
    <cellStyle name="Normal 9 3" xfId="5173"/>
    <cellStyle name="Normal 9 4" xfId="5174"/>
    <cellStyle name="Normal 9 4 2" xfId="5175"/>
    <cellStyle name="Normal 9 5" xfId="5176"/>
    <cellStyle name="Normal 9 6" xfId="5177"/>
    <cellStyle name="Normal 9 7" xfId="5178"/>
    <cellStyle name="Normal 9 8" xfId="5179"/>
    <cellStyle name="Normal 9 9" xfId="5180"/>
    <cellStyle name="Normal 9_ARD-Q3'54-PARTหน้า" xfId="5181"/>
    <cellStyle name="Normal 90" xfId="5182"/>
    <cellStyle name="Normal 90 2" xfId="5183"/>
    <cellStyle name="Normal 91" xfId="5184"/>
    <cellStyle name="Normal 91 2" xfId="5185"/>
    <cellStyle name="Normal 92" xfId="5186"/>
    <cellStyle name="Normal 92 2" xfId="5187"/>
    <cellStyle name="Normal 93" xfId="5188"/>
    <cellStyle name="Normal 94" xfId="5189"/>
    <cellStyle name="Normal 94 2" xfId="5190"/>
    <cellStyle name="Normal 95" xfId="5191"/>
    <cellStyle name="Normal 95 2" xfId="5192"/>
    <cellStyle name="Normal 96" xfId="5193"/>
    <cellStyle name="Normal 96 2" xfId="5194"/>
    <cellStyle name="Normal 97" xfId="5195"/>
    <cellStyle name="Normal 97 2" xfId="5196"/>
    <cellStyle name="Normal 98" xfId="5197"/>
    <cellStyle name="Normal 98 2" xfId="5198"/>
    <cellStyle name="Normal 99" xfId="5199"/>
    <cellStyle name="Normal 99 2" xfId="5200"/>
    <cellStyle name="Normal_Draft PTTCHTx" xfId="8"/>
    <cellStyle name="Normal_KCE01Y" xfId="5"/>
    <cellStyle name="Normal_KCE44Y" xfId="4"/>
    <cellStyle name="Normale_9639A02C" xfId="5201"/>
    <cellStyle name="NormalGB" xfId="5202"/>
    <cellStyle name="Normalny_laroux" xfId="5203"/>
    <cellStyle name="normแlnํ_laroux" xfId="5204"/>
    <cellStyle name="Note 10" xfId="5205"/>
    <cellStyle name="Note 11" xfId="5206"/>
    <cellStyle name="Note 12" xfId="5207"/>
    <cellStyle name="Note 13" xfId="5208"/>
    <cellStyle name="Note 14" xfId="5209"/>
    <cellStyle name="Note 15" xfId="5210"/>
    <cellStyle name="Note 16" xfId="5211"/>
    <cellStyle name="Note 17" xfId="5212"/>
    <cellStyle name="Note 18" xfId="5213"/>
    <cellStyle name="Note 2" xfId="5214"/>
    <cellStyle name="Note 2 2" xfId="5215"/>
    <cellStyle name="Note 2 2 2" xfId="5216"/>
    <cellStyle name="Note 2 2 2 2" xfId="5217"/>
    <cellStyle name="Note 2 2 3" xfId="5218"/>
    <cellStyle name="Note 2 3" xfId="5219"/>
    <cellStyle name="Note 2 3 2" xfId="5220"/>
    <cellStyle name="Note 2 3 2 2" xfId="5221"/>
    <cellStyle name="Note 2 3 3" xfId="5222"/>
    <cellStyle name="Note 2 4" xfId="5223"/>
    <cellStyle name="Note 2 4 2" xfId="5224"/>
    <cellStyle name="Note 2 4 2 2" xfId="5225"/>
    <cellStyle name="Note 2 4 3" xfId="5226"/>
    <cellStyle name="Note 2 5" xfId="5227"/>
    <cellStyle name="Note 2 5 2" xfId="5228"/>
    <cellStyle name="Note 2 5 2 2" xfId="5229"/>
    <cellStyle name="Note 2 5 3" xfId="5230"/>
    <cellStyle name="Note 3" xfId="5231"/>
    <cellStyle name="Note 3 2" xfId="5232"/>
    <cellStyle name="Note 3 2 2" xfId="5233"/>
    <cellStyle name="Note 3 3" xfId="5234"/>
    <cellStyle name="Note 3 4" xfId="5235"/>
    <cellStyle name="Note 4" xfId="5236"/>
    <cellStyle name="Note 4 2" xfId="5237"/>
    <cellStyle name="Note 4 3" xfId="5238"/>
    <cellStyle name="Note 4 4" xfId="5239"/>
    <cellStyle name="Note 5" xfId="5240"/>
    <cellStyle name="Note 6" xfId="5241"/>
    <cellStyle name="Note 6 2" xfId="5242"/>
    <cellStyle name="Note 7" xfId="5243"/>
    <cellStyle name="Note 8" xfId="5244"/>
    <cellStyle name="Note 9" xfId="5245"/>
    <cellStyle name="nPlode" xfId="5246"/>
    <cellStyle name="oft Excel]_x000d__x000a_Comment=The open=/f lines load custom functions into the Paste Function list._x000d__x000a_Maximized=3_x000d__x000a_Basics=1_x000d__x000a_A" xfId="5247"/>
    <cellStyle name="Output 10" xfId="5248"/>
    <cellStyle name="Output 11" xfId="5249"/>
    <cellStyle name="Output 12" xfId="5250"/>
    <cellStyle name="Output 13" xfId="5251"/>
    <cellStyle name="Output 14" xfId="5252"/>
    <cellStyle name="Output 15" xfId="5253"/>
    <cellStyle name="Output 16" xfId="5254"/>
    <cellStyle name="Output 17" xfId="5255"/>
    <cellStyle name="Output 18" xfId="5256"/>
    <cellStyle name="Output 2" xfId="5257"/>
    <cellStyle name="Output 2 2" xfId="5258"/>
    <cellStyle name="Output 2 2 2" xfId="5259"/>
    <cellStyle name="Output 2 2 2 2" xfId="5260"/>
    <cellStyle name="Output 2 2 3" xfId="5261"/>
    <cellStyle name="Output 2 3" xfId="5262"/>
    <cellStyle name="Output 2 3 2" xfId="5263"/>
    <cellStyle name="Output 2 3 2 2" xfId="5264"/>
    <cellStyle name="Output 2 3 3" xfId="5265"/>
    <cellStyle name="Output 2 4" xfId="5266"/>
    <cellStyle name="Output 2 4 2" xfId="5267"/>
    <cellStyle name="Output 2 4 2 2" xfId="5268"/>
    <cellStyle name="Output 2 4 3" xfId="5269"/>
    <cellStyle name="Output 2 5" xfId="5270"/>
    <cellStyle name="Output 2 5 2" xfId="5271"/>
    <cellStyle name="Output 2 5 2 2" xfId="5272"/>
    <cellStyle name="Output 2 5 3" xfId="5273"/>
    <cellStyle name="Output 2 6" xfId="5274"/>
    <cellStyle name="Output 2 6 2" xfId="5275"/>
    <cellStyle name="Output 2 7" xfId="5276"/>
    <cellStyle name="Output 3" xfId="5277"/>
    <cellStyle name="Output 4" xfId="5278"/>
    <cellStyle name="Output 5" xfId="5279"/>
    <cellStyle name="Output 6" xfId="5280"/>
    <cellStyle name="Output 7" xfId="5281"/>
    <cellStyle name="Output 8" xfId="5282"/>
    <cellStyle name="Output 9" xfId="5283"/>
    <cellStyle name="Page Number" xfId="5284"/>
    <cellStyle name="Percent (0%)" xfId="5285"/>
    <cellStyle name="Percent (0)" xfId="5286"/>
    <cellStyle name="Percent (0.0%)" xfId="5287"/>
    <cellStyle name="Percent (0.00%)" xfId="5288"/>
    <cellStyle name="Percent [2]" xfId="5289"/>
    <cellStyle name="Percent [2] 10" xfId="5290"/>
    <cellStyle name="Percent [2] 11" xfId="5291"/>
    <cellStyle name="Percent [2] 12" xfId="5292"/>
    <cellStyle name="Percent [2] 13" xfId="5293"/>
    <cellStyle name="Percent [2] 14" xfId="5294"/>
    <cellStyle name="Percent [2] 15" xfId="5295"/>
    <cellStyle name="Percent [2] 16" xfId="5296"/>
    <cellStyle name="Percent [2] 17" xfId="5297"/>
    <cellStyle name="Percent [2] 18" xfId="5298"/>
    <cellStyle name="Percent [2] 2" xfId="5299"/>
    <cellStyle name="Percent [2] 3" xfId="5300"/>
    <cellStyle name="Percent [2] 4" xfId="5301"/>
    <cellStyle name="Percent [2] 5" xfId="5302"/>
    <cellStyle name="Percent [2] 6" xfId="5303"/>
    <cellStyle name="Percent [2] 7" xfId="5304"/>
    <cellStyle name="Percent [2] 8" xfId="5305"/>
    <cellStyle name="Percent [2] 9" xfId="5306"/>
    <cellStyle name="Percent 10" xfId="5307"/>
    <cellStyle name="Percent 10 2" xfId="5308"/>
    <cellStyle name="Percent 11" xfId="5309"/>
    <cellStyle name="Percent 12" xfId="5310"/>
    <cellStyle name="Percent 13" xfId="5311"/>
    <cellStyle name="Percent 14" xfId="5312"/>
    <cellStyle name="Percent 15" xfId="5313"/>
    <cellStyle name="Percent 16" xfId="5314"/>
    <cellStyle name="Percent 17" xfId="5315"/>
    <cellStyle name="Percent 18" xfId="5316"/>
    <cellStyle name="Percent 19" xfId="5317"/>
    <cellStyle name="Percent 2" xfId="5318"/>
    <cellStyle name="Percent 2 10" xfId="5319"/>
    <cellStyle name="Percent 2 11" xfId="5320"/>
    <cellStyle name="Percent 2 12" xfId="5321"/>
    <cellStyle name="Percent 2 13" xfId="5322"/>
    <cellStyle name="Percent 2 14" xfId="5323"/>
    <cellStyle name="Percent 2 15" xfId="5324"/>
    <cellStyle name="Percent 2 16" xfId="5325"/>
    <cellStyle name="Percent 2 17" xfId="5326"/>
    <cellStyle name="Percent 2 18" xfId="5327"/>
    <cellStyle name="Percent 2 19" xfId="5328"/>
    <cellStyle name="Percent 2 2" xfId="5329"/>
    <cellStyle name="Percent 2 2 2" xfId="5330"/>
    <cellStyle name="Percent 2 2 2 2" xfId="5331"/>
    <cellStyle name="Percent 2 2 2 3" xfId="5332"/>
    <cellStyle name="Percent 2 2 3" xfId="5333"/>
    <cellStyle name="Percent 2 2 4" xfId="5334"/>
    <cellStyle name="Percent 2 2 5" xfId="5335"/>
    <cellStyle name="Percent 2 20" xfId="5336"/>
    <cellStyle name="Percent 2 21" xfId="5337"/>
    <cellStyle name="Percent 2 22" xfId="5338"/>
    <cellStyle name="Percent 2 23" xfId="5339"/>
    <cellStyle name="Percent 2 24" xfId="5340"/>
    <cellStyle name="Percent 2 25" xfId="5341"/>
    <cellStyle name="Percent 2 26" xfId="5342"/>
    <cellStyle name="Percent 2 27" xfId="5343"/>
    <cellStyle name="Percent 2 28" xfId="5344"/>
    <cellStyle name="Percent 2 29" xfId="5345"/>
    <cellStyle name="Percent 2 3" xfId="5346"/>
    <cellStyle name="Percent 2 3 2" xfId="5347"/>
    <cellStyle name="Percent 2 30" xfId="5348"/>
    <cellStyle name="Percent 2 31" xfId="5349"/>
    <cellStyle name="Percent 2 32" xfId="5350"/>
    <cellStyle name="Percent 2 33" xfId="5351"/>
    <cellStyle name="Percent 2 34" xfId="5352"/>
    <cellStyle name="Percent 2 35" xfId="5353"/>
    <cellStyle name="Percent 2 36" xfId="5354"/>
    <cellStyle name="Percent 2 37" xfId="5355"/>
    <cellStyle name="Percent 2 38" xfId="5356"/>
    <cellStyle name="Percent 2 39" xfId="5357"/>
    <cellStyle name="Percent 2 4" xfId="5358"/>
    <cellStyle name="Percent 2 40" xfId="5359"/>
    <cellStyle name="Percent 2 41" xfId="5360"/>
    <cellStyle name="Percent 2 42" xfId="5361"/>
    <cellStyle name="Percent 2 43" xfId="5362"/>
    <cellStyle name="Percent 2 44" xfId="5363"/>
    <cellStyle name="Percent 2 45" xfId="5364"/>
    <cellStyle name="Percent 2 46" xfId="5365"/>
    <cellStyle name="Percent 2 47" xfId="5366"/>
    <cellStyle name="Percent 2 48" xfId="5367"/>
    <cellStyle name="Percent 2 49" xfId="5368"/>
    <cellStyle name="Percent 2 5" xfId="5369"/>
    <cellStyle name="Percent 2 50" xfId="5370"/>
    <cellStyle name="Percent 2 51" xfId="5371"/>
    <cellStyle name="Percent 2 52" xfId="5372"/>
    <cellStyle name="Percent 2 53" xfId="5373"/>
    <cellStyle name="Percent 2 54" xfId="5374"/>
    <cellStyle name="Percent 2 55" xfId="5375"/>
    <cellStyle name="Percent 2 56" xfId="5376"/>
    <cellStyle name="Percent 2 57" xfId="5377"/>
    <cellStyle name="Percent 2 58" xfId="5378"/>
    <cellStyle name="Percent 2 59" xfId="5379"/>
    <cellStyle name="Percent 2 6" xfId="5380"/>
    <cellStyle name="Percent 2 60" xfId="5381"/>
    <cellStyle name="Percent 2 60 2" xfId="5382"/>
    <cellStyle name="Percent 2 61" xfId="5383"/>
    <cellStyle name="Percent 2 7" xfId="5384"/>
    <cellStyle name="Percent 2 8" xfId="5385"/>
    <cellStyle name="Percent 2 9" xfId="5386"/>
    <cellStyle name="Percent 20" xfId="5387"/>
    <cellStyle name="Percent 21" xfId="5388"/>
    <cellStyle name="Percent 22" xfId="5389"/>
    <cellStyle name="Percent 23" xfId="5390"/>
    <cellStyle name="Percent 24" xfId="5391"/>
    <cellStyle name="Percent 25" xfId="5392"/>
    <cellStyle name="Percent 26" xfId="5393"/>
    <cellStyle name="Percent 27" xfId="5394"/>
    <cellStyle name="Percent 28" xfId="5395"/>
    <cellStyle name="Percent 28 2" xfId="5396"/>
    <cellStyle name="Percent 29" xfId="5397"/>
    <cellStyle name="Percent 3" xfId="5398"/>
    <cellStyle name="Percent 3 2" xfId="5399"/>
    <cellStyle name="Percent 3 2 2" xfId="5400"/>
    <cellStyle name="Percent 3 3" xfId="5401"/>
    <cellStyle name="Percent 3 3 2" xfId="5402"/>
    <cellStyle name="Percent 3 4" xfId="5403"/>
    <cellStyle name="Percent 30" xfId="5404"/>
    <cellStyle name="Percent 31" xfId="5405"/>
    <cellStyle name="Percent 32" xfId="5406"/>
    <cellStyle name="Percent 33" xfId="5407"/>
    <cellStyle name="Percent 34" xfId="5408"/>
    <cellStyle name="Percent 35" xfId="5409"/>
    <cellStyle name="Percent 36" xfId="5410"/>
    <cellStyle name="Percent 37" xfId="5411"/>
    <cellStyle name="Percent 38" xfId="5412"/>
    <cellStyle name="Percent 39" xfId="5413"/>
    <cellStyle name="Percent 4" xfId="5414"/>
    <cellStyle name="Percent 4 2" xfId="5415"/>
    <cellStyle name="Percent 4 3" xfId="5416"/>
    <cellStyle name="Percent 4 4" xfId="5417"/>
    <cellStyle name="Percent 40" xfId="5418"/>
    <cellStyle name="Percent 41" xfId="5419"/>
    <cellStyle name="Percent 5" xfId="5420"/>
    <cellStyle name="Percent 5 2" xfId="5421"/>
    <cellStyle name="Percent 5 3" xfId="5422"/>
    <cellStyle name="Percent 6" xfId="5423"/>
    <cellStyle name="Percent 6 2" xfId="5424"/>
    <cellStyle name="Percent 6 3" xfId="5425"/>
    <cellStyle name="Percent 7" xfId="5426"/>
    <cellStyle name="Percent 7 2" xfId="5427"/>
    <cellStyle name="Percent 8" xfId="5428"/>
    <cellStyle name="Percent 8 2" xfId="5429"/>
    <cellStyle name="Percent 8 3" xfId="5430"/>
    <cellStyle name="Percent 9" xfId="5431"/>
    <cellStyle name="Percent 9 2" xfId="5432"/>
    <cellStyle name="PSChar" xfId="5433"/>
    <cellStyle name="pwstyle" xfId="5434"/>
    <cellStyle name="Q" xfId="5435"/>
    <cellStyle name="Quantity" xfId="5436"/>
    <cellStyle name="Quantity 10" xfId="5437"/>
    <cellStyle name="Quantity 11" xfId="5438"/>
    <cellStyle name="Quantity 12" xfId="5439"/>
    <cellStyle name="Quantity 13" xfId="5440"/>
    <cellStyle name="Quantity 14" xfId="5441"/>
    <cellStyle name="Quantity 15" xfId="5442"/>
    <cellStyle name="Quantity 16" xfId="5443"/>
    <cellStyle name="Quantity 17" xfId="5444"/>
    <cellStyle name="Quantity 18" xfId="5445"/>
    <cellStyle name="Quantity 2" xfId="5446"/>
    <cellStyle name="Quantity 3" xfId="5447"/>
    <cellStyle name="Quantity 4" xfId="5448"/>
    <cellStyle name="Quantity 5" xfId="5449"/>
    <cellStyle name="Quantity 6" xfId="5450"/>
    <cellStyle name="Quantity 7" xfId="5451"/>
    <cellStyle name="Quantity 8" xfId="5452"/>
    <cellStyle name="Quantity 9" xfId="5453"/>
    <cellStyle name="Quantity_AVERAGE-ยา" xfId="5454"/>
    <cellStyle name="Result 1" xfId="5455"/>
    <cellStyle name="Result 2" xfId="5456"/>
    <cellStyle name="Result2 1" xfId="5457"/>
    <cellStyle name="Result2 2" xfId="5458"/>
    <cellStyle name="Rittichai" xfId="5459"/>
    <cellStyle name="Salomon Logo" xfId="5460"/>
    <cellStyle name="SAPBEXaggData" xfId="5461"/>
    <cellStyle name="SAPBEXaggData 2" xfId="5462"/>
    <cellStyle name="SAPBEXaggData 2 2" xfId="5463"/>
    <cellStyle name="SAPBEXaggData 3" xfId="5464"/>
    <cellStyle name="SAPBEXaggDataEmph" xfId="5465"/>
    <cellStyle name="SAPBEXaggDataEmph 2" xfId="5466"/>
    <cellStyle name="SAPBEXaggItem" xfId="5467"/>
    <cellStyle name="SAPBEXaggItem 2" xfId="5468"/>
    <cellStyle name="SAPBEXaggItem 2 2" xfId="5469"/>
    <cellStyle name="SAPBEXaggItem 3" xfId="5470"/>
    <cellStyle name="SAPBEXaggItemX" xfId="5471"/>
    <cellStyle name="SAPBEXaggItemX 2" xfId="5472"/>
    <cellStyle name="SAPBEXaggItemX 2 2" xfId="5473"/>
    <cellStyle name="SAPBEXaggItemX 3" xfId="5474"/>
    <cellStyle name="SAPBEXchaText" xfId="5475"/>
    <cellStyle name="SAPBEXchaText 2" xfId="5476"/>
    <cellStyle name="SAPBEXchaText 2 2" xfId="5477"/>
    <cellStyle name="SAPBEXchaText 3" xfId="5478"/>
    <cellStyle name="SAPBEXexcBad7" xfId="5479"/>
    <cellStyle name="SAPBEXexcBad7 2" xfId="5480"/>
    <cellStyle name="SAPBEXexcBad8" xfId="5481"/>
    <cellStyle name="SAPBEXexcBad8 2" xfId="5482"/>
    <cellStyle name="SAPBEXexcBad9" xfId="5483"/>
    <cellStyle name="SAPBEXexcBad9 2" xfId="5484"/>
    <cellStyle name="SAPBEXexcCritical4" xfId="5485"/>
    <cellStyle name="SAPBEXexcCritical4 2" xfId="5486"/>
    <cellStyle name="SAPBEXexcCritical5" xfId="5487"/>
    <cellStyle name="SAPBEXexcCritical5 2" xfId="5488"/>
    <cellStyle name="SAPBEXexcCritical6" xfId="5489"/>
    <cellStyle name="SAPBEXexcCritical6 2" xfId="5490"/>
    <cellStyle name="SAPBEXexcGood1" xfId="5491"/>
    <cellStyle name="SAPBEXexcGood1 2" xfId="5492"/>
    <cellStyle name="SAPBEXexcGood2" xfId="5493"/>
    <cellStyle name="SAPBEXexcGood2 2" xfId="5494"/>
    <cellStyle name="SAPBEXexcGood3" xfId="5495"/>
    <cellStyle name="SAPBEXexcGood3 2" xfId="5496"/>
    <cellStyle name="SAPBEXfilterDrill" xfId="5497"/>
    <cellStyle name="SAPBEXfilterDrill 2" xfId="5498"/>
    <cellStyle name="SAPBEXfilterDrill 2 2" xfId="5499"/>
    <cellStyle name="SAPBEXfilterDrill 3" xfId="5500"/>
    <cellStyle name="SAPBEXfilterItem" xfId="5501"/>
    <cellStyle name="SAPBEXfilterItem 2" xfId="5502"/>
    <cellStyle name="SAPBEXfilterItem 2 2" xfId="5503"/>
    <cellStyle name="SAPBEXfilterText" xfId="5504"/>
    <cellStyle name="SAPBEXformats" xfId="5505"/>
    <cellStyle name="SAPBEXformats 2" xfId="5506"/>
    <cellStyle name="SAPBEXheaderItem" xfId="5507"/>
    <cellStyle name="SAPBEXheaderItem 2" xfId="5508"/>
    <cellStyle name="SAPBEXheaderItem 2 2" xfId="5509"/>
    <cellStyle name="SAPBEXheaderItem 3" xfId="5510"/>
    <cellStyle name="SAPBEXheaderText" xfId="5511"/>
    <cellStyle name="SAPBEXheaderText 2" xfId="5512"/>
    <cellStyle name="SAPBEXheaderText 2 2" xfId="5513"/>
    <cellStyle name="SAPBEXheaderText 3" xfId="5514"/>
    <cellStyle name="SAPBEXHLevel0" xfId="5515"/>
    <cellStyle name="SAPBEXHLevel0 2" xfId="5516"/>
    <cellStyle name="SAPBEXHLevel0 2 2" xfId="5517"/>
    <cellStyle name="SAPBEXHLevel0 3" xfId="5518"/>
    <cellStyle name="SAPBEXHLevel1" xfId="5519"/>
    <cellStyle name="SAPBEXHLevel1 2" xfId="5520"/>
    <cellStyle name="SAPBEXHLevel1 2 2" xfId="5521"/>
    <cellStyle name="SAPBEXHLevel1 3" xfId="5522"/>
    <cellStyle name="SAPBEXHLevel2" xfId="5523"/>
    <cellStyle name="SAPBEXHLevel2 2" xfId="5524"/>
    <cellStyle name="SAPBEXHLevel2 2 2" xfId="5525"/>
    <cellStyle name="SAPBEXHLevel2 3" xfId="5526"/>
    <cellStyle name="SAPBEXHLevel3" xfId="5527"/>
    <cellStyle name="SAPBEXHLevel3 2" xfId="5528"/>
    <cellStyle name="SAPBEXHLevel3 2 2" xfId="5529"/>
    <cellStyle name="SAPBEXHLevel3 3" xfId="5530"/>
    <cellStyle name="SAPBEXresData" xfId="5531"/>
    <cellStyle name="SAPBEXresData 2" xfId="5532"/>
    <cellStyle name="SAPBEXresDataEmph" xfId="5533"/>
    <cellStyle name="SAPBEXresDataEmph 2" xfId="5534"/>
    <cellStyle name="SAPBEXresItem" xfId="5535"/>
    <cellStyle name="SAPBEXresItem 2" xfId="5536"/>
    <cellStyle name="SAPBEXresItem 2 2" xfId="5537"/>
    <cellStyle name="SAPBEXresItem 3" xfId="5538"/>
    <cellStyle name="SAPBEXstdData" xfId="5539"/>
    <cellStyle name="SAPBEXstdData 2" xfId="5540"/>
    <cellStyle name="SAPBEXstdData 2 2" xfId="5541"/>
    <cellStyle name="SAPBEXstdData 3" xfId="5542"/>
    <cellStyle name="SAPBEXstdDataEmph" xfId="5543"/>
    <cellStyle name="SAPBEXstdDataEmph 2" xfId="5544"/>
    <cellStyle name="SAPBEXstdItem" xfId="5545"/>
    <cellStyle name="SAPBEXstdItem 2" xfId="5546"/>
    <cellStyle name="SAPBEXstdItem 2 2" xfId="5547"/>
    <cellStyle name="SAPBEXstdItem 3" xfId="5548"/>
    <cellStyle name="SAPBEXstdItemX" xfId="5549"/>
    <cellStyle name="SAPBEXstdItemX 2" xfId="5550"/>
    <cellStyle name="SAPBEXstdItemX 2 2" xfId="5551"/>
    <cellStyle name="SAPBEXstdItemX 3" xfId="5552"/>
    <cellStyle name="SAPBEXtitle" xfId="5553"/>
    <cellStyle name="SAPBEXundefined" xfId="5554"/>
    <cellStyle name="SAPBEXundefined 2" xfId="5555"/>
    <cellStyle name="SAPBEXundefined 2 2" xfId="5556"/>
    <cellStyle name="SAPBEXundefined 3" xfId="5557"/>
    <cellStyle name="Separador de milhares [0]_Person" xfId="5558"/>
    <cellStyle name="Separador de milhares_Person" xfId="5559"/>
    <cellStyle name="shade" xfId="5560"/>
    <cellStyle name="Sheet Title" xfId="5561"/>
    <cellStyle name="Sheet Title 2" xfId="5562"/>
    <cellStyle name="small border line" xfId="5563"/>
    <cellStyle name="Standard_Frontal Airbag Blatt 1" xfId="5564"/>
    <cellStyle name="Style 1" xfId="5565"/>
    <cellStyle name="Style 1 2" xfId="5566"/>
    <cellStyle name="Style 1 3" xfId="5567"/>
    <cellStyle name="Style 1 4" xfId="5568"/>
    <cellStyle name="STYLE1" xfId="5569"/>
    <cellStyle name="STYLE2" xfId="5570"/>
    <cellStyle name="Table" xfId="5571"/>
    <cellStyle name="Table 2" xfId="5572"/>
    <cellStyle name="Table 2 2" xfId="5573"/>
    <cellStyle name="Table 3" xfId="5574"/>
    <cellStyle name="Table Head" xfId="5575"/>
    <cellStyle name="Table Source" xfId="5576"/>
    <cellStyle name="Table Text" xfId="5577"/>
    <cellStyle name="Table Text 2" xfId="5578"/>
    <cellStyle name="Table Title" xfId="5579"/>
    <cellStyle name="Table Units" xfId="5580"/>
    <cellStyle name="TC_Tickmark" xfId="5581"/>
    <cellStyle name="Text" xfId="5582"/>
    <cellStyle name="Text 1" xfId="5583"/>
    <cellStyle name="Text 2" xfId="5584"/>
    <cellStyle name="Text Head 1" xfId="5585"/>
    <cellStyle name="Text Head 2" xfId="5586"/>
    <cellStyle name="Text Indent 1" xfId="5587"/>
    <cellStyle name="Text Indent 2" xfId="5588"/>
    <cellStyle name="Text_Financed Leases" xfId="5589"/>
    <cellStyle name="Tickmark" xfId="5590"/>
    <cellStyle name="Times New Roman" xfId="5591"/>
    <cellStyle name="Title 2" xfId="5592"/>
    <cellStyle name="Title 2 2" xfId="5593"/>
    <cellStyle name="Title 2 3" xfId="5594"/>
    <cellStyle name="Title 2 4" xfId="5595"/>
    <cellStyle name="Title 2 5" xfId="5596"/>
    <cellStyle name="Title 3" xfId="5597"/>
    <cellStyle name="Title 3 2" xfId="5598"/>
    <cellStyle name="Title 3 3" xfId="5599"/>
    <cellStyle name="Title 3 4" xfId="5600"/>
    <cellStyle name="Title 4" xfId="5601"/>
    <cellStyle name="TOC 1" xfId="5602"/>
    <cellStyle name="TOC 2" xfId="5603"/>
    <cellStyle name="Total 10" xfId="5604"/>
    <cellStyle name="Total 11" xfId="5605"/>
    <cellStyle name="Total 12" xfId="5606"/>
    <cellStyle name="Total 13" xfId="5607"/>
    <cellStyle name="Total 14" xfId="5608"/>
    <cellStyle name="Total 15" xfId="5609"/>
    <cellStyle name="Total 16" xfId="5610"/>
    <cellStyle name="Total 17" xfId="5611"/>
    <cellStyle name="Total 18" xfId="5612"/>
    <cellStyle name="Total 2" xfId="5613"/>
    <cellStyle name="Total 2 2" xfId="5614"/>
    <cellStyle name="Total 2 2 2" xfId="5615"/>
    <cellStyle name="Total 2 2 2 2" xfId="5616"/>
    <cellStyle name="Total 2 3" xfId="5617"/>
    <cellStyle name="Total 2 3 2" xfId="5618"/>
    <cellStyle name="Total 2 3 2 2" xfId="5619"/>
    <cellStyle name="Total 2 4" xfId="5620"/>
    <cellStyle name="Total 2 4 2" xfId="5621"/>
    <cellStyle name="Total 2 4 2 2" xfId="5622"/>
    <cellStyle name="Total 2 5" xfId="5623"/>
    <cellStyle name="Total 2 5 2" xfId="5624"/>
    <cellStyle name="Total 2 5 2 2" xfId="5625"/>
    <cellStyle name="Total 2 6" xfId="5626"/>
    <cellStyle name="Total 2 6 2" xfId="5627"/>
    <cellStyle name="Total 3" xfId="5628"/>
    <cellStyle name="Total 4" xfId="5629"/>
    <cellStyle name="Total 5" xfId="5630"/>
    <cellStyle name="Total 6" xfId="5631"/>
    <cellStyle name="Total 7" xfId="5632"/>
    <cellStyle name="Total 8" xfId="5633"/>
    <cellStyle name="Total 9" xfId="5634"/>
    <cellStyle name="Tusental (0)_pldt" xfId="5635"/>
    <cellStyle name="Tusental_A-listan (fixad)" xfId="5636"/>
    <cellStyle name="Valuta (0)_pldt" xfId="5637"/>
    <cellStyle name="Valuta_NPV" xfId="5638"/>
    <cellStyle name="W" xfId="5639"/>
    <cellStyle name="Walutowy [0]_laroux" xfId="5640"/>
    <cellStyle name="Walutowy_laroux" xfId="5641"/>
    <cellStyle name="Warning Text 10" xfId="5642"/>
    <cellStyle name="Warning Text 11" xfId="5643"/>
    <cellStyle name="Warning Text 12" xfId="5644"/>
    <cellStyle name="Warning Text 13" xfId="5645"/>
    <cellStyle name="Warning Text 14" xfId="5646"/>
    <cellStyle name="Warning Text 15" xfId="5647"/>
    <cellStyle name="Warning Text 16" xfId="5648"/>
    <cellStyle name="Warning Text 17" xfId="5649"/>
    <cellStyle name="Warning Text 18" xfId="5650"/>
    <cellStyle name="Warning Text 2" xfId="5651"/>
    <cellStyle name="Warning Text 2 2" xfId="5652"/>
    <cellStyle name="Warning Text 2 3" xfId="5653"/>
    <cellStyle name="Warning Text 2 4" xfId="5654"/>
    <cellStyle name="Warning Text 2 5" xfId="5655"/>
    <cellStyle name="Warning Text 3" xfId="5656"/>
    <cellStyle name="Warning Text 4" xfId="5657"/>
    <cellStyle name="Warning Text 5" xfId="5658"/>
    <cellStyle name="Warning Text 6" xfId="5659"/>
    <cellStyle name="Warning Text 7" xfId="5660"/>
    <cellStyle name="Warning Text 8" xfId="5661"/>
    <cellStyle name="Warning Text 9" xfId="5662"/>
    <cellStyle name="WHead - Style2" xfId="5663"/>
    <cellStyle name="WHead - Style2 2" xfId="5664"/>
    <cellStyle name="Wไhrung [0]_OPTIMIR1 (deutsch)" xfId="5665"/>
    <cellStyle name="Wไhrung_OPTIMIR1 (deutsch)" xfId="5666"/>
    <cellStyle name="パーセント()" xfId="5667"/>
    <cellStyle name="パーセント(0.00)" xfId="5668"/>
    <cellStyle name="パーセント[0.00]" xfId="5669"/>
    <cellStyle name="การคำนวณ 2" xfId="5670"/>
    <cellStyle name="การคำนวณ 2 2" xfId="5671"/>
    <cellStyle name="การคำนวณ 2 2 2" xfId="5672"/>
    <cellStyle name="การคำนวณ 2 3" xfId="5673"/>
    <cellStyle name="การคำนวณ 3" xfId="5674"/>
    <cellStyle name="การคำนวณ 3 2" xfId="5675"/>
    <cellStyle name="ข้อความเตือน 2" xfId="5676"/>
    <cellStyle name="ข้อความอธิบาย 2" xfId="5677"/>
    <cellStyle name="ค@ฏ๋_1111D2111DQ2" xfId="5678"/>
    <cellStyle name="คdคภฆ์[0]_1111D2111DQ2" xfId="5679"/>
    <cellStyle name="คdคภฆ์_1111D2111DQ1" xfId="5680"/>
    <cellStyle name="เครื่องหมายจุลภาค [0]_A,JJ" xfId="5681"/>
    <cellStyle name="เครื่องหมายจุลภาค 10" xfId="5682"/>
    <cellStyle name="เครื่องหมายจุลภาค 10 2" xfId="5683"/>
    <cellStyle name="เครื่องหมายจุลภาค 10 2 2" xfId="5684"/>
    <cellStyle name="เครื่องหมายจุลภาค 10 2 2 2" xfId="5685"/>
    <cellStyle name="เครื่องหมายจุลภาค 10 2 3" xfId="5686"/>
    <cellStyle name="เครื่องหมายจุลภาค 10 2 3 2" xfId="5687"/>
    <cellStyle name="เครื่องหมายจุลภาค 10 2 4" xfId="5688"/>
    <cellStyle name="เครื่องหมายจุลภาค 10 3" xfId="5689"/>
    <cellStyle name="เครื่องหมายจุลภาค 10 3 2" xfId="5690"/>
    <cellStyle name="เครื่องหมายจุลภาค 10 3 2 2" xfId="5691"/>
    <cellStyle name="เครื่องหมายจุลภาค 10 3 3" xfId="5692"/>
    <cellStyle name="เครื่องหมายจุลภาค 10 3 3 2" xfId="5693"/>
    <cellStyle name="เครื่องหมายจุลภาค 10 3 4" xfId="5694"/>
    <cellStyle name="เครื่องหมายจุลภาค 10_CPI_Y'52_TOP_GG 1" xfId="5695"/>
    <cellStyle name="เครื่องหมายจุลภาค 11" xfId="5696"/>
    <cellStyle name="เครื่องหมายจุลภาค 11 2" xfId="5697"/>
    <cellStyle name="เครื่องหมายจุลภาค 11 2 2" xfId="5698"/>
    <cellStyle name="เครื่องหมายจุลภาค 11 3" xfId="5699"/>
    <cellStyle name="เครื่องหมายจุลภาค 11 4" xfId="5700"/>
    <cellStyle name="เครื่องหมายจุลภาค 11 5" xfId="5701"/>
    <cellStyle name="เครื่องหมายจุลภาค 11 6" xfId="5702"/>
    <cellStyle name="เครื่องหมายจุลภาค 11 7" xfId="5703"/>
    <cellStyle name="เครื่องหมายจุลภาค 11_CPI_Y'52_TOP_GG 1" xfId="5704"/>
    <cellStyle name="เครื่องหมายจุลภาค 12" xfId="5705"/>
    <cellStyle name="เครื่องหมายจุลภาค 12 2" xfId="5706"/>
    <cellStyle name="เครื่องหมายจุลภาค 12 2 2" xfId="5707"/>
    <cellStyle name="เครื่องหมายจุลภาค 12 3" xfId="5708"/>
    <cellStyle name="เครื่องหมายจุลภาค 12 3 2" xfId="5709"/>
    <cellStyle name="เครื่องหมายจุลภาค 12 4" xfId="5710"/>
    <cellStyle name="เครื่องหมายจุลภาค 12 5" xfId="5711"/>
    <cellStyle name="เครื่องหมายจุลภาค 12 6" xfId="5712"/>
    <cellStyle name="เครื่องหมายจุลภาค 12 6 2" xfId="5713"/>
    <cellStyle name="เครื่องหมายจุลภาค 12 6 2 2" xfId="5714"/>
    <cellStyle name="เครื่องหมายจุลภาค 12 6 3" xfId="5715"/>
    <cellStyle name="เครื่องหมายจุลภาค 12 6 3 2" xfId="5716"/>
    <cellStyle name="เครื่องหมายจุลภาค 12 6 4" xfId="5717"/>
    <cellStyle name="เครื่องหมายจุลภาค 12_CPI_Y'52_TOP_GG 1" xfId="5718"/>
    <cellStyle name="เครื่องหมายจุลภาค 13" xfId="5719"/>
    <cellStyle name="เครื่องหมายจุลภาค 13 2" xfId="5720"/>
    <cellStyle name="เครื่องหมายจุลภาค 13 2 2" xfId="5721"/>
    <cellStyle name="เครื่องหมายจุลภาค 13 2 2 2" xfId="5722"/>
    <cellStyle name="เครื่องหมายจุลภาค 13 2 2 2 2" xfId="5723"/>
    <cellStyle name="เครื่องหมายจุลภาค 13 2 2 3" xfId="5724"/>
    <cellStyle name="เครื่องหมายจุลภาค 13 2 2 3 2" xfId="5725"/>
    <cellStyle name="เครื่องหมายจุลภาค 13 2 2 4" xfId="5726"/>
    <cellStyle name="เครื่องหมายจุลภาค 13 2 3" xfId="5727"/>
    <cellStyle name="เครื่องหมายจุลภาค 13 2 3 2" xfId="5728"/>
    <cellStyle name="เครื่องหมายจุลภาค 13 2 4" xfId="5729"/>
    <cellStyle name="เครื่องหมายจุลภาค 13 2 4 2" xfId="5730"/>
    <cellStyle name="เครื่องหมายจุลภาค 13 2 5" xfId="5731"/>
    <cellStyle name="เครื่องหมายจุลภาค 13 3" xfId="5732"/>
    <cellStyle name="เครื่องหมายจุลภาค 13 3 2" xfId="5733"/>
    <cellStyle name="เครื่องหมายจุลภาค 13 3 2 2" xfId="5734"/>
    <cellStyle name="เครื่องหมายจุลภาค 13 3 3" xfId="5735"/>
    <cellStyle name="เครื่องหมายจุลภาค 13 3 3 2" xfId="5736"/>
    <cellStyle name="เครื่องหมายจุลภาค 13 3 4" xfId="5737"/>
    <cellStyle name="เครื่องหมายจุลภาค 13 4" xfId="5738"/>
    <cellStyle name="เครื่องหมายจุลภาค 13 4 2" xfId="5739"/>
    <cellStyle name="เครื่องหมายจุลภาค 13 5" xfId="5740"/>
    <cellStyle name="เครื่องหมายจุลภาค 13 5 2" xfId="5741"/>
    <cellStyle name="เครื่องหมายจุลภาค 13 6" xfId="5742"/>
    <cellStyle name="เครื่องหมายจุลภาค 14" xfId="5743"/>
    <cellStyle name="เครื่องหมายจุลภาค 14 2" xfId="5744"/>
    <cellStyle name="เครื่องหมายจุลภาค 14 2 2" xfId="5745"/>
    <cellStyle name="เครื่องหมายจุลภาค 14 2 2 2" xfId="5746"/>
    <cellStyle name="เครื่องหมายจุลภาค 14 2 3" xfId="5747"/>
    <cellStyle name="เครื่องหมายจุลภาค 14 2 3 2" xfId="5748"/>
    <cellStyle name="เครื่องหมายจุลภาค 14 2 4" xfId="5749"/>
    <cellStyle name="เครื่องหมายจุลภาค 14 3" xfId="5750"/>
    <cellStyle name="เครื่องหมายจุลภาค 14 3 2" xfId="5751"/>
    <cellStyle name="เครื่องหมายจุลภาค 14 4" xfId="5752"/>
    <cellStyle name="เครื่องหมายจุลภาค 14 4 2" xfId="5753"/>
    <cellStyle name="เครื่องหมายจุลภาค 14 5" xfId="5754"/>
    <cellStyle name="เครื่องหมายจุลภาค 14 6" xfId="12"/>
    <cellStyle name="เครื่องหมายจุลภาค 15" xfId="5755"/>
    <cellStyle name="เครื่องหมายจุลภาค 15 2" xfId="5756"/>
    <cellStyle name="เครื่องหมายจุลภาค 15 2 2" xfId="5757"/>
    <cellStyle name="เครื่องหมายจุลภาค 15 2 2 2" xfId="5758"/>
    <cellStyle name="เครื่องหมายจุลภาค 15 2 3" xfId="5759"/>
    <cellStyle name="เครื่องหมายจุลภาค 15 2 3 2" xfId="5760"/>
    <cellStyle name="เครื่องหมายจุลภาค 15 2 4" xfId="5761"/>
    <cellStyle name="เครื่องหมายจุลภาค 15 3" xfId="5762"/>
    <cellStyle name="เครื่องหมายจุลภาค 15 3 2" xfId="5763"/>
    <cellStyle name="เครื่องหมายจุลภาค 15 4" xfId="5764"/>
    <cellStyle name="เครื่องหมายจุลภาค 15 4 2" xfId="5765"/>
    <cellStyle name="เครื่องหมายจุลภาค 15 5" xfId="5766"/>
    <cellStyle name="เครื่องหมายจุลภาค 16" xfId="5767"/>
    <cellStyle name="เครื่องหมายจุลภาค 16 2" xfId="5768"/>
    <cellStyle name="เครื่องหมายจุลภาค 16 2 2" xfId="5769"/>
    <cellStyle name="เครื่องหมายจุลภาค 16 3" xfId="5770"/>
    <cellStyle name="เครื่องหมายจุลภาค 16 3 2" xfId="5771"/>
    <cellStyle name="เครื่องหมายจุลภาค 16 4" xfId="5772"/>
    <cellStyle name="เครื่องหมายจุลภาค 17" xfId="5773"/>
    <cellStyle name="เครื่องหมายจุลภาค 17 2" xfId="5774"/>
    <cellStyle name="เครื่องหมายจุลภาค 17 2 2" xfId="5775"/>
    <cellStyle name="เครื่องหมายจุลภาค 17 3" xfId="5776"/>
    <cellStyle name="เครื่องหมายจุลภาค 17 3 2" xfId="5777"/>
    <cellStyle name="เครื่องหมายจุลภาค 17 4" xfId="5778"/>
    <cellStyle name="เครื่องหมายจุลภาค 18" xfId="5779"/>
    <cellStyle name="เครื่องหมายจุลภาค 18 2" xfId="5780"/>
    <cellStyle name="เครื่องหมายจุลภาค 18 2 2" xfId="5781"/>
    <cellStyle name="เครื่องหมายจุลภาค 18 2 2 2" xfId="5782"/>
    <cellStyle name="เครื่องหมายจุลภาค 18 2 3" xfId="5783"/>
    <cellStyle name="เครื่องหมายจุลภาค 18 2 3 2" xfId="5784"/>
    <cellStyle name="เครื่องหมายจุลภาค 18 2 4" xfId="5785"/>
    <cellStyle name="เครื่องหมายจุลภาค 18 3" xfId="5786"/>
    <cellStyle name="เครื่องหมายจุลภาค 18 3 2" xfId="5787"/>
    <cellStyle name="เครื่องหมายจุลภาค 18 4" xfId="5788"/>
    <cellStyle name="เครื่องหมายจุลภาค 18 4 2" xfId="5789"/>
    <cellStyle name="เครื่องหมายจุลภาค 18 5" xfId="5790"/>
    <cellStyle name="เครื่องหมายจุลภาค 19" xfId="5791"/>
    <cellStyle name="เครื่องหมายจุลภาค 19 2" xfId="5792"/>
    <cellStyle name="เครื่องหมายจุลภาค 19 2 2" xfId="5793"/>
    <cellStyle name="เครื่องหมายจุลภาค 19 3" xfId="5794"/>
    <cellStyle name="เครื่องหมายจุลภาค 19 3 2" xfId="5795"/>
    <cellStyle name="เครื่องหมายจุลภาค 19 4" xfId="5796"/>
    <cellStyle name="เครื่องหมายจุลภาค 2" xfId="5797"/>
    <cellStyle name="เครื่องหมายจุลภาค 2 10" xfId="5798"/>
    <cellStyle name="เครื่องหมายจุลภาค 2 10 2" xfId="5799"/>
    <cellStyle name="เครื่องหมายจุลภาค 2 10 2 2" xfId="5800"/>
    <cellStyle name="เครื่องหมายจุลภาค 2 10 3" xfId="5801"/>
    <cellStyle name="เครื่องหมายจุลภาค 2 10 3 2" xfId="5802"/>
    <cellStyle name="เครื่องหมายจุลภาค 2 10 4" xfId="5803"/>
    <cellStyle name="เครื่องหมายจุลภาค 2 11" xfId="5804"/>
    <cellStyle name="เครื่องหมายจุลภาค 2 12" xfId="5805"/>
    <cellStyle name="เครื่องหมายจุลภาค 2 12 2" xfId="5806"/>
    <cellStyle name="เครื่องหมายจุลภาค 2 13" xfId="5807"/>
    <cellStyle name="เครื่องหมายจุลภาค 2 13 2" xfId="5808"/>
    <cellStyle name="เครื่องหมายจุลภาค 2 14" xfId="5809"/>
    <cellStyle name="เครื่องหมายจุลภาค 2 15" xfId="5810"/>
    <cellStyle name="เครื่องหมายจุลภาค 2 16" xfId="5811"/>
    <cellStyle name="เครื่องหมายจุลภาค 2 17" xfId="5812"/>
    <cellStyle name="เครื่องหมายจุลภาค 2 18" xfId="5813"/>
    <cellStyle name="เครื่องหมายจุลภาค 2 19" xfId="5814"/>
    <cellStyle name="เครื่องหมายจุลภาค 2 2" xfId="5815"/>
    <cellStyle name="เครื่องหมายจุลภาค 2 2 10" xfId="5816"/>
    <cellStyle name="เครื่องหมายจุลภาค 2 2 10 2" xfId="5817"/>
    <cellStyle name="เครื่องหมายจุลภาค 2 2 11" xfId="5818"/>
    <cellStyle name="เครื่องหมายจุลภาค 2 2 11 2" xfId="5819"/>
    <cellStyle name="เครื่องหมายจุลภาค 2 2 12" xfId="5820"/>
    <cellStyle name="เครื่องหมายจุลภาค 2 2 2" xfId="5821"/>
    <cellStyle name="เครื่องหมายจุลภาค 2 2 2 10" xfId="5822"/>
    <cellStyle name="เครื่องหมายจุลภาค 2 2 2 10 2" xfId="5823"/>
    <cellStyle name="เครื่องหมายจุลภาค 2 2 2 11" xfId="5824"/>
    <cellStyle name="เครื่องหมายจุลภาค 2 2 2 2" xfId="5825"/>
    <cellStyle name="เครื่องหมายจุลภาค 2 2 2 2 2" xfId="5826"/>
    <cellStyle name="เครื่องหมายจุลภาค 2 2 2 2 2 2" xfId="5827"/>
    <cellStyle name="เครื่องหมายจุลภาค 2 2 2 2 2 2 2" xfId="5828"/>
    <cellStyle name="เครื่องหมายจุลภาค 2 2 2 2 2 3" xfId="5829"/>
    <cellStyle name="เครื่องหมายจุลภาค 2 2 2 2 2 3 2" xfId="5830"/>
    <cellStyle name="เครื่องหมายจุลภาค 2 2 2 2 2 4" xfId="5831"/>
    <cellStyle name="เครื่องหมายจุลภาค 2 2 2 2 3" xfId="5832"/>
    <cellStyle name="เครื่องหมายจุลภาค 2 2 2 2 3 2" xfId="5833"/>
    <cellStyle name="เครื่องหมายจุลภาค 2 2 2 2 3 2 2" xfId="5834"/>
    <cellStyle name="เครื่องหมายจุลภาค 2 2 2 2 3 3" xfId="5835"/>
    <cellStyle name="เครื่องหมายจุลภาค 2 2 2 2 3 3 2" xfId="5836"/>
    <cellStyle name="เครื่องหมายจุลภาค 2 2 2 2 3 4" xfId="5837"/>
    <cellStyle name="เครื่องหมายจุลภาค 2 2 2 2 4" xfId="5838"/>
    <cellStyle name="เครื่องหมายจุลภาค 2 2 2 2 4 2" xfId="5839"/>
    <cellStyle name="เครื่องหมายจุลภาค 2 2 2 2 4 2 2" xfId="5840"/>
    <cellStyle name="เครื่องหมายจุลภาค 2 2 2 2 4 3" xfId="5841"/>
    <cellStyle name="เครื่องหมายจุลภาค 2 2 2 2 4 3 2" xfId="5842"/>
    <cellStyle name="เครื่องหมายจุลภาค 2 2 2 2 4 4" xfId="5843"/>
    <cellStyle name="เครื่องหมายจุลภาค 2 2 2 2 5" xfId="5844"/>
    <cellStyle name="เครื่องหมายจุลภาค 2 2 2 2 5 2" xfId="5845"/>
    <cellStyle name="เครื่องหมายจุลภาค 2 2 2 2 5 2 2" xfId="5846"/>
    <cellStyle name="เครื่องหมายจุลภาค 2 2 2 2 5 3" xfId="5847"/>
    <cellStyle name="เครื่องหมายจุลภาค 2 2 2 2 5 3 2" xfId="5848"/>
    <cellStyle name="เครื่องหมายจุลภาค 2 2 2 2 5 4" xfId="5849"/>
    <cellStyle name="เครื่องหมายจุลภาค 2 2 2 2 6" xfId="5850"/>
    <cellStyle name="เครื่องหมายจุลภาค 2 2 2 2 6 2" xfId="5851"/>
    <cellStyle name="เครื่องหมายจุลภาค 2 2 2 2 6 2 2" xfId="5852"/>
    <cellStyle name="เครื่องหมายจุลภาค 2 2 2 2 6 3" xfId="5853"/>
    <cellStyle name="เครื่องหมายจุลภาค 2 2 2 2 6 3 2" xfId="5854"/>
    <cellStyle name="เครื่องหมายจุลภาค 2 2 2 2 6 4" xfId="5855"/>
    <cellStyle name="เครื่องหมายจุลภาค 2 2 2 2 7" xfId="5856"/>
    <cellStyle name="เครื่องหมายจุลภาค 2 2 2 2 7 2" xfId="5857"/>
    <cellStyle name="เครื่องหมายจุลภาค 2 2 2 2 7 2 2" xfId="5858"/>
    <cellStyle name="เครื่องหมายจุลภาค 2 2 2 2 7 3" xfId="5859"/>
    <cellStyle name="เครื่องหมายจุลภาค 2 2 2 2 7 3 2" xfId="5860"/>
    <cellStyle name="เครื่องหมายจุลภาค 2 2 2 2 7 4" xfId="5861"/>
    <cellStyle name="เครื่องหมายจุลภาค 2 2 2 2 8" xfId="5862"/>
    <cellStyle name="เครื่องหมายจุลภาค 2 2 2 2 8 2" xfId="5863"/>
    <cellStyle name="เครื่องหมายจุลภาค 2 2 2 2 8 2 2" xfId="5864"/>
    <cellStyle name="เครื่องหมายจุลภาค 2 2 2 2 8 3" xfId="5865"/>
    <cellStyle name="เครื่องหมายจุลภาค 2 2 2 2 8 3 2" xfId="5866"/>
    <cellStyle name="เครื่องหมายจุลภาค 2 2 2 2 8 4" xfId="5867"/>
    <cellStyle name="เครื่องหมายจุลภาค 2 2 2 3" xfId="5868"/>
    <cellStyle name="เครื่องหมายจุลภาค 2 2 2 3 2" xfId="5869"/>
    <cellStyle name="เครื่องหมายจุลภาค 2 2 2 3 2 2" xfId="5870"/>
    <cellStyle name="เครื่องหมายจุลภาค 2 2 2 3 3" xfId="5871"/>
    <cellStyle name="เครื่องหมายจุลภาค 2 2 2 3 3 2" xfId="5872"/>
    <cellStyle name="เครื่องหมายจุลภาค 2 2 2 3 4" xfId="5873"/>
    <cellStyle name="เครื่องหมายจุลภาค 2 2 2 4" xfId="5874"/>
    <cellStyle name="เครื่องหมายจุลภาค 2 2 2 4 2" xfId="5875"/>
    <cellStyle name="เครื่องหมายจุลภาค 2 2 2 4 2 2" xfId="5876"/>
    <cellStyle name="เครื่องหมายจุลภาค 2 2 2 4 3" xfId="5877"/>
    <cellStyle name="เครื่องหมายจุลภาค 2 2 2 4 3 2" xfId="5878"/>
    <cellStyle name="เครื่องหมายจุลภาค 2 2 2 4 4" xfId="5879"/>
    <cellStyle name="เครื่องหมายจุลภาค 2 2 2 5" xfId="5880"/>
    <cellStyle name="เครื่องหมายจุลภาค 2 2 2 5 2" xfId="5881"/>
    <cellStyle name="เครื่องหมายจุลภาค 2 2 2 5 2 2" xfId="5882"/>
    <cellStyle name="เครื่องหมายจุลภาค 2 2 2 5 3" xfId="5883"/>
    <cellStyle name="เครื่องหมายจุลภาค 2 2 2 5 3 2" xfId="5884"/>
    <cellStyle name="เครื่องหมายจุลภาค 2 2 2 5 4" xfId="5885"/>
    <cellStyle name="เครื่องหมายจุลภาค 2 2 2 6" xfId="5886"/>
    <cellStyle name="เครื่องหมายจุลภาค 2 2 2 6 2" xfId="5887"/>
    <cellStyle name="เครื่องหมายจุลภาค 2 2 2 6 2 2" xfId="5888"/>
    <cellStyle name="เครื่องหมายจุลภาค 2 2 2 6 3" xfId="5889"/>
    <cellStyle name="เครื่องหมายจุลภาค 2 2 2 6 3 2" xfId="5890"/>
    <cellStyle name="เครื่องหมายจุลภาค 2 2 2 6 4" xfId="5891"/>
    <cellStyle name="เครื่องหมายจุลภาค 2 2 2 7" xfId="5892"/>
    <cellStyle name="เครื่องหมายจุลภาค 2 2 2 7 2" xfId="5893"/>
    <cellStyle name="เครื่องหมายจุลภาค 2 2 2 7 2 2" xfId="5894"/>
    <cellStyle name="เครื่องหมายจุลภาค 2 2 2 7 3" xfId="5895"/>
    <cellStyle name="เครื่องหมายจุลภาค 2 2 2 7 3 2" xfId="5896"/>
    <cellStyle name="เครื่องหมายจุลภาค 2 2 2 7 4" xfId="5897"/>
    <cellStyle name="เครื่องหมายจุลภาค 2 2 2 8" xfId="5898"/>
    <cellStyle name="เครื่องหมายจุลภาค 2 2 2 8 2" xfId="5899"/>
    <cellStyle name="เครื่องหมายจุลภาค 2 2 2 8 2 2" xfId="5900"/>
    <cellStyle name="เครื่องหมายจุลภาค 2 2 2 8 3" xfId="5901"/>
    <cellStyle name="เครื่องหมายจุลภาค 2 2 2 8 3 2" xfId="5902"/>
    <cellStyle name="เครื่องหมายจุลภาค 2 2 2 8 4" xfId="5903"/>
    <cellStyle name="เครื่องหมายจุลภาค 2 2 2 9" xfId="5904"/>
    <cellStyle name="เครื่องหมายจุลภาค 2 2 2 9 2" xfId="5905"/>
    <cellStyle name="เครื่องหมายจุลภาค 2 2 3" xfId="5906"/>
    <cellStyle name="เครื่องหมายจุลภาค 2 2 3 2" xfId="5907"/>
    <cellStyle name="เครื่องหมายจุลภาค 2 2 3 2 2" xfId="5908"/>
    <cellStyle name="เครื่องหมายจุลภาค 2 2 3 2 2 2" xfId="5909"/>
    <cellStyle name="เครื่องหมายจุลภาค 2 2 3 2 3" xfId="5910"/>
    <cellStyle name="เครื่องหมายจุลภาค 2 2 3 2 3 2" xfId="5911"/>
    <cellStyle name="เครื่องหมายจุลภาค 2 2 3 2 4" xfId="5912"/>
    <cellStyle name="เครื่องหมายจุลภาค 2 2 3 3" xfId="5913"/>
    <cellStyle name="เครื่องหมายจุลภาค 2 2 3 3 2" xfId="5914"/>
    <cellStyle name="เครื่องหมายจุลภาค 2 2 3 4" xfId="5915"/>
    <cellStyle name="เครื่องหมายจุลภาค 2 2 3 4 2" xfId="5916"/>
    <cellStyle name="เครื่องหมายจุลภาค 2 2 3 5" xfId="5917"/>
    <cellStyle name="เครื่องหมายจุลภาค 2 2 4" xfId="5918"/>
    <cellStyle name="เครื่องหมายจุลภาค 2 2 4 2" xfId="5919"/>
    <cellStyle name="เครื่องหมายจุลภาค 2 2 4 2 2" xfId="5920"/>
    <cellStyle name="เครื่องหมายจุลภาค 2 2 4 3" xfId="5921"/>
    <cellStyle name="เครื่องหมายจุลภาค 2 2 4 3 2" xfId="5922"/>
    <cellStyle name="เครื่องหมายจุลภาค 2 2 4 4" xfId="5923"/>
    <cellStyle name="เครื่องหมายจุลภาค 2 2 5" xfId="5924"/>
    <cellStyle name="เครื่องหมายจุลภาค 2 2 5 2" xfId="5925"/>
    <cellStyle name="เครื่องหมายจุลภาค 2 2 5 2 2" xfId="5926"/>
    <cellStyle name="เครื่องหมายจุลภาค 2 2 5 3" xfId="5927"/>
    <cellStyle name="เครื่องหมายจุลภาค 2 2 5 3 2" xfId="5928"/>
    <cellStyle name="เครื่องหมายจุลภาค 2 2 5 4" xfId="5929"/>
    <cellStyle name="เครื่องหมายจุลภาค 2 2 6" xfId="5930"/>
    <cellStyle name="เครื่องหมายจุลภาค 2 2 6 2" xfId="5931"/>
    <cellStyle name="เครื่องหมายจุลภาค 2 2 6 2 2" xfId="5932"/>
    <cellStyle name="เครื่องหมายจุลภาค 2 2 6 3" xfId="5933"/>
    <cellStyle name="เครื่องหมายจุลภาค 2 2 6 3 2" xfId="5934"/>
    <cellStyle name="เครื่องหมายจุลภาค 2 2 6 4" xfId="5935"/>
    <cellStyle name="เครื่องหมายจุลภาค 2 2 7" xfId="5936"/>
    <cellStyle name="เครื่องหมายจุลภาค 2 2 7 2" xfId="5937"/>
    <cellStyle name="เครื่องหมายจุลภาค 2 2 7 2 2" xfId="5938"/>
    <cellStyle name="เครื่องหมายจุลภาค 2 2 7 3" xfId="5939"/>
    <cellStyle name="เครื่องหมายจุลภาค 2 2 7 3 2" xfId="5940"/>
    <cellStyle name="เครื่องหมายจุลภาค 2 2 7 4" xfId="5941"/>
    <cellStyle name="เครื่องหมายจุลภาค 2 2 8" xfId="5942"/>
    <cellStyle name="เครื่องหมายจุลภาค 2 2 8 2" xfId="5943"/>
    <cellStyle name="เครื่องหมายจุลภาค 2 2 8 2 2" xfId="5944"/>
    <cellStyle name="เครื่องหมายจุลภาค 2 2 8 3" xfId="5945"/>
    <cellStyle name="เครื่องหมายจุลภาค 2 2 8 3 2" xfId="5946"/>
    <cellStyle name="เครื่องหมายจุลภาค 2 2 8 4" xfId="5947"/>
    <cellStyle name="เครื่องหมายจุลภาค 2 2 9" xfId="5948"/>
    <cellStyle name="เครื่องหมายจุลภาค 2 2 9 2" xfId="5949"/>
    <cellStyle name="เครื่องหมายจุลภาค 2 2 9 2 2" xfId="5950"/>
    <cellStyle name="เครื่องหมายจุลภาค 2 2 9 3" xfId="5951"/>
    <cellStyle name="เครื่องหมายจุลภาค 2 2 9 3 2" xfId="5952"/>
    <cellStyle name="เครื่องหมายจุลภาค 2 2 9 4" xfId="5953"/>
    <cellStyle name="เครื่องหมายจุลภาค 2 2_CPI_Y'52_TOP_GG 1" xfId="5954"/>
    <cellStyle name="เครื่องหมายจุลภาค 2 20" xfId="5955"/>
    <cellStyle name="เครื่องหมายจุลภาค 2 3" xfId="5956"/>
    <cellStyle name="เครื่องหมายจุลภาค 2 3 2" xfId="5957"/>
    <cellStyle name="เครื่องหมายจุลภาค 2 3 2 2" xfId="5958"/>
    <cellStyle name="เครื่องหมายจุลภาค 2 3 2 2 2" xfId="5959"/>
    <cellStyle name="เครื่องหมายจุลภาค 2 3 2 3" xfId="5960"/>
    <cellStyle name="เครื่องหมายจุลภาค 2 3 2 3 2" xfId="5961"/>
    <cellStyle name="เครื่องหมายจุลภาค 2 3 2 4" xfId="5962"/>
    <cellStyle name="เครื่องหมายจุลภาค 2 3 3" xfId="5963"/>
    <cellStyle name="เครื่องหมายจุลภาค 2 3 3 2" xfId="5964"/>
    <cellStyle name="เครื่องหมายจุลภาค 2 3 3 2 2" xfId="5965"/>
    <cellStyle name="เครื่องหมายจุลภาค 2 3 3 3" xfId="5966"/>
    <cellStyle name="เครื่องหมายจุลภาค 2 3 3 3 2" xfId="5967"/>
    <cellStyle name="เครื่องหมายจุลภาค 2 3 3 4" xfId="5968"/>
    <cellStyle name="เครื่องหมายจุลภาค 2 3 4" xfId="5969"/>
    <cellStyle name="เครื่องหมายจุลภาค 2 3 5" xfId="5970"/>
    <cellStyle name="เครื่องหมายจุลภาค 2 3 5 2" xfId="5971"/>
    <cellStyle name="เครื่องหมายจุลภาค 2 3 6" xfId="5972"/>
    <cellStyle name="เครื่องหมายจุลภาค 2 3 6 2" xfId="5973"/>
    <cellStyle name="เครื่องหมายจุลภาค 2 3 7" xfId="5974"/>
    <cellStyle name="เครื่องหมายจุลภาค 2 4" xfId="5975"/>
    <cellStyle name="เครื่องหมายจุลภาค 2 4 2" xfId="5976"/>
    <cellStyle name="เครื่องหมายจุลภาค 2 4 2 2" xfId="5977"/>
    <cellStyle name="เครื่องหมายจุลภาค 2 4 3" xfId="5978"/>
    <cellStyle name="เครื่องหมายจุลภาค 2 4 3 2" xfId="5979"/>
    <cellStyle name="เครื่องหมายจุลภาค 2 4 4" xfId="5980"/>
    <cellStyle name="เครื่องหมายจุลภาค 2 5" xfId="5981"/>
    <cellStyle name="เครื่องหมายจุลภาค 2 5 2" xfId="5982"/>
    <cellStyle name="เครื่องหมายจุลภาค 2 5 2 2" xfId="5983"/>
    <cellStyle name="เครื่องหมายจุลภาค 2 5 3" xfId="5984"/>
    <cellStyle name="เครื่องหมายจุลภาค 2 5 3 2" xfId="5985"/>
    <cellStyle name="เครื่องหมายจุลภาค 2 5 4" xfId="5986"/>
    <cellStyle name="เครื่องหมายจุลภาค 2 6" xfId="5987"/>
    <cellStyle name="เครื่องหมายจุลภาค 2 6 2" xfId="5988"/>
    <cellStyle name="เครื่องหมายจุลภาค 2 6 2 2" xfId="5989"/>
    <cellStyle name="เครื่องหมายจุลภาค 2 6 3" xfId="5990"/>
    <cellStyle name="เครื่องหมายจุลภาค 2 6 3 2" xfId="5991"/>
    <cellStyle name="เครื่องหมายจุลภาค 2 6 4" xfId="5992"/>
    <cellStyle name="เครื่องหมายจุลภาค 2 7" xfId="5993"/>
    <cellStyle name="เครื่องหมายจุลภาค 2 7 2" xfId="5994"/>
    <cellStyle name="เครื่องหมายจุลภาค 2 7 2 2" xfId="5995"/>
    <cellStyle name="เครื่องหมายจุลภาค 2 7 3" xfId="5996"/>
    <cellStyle name="เครื่องหมายจุลภาค 2 7 3 2" xfId="5997"/>
    <cellStyle name="เครื่องหมายจุลภาค 2 7 4" xfId="5998"/>
    <cellStyle name="เครื่องหมายจุลภาค 2 8" xfId="5999"/>
    <cellStyle name="เครื่องหมายจุลภาค 2 8 2" xfId="6000"/>
    <cellStyle name="เครื่องหมายจุลภาค 2 8 2 2" xfId="6001"/>
    <cellStyle name="เครื่องหมายจุลภาค 2 8 3" xfId="6002"/>
    <cellStyle name="เครื่องหมายจุลภาค 2 8 3 2" xfId="6003"/>
    <cellStyle name="เครื่องหมายจุลภาค 2 8 4" xfId="6004"/>
    <cellStyle name="เครื่องหมายจุลภาค 2 9" xfId="6005"/>
    <cellStyle name="เครื่องหมายจุลภาค 2 9 2" xfId="6006"/>
    <cellStyle name="เครื่องหมายจุลภาค 2 9 2 2" xfId="6007"/>
    <cellStyle name="เครื่องหมายจุลภาค 2 9 3" xfId="6008"/>
    <cellStyle name="เครื่องหมายจุลภาค 2 9 3 2" xfId="6009"/>
    <cellStyle name="เครื่องหมายจุลภาค 2 9 4" xfId="6010"/>
    <cellStyle name="เครื่องหมายจุลภาค 2_160800B1 CPI09 โปรแกรมคอมพิวเตอร์ - BOI_Q3" xfId="6011"/>
    <cellStyle name="เครื่องหมายจุลภาค 20" xfId="6012"/>
    <cellStyle name="เครื่องหมายจุลภาค 20 2" xfId="6013"/>
    <cellStyle name="เครื่องหมายจุลภาค 20 2 2" xfId="6014"/>
    <cellStyle name="เครื่องหมายจุลภาค 20 2 2 2" xfId="6015"/>
    <cellStyle name="เครื่องหมายจุลภาค 20 2 3" xfId="6016"/>
    <cellStyle name="เครื่องหมายจุลภาค 20 2 3 2" xfId="6017"/>
    <cellStyle name="เครื่องหมายจุลภาค 20 2 4" xfId="6018"/>
    <cellStyle name="เครื่องหมายจุลภาค 21" xfId="6019"/>
    <cellStyle name="เครื่องหมายจุลภาค 22" xfId="6020"/>
    <cellStyle name="เครื่องหมายจุลภาค 23" xfId="6021"/>
    <cellStyle name="เครื่องหมายจุลภาค 24" xfId="6022"/>
    <cellStyle name="เครื่องหมายจุลภาค 25" xfId="6023"/>
    <cellStyle name="เครื่องหมายจุลภาค 25 2" xfId="6024"/>
    <cellStyle name="เครื่องหมายจุลภาค 25 2 2" xfId="6025"/>
    <cellStyle name="เครื่องหมายจุลภาค 25 3" xfId="6026"/>
    <cellStyle name="เครื่องหมายจุลภาค 25 3 2" xfId="6027"/>
    <cellStyle name="เครื่องหมายจุลภาค 25 4" xfId="6028"/>
    <cellStyle name="เครื่องหมายจุลภาค 26" xfId="6029"/>
    <cellStyle name="เครื่องหมายจุลภาค 26 2" xfId="6030"/>
    <cellStyle name="เครื่องหมายจุลภาค 26 2 2" xfId="6031"/>
    <cellStyle name="เครื่องหมายจุลภาค 26 3" xfId="6032"/>
    <cellStyle name="เครื่องหมายจุลภาค 26 3 2" xfId="6033"/>
    <cellStyle name="เครื่องหมายจุลภาค 26 4" xfId="6034"/>
    <cellStyle name="เครื่องหมายจุลภาค 27" xfId="6035"/>
    <cellStyle name="เครื่องหมายจุลภาค 28" xfId="6036"/>
    <cellStyle name="เครื่องหมายจุลภาค 29" xfId="6037"/>
    <cellStyle name="เครื่องหมายจุลภาค 29 2" xfId="6038"/>
    <cellStyle name="เครื่องหมายจุลภาค 29 2 2" xfId="6039"/>
    <cellStyle name="เครื่องหมายจุลภาค 29 3" xfId="6040"/>
    <cellStyle name="เครื่องหมายจุลภาค 29 3 2" xfId="6041"/>
    <cellStyle name="เครื่องหมายจุลภาค 29 4" xfId="6042"/>
    <cellStyle name="เครื่องหมายจุลภาค 3" xfId="6043"/>
    <cellStyle name="เครื่องหมายจุลภาค 3 10" xfId="6044"/>
    <cellStyle name="เครื่องหมายจุลภาค 3 10 2" xfId="6045"/>
    <cellStyle name="เครื่องหมายจุลภาค 3 11" xfId="6046"/>
    <cellStyle name="เครื่องหมายจุลภาค 3 11 2" xfId="6047"/>
    <cellStyle name="เครื่องหมายจุลภาค 3 12" xfId="6048"/>
    <cellStyle name="เครื่องหมายจุลภาค 3 2" xfId="6049"/>
    <cellStyle name="เครื่องหมายจุลภาค 3 2 2" xfId="6050"/>
    <cellStyle name="เครื่องหมายจุลภาค 3 2 2 2" xfId="6051"/>
    <cellStyle name="เครื่องหมายจุลภาค 3 2 2 2 2" xfId="6052"/>
    <cellStyle name="เครื่องหมายจุลภาค 3 2 2 2 2 2" xfId="6053"/>
    <cellStyle name="เครื่องหมายจุลภาค 3 2 2 2 3" xfId="6054"/>
    <cellStyle name="เครื่องหมายจุลภาค 3 2 2 2 3 2" xfId="6055"/>
    <cellStyle name="เครื่องหมายจุลภาค 3 2 2 2 4" xfId="6056"/>
    <cellStyle name="เครื่องหมายจุลภาค 3 2 2 3" xfId="6057"/>
    <cellStyle name="เครื่องหมายจุลภาค 3 2 2 3 2" xfId="6058"/>
    <cellStyle name="เครื่องหมายจุลภาค 3 2 2 4" xfId="6059"/>
    <cellStyle name="เครื่องหมายจุลภาค 3 2 2 4 2" xfId="6060"/>
    <cellStyle name="เครื่องหมายจุลภาค 3 2 2 5" xfId="6061"/>
    <cellStyle name="เครื่องหมายจุลภาค 3 2 3" xfId="6062"/>
    <cellStyle name="เครื่องหมายจุลภาค 3 2 4" xfId="6063"/>
    <cellStyle name="เครื่องหมายจุลภาค 3 2 4 2" xfId="6064"/>
    <cellStyle name="เครื่องหมายจุลภาค 3 2 4 2 2" xfId="6065"/>
    <cellStyle name="เครื่องหมายจุลภาค 3 2 4 3" xfId="6066"/>
    <cellStyle name="เครื่องหมายจุลภาค 3 2 4 3 2" xfId="6067"/>
    <cellStyle name="เครื่องหมายจุลภาค 3 2 4 4" xfId="6068"/>
    <cellStyle name="เครื่องหมายจุลภาค 3 2_CPI_Y'52_TOP_GG 1" xfId="6069"/>
    <cellStyle name="เครื่องหมายจุลภาค 3 3" xfId="6070"/>
    <cellStyle name="เครื่องหมายจุลภาค 3 3 2" xfId="6071"/>
    <cellStyle name="เครื่องหมายจุลภาค 3 3 2 2" xfId="6072"/>
    <cellStyle name="เครื่องหมายจุลภาค 3 3 3" xfId="6073"/>
    <cellStyle name="เครื่องหมายจุลภาค 3 3 3 2" xfId="6074"/>
    <cellStyle name="เครื่องหมายจุลภาค 3 3 4" xfId="6075"/>
    <cellStyle name="เครื่องหมายจุลภาค 3 4" xfId="6076"/>
    <cellStyle name="เครื่องหมายจุลภาค 3 4 2" xfId="6077"/>
    <cellStyle name="เครื่องหมายจุลภาค 3 4 2 2" xfId="6078"/>
    <cellStyle name="เครื่องหมายจุลภาค 3 4 3" xfId="6079"/>
    <cellStyle name="เครื่องหมายจุลภาค 3 4 3 2" xfId="6080"/>
    <cellStyle name="เครื่องหมายจุลภาค 3 4 4" xfId="6081"/>
    <cellStyle name="เครื่องหมายจุลภาค 3 5" xfId="6082"/>
    <cellStyle name="เครื่องหมายจุลภาค 3 5 2" xfId="6083"/>
    <cellStyle name="เครื่องหมายจุลภาค 3 5 2 2" xfId="6084"/>
    <cellStyle name="เครื่องหมายจุลภาค 3 5 3" xfId="6085"/>
    <cellStyle name="เครื่องหมายจุลภาค 3 5 3 2" xfId="6086"/>
    <cellStyle name="เครื่องหมายจุลภาค 3 5 4" xfId="6087"/>
    <cellStyle name="เครื่องหมายจุลภาค 3 6" xfId="6088"/>
    <cellStyle name="เครื่องหมายจุลภาค 3 6 2" xfId="6089"/>
    <cellStyle name="เครื่องหมายจุลภาค 3 6 2 2" xfId="6090"/>
    <cellStyle name="เครื่องหมายจุลภาค 3 6 3" xfId="6091"/>
    <cellStyle name="เครื่องหมายจุลภาค 3 6 3 2" xfId="6092"/>
    <cellStyle name="เครื่องหมายจุลภาค 3 6 4" xfId="6093"/>
    <cellStyle name="เครื่องหมายจุลภาค 3 7" xfId="6094"/>
    <cellStyle name="เครื่องหมายจุลภาค 3 7 2" xfId="6095"/>
    <cellStyle name="เครื่องหมายจุลภาค 3 7 2 2" xfId="6096"/>
    <cellStyle name="เครื่องหมายจุลภาค 3 7 3" xfId="6097"/>
    <cellStyle name="เครื่องหมายจุลภาค 3 7 3 2" xfId="6098"/>
    <cellStyle name="เครื่องหมายจุลภาค 3 7 4" xfId="6099"/>
    <cellStyle name="เครื่องหมายจุลภาค 3 8" xfId="6100"/>
    <cellStyle name="เครื่องหมายจุลภาค 3 8 2" xfId="6101"/>
    <cellStyle name="เครื่องหมายจุลภาค 3 8 2 2" xfId="6102"/>
    <cellStyle name="เครื่องหมายจุลภาค 3 8 3" xfId="6103"/>
    <cellStyle name="เครื่องหมายจุลภาค 3 8 3 2" xfId="6104"/>
    <cellStyle name="เครื่องหมายจุลภาค 3 8 4" xfId="6105"/>
    <cellStyle name="เครื่องหมายจุลภาค 3 9" xfId="6106"/>
    <cellStyle name="เครื่องหมายจุลภาค 3 9 2" xfId="6107"/>
    <cellStyle name="เครื่องหมายจุลภาค 3 9 2 2" xfId="6108"/>
    <cellStyle name="เครื่องหมายจุลภาค 3 9 3" xfId="6109"/>
    <cellStyle name="เครื่องหมายจุลภาค 3 9 3 2" xfId="6110"/>
    <cellStyle name="เครื่องหมายจุลภาค 3 9 4" xfId="6111"/>
    <cellStyle name="เครื่องหมายจุลภาค 3_160800B1 CPI09 โปรแกรมคอมพิวเตอร์ - BOI_Q3" xfId="6112"/>
    <cellStyle name="เครื่องหมายจุลภาค 30" xfId="6113"/>
    <cellStyle name="เครื่องหมายจุลภาค 30 2" xfId="6114"/>
    <cellStyle name="เครื่องหมายจุลภาค 30 2 2" xfId="6115"/>
    <cellStyle name="เครื่องหมายจุลภาค 30 3" xfId="6116"/>
    <cellStyle name="เครื่องหมายจุลภาค 30 3 2" xfId="6117"/>
    <cellStyle name="เครื่องหมายจุลภาค 30 4" xfId="6118"/>
    <cellStyle name="เครื่องหมายจุลภาค 31" xfId="6119"/>
    <cellStyle name="เครื่องหมายจุลภาค 31 2" xfId="6120"/>
    <cellStyle name="เครื่องหมายจุลภาค 31 2 2" xfId="6121"/>
    <cellStyle name="เครื่องหมายจุลภาค 31 2 2 2" xfId="6122"/>
    <cellStyle name="เครื่องหมายจุลภาค 31 2 3" xfId="6123"/>
    <cellStyle name="เครื่องหมายจุลภาค 31 2 3 2" xfId="6124"/>
    <cellStyle name="เครื่องหมายจุลภาค 31 2 4" xfId="6125"/>
    <cellStyle name="เครื่องหมายจุลภาค 31 3" xfId="6126"/>
    <cellStyle name="เครื่องหมายจุลภาค 31 3 2" xfId="6127"/>
    <cellStyle name="เครื่องหมายจุลภาค 31 4" xfId="6128"/>
    <cellStyle name="เครื่องหมายจุลภาค 31 4 2" xfId="6129"/>
    <cellStyle name="เครื่องหมายจุลภาค 31 5" xfId="6130"/>
    <cellStyle name="เครื่องหมายจุลภาค 32" xfId="6131"/>
    <cellStyle name="เครื่องหมายจุลภาค 32 2" xfId="6132"/>
    <cellStyle name="เครื่องหมายจุลภาค 32 2 2" xfId="6133"/>
    <cellStyle name="เครื่องหมายจุลภาค 32 3" xfId="6134"/>
    <cellStyle name="เครื่องหมายจุลภาค 32 3 2" xfId="6135"/>
    <cellStyle name="เครื่องหมายจุลภาค 32 4" xfId="6136"/>
    <cellStyle name="เครื่องหมายจุลภาค 33" xfId="6137"/>
    <cellStyle name="เครื่องหมายจุลภาค 33 2" xfId="6138"/>
    <cellStyle name="เครื่องหมายจุลภาค 33 2 2" xfId="6139"/>
    <cellStyle name="เครื่องหมายจุลภาค 33 3" xfId="6140"/>
    <cellStyle name="เครื่องหมายจุลภาค 33 3 2" xfId="6141"/>
    <cellStyle name="เครื่องหมายจุลภาค 33 4" xfId="6142"/>
    <cellStyle name="เครื่องหมายจุลภาค 34" xfId="6143"/>
    <cellStyle name="เครื่องหมายจุลภาค 34 2" xfId="6144"/>
    <cellStyle name="เครื่องหมายจุลภาค 34 2 2" xfId="6145"/>
    <cellStyle name="เครื่องหมายจุลภาค 34 3" xfId="6146"/>
    <cellStyle name="เครื่องหมายจุลภาค 34 3 2" xfId="6147"/>
    <cellStyle name="เครื่องหมายจุลภาค 34 4" xfId="6148"/>
    <cellStyle name="เครื่องหมายจุลภาค 35" xfId="6149"/>
    <cellStyle name="เครื่องหมายจุลภาค 35 2" xfId="6150"/>
    <cellStyle name="เครื่องหมายจุลภาค 35 2 2" xfId="6151"/>
    <cellStyle name="เครื่องหมายจุลภาค 35 3" xfId="6152"/>
    <cellStyle name="เครื่องหมายจุลภาค 35 3 2" xfId="6153"/>
    <cellStyle name="เครื่องหมายจุลภาค 35 4" xfId="6154"/>
    <cellStyle name="เครื่องหมายจุลภาค 36" xfId="6155"/>
    <cellStyle name="เครื่องหมายจุลภาค 36 2" xfId="6156"/>
    <cellStyle name="เครื่องหมายจุลภาค 37" xfId="6157"/>
    <cellStyle name="เครื่องหมายจุลภาค 37 2" xfId="6158"/>
    <cellStyle name="เครื่องหมายจุลภาค 38" xfId="6159"/>
    <cellStyle name="เครื่องหมายจุลภาค 38 2" xfId="6160"/>
    <cellStyle name="เครื่องหมายจุลภาค 39" xfId="6161"/>
    <cellStyle name="เครื่องหมายจุลภาค 39 2" xfId="6162"/>
    <cellStyle name="เครื่องหมายจุลภาค 4" xfId="6163"/>
    <cellStyle name="เครื่องหมายจุลภาค 4 10" xfId="6164"/>
    <cellStyle name="เครื่องหมายจุลภาค 4 10 2" xfId="6165"/>
    <cellStyle name="เครื่องหมายจุลภาค 4 11" xfId="6166"/>
    <cellStyle name="เครื่องหมายจุลภาค 4 11 2" xfId="6167"/>
    <cellStyle name="เครื่องหมายจุลภาค 4 12" xfId="6168"/>
    <cellStyle name="เครื่องหมายจุลภาค 4 2" xfId="6169"/>
    <cellStyle name="เครื่องหมายจุลภาค 4 2 2" xfId="6170"/>
    <cellStyle name="เครื่องหมายจุลภาค 4 2 2 2" xfId="6171"/>
    <cellStyle name="เครื่องหมายจุลภาค 4 2 3" xfId="6172"/>
    <cellStyle name="เครื่องหมายจุลภาค 4 2 3 2" xfId="6173"/>
    <cellStyle name="เครื่องหมายจุลภาค 4 2 4" xfId="6174"/>
    <cellStyle name="เครื่องหมายจุลภาค 4 3" xfId="6175"/>
    <cellStyle name="เครื่องหมายจุลภาค 4 3 2" xfId="6176"/>
    <cellStyle name="เครื่องหมายจุลภาค 4 3 2 2" xfId="6177"/>
    <cellStyle name="เครื่องหมายจุลภาค 4 3 3" xfId="6178"/>
    <cellStyle name="เครื่องหมายจุลภาค 4 3 3 2" xfId="6179"/>
    <cellStyle name="เครื่องหมายจุลภาค 4 3 4" xfId="6180"/>
    <cellStyle name="เครื่องหมายจุลภาค 4 4" xfId="6181"/>
    <cellStyle name="เครื่องหมายจุลภาค 4 4 2" xfId="6182"/>
    <cellStyle name="เครื่องหมายจุลภาค 4 4 2 2" xfId="6183"/>
    <cellStyle name="เครื่องหมายจุลภาค 4 4 3" xfId="6184"/>
    <cellStyle name="เครื่องหมายจุลภาค 4 4 3 2" xfId="6185"/>
    <cellStyle name="เครื่องหมายจุลภาค 4 4 4" xfId="6186"/>
    <cellStyle name="เครื่องหมายจุลภาค 4 5" xfId="6187"/>
    <cellStyle name="เครื่องหมายจุลภาค 4 5 2" xfId="6188"/>
    <cellStyle name="เครื่องหมายจุลภาค 4 5 2 2" xfId="6189"/>
    <cellStyle name="เครื่องหมายจุลภาค 4 5 3" xfId="6190"/>
    <cellStyle name="เครื่องหมายจุลภาค 4 5 3 2" xfId="6191"/>
    <cellStyle name="เครื่องหมายจุลภาค 4 5 4" xfId="6192"/>
    <cellStyle name="เครื่องหมายจุลภาค 4 6" xfId="6193"/>
    <cellStyle name="เครื่องหมายจุลภาค 4 6 2" xfId="6194"/>
    <cellStyle name="เครื่องหมายจุลภาค 4 6 2 2" xfId="6195"/>
    <cellStyle name="เครื่องหมายจุลภาค 4 6 3" xfId="6196"/>
    <cellStyle name="เครื่องหมายจุลภาค 4 6 3 2" xfId="6197"/>
    <cellStyle name="เครื่องหมายจุลภาค 4 6 4" xfId="6198"/>
    <cellStyle name="เครื่องหมายจุลภาค 4 7" xfId="6199"/>
    <cellStyle name="เครื่องหมายจุลภาค 4 7 2" xfId="6200"/>
    <cellStyle name="เครื่องหมายจุลภาค 4 7 2 2" xfId="6201"/>
    <cellStyle name="เครื่องหมายจุลภาค 4 7 3" xfId="6202"/>
    <cellStyle name="เครื่องหมายจุลภาค 4 7 3 2" xfId="6203"/>
    <cellStyle name="เครื่องหมายจุลภาค 4 7 4" xfId="6204"/>
    <cellStyle name="เครื่องหมายจุลภาค 4 8" xfId="6205"/>
    <cellStyle name="เครื่องหมายจุลภาค 4 8 2" xfId="6206"/>
    <cellStyle name="เครื่องหมายจุลภาค 4 8 2 2" xfId="6207"/>
    <cellStyle name="เครื่องหมายจุลภาค 4 8 3" xfId="6208"/>
    <cellStyle name="เครื่องหมายจุลภาค 4 8 3 2" xfId="6209"/>
    <cellStyle name="เครื่องหมายจุลภาค 4 8 4" xfId="6210"/>
    <cellStyle name="เครื่องหมายจุลภาค 4 9" xfId="6211"/>
    <cellStyle name="เครื่องหมายจุลภาค 4 9 2" xfId="6212"/>
    <cellStyle name="เครื่องหมายจุลภาค 4 9 2 2" xfId="6213"/>
    <cellStyle name="เครื่องหมายจุลภาค 4 9 3" xfId="6214"/>
    <cellStyle name="เครื่องหมายจุลภาค 4 9 3 2" xfId="6215"/>
    <cellStyle name="เครื่องหมายจุลภาค 4 9 4" xfId="6216"/>
    <cellStyle name="เครื่องหมายจุลภาค 40" xfId="6217"/>
    <cellStyle name="เครื่องหมายจุลภาค 40 2" xfId="6218"/>
    <cellStyle name="เครื่องหมายจุลภาค 41" xfId="6219"/>
    <cellStyle name="เครื่องหมายจุลภาค 41 2" xfId="6220"/>
    <cellStyle name="เครื่องหมายจุลภาค 42" xfId="6221"/>
    <cellStyle name="เครื่องหมายจุลภาค 42 2" xfId="6222"/>
    <cellStyle name="เครื่องหมายจุลภาค 43" xfId="6223"/>
    <cellStyle name="เครื่องหมายจุลภาค 43 2" xfId="6224"/>
    <cellStyle name="เครื่องหมายจุลภาค 44" xfId="6225"/>
    <cellStyle name="เครื่องหมายจุลภาค 44 2" xfId="6226"/>
    <cellStyle name="เครื่องหมายจุลภาค 45" xfId="6227"/>
    <cellStyle name="เครื่องหมายจุลภาค 45 2" xfId="6228"/>
    <cellStyle name="เครื่องหมายจุลภาค 46" xfId="6229"/>
    <cellStyle name="เครื่องหมายจุลภาค 46 2" xfId="6230"/>
    <cellStyle name="เครื่องหมายจุลภาค 47" xfId="6231"/>
    <cellStyle name="เครื่องหมายจุลภาค 47 2" xfId="6232"/>
    <cellStyle name="เครื่องหมายจุลภาค 48" xfId="6233"/>
    <cellStyle name="เครื่องหมายจุลภาค 48 2" xfId="6234"/>
    <cellStyle name="เครื่องหมายจุลภาค 49" xfId="6235"/>
    <cellStyle name="เครื่องหมายจุลภาค 49 2" xfId="6236"/>
    <cellStyle name="เครื่องหมายจุลภาค 5" xfId="6237"/>
    <cellStyle name="เครื่องหมายจุลภาค 5 2" xfId="6238"/>
    <cellStyle name="เครื่องหมายจุลภาค 5 2 2" xfId="6239"/>
    <cellStyle name="เครื่องหมายจุลภาค 5 2 2 2" xfId="6240"/>
    <cellStyle name="เครื่องหมายจุลภาค 5 2 3" xfId="6241"/>
    <cellStyle name="เครื่องหมายจุลภาค 5 2 3 2" xfId="6242"/>
    <cellStyle name="เครื่องหมายจุลภาค 5 2 4" xfId="6243"/>
    <cellStyle name="เครื่องหมายจุลภาค 5 3" xfId="6244"/>
    <cellStyle name="เครื่องหมายจุลภาค 5 3 2" xfId="6245"/>
    <cellStyle name="เครื่องหมายจุลภาค 5 3 2 2" xfId="6246"/>
    <cellStyle name="เครื่องหมายจุลภาค 5 3 3" xfId="6247"/>
    <cellStyle name="เครื่องหมายจุลภาค 5 3 3 2" xfId="6248"/>
    <cellStyle name="เครื่องหมายจุลภาค 5 3 4" xfId="6249"/>
    <cellStyle name="เครื่องหมายจุลภาค 5 4" xfId="6250"/>
    <cellStyle name="เครื่องหมายจุลภาค 5 4 2" xfId="6251"/>
    <cellStyle name="เครื่องหมายจุลภาค 5 4 2 2" xfId="6252"/>
    <cellStyle name="เครื่องหมายจุลภาค 5 4 3" xfId="6253"/>
    <cellStyle name="เครื่องหมายจุลภาค 5 4 3 2" xfId="6254"/>
    <cellStyle name="เครื่องหมายจุลภาค 5 4 4" xfId="6255"/>
    <cellStyle name="เครื่องหมายจุลภาค 5 5" xfId="6256"/>
    <cellStyle name="เครื่องหมายจุลภาค 5 5 2" xfId="6257"/>
    <cellStyle name="เครื่องหมายจุลภาค 5 5 2 2" xfId="6258"/>
    <cellStyle name="เครื่องหมายจุลภาค 5 5 3" xfId="6259"/>
    <cellStyle name="เครื่องหมายจุลภาค 5 5 3 2" xfId="6260"/>
    <cellStyle name="เครื่องหมายจุลภาค 5 5 4" xfId="6261"/>
    <cellStyle name="เครื่องหมายจุลภาค 5 6" xfId="6262"/>
    <cellStyle name="เครื่องหมายจุลภาค 5 6 2" xfId="6263"/>
    <cellStyle name="เครื่องหมายจุลภาค 5 6 2 2" xfId="6264"/>
    <cellStyle name="เครื่องหมายจุลภาค 5 6 3" xfId="6265"/>
    <cellStyle name="เครื่องหมายจุลภาค 5 6 3 2" xfId="6266"/>
    <cellStyle name="เครื่องหมายจุลภาค 5 6 4" xfId="6267"/>
    <cellStyle name="เครื่องหมายจุลภาค 5 7" xfId="6268"/>
    <cellStyle name="เครื่องหมายจุลภาค 5 7 2" xfId="6269"/>
    <cellStyle name="เครื่องหมายจุลภาค 5 7 2 2" xfId="6270"/>
    <cellStyle name="เครื่องหมายจุลภาค 5 7 3" xfId="6271"/>
    <cellStyle name="เครื่องหมายจุลภาค 5 7 3 2" xfId="6272"/>
    <cellStyle name="เครื่องหมายจุลภาค 5 7 4" xfId="6273"/>
    <cellStyle name="เครื่องหมายจุลภาค 5 8" xfId="6274"/>
    <cellStyle name="เครื่องหมายจุลภาค 5 8 2" xfId="6275"/>
    <cellStyle name="เครื่องหมายจุลภาค 5 8 2 2" xfId="6276"/>
    <cellStyle name="เครื่องหมายจุลภาค 5 8 3" xfId="6277"/>
    <cellStyle name="เครื่องหมายจุลภาค 5 8 3 2" xfId="6278"/>
    <cellStyle name="เครื่องหมายจุลภาค 5 8 4" xfId="6279"/>
    <cellStyle name="เครื่องหมายจุลภาค 50" xfId="6280"/>
    <cellStyle name="เครื่องหมายจุลภาค 50 2" xfId="6281"/>
    <cellStyle name="เครื่องหมายจุลภาค 51" xfId="6282"/>
    <cellStyle name="เครื่องหมายจุลภาค 51 2" xfId="6283"/>
    <cellStyle name="เครื่องหมายจุลภาค 52" xfId="6284"/>
    <cellStyle name="เครื่องหมายจุลภาค 52 2" xfId="6285"/>
    <cellStyle name="เครื่องหมายจุลภาค 53" xfId="6286"/>
    <cellStyle name="เครื่องหมายจุลภาค 53 2" xfId="6287"/>
    <cellStyle name="เครื่องหมายจุลภาค 54" xfId="6288"/>
    <cellStyle name="เครื่องหมายจุลภาค 54 2" xfId="6289"/>
    <cellStyle name="เครื่องหมายจุลภาค 55" xfId="6290"/>
    <cellStyle name="เครื่องหมายจุลภาค 56" xfId="6291"/>
    <cellStyle name="เครื่องหมายจุลภาค 57" xfId="6292"/>
    <cellStyle name="เครื่องหมายจุลภาค 6" xfId="6293"/>
    <cellStyle name="เครื่องหมายจุลภาค 6 2" xfId="6294"/>
    <cellStyle name="เครื่องหมายจุลภาค 6 2 2" xfId="6295"/>
    <cellStyle name="เครื่องหมายจุลภาค 6 2 2 2" xfId="6296"/>
    <cellStyle name="เครื่องหมายจุลภาค 6 2 3" xfId="6297"/>
    <cellStyle name="เครื่องหมายจุลภาค 6 2 3 2" xfId="6298"/>
    <cellStyle name="เครื่องหมายจุลภาค 6 2 4" xfId="6299"/>
    <cellStyle name="เครื่องหมายจุลภาค 7" xfId="6300"/>
    <cellStyle name="เครื่องหมายจุลภาค 7 2" xfId="6301"/>
    <cellStyle name="เครื่องหมายจุลภาค 7 2 2" xfId="6302"/>
    <cellStyle name="เครื่องหมายจุลภาค 7 2 2 2" xfId="6303"/>
    <cellStyle name="เครื่องหมายจุลภาค 7 2 3" xfId="6304"/>
    <cellStyle name="เครื่องหมายจุลภาค 7 2 3 2" xfId="6305"/>
    <cellStyle name="เครื่องหมายจุลภาค 7 2 4" xfId="6306"/>
    <cellStyle name="เครื่องหมายจุลภาค 8" xfId="6307"/>
    <cellStyle name="เครื่องหมายจุลภาค 8 2" xfId="6308"/>
    <cellStyle name="เครื่องหมายจุลภาค 8 2 2" xfId="6309"/>
    <cellStyle name="เครื่องหมายจุลภาค 8 2 2 2" xfId="6310"/>
    <cellStyle name="เครื่องหมายจุลภาค 8 2 3" xfId="6311"/>
    <cellStyle name="เครื่องหมายจุลภาค 8 2 3 2" xfId="6312"/>
    <cellStyle name="เครื่องหมายจุลภาค 8 2 4" xfId="6313"/>
    <cellStyle name="เครื่องหมายจุลภาค 9" xfId="6314"/>
    <cellStyle name="เครื่องหมายจุลภาค 9 2" xfId="6315"/>
    <cellStyle name="เครื่องหมายจุลภาค 9 2 2" xfId="6316"/>
    <cellStyle name="เครื่องหมายจุลภาค 9 2 2 2" xfId="6317"/>
    <cellStyle name="เครื่องหมายจุลภาค 9 2 3" xfId="6318"/>
    <cellStyle name="เครื่องหมายจุลภาค 9 2 3 2" xfId="6319"/>
    <cellStyle name="เครื่องหมายจุลภาค 9 2 4" xfId="6320"/>
    <cellStyle name="เครื่องหมายจุลภาค 9 3" xfId="6321"/>
    <cellStyle name="เครื่องหมายจุลภาค_~gl83" xfId="6322"/>
    <cellStyle name="เครื่องหมายเปอร์เซ็นต์_FS report-2549 q1" xfId="6323"/>
    <cellStyle name="เครื่องหมายสกุลเงิน [0]_A,JJ" xfId="6324"/>
    <cellStyle name="เครื่องหมายสกุลเงิน 2" xfId="6325"/>
    <cellStyle name="เครื่องหมายสกุลเงิน 2 2" xfId="6326"/>
    <cellStyle name="เครื่องหมายสกุลเงิน_A,JJ" xfId="6327"/>
    <cellStyle name="จุลภาค 2" xfId="7029"/>
    <cellStyle name="ชื่อเรื่อง 2" xfId="6328"/>
    <cellStyle name="ชื่อเรื่อง 3" xfId="6329"/>
    <cellStyle name="เชื่อมโยงหลายมิติ" xfId="6330"/>
    <cellStyle name="เชื่อมโยงหลายมิติ 2" xfId="6331"/>
    <cellStyle name="เชื่อมโยงหลายมิติ 3" xfId="6332"/>
    <cellStyle name="เชื่อมโยงหลายมิติ_Audit Bmp2547 " xfId="6333"/>
    <cellStyle name="เซลล์ตรวจสอบ 2" xfId="6334"/>
    <cellStyle name="เซลล์ที่มีการเชื่อมโยง 2" xfId="6335"/>
    <cellStyle name="ณfน๔ [0]_Book1" xfId="6336"/>
    <cellStyle name="ณfน๔_Book1" xfId="6337"/>
    <cellStyle name="ดี 2" xfId="6338"/>
    <cellStyle name="ตามการเชื่อมโยงหลายมิติ" xfId="6339"/>
    <cellStyle name="ตามการเชื่อมโยงหลายมิติ 2" xfId="6340"/>
    <cellStyle name="ตามการเชื่อมโยงหลายมิติ 3" xfId="6341"/>
    <cellStyle name="ตามการเชื่อมโยงหลายมิติ_Audit Bmp2547 " xfId="6342"/>
    <cellStyle name="น้บะภฒ_95" xfId="6343"/>
    <cellStyle name="ปกติ 10" xfId="6344"/>
    <cellStyle name="ปกติ 10 2" xfId="6345"/>
    <cellStyle name="ปกติ 10 2 2" xfId="6346"/>
    <cellStyle name="ปกติ 10 2 3" xfId="6347"/>
    <cellStyle name="ปกติ 10 3" xfId="6348"/>
    <cellStyle name="ปกติ 10 3 10" xfId="6349"/>
    <cellStyle name="ปกติ 10 3 10 2" xfId="6350"/>
    <cellStyle name="ปกติ 10 3 10 3" xfId="6351"/>
    <cellStyle name="ปกติ 10 3 10 4" xfId="6352"/>
    <cellStyle name="ปกติ 10 3 10 5" xfId="6353"/>
    <cellStyle name="ปกติ 10 3 10 6" xfId="6354"/>
    <cellStyle name="ปกติ 10 3 10 7" xfId="6355"/>
    <cellStyle name="ปกติ 10 3 2" xfId="6356"/>
    <cellStyle name="ปกติ 10 3 3" xfId="6357"/>
    <cellStyle name="ปกติ 10 3 4" xfId="6358"/>
    <cellStyle name="ปกติ 10 3 5" xfId="6359"/>
    <cellStyle name="ปกติ 10 3 6" xfId="6360"/>
    <cellStyle name="ปกติ 10 3 7" xfId="6361"/>
    <cellStyle name="ปกติ 10 3 8" xfId="6362"/>
    <cellStyle name="ปกติ 10 3 9" xfId="6363"/>
    <cellStyle name="ปกติ 10 3 9 2" xfId="6364"/>
    <cellStyle name="ปกติ 10_CPI_Y'52_TOP_GG 1" xfId="6365"/>
    <cellStyle name="ปกติ 11" xfId="6366"/>
    <cellStyle name="ปกติ 11 2" xfId="6367"/>
    <cellStyle name="ปกติ 11 3" xfId="6368"/>
    <cellStyle name="ปกติ 11_CPI_Y'52_TOP_GG 1" xfId="6369"/>
    <cellStyle name="ปกติ 12" xfId="6370"/>
    <cellStyle name="ปกติ 12 2" xfId="6371"/>
    <cellStyle name="ปกติ 12 3" xfId="6372"/>
    <cellStyle name="ปกติ 12_CPI_Y'52_TOP_GG 1" xfId="6373"/>
    <cellStyle name="ปกติ 13" xfId="6374"/>
    <cellStyle name="ปกติ 14" xfId="6375"/>
    <cellStyle name="ปกติ 15" xfId="6376"/>
    <cellStyle name="ปกติ 15 2" xfId="6377"/>
    <cellStyle name="ปกติ 15_IA_Increase 2009 (update Dec'09) " xfId="6378"/>
    <cellStyle name="ปกติ 16" xfId="6379"/>
    <cellStyle name="ปกติ 16 2" xfId="6380"/>
    <cellStyle name="ปกติ 16 3" xfId="6381"/>
    <cellStyle name="ปกติ 16 4" xfId="6382"/>
    <cellStyle name="ปกติ 16 5" xfId="6383"/>
    <cellStyle name="ปกติ 16 6" xfId="6384"/>
    <cellStyle name="ปกติ 17" xfId="6385"/>
    <cellStyle name="ปกติ 18" xfId="6386"/>
    <cellStyle name="ปกติ 18 10" xfId="6387"/>
    <cellStyle name="ปกติ 18 11" xfId="6388"/>
    <cellStyle name="ปกติ 18 12" xfId="6389"/>
    <cellStyle name="ปกติ 18 13" xfId="6390"/>
    <cellStyle name="ปกติ 18 14" xfId="6391"/>
    <cellStyle name="ปกติ 18 15" xfId="6392"/>
    <cellStyle name="ปกติ 18 16" xfId="6393"/>
    <cellStyle name="ปกติ 18 17" xfId="6394"/>
    <cellStyle name="ปกติ 18 18" xfId="6395"/>
    <cellStyle name="ปกติ 18 19" xfId="6396"/>
    <cellStyle name="ปกติ 18 2" xfId="6397"/>
    <cellStyle name="ปกติ 18 20" xfId="6398"/>
    <cellStyle name="ปกติ 18 21" xfId="6399"/>
    <cellStyle name="ปกติ 18 22" xfId="6400"/>
    <cellStyle name="ปกติ 18 23" xfId="6401"/>
    <cellStyle name="ปกติ 18 24" xfId="6402"/>
    <cellStyle name="ปกติ 18 3" xfId="6403"/>
    <cellStyle name="ปกติ 18 4" xfId="6404"/>
    <cellStyle name="ปกติ 18 5" xfId="6405"/>
    <cellStyle name="ปกติ 18 6" xfId="6406"/>
    <cellStyle name="ปกติ 18 7" xfId="6407"/>
    <cellStyle name="ปกติ 18 8" xfId="6408"/>
    <cellStyle name="ปกติ 18 9" xfId="6409"/>
    <cellStyle name="ปกติ 19" xfId="6410"/>
    <cellStyle name="ปกติ 2" xfId="6411"/>
    <cellStyle name="ปกติ 2 10" xfId="6412"/>
    <cellStyle name="ปกติ 2 11" xfId="6413"/>
    <cellStyle name="ปกติ 2 12" xfId="6414"/>
    <cellStyle name="ปกติ 2 13" xfId="6415"/>
    <cellStyle name="ปกติ 2 14" xfId="6416"/>
    <cellStyle name="ปกติ 2 15" xfId="6417"/>
    <cellStyle name="ปกติ 2 16" xfId="6418"/>
    <cellStyle name="ปกติ 2 17" xfId="6419"/>
    <cellStyle name="ปกติ 2 18" xfId="6420"/>
    <cellStyle name="ปกติ 2 19" xfId="6421"/>
    <cellStyle name="ปกติ 2 2" xfId="6422"/>
    <cellStyle name="ปกติ 2 2 10" xfId="6423"/>
    <cellStyle name="ปกติ 2 2 11" xfId="6424"/>
    <cellStyle name="ปกติ 2 2 12" xfId="6425"/>
    <cellStyle name="ปกติ 2 2 13" xfId="6426"/>
    <cellStyle name="ปกติ 2 2 14" xfId="6427"/>
    <cellStyle name="ปกติ 2 2 15" xfId="6428"/>
    <cellStyle name="ปกติ 2 2 2" xfId="6429"/>
    <cellStyle name="ปกติ 2 2 2 2" xfId="6430"/>
    <cellStyle name="ปกติ 2 2 2 3" xfId="6431"/>
    <cellStyle name="ปกติ 2 2 2 4" xfId="6432"/>
    <cellStyle name="ปกติ 2 2 2 5" xfId="6433"/>
    <cellStyle name="ปกติ 2 2 2 6" xfId="6434"/>
    <cellStyle name="ปกติ 2 2 2 7" xfId="6435"/>
    <cellStyle name="ปกติ 2 2 2 8" xfId="6436"/>
    <cellStyle name="ปกติ 2 2 2_CPI_Y'52_TOP_GG 1" xfId="6437"/>
    <cellStyle name="ปกติ 2 2 3" xfId="6438"/>
    <cellStyle name="ปกติ 2 2 3 2" xfId="6439"/>
    <cellStyle name="ปกติ 2 2 4" xfId="6440"/>
    <cellStyle name="ปกติ 2 2 5" xfId="6441"/>
    <cellStyle name="ปกติ 2 2 6" xfId="6442"/>
    <cellStyle name="ปกติ 2 2 7" xfId="6443"/>
    <cellStyle name="ปกติ 2 2 8" xfId="6444"/>
    <cellStyle name="ปกติ 2 2 9" xfId="6445"/>
    <cellStyle name="ปกติ 2 2_Allowance%20IA(1)" xfId="6446"/>
    <cellStyle name="ปกติ 2 20" xfId="6447"/>
    <cellStyle name="ปกติ 2 21" xfId="6448"/>
    <cellStyle name="ปกติ 2 3" xfId="6449"/>
    <cellStyle name="ปกติ 2 3 2" xfId="6450"/>
    <cellStyle name="ปกติ 2 3 3" xfId="6451"/>
    <cellStyle name="ปกติ 2 4" xfId="6452"/>
    <cellStyle name="ปกติ 2 5" xfId="6453"/>
    <cellStyle name="ปกติ 2 5 2" xfId="6454"/>
    <cellStyle name="ปกติ 2 6" xfId="6455"/>
    <cellStyle name="ปกติ 2 7" xfId="6456"/>
    <cellStyle name="ปกติ 2 7 2" xfId="6457"/>
    <cellStyle name="ปกติ 2 7 3" xfId="6458"/>
    <cellStyle name="ปกติ 2 7 4" xfId="6459"/>
    <cellStyle name="ปกติ 2 7_WK_Master_ACT_Q3'09" xfId="6460"/>
    <cellStyle name="ปกติ 2 8" xfId="6461"/>
    <cellStyle name="ปกติ 2 9" xfId="6462"/>
    <cellStyle name="ปกติ 2_160800B1 CPI09 โปรแกรมคอมพิวเตอร์ - BOI_Q3" xfId="6463"/>
    <cellStyle name="ปกติ 20" xfId="6464"/>
    <cellStyle name="ปกติ 20 2" xfId="6465"/>
    <cellStyle name="ปกติ 21" xfId="6466"/>
    <cellStyle name="ปกติ 26" xfId="6467"/>
    <cellStyle name="ปกติ 26 2" xfId="6468"/>
    <cellStyle name="ปกติ 3" xfId="6469"/>
    <cellStyle name="ปกติ 3 2" xfId="6470"/>
    <cellStyle name="ปกติ 3 2 2" xfId="6471"/>
    <cellStyle name="ปกติ 3 3" xfId="6472"/>
    <cellStyle name="ปกติ 3 3 10" xfId="6473"/>
    <cellStyle name="ปกติ 3 3 10 2" xfId="6474"/>
    <cellStyle name="ปกติ 3 3 10 3" xfId="6475"/>
    <cellStyle name="ปกติ 3 3 10 4" xfId="6476"/>
    <cellStyle name="ปกติ 3 3 10 5" xfId="6477"/>
    <cellStyle name="ปกติ 3 3 10 6" xfId="6478"/>
    <cellStyle name="ปกติ 3 3 10 7" xfId="6479"/>
    <cellStyle name="ปกติ 3 3 2" xfId="6480"/>
    <cellStyle name="ปกติ 3 3 3" xfId="6481"/>
    <cellStyle name="ปกติ 3 3 4" xfId="6482"/>
    <cellStyle name="ปกติ 3 3 4 2" xfId="6483"/>
    <cellStyle name="ปกติ 3 3 4 3" xfId="6484"/>
    <cellStyle name="ปกติ 3 3 4 4" xfId="6485"/>
    <cellStyle name="ปกติ 3 3 4 5" xfId="6486"/>
    <cellStyle name="ปกติ 3 3 4 6" xfId="6487"/>
    <cellStyle name="ปกติ 3 3 5" xfId="6488"/>
    <cellStyle name="ปกติ 3 3 6" xfId="6489"/>
    <cellStyle name="ปกติ 3 3 7" xfId="6490"/>
    <cellStyle name="ปกติ 3 3 8" xfId="6491"/>
    <cellStyle name="ปกติ 3 3 9" xfId="6492"/>
    <cellStyle name="ปกติ 3 4" xfId="6493"/>
    <cellStyle name="ปกติ 3 5" xfId="6494"/>
    <cellStyle name="ปกติ 3 6" xfId="6495"/>
    <cellStyle name="ปกติ 3_CPI_Y'52_TOP_GG 1" xfId="6496"/>
    <cellStyle name="ปกติ 4" xfId="6497"/>
    <cellStyle name="ปกติ 4 2" xfId="6498"/>
    <cellStyle name="ปกติ 4 2 2" xfId="6499"/>
    <cellStyle name="ปกติ 4 3" xfId="6500"/>
    <cellStyle name="ปกติ 4 4" xfId="6501"/>
    <cellStyle name="ปกติ 4 5" xfId="6502"/>
    <cellStyle name="ปกติ 4 6" xfId="6503"/>
    <cellStyle name="ปกติ 4_CPI_Y'52_TOP_GG 1" xfId="6504"/>
    <cellStyle name="ปกติ 5" xfId="6505"/>
    <cellStyle name="ปกติ 5 2" xfId="6506"/>
    <cellStyle name="ปกติ 5 2 2" xfId="6507"/>
    <cellStyle name="ปกติ 5 2 3" xfId="6508"/>
    <cellStyle name="ปกติ 5 2 4" xfId="6509"/>
    <cellStyle name="ปกติ 5 3" xfId="6510"/>
    <cellStyle name="ปกติ 5 4" xfId="6511"/>
    <cellStyle name="ปกติ 5 5" xfId="6512"/>
    <cellStyle name="ปกติ 5 6" xfId="6513"/>
    <cellStyle name="ปกติ 5 7" xfId="6514"/>
    <cellStyle name="ปกติ 5_DetailCPI_1209" xfId="6515"/>
    <cellStyle name="ปกติ 6" xfId="6516"/>
    <cellStyle name="ปกติ 6 2" xfId="6517"/>
    <cellStyle name="ปกติ 6 3" xfId="6518"/>
    <cellStyle name="ปกติ 6 4" xfId="6519"/>
    <cellStyle name="ปกติ 6_CPI_Y'52_TOP_GG 1" xfId="6520"/>
    <cellStyle name="ปกติ 7" xfId="6521"/>
    <cellStyle name="ปกติ 7 2" xfId="6522"/>
    <cellStyle name="ปกติ 8" xfId="6523"/>
    <cellStyle name="ปกติ 8 2" xfId="6524"/>
    <cellStyle name="ปกติ 8 3" xfId="6525"/>
    <cellStyle name="ปกติ 8 3 2" xfId="6526"/>
    <cellStyle name="ปกติ 8 4" xfId="11"/>
    <cellStyle name="ปกติ 8_CPI_Y'52_TOP_GG 1" xfId="6527"/>
    <cellStyle name="ปกติ 9" xfId="6528"/>
    <cellStyle name="ปกติ 9 2" xfId="6529"/>
    <cellStyle name="ปกติ 9 3" xfId="6530"/>
    <cellStyle name="ปกติ 9_CPI_Y'52_TOP_GG 1" xfId="6531"/>
    <cellStyle name="ปกติ_Dcon-Mar'51-T2" xfId="9"/>
    <cellStyle name="ปกติ_final_PKF_FS_Q1_49" xfId="15"/>
    <cellStyle name="ปกติ_Sheet1_Dcon-Mar'51-T2" xfId="10"/>
    <cellStyle name="ป้อนค่า 2" xfId="6532"/>
    <cellStyle name="ป้อนค่า 2 2" xfId="6533"/>
    <cellStyle name="ป้อนค่า 2 2 2" xfId="6534"/>
    <cellStyle name="ป้อนค่า 2 3" xfId="6535"/>
    <cellStyle name="ป้อนค่า 3" xfId="6536"/>
    <cellStyle name="ป้อนค่า 3 2" xfId="6537"/>
    <cellStyle name="ปานกลาง 2" xfId="6538"/>
    <cellStyle name="เปอร์เซ็นต์ 10" xfId="6539"/>
    <cellStyle name="เปอร์เซ็นต์ 10 2" xfId="6540"/>
    <cellStyle name="เปอร์เซ็นต์ 11" xfId="6541"/>
    <cellStyle name="เปอร์เซ็นต์ 11 2" xfId="6542"/>
    <cellStyle name="เปอร์เซ็นต์ 12" xfId="6543"/>
    <cellStyle name="เปอร์เซ็นต์ 13" xfId="6544"/>
    <cellStyle name="เปอร์เซ็นต์ 2" xfId="6545"/>
    <cellStyle name="เปอร์เซ็นต์ 2 2" xfId="6546"/>
    <cellStyle name="เปอร์เซ็นต์ 2 2 2" xfId="6547"/>
    <cellStyle name="เปอร์เซ็นต์ 2 2 2 2" xfId="6548"/>
    <cellStyle name="เปอร์เซ็นต์ 2 3" xfId="6549"/>
    <cellStyle name="เปอร์เซ็นต์ 2 4" xfId="6550"/>
    <cellStyle name="เปอร์เซ็นต์ 2 5" xfId="6551"/>
    <cellStyle name="เปอร์เซ็นต์ 3" xfId="6552"/>
    <cellStyle name="เปอร์เซ็นต์ 3 2" xfId="6553"/>
    <cellStyle name="เปอร์เซ็นต์ 4" xfId="6554"/>
    <cellStyle name="เปอร์เซ็นต์ 4 2" xfId="6555"/>
    <cellStyle name="เปอร์เซ็นต์ 5" xfId="6556"/>
    <cellStyle name="เปอร์เซ็นต์ 5 2" xfId="6557"/>
    <cellStyle name="เปอร์เซ็นต์ 5 2 2" xfId="6558"/>
    <cellStyle name="เปอร์เซ็นต์ 5 3" xfId="6559"/>
    <cellStyle name="เปอร์เซ็นต์ 6" xfId="6560"/>
    <cellStyle name="เปอร์เซ็นต์ 6 2" xfId="6561"/>
    <cellStyle name="เปอร์เซ็นต์ 7" xfId="6562"/>
    <cellStyle name="เปอร์เซ็นต์ 7 2" xfId="6563"/>
    <cellStyle name="เปอร์เซ็นต์ 8" xfId="6564"/>
    <cellStyle name="เปอร์เซ็นต์ 9" xfId="6565"/>
    <cellStyle name="ผลรวม 2" xfId="6566"/>
    <cellStyle name="ผลรวม 2 2" xfId="6567"/>
    <cellStyle name="ผลรวม 2 2 2" xfId="6568"/>
    <cellStyle name="ผลรวม 3" xfId="6569"/>
    <cellStyle name="ผลรวม 3 2" xfId="6570"/>
    <cellStyle name="แย่ 2" xfId="6571"/>
    <cellStyle name="ฤธถ [0]_95" xfId="6572"/>
    <cellStyle name="ฤธถ_95" xfId="6573"/>
    <cellStyle name="ล๋ศญ [0]_95" xfId="6574"/>
    <cellStyle name="ล๋ศญ_95" xfId="6575"/>
    <cellStyle name="ลักษณะ 1" xfId="6576"/>
    <cellStyle name="วฅมุ_4ฟ๙ฝวภ " xfId="6577"/>
    <cellStyle name="ส่วนที่ถูกเน้น1 2" xfId="6578"/>
    <cellStyle name="ส่วนที่ถูกเน้น1 3" xfId="6579"/>
    <cellStyle name="ส่วนที่ถูกเน้น2 2" xfId="6580"/>
    <cellStyle name="ส่วนที่ถูกเน้น3 2" xfId="6581"/>
    <cellStyle name="ส่วนที่ถูกเน้น4 2" xfId="6582"/>
    <cellStyle name="ส่วนที่ถูกเน้น4 3" xfId="6583"/>
    <cellStyle name="ส่วนที่ถูกเน้น5 2" xfId="6584"/>
    <cellStyle name="ส่วนที่ถูกเน้น6 2" xfId="6585"/>
    <cellStyle name="แสดงผล 2" xfId="6586"/>
    <cellStyle name="แสดงผล 2 2" xfId="6587"/>
    <cellStyle name="แสดงผล 2 2 2" xfId="6588"/>
    <cellStyle name="แสดงผล 2 3" xfId="6589"/>
    <cellStyle name="แสดงผล 3" xfId="6590"/>
    <cellStyle name="แสดงผล 3 2" xfId="6591"/>
    <cellStyle name="หมายเหตุ 2" xfId="6592"/>
    <cellStyle name="หมายเหตุ 2 2" xfId="6593"/>
    <cellStyle name="หมายเหตุ 2 2 2" xfId="6594"/>
    <cellStyle name="หมายเหตุ 2 3" xfId="6595"/>
    <cellStyle name="หมายเหตุ 3" xfId="6596"/>
    <cellStyle name="หมายเหตุ 3 2" xfId="6597"/>
    <cellStyle name="หมายเหตุ 4 2" xfId="6598"/>
    <cellStyle name="หมายเหตุ 5 2" xfId="6599"/>
    <cellStyle name="หมายเหตุ 6 2" xfId="6600"/>
    <cellStyle name="หมายเหตุ 7 2" xfId="6601"/>
    <cellStyle name="หมายเหตุ 8" xfId="6602"/>
    <cellStyle name="หัวเรื่อง 1 2" xfId="6603"/>
    <cellStyle name="หัวเรื่อง 1 3" xfId="6604"/>
    <cellStyle name="หัวเรื่อง 2 2" xfId="6605"/>
    <cellStyle name="หัวเรื่อง 2 3" xfId="6606"/>
    <cellStyle name="หัวเรื่อง 3 2" xfId="6607"/>
    <cellStyle name="หัวเรื่อง 3 2 10" xfId="6608"/>
    <cellStyle name="หัวเรื่อง 3 2 10 2" xfId="6609"/>
    <cellStyle name="หัวเรื่อง 3 2 10 2 2" xfId="6610"/>
    <cellStyle name="หัวเรื่อง 3 2 10 3" xfId="6611"/>
    <cellStyle name="หัวเรื่อง 3 2 10 3 2" xfId="6612"/>
    <cellStyle name="หัวเรื่อง 3 2 10 4" xfId="6613"/>
    <cellStyle name="หัวเรื่อง 3 2 11" xfId="6614"/>
    <cellStyle name="หัวเรื่อง 3 2 11 2" xfId="6615"/>
    <cellStyle name="หัวเรื่อง 3 2 11 2 2" xfId="6616"/>
    <cellStyle name="หัวเรื่อง 3 2 11 3" xfId="6617"/>
    <cellStyle name="หัวเรื่อง 3 2 11 3 2" xfId="6618"/>
    <cellStyle name="หัวเรื่อง 3 2 11 4" xfId="6619"/>
    <cellStyle name="หัวเรื่อง 3 2 12" xfId="6620"/>
    <cellStyle name="หัวเรื่อง 3 2 12 2" xfId="6621"/>
    <cellStyle name="หัวเรื่อง 3 2 12 2 2" xfId="6622"/>
    <cellStyle name="หัวเรื่อง 3 2 12 3" xfId="6623"/>
    <cellStyle name="หัวเรื่อง 3 2 12 3 2" xfId="6624"/>
    <cellStyle name="หัวเรื่อง 3 2 12 4" xfId="6625"/>
    <cellStyle name="หัวเรื่อง 3 2 13" xfId="6626"/>
    <cellStyle name="หัวเรื่อง 3 2 13 2" xfId="6627"/>
    <cellStyle name="หัวเรื่อง 3 2 13 2 2" xfId="6628"/>
    <cellStyle name="หัวเรื่อง 3 2 13 3" xfId="6629"/>
    <cellStyle name="หัวเรื่อง 3 2 13 3 2" xfId="6630"/>
    <cellStyle name="หัวเรื่อง 3 2 13 4" xfId="6631"/>
    <cellStyle name="หัวเรื่อง 3 2 14" xfId="6632"/>
    <cellStyle name="หัวเรื่อง 3 2 14 2" xfId="6633"/>
    <cellStyle name="หัวเรื่อง 3 2 14 2 2" xfId="6634"/>
    <cellStyle name="หัวเรื่อง 3 2 14 3" xfId="6635"/>
    <cellStyle name="หัวเรื่อง 3 2 14 3 2" xfId="6636"/>
    <cellStyle name="หัวเรื่อง 3 2 14 4" xfId="6637"/>
    <cellStyle name="หัวเรื่อง 3 2 15" xfId="6638"/>
    <cellStyle name="หัวเรื่อง 3 2 15 2" xfId="6639"/>
    <cellStyle name="หัวเรื่อง 3 2 15 2 2" xfId="6640"/>
    <cellStyle name="หัวเรื่อง 3 2 15 3" xfId="6641"/>
    <cellStyle name="หัวเรื่อง 3 2 15 3 2" xfId="6642"/>
    <cellStyle name="หัวเรื่อง 3 2 15 4" xfId="6643"/>
    <cellStyle name="หัวเรื่อง 3 2 16" xfId="6644"/>
    <cellStyle name="หัวเรื่อง 3 2 16 2" xfId="6645"/>
    <cellStyle name="หัวเรื่อง 3 2 17" xfId="6646"/>
    <cellStyle name="หัวเรื่อง 3 2 17 2" xfId="6647"/>
    <cellStyle name="หัวเรื่อง 3 2 18" xfId="6648"/>
    <cellStyle name="หัวเรื่อง 3 2 2" xfId="6649"/>
    <cellStyle name="หัวเรื่อง 3 2 2 10" xfId="6650"/>
    <cellStyle name="หัวเรื่อง 3 2 2 10 2" xfId="6651"/>
    <cellStyle name="หัวเรื่อง 3 2 2 11" xfId="6652"/>
    <cellStyle name="หัวเรื่อง 3 2 2 11 2" xfId="6653"/>
    <cellStyle name="หัวเรื่อง 3 2 2 12" xfId="6654"/>
    <cellStyle name="หัวเรื่อง 3 2 2 12 2" xfId="6655"/>
    <cellStyle name="หัวเรื่อง 3 2 2 13" xfId="6656"/>
    <cellStyle name="หัวเรื่อง 3 2 2 2" xfId="6657"/>
    <cellStyle name="หัวเรื่อง 3 2 2 2 2" xfId="6658"/>
    <cellStyle name="หัวเรื่อง 3 2 2 2 2 2" xfId="6659"/>
    <cellStyle name="หัวเรื่อง 3 2 2 2 3" xfId="6660"/>
    <cellStyle name="หัวเรื่อง 3 2 2 2 3 2" xfId="6661"/>
    <cellStyle name="หัวเรื่อง 3 2 2 2 4" xfId="6662"/>
    <cellStyle name="หัวเรื่อง 3 2 2 3" xfId="6663"/>
    <cellStyle name="หัวเรื่อง 3 2 2 3 2" xfId="6664"/>
    <cellStyle name="หัวเรื่อง 3 2 2 3 2 2" xfId="6665"/>
    <cellStyle name="หัวเรื่อง 3 2 2 3 3" xfId="6666"/>
    <cellStyle name="หัวเรื่อง 3 2 2 3 3 2" xfId="6667"/>
    <cellStyle name="หัวเรื่อง 3 2 2 3 4" xfId="6668"/>
    <cellStyle name="หัวเรื่อง 3 2 2 4" xfId="6669"/>
    <cellStyle name="หัวเรื่อง 3 2 2 4 2" xfId="6670"/>
    <cellStyle name="หัวเรื่อง 3 2 2 4 2 2" xfId="6671"/>
    <cellStyle name="หัวเรื่อง 3 2 2 4 3" xfId="6672"/>
    <cellStyle name="หัวเรื่อง 3 2 2 4 3 2" xfId="6673"/>
    <cellStyle name="หัวเรื่อง 3 2 2 4 4" xfId="6674"/>
    <cellStyle name="หัวเรื่อง 3 2 2 5" xfId="6675"/>
    <cellStyle name="หัวเรื่อง 3 2 2 5 2" xfId="6676"/>
    <cellStyle name="หัวเรื่อง 3 2 2 5 2 2" xfId="6677"/>
    <cellStyle name="หัวเรื่อง 3 2 2 5 3" xfId="6678"/>
    <cellStyle name="หัวเรื่อง 3 2 2 5 3 2" xfId="6679"/>
    <cellStyle name="หัวเรื่อง 3 2 2 5 4" xfId="6680"/>
    <cellStyle name="หัวเรื่อง 3 2 2 6" xfId="6681"/>
    <cellStyle name="หัวเรื่อง 3 2 2 6 2" xfId="6682"/>
    <cellStyle name="หัวเรื่อง 3 2 2 6 2 2" xfId="6683"/>
    <cellStyle name="หัวเรื่อง 3 2 2 6 3" xfId="6684"/>
    <cellStyle name="หัวเรื่อง 3 2 2 6 3 2" xfId="6685"/>
    <cellStyle name="หัวเรื่อง 3 2 2 6 4" xfId="6686"/>
    <cellStyle name="หัวเรื่อง 3 2 2 7" xfId="6687"/>
    <cellStyle name="หัวเรื่อง 3 2 2 7 2" xfId="6688"/>
    <cellStyle name="หัวเรื่อง 3 2 2 7 2 2" xfId="6689"/>
    <cellStyle name="หัวเรื่อง 3 2 2 7 3" xfId="6690"/>
    <cellStyle name="หัวเรื่อง 3 2 2 7 3 2" xfId="6691"/>
    <cellStyle name="หัวเรื่อง 3 2 2 7 4" xfId="6692"/>
    <cellStyle name="หัวเรื่อง 3 2 2 8" xfId="6693"/>
    <cellStyle name="หัวเรื่อง 3 2 2 8 2" xfId="6694"/>
    <cellStyle name="หัวเรื่อง 3 2 2 8 2 2" xfId="6695"/>
    <cellStyle name="หัวเรื่อง 3 2 2 8 3" xfId="6696"/>
    <cellStyle name="หัวเรื่อง 3 2 2 8 3 2" xfId="6697"/>
    <cellStyle name="หัวเรื่อง 3 2 2 8 4" xfId="6698"/>
    <cellStyle name="หัวเรื่อง 3 2 2 9" xfId="6699"/>
    <cellStyle name="หัวเรื่อง 3 2 2 9 2" xfId="6700"/>
    <cellStyle name="หัวเรื่อง 3 2 2 9 2 2" xfId="6701"/>
    <cellStyle name="หัวเรื่อง 3 2 2 9 3" xfId="6702"/>
    <cellStyle name="หัวเรื่อง 3 2 2 9 3 2" xfId="6703"/>
    <cellStyle name="หัวเรื่อง 3 2 2 9 4" xfId="6704"/>
    <cellStyle name="หัวเรื่อง 3 2 3" xfId="6705"/>
    <cellStyle name="หัวเรื่อง 3 2 3 10" xfId="6706"/>
    <cellStyle name="หัวเรื่อง 3 2 3 10 2" xfId="6707"/>
    <cellStyle name="หัวเรื่อง 3 2 3 11" xfId="6708"/>
    <cellStyle name="หัวเรื่อง 3 2 3 11 2" xfId="6709"/>
    <cellStyle name="หัวเรื่อง 3 2 3 12" xfId="6710"/>
    <cellStyle name="หัวเรื่อง 3 2 3 12 2" xfId="6711"/>
    <cellStyle name="หัวเรื่อง 3 2 3 13" xfId="6712"/>
    <cellStyle name="หัวเรื่อง 3 2 3 2" xfId="6713"/>
    <cellStyle name="หัวเรื่อง 3 2 3 2 2" xfId="6714"/>
    <cellStyle name="หัวเรื่อง 3 2 3 2 2 2" xfId="6715"/>
    <cellStyle name="หัวเรื่อง 3 2 3 2 3" xfId="6716"/>
    <cellStyle name="หัวเรื่อง 3 2 3 2 3 2" xfId="6717"/>
    <cellStyle name="หัวเรื่อง 3 2 3 2 4" xfId="6718"/>
    <cellStyle name="หัวเรื่อง 3 2 3 3" xfId="6719"/>
    <cellStyle name="หัวเรื่อง 3 2 3 3 2" xfId="6720"/>
    <cellStyle name="หัวเรื่อง 3 2 3 3 2 2" xfId="6721"/>
    <cellStyle name="หัวเรื่อง 3 2 3 3 3" xfId="6722"/>
    <cellStyle name="หัวเรื่อง 3 2 3 3 3 2" xfId="6723"/>
    <cellStyle name="หัวเรื่อง 3 2 3 3 4" xfId="6724"/>
    <cellStyle name="หัวเรื่อง 3 2 3 4" xfId="6725"/>
    <cellStyle name="หัวเรื่อง 3 2 3 4 2" xfId="6726"/>
    <cellStyle name="หัวเรื่อง 3 2 3 4 2 2" xfId="6727"/>
    <cellStyle name="หัวเรื่อง 3 2 3 4 3" xfId="6728"/>
    <cellStyle name="หัวเรื่อง 3 2 3 4 3 2" xfId="6729"/>
    <cellStyle name="หัวเรื่อง 3 2 3 4 4" xfId="6730"/>
    <cellStyle name="หัวเรื่อง 3 2 3 5" xfId="6731"/>
    <cellStyle name="หัวเรื่อง 3 2 3 5 2" xfId="6732"/>
    <cellStyle name="หัวเรื่อง 3 2 3 5 2 2" xfId="6733"/>
    <cellStyle name="หัวเรื่อง 3 2 3 5 3" xfId="6734"/>
    <cellStyle name="หัวเรื่อง 3 2 3 5 3 2" xfId="6735"/>
    <cellStyle name="หัวเรื่อง 3 2 3 5 4" xfId="6736"/>
    <cellStyle name="หัวเรื่อง 3 2 3 6" xfId="6737"/>
    <cellStyle name="หัวเรื่อง 3 2 3 6 2" xfId="6738"/>
    <cellStyle name="หัวเรื่อง 3 2 3 6 2 2" xfId="6739"/>
    <cellStyle name="หัวเรื่อง 3 2 3 6 3" xfId="6740"/>
    <cellStyle name="หัวเรื่อง 3 2 3 6 3 2" xfId="6741"/>
    <cellStyle name="หัวเรื่อง 3 2 3 6 4" xfId="6742"/>
    <cellStyle name="หัวเรื่อง 3 2 3 7" xfId="6743"/>
    <cellStyle name="หัวเรื่อง 3 2 3 7 2" xfId="6744"/>
    <cellStyle name="หัวเรื่อง 3 2 3 7 2 2" xfId="6745"/>
    <cellStyle name="หัวเรื่อง 3 2 3 7 3" xfId="6746"/>
    <cellStyle name="หัวเรื่อง 3 2 3 7 3 2" xfId="6747"/>
    <cellStyle name="หัวเรื่อง 3 2 3 7 4" xfId="6748"/>
    <cellStyle name="หัวเรื่อง 3 2 3 8" xfId="6749"/>
    <cellStyle name="หัวเรื่อง 3 2 3 8 2" xfId="6750"/>
    <cellStyle name="หัวเรื่อง 3 2 3 8 2 2" xfId="6751"/>
    <cellStyle name="หัวเรื่อง 3 2 3 8 3" xfId="6752"/>
    <cellStyle name="หัวเรื่อง 3 2 3 8 3 2" xfId="6753"/>
    <cellStyle name="หัวเรื่อง 3 2 3 8 4" xfId="6754"/>
    <cellStyle name="หัวเรื่อง 3 2 3 9" xfId="6755"/>
    <cellStyle name="หัวเรื่อง 3 2 3 9 2" xfId="6756"/>
    <cellStyle name="หัวเรื่อง 3 2 3 9 2 2" xfId="6757"/>
    <cellStyle name="หัวเรื่อง 3 2 3 9 3" xfId="6758"/>
    <cellStyle name="หัวเรื่อง 3 2 3 9 3 2" xfId="6759"/>
    <cellStyle name="หัวเรื่อง 3 2 3 9 4" xfId="6760"/>
    <cellStyle name="หัวเรื่อง 3 2 4" xfId="6761"/>
    <cellStyle name="หัวเรื่อง 3 2 4 10" xfId="6762"/>
    <cellStyle name="หัวเรื่อง 3 2 4 10 2" xfId="6763"/>
    <cellStyle name="หัวเรื่อง 3 2 4 11" xfId="6764"/>
    <cellStyle name="หัวเรื่อง 3 2 4 11 2" xfId="6765"/>
    <cellStyle name="หัวเรื่อง 3 2 4 12" xfId="6766"/>
    <cellStyle name="หัวเรื่อง 3 2 4 12 2" xfId="6767"/>
    <cellStyle name="หัวเรื่อง 3 2 4 13" xfId="6768"/>
    <cellStyle name="หัวเรื่อง 3 2 4 2" xfId="6769"/>
    <cellStyle name="หัวเรื่อง 3 2 4 2 2" xfId="6770"/>
    <cellStyle name="หัวเรื่อง 3 2 4 2 2 2" xfId="6771"/>
    <cellStyle name="หัวเรื่อง 3 2 4 2 3" xfId="6772"/>
    <cellStyle name="หัวเรื่อง 3 2 4 2 3 2" xfId="6773"/>
    <cellStyle name="หัวเรื่อง 3 2 4 2 4" xfId="6774"/>
    <cellStyle name="หัวเรื่อง 3 2 4 3" xfId="6775"/>
    <cellStyle name="หัวเรื่อง 3 2 4 3 2" xfId="6776"/>
    <cellStyle name="หัวเรื่อง 3 2 4 3 2 2" xfId="6777"/>
    <cellStyle name="หัวเรื่อง 3 2 4 3 3" xfId="6778"/>
    <cellStyle name="หัวเรื่อง 3 2 4 3 3 2" xfId="6779"/>
    <cellStyle name="หัวเรื่อง 3 2 4 3 4" xfId="6780"/>
    <cellStyle name="หัวเรื่อง 3 2 4 4" xfId="6781"/>
    <cellStyle name="หัวเรื่อง 3 2 4 4 2" xfId="6782"/>
    <cellStyle name="หัวเรื่อง 3 2 4 4 2 2" xfId="6783"/>
    <cellStyle name="หัวเรื่อง 3 2 4 4 3" xfId="6784"/>
    <cellStyle name="หัวเรื่อง 3 2 4 4 3 2" xfId="6785"/>
    <cellStyle name="หัวเรื่อง 3 2 4 4 4" xfId="6786"/>
    <cellStyle name="หัวเรื่อง 3 2 4 5" xfId="6787"/>
    <cellStyle name="หัวเรื่อง 3 2 4 5 2" xfId="6788"/>
    <cellStyle name="หัวเรื่อง 3 2 4 5 2 2" xfId="6789"/>
    <cellStyle name="หัวเรื่อง 3 2 4 5 3" xfId="6790"/>
    <cellStyle name="หัวเรื่อง 3 2 4 5 3 2" xfId="6791"/>
    <cellStyle name="หัวเรื่อง 3 2 4 5 4" xfId="6792"/>
    <cellStyle name="หัวเรื่อง 3 2 4 6" xfId="6793"/>
    <cellStyle name="หัวเรื่อง 3 2 4 6 2" xfId="6794"/>
    <cellStyle name="หัวเรื่อง 3 2 4 6 2 2" xfId="6795"/>
    <cellStyle name="หัวเรื่อง 3 2 4 6 3" xfId="6796"/>
    <cellStyle name="หัวเรื่อง 3 2 4 6 3 2" xfId="6797"/>
    <cellStyle name="หัวเรื่อง 3 2 4 6 4" xfId="6798"/>
    <cellStyle name="หัวเรื่อง 3 2 4 7" xfId="6799"/>
    <cellStyle name="หัวเรื่อง 3 2 4 7 2" xfId="6800"/>
    <cellStyle name="หัวเรื่อง 3 2 4 7 2 2" xfId="6801"/>
    <cellStyle name="หัวเรื่อง 3 2 4 7 3" xfId="6802"/>
    <cellStyle name="หัวเรื่อง 3 2 4 7 3 2" xfId="6803"/>
    <cellStyle name="หัวเรื่อง 3 2 4 7 4" xfId="6804"/>
    <cellStyle name="หัวเรื่อง 3 2 4 8" xfId="6805"/>
    <cellStyle name="หัวเรื่อง 3 2 4 8 2" xfId="6806"/>
    <cellStyle name="หัวเรื่อง 3 2 4 8 2 2" xfId="6807"/>
    <cellStyle name="หัวเรื่อง 3 2 4 8 3" xfId="6808"/>
    <cellStyle name="หัวเรื่อง 3 2 4 8 3 2" xfId="6809"/>
    <cellStyle name="หัวเรื่อง 3 2 4 8 4" xfId="6810"/>
    <cellStyle name="หัวเรื่อง 3 2 4 9" xfId="6811"/>
    <cellStyle name="หัวเรื่อง 3 2 4 9 2" xfId="6812"/>
    <cellStyle name="หัวเรื่อง 3 2 4 9 2 2" xfId="6813"/>
    <cellStyle name="หัวเรื่อง 3 2 4 9 3" xfId="6814"/>
    <cellStyle name="หัวเรื่อง 3 2 4 9 3 2" xfId="6815"/>
    <cellStyle name="หัวเรื่อง 3 2 4 9 4" xfId="6816"/>
    <cellStyle name="หัวเรื่อง 3 2 5" xfId="6817"/>
    <cellStyle name="หัวเรื่อง 3 2 5 10" xfId="6818"/>
    <cellStyle name="หัวเรื่อง 3 2 5 10 2" xfId="6819"/>
    <cellStyle name="หัวเรื่อง 3 2 5 11" xfId="6820"/>
    <cellStyle name="หัวเรื่อง 3 2 5 11 2" xfId="6821"/>
    <cellStyle name="หัวเรื่อง 3 2 5 12" xfId="6822"/>
    <cellStyle name="หัวเรื่อง 3 2 5 12 2" xfId="6823"/>
    <cellStyle name="หัวเรื่อง 3 2 5 13" xfId="6824"/>
    <cellStyle name="หัวเรื่อง 3 2 5 2" xfId="6825"/>
    <cellStyle name="หัวเรื่อง 3 2 5 2 2" xfId="6826"/>
    <cellStyle name="หัวเรื่อง 3 2 5 2 2 2" xfId="6827"/>
    <cellStyle name="หัวเรื่อง 3 2 5 2 3" xfId="6828"/>
    <cellStyle name="หัวเรื่อง 3 2 5 2 3 2" xfId="6829"/>
    <cellStyle name="หัวเรื่อง 3 2 5 2 4" xfId="6830"/>
    <cellStyle name="หัวเรื่อง 3 2 5 3" xfId="6831"/>
    <cellStyle name="หัวเรื่อง 3 2 5 3 2" xfId="6832"/>
    <cellStyle name="หัวเรื่อง 3 2 5 3 2 2" xfId="6833"/>
    <cellStyle name="หัวเรื่อง 3 2 5 3 3" xfId="6834"/>
    <cellStyle name="หัวเรื่อง 3 2 5 3 3 2" xfId="6835"/>
    <cellStyle name="หัวเรื่อง 3 2 5 3 4" xfId="6836"/>
    <cellStyle name="หัวเรื่อง 3 2 5 4" xfId="6837"/>
    <cellStyle name="หัวเรื่อง 3 2 5 4 2" xfId="6838"/>
    <cellStyle name="หัวเรื่อง 3 2 5 4 2 2" xfId="6839"/>
    <cellStyle name="หัวเรื่อง 3 2 5 4 3" xfId="6840"/>
    <cellStyle name="หัวเรื่อง 3 2 5 4 3 2" xfId="6841"/>
    <cellStyle name="หัวเรื่อง 3 2 5 4 4" xfId="6842"/>
    <cellStyle name="หัวเรื่อง 3 2 5 5" xfId="6843"/>
    <cellStyle name="หัวเรื่อง 3 2 5 5 2" xfId="6844"/>
    <cellStyle name="หัวเรื่อง 3 2 5 5 2 2" xfId="6845"/>
    <cellStyle name="หัวเรื่อง 3 2 5 5 3" xfId="6846"/>
    <cellStyle name="หัวเรื่อง 3 2 5 5 3 2" xfId="6847"/>
    <cellStyle name="หัวเรื่อง 3 2 5 5 4" xfId="6848"/>
    <cellStyle name="หัวเรื่อง 3 2 5 6" xfId="6849"/>
    <cellStyle name="หัวเรื่อง 3 2 5 6 2" xfId="6850"/>
    <cellStyle name="หัวเรื่อง 3 2 5 6 2 2" xfId="6851"/>
    <cellStyle name="หัวเรื่อง 3 2 5 6 3" xfId="6852"/>
    <cellStyle name="หัวเรื่อง 3 2 5 6 3 2" xfId="6853"/>
    <cellStyle name="หัวเรื่อง 3 2 5 6 4" xfId="6854"/>
    <cellStyle name="หัวเรื่อง 3 2 5 7" xfId="6855"/>
    <cellStyle name="หัวเรื่อง 3 2 5 7 2" xfId="6856"/>
    <cellStyle name="หัวเรื่อง 3 2 5 7 2 2" xfId="6857"/>
    <cellStyle name="หัวเรื่อง 3 2 5 7 3" xfId="6858"/>
    <cellStyle name="หัวเรื่อง 3 2 5 7 3 2" xfId="6859"/>
    <cellStyle name="หัวเรื่อง 3 2 5 7 4" xfId="6860"/>
    <cellStyle name="หัวเรื่อง 3 2 5 8" xfId="6861"/>
    <cellStyle name="หัวเรื่อง 3 2 5 8 2" xfId="6862"/>
    <cellStyle name="หัวเรื่อง 3 2 5 8 2 2" xfId="6863"/>
    <cellStyle name="หัวเรื่อง 3 2 5 8 3" xfId="6864"/>
    <cellStyle name="หัวเรื่อง 3 2 5 8 3 2" xfId="6865"/>
    <cellStyle name="หัวเรื่อง 3 2 5 8 4" xfId="6866"/>
    <cellStyle name="หัวเรื่อง 3 2 5 9" xfId="6867"/>
    <cellStyle name="หัวเรื่อง 3 2 5 9 2" xfId="6868"/>
    <cellStyle name="หัวเรื่อง 3 2 5 9 2 2" xfId="6869"/>
    <cellStyle name="หัวเรื่อง 3 2 5 9 3" xfId="6870"/>
    <cellStyle name="หัวเรื่อง 3 2 5 9 3 2" xfId="6871"/>
    <cellStyle name="หัวเรื่อง 3 2 5 9 4" xfId="6872"/>
    <cellStyle name="หัวเรื่อง 3 2 6" xfId="6873"/>
    <cellStyle name="หัวเรื่อง 3 2 6 10" xfId="6874"/>
    <cellStyle name="หัวเรื่อง 3 2 6 10 2" xfId="6875"/>
    <cellStyle name="หัวเรื่อง 3 2 6 11" xfId="6876"/>
    <cellStyle name="หัวเรื่อง 3 2 6 11 2" xfId="6877"/>
    <cellStyle name="หัวเรื่อง 3 2 6 12" xfId="6878"/>
    <cellStyle name="หัวเรื่อง 3 2 6 2" xfId="6879"/>
    <cellStyle name="หัวเรื่อง 3 2 6 2 2" xfId="6880"/>
    <cellStyle name="หัวเรื่อง 3 2 6 2 2 2" xfId="6881"/>
    <cellStyle name="หัวเรื่อง 3 2 6 2 3" xfId="6882"/>
    <cellStyle name="หัวเรื่อง 3 2 6 2 3 2" xfId="6883"/>
    <cellStyle name="หัวเรื่อง 3 2 6 2 4" xfId="6884"/>
    <cellStyle name="หัวเรื่อง 3 2 6 3" xfId="6885"/>
    <cellStyle name="หัวเรื่อง 3 2 6 3 2" xfId="6886"/>
    <cellStyle name="หัวเรื่อง 3 2 6 3 2 2" xfId="6887"/>
    <cellStyle name="หัวเรื่อง 3 2 6 3 3" xfId="6888"/>
    <cellStyle name="หัวเรื่อง 3 2 6 3 3 2" xfId="6889"/>
    <cellStyle name="หัวเรื่อง 3 2 6 3 4" xfId="6890"/>
    <cellStyle name="หัวเรื่อง 3 2 6 4" xfId="6891"/>
    <cellStyle name="หัวเรื่อง 3 2 6 4 2" xfId="6892"/>
    <cellStyle name="หัวเรื่อง 3 2 6 4 2 2" xfId="6893"/>
    <cellStyle name="หัวเรื่อง 3 2 6 4 3" xfId="6894"/>
    <cellStyle name="หัวเรื่อง 3 2 6 4 3 2" xfId="6895"/>
    <cellStyle name="หัวเรื่อง 3 2 6 4 4" xfId="6896"/>
    <cellStyle name="หัวเรื่อง 3 2 6 5" xfId="6897"/>
    <cellStyle name="หัวเรื่อง 3 2 6 5 2" xfId="6898"/>
    <cellStyle name="หัวเรื่อง 3 2 6 5 2 2" xfId="6899"/>
    <cellStyle name="หัวเรื่อง 3 2 6 5 3" xfId="6900"/>
    <cellStyle name="หัวเรื่อง 3 2 6 5 3 2" xfId="6901"/>
    <cellStyle name="หัวเรื่อง 3 2 6 5 4" xfId="6902"/>
    <cellStyle name="หัวเรื่อง 3 2 6 6" xfId="6903"/>
    <cellStyle name="หัวเรื่อง 3 2 6 6 2" xfId="6904"/>
    <cellStyle name="หัวเรื่อง 3 2 6 6 2 2" xfId="6905"/>
    <cellStyle name="หัวเรื่อง 3 2 6 6 3" xfId="6906"/>
    <cellStyle name="หัวเรื่อง 3 2 6 6 3 2" xfId="6907"/>
    <cellStyle name="หัวเรื่อง 3 2 6 6 4" xfId="6908"/>
    <cellStyle name="หัวเรื่อง 3 2 6 7" xfId="6909"/>
    <cellStyle name="หัวเรื่อง 3 2 6 7 2" xfId="6910"/>
    <cellStyle name="หัวเรื่อง 3 2 6 7 2 2" xfId="6911"/>
    <cellStyle name="หัวเรื่อง 3 2 6 7 3" xfId="6912"/>
    <cellStyle name="หัวเรื่อง 3 2 6 7 3 2" xfId="6913"/>
    <cellStyle name="หัวเรื่อง 3 2 6 7 4" xfId="6914"/>
    <cellStyle name="หัวเรื่อง 3 2 6 8" xfId="6915"/>
    <cellStyle name="หัวเรื่อง 3 2 6 8 2" xfId="6916"/>
    <cellStyle name="หัวเรื่อง 3 2 6 8 2 2" xfId="6917"/>
    <cellStyle name="หัวเรื่อง 3 2 6 8 3" xfId="6918"/>
    <cellStyle name="หัวเรื่อง 3 2 6 8 3 2" xfId="6919"/>
    <cellStyle name="หัวเรื่อง 3 2 6 8 4" xfId="6920"/>
    <cellStyle name="หัวเรื่อง 3 2 6 9" xfId="6921"/>
    <cellStyle name="หัวเรื่อง 3 2 6 9 2" xfId="6922"/>
    <cellStyle name="หัวเรื่อง 3 2 6 9 2 2" xfId="6923"/>
    <cellStyle name="หัวเรื่อง 3 2 6 9 3" xfId="6924"/>
    <cellStyle name="หัวเรื่อง 3 2 6 9 3 2" xfId="6925"/>
    <cellStyle name="หัวเรื่อง 3 2 6 9 4" xfId="6926"/>
    <cellStyle name="หัวเรื่อง 3 2 7" xfId="6927"/>
    <cellStyle name="หัวเรื่อง 3 2 7 2" xfId="6928"/>
    <cellStyle name="หัวเรื่อง 3 2 7 2 2" xfId="6929"/>
    <cellStyle name="หัวเรื่อง 3 2 7 3" xfId="6930"/>
    <cellStyle name="หัวเรื่อง 3 2 7 3 2" xfId="6931"/>
    <cellStyle name="หัวเรื่อง 3 2 7 4" xfId="6932"/>
    <cellStyle name="หัวเรื่อง 3 2 8" xfId="6933"/>
    <cellStyle name="หัวเรื่อง 3 2 8 2" xfId="6934"/>
    <cellStyle name="หัวเรื่อง 3 2 8 2 2" xfId="6935"/>
    <cellStyle name="หัวเรื่อง 3 2 8 3" xfId="6936"/>
    <cellStyle name="หัวเรื่อง 3 2 8 3 2" xfId="6937"/>
    <cellStyle name="หัวเรื่อง 3 2 8 4" xfId="6938"/>
    <cellStyle name="หัวเรื่อง 3 2 9" xfId="6939"/>
    <cellStyle name="หัวเรื่อง 3 2 9 2" xfId="6940"/>
    <cellStyle name="หัวเรื่อง 3 2 9 2 2" xfId="6941"/>
    <cellStyle name="หัวเรื่อง 3 2 9 3" xfId="6942"/>
    <cellStyle name="หัวเรื่อง 3 2 9 3 2" xfId="6943"/>
    <cellStyle name="หัวเรื่อง 3 2 9 4" xfId="6944"/>
    <cellStyle name="หัวเรื่อง 3 3" xfId="6945"/>
    <cellStyle name="หัวเรื่อง 4 2" xfId="6946"/>
    <cellStyle name="หัวเรื่อง 4 3" xfId="6947"/>
    <cellStyle name="백분율 3" xfId="6948"/>
    <cellStyle name="쉼표_MapleSEA_RoyaltyReport_Sep2005_Sample1" xfId="6949"/>
    <cellStyle name="표준 2" xfId="6950"/>
    <cellStyle name="표준_HWASHIN-FAX2-SEND2k1114" xfId="6951"/>
    <cellStyle name="一般 2" xfId="6952"/>
    <cellStyle name="一般_2003 ETC Profit Plan" xfId="6953"/>
    <cellStyle name="中等" xfId="6954"/>
    <cellStyle name="備註" xfId="6955"/>
    <cellStyle name="備註 2" xfId="6956"/>
    <cellStyle name="千分位_FR-SA-03-B Goods Returned Form Update 24-5-2006" xfId="6957"/>
    <cellStyle name="合計" xfId="6958"/>
    <cellStyle name="合計 2" xfId="6959"/>
    <cellStyle name="壞" xfId="6960"/>
    <cellStyle name="壞_05 May 2011" xfId="6961"/>
    <cellStyle name="壞_06 Jun 2010" xfId="6962"/>
    <cellStyle name="壞_1.4 2011 EEMT Overhead Budget 版2 (4)" xfId="6963"/>
    <cellStyle name="壞_12 Dec 2011" xfId="6964"/>
    <cellStyle name="壞_2010 Income Statement" xfId="6965"/>
    <cellStyle name="壞_2011 Income Statement" xfId="6966"/>
    <cellStyle name="壞_3.3 2010 Profit plan - Mid-year overhead budget detail (THAILAND) 審核後版本 (3)" xfId="6967"/>
    <cellStyle name="壞_Book2" xfId="6968"/>
    <cellStyle name="壞_Book2_1" xfId="6969"/>
    <cellStyle name="壞_CASH FLOW PROJECTION 2009 R.1" xfId="6970"/>
    <cellStyle name="壞_Detail Exp Mar12" xfId="6971"/>
    <cellStyle name="壞_Diff Analysis 2012" xfId="6972"/>
    <cellStyle name="壞_EEMT- 2010 Budget (update 13 Nov 09) 年 經費預算明細(11 13報告) - use this" xfId="6973"/>
    <cellStyle name="壞_EEMT final 2009 mid-year budget-revise formula by Candy (rev 2)" xfId="6974"/>
    <cellStyle name="壞_Sale - Expense 010110 to 280410" xfId="6975"/>
    <cellStyle name="壞_Step 2 - Step 3 Budget-EEMT2010-original approved amt+revision amt by Candy" xfId="6976"/>
    <cellStyle name="壞_Step 2 - Step 4 - 2010 Budget" xfId="6977"/>
    <cellStyle name="好" xfId="6978"/>
    <cellStyle name="好_05 May 2011" xfId="6979"/>
    <cellStyle name="好_06 Jun 2010" xfId="6980"/>
    <cellStyle name="好_1.4 2011 EEMT Overhead Budget 版2 (4)" xfId="6981"/>
    <cellStyle name="好_12 Dec 2011" xfId="6982"/>
    <cellStyle name="好_2010 Income Statement" xfId="6983"/>
    <cellStyle name="好_2011 Income Statement" xfId="6984"/>
    <cellStyle name="好_3.3 2010 Profit plan - Mid-year overhead budget detail (THAILAND) 審核後版本 (3)" xfId="6985"/>
    <cellStyle name="好_Book2" xfId="6986"/>
    <cellStyle name="好_Book2_1" xfId="6987"/>
    <cellStyle name="好_CASH FLOW PROJECTION 2009 R.1" xfId="6988"/>
    <cellStyle name="好_Detail Exp Mar12" xfId="6989"/>
    <cellStyle name="好_Diff Analysis 2012" xfId="6990"/>
    <cellStyle name="好_EEMT- 2010 Budget (update 13 Nov 09) 年 經費預算明細(11 13報告) - use this" xfId="6991"/>
    <cellStyle name="好_EEMT final 2009 mid-year budget-revise formula by Candy (rev 2)" xfId="6992"/>
    <cellStyle name="好_Sale - Expense 010110 to 280410" xfId="6993"/>
    <cellStyle name="好_Step 2 - Step 3 Budget-EEMT2010-original approved amt+revision amt by Candy" xfId="6994"/>
    <cellStyle name="好_Step 2 - Step 4 - 2010 Budget" xfId="6995"/>
    <cellStyle name="常规_Invt Rep-CRL-0106" xfId="6996"/>
    <cellStyle name="折り返し" xfId="6997"/>
    <cellStyle name="桁区切り [0.00]_PL Original 2005" xfId="6998"/>
    <cellStyle name="桁区切り_FS2000" xfId="6999"/>
    <cellStyle name="標準_0202BMS" xfId="7000"/>
    <cellStyle name="標題" xfId="7001"/>
    <cellStyle name="標題 1" xfId="7002"/>
    <cellStyle name="標題 1 1" xfId="7003"/>
    <cellStyle name="標題 1_05 May 2011" xfId="7004"/>
    <cellStyle name="標題 2" xfId="7005"/>
    <cellStyle name="標題 2 1" xfId="7006"/>
    <cellStyle name="標題 2_05 May 2011" xfId="7007"/>
    <cellStyle name="標題 3" xfId="7008"/>
    <cellStyle name="標題 4" xfId="7009"/>
    <cellStyle name="標題_05 May 2011" xfId="7010"/>
    <cellStyle name="檢查儲存格" xfId="7011"/>
    <cellStyle name="見出し１" xfId="7012"/>
    <cellStyle name="計算方式" xfId="7013"/>
    <cellStyle name="計算方式 2" xfId="7014"/>
    <cellStyle name="說明文字" xfId="7015"/>
    <cellStyle name="警告文字" xfId="7016"/>
    <cellStyle name="貨幣_FR-SA-03-B Goods Returned Form Update 24-5-2006" xfId="7017"/>
    <cellStyle name="輔色1" xfId="7018"/>
    <cellStyle name="輔色2" xfId="7019"/>
    <cellStyle name="輔色3" xfId="7020"/>
    <cellStyle name="輔色4" xfId="7021"/>
    <cellStyle name="輔色5" xfId="7022"/>
    <cellStyle name="輔色6" xfId="7023"/>
    <cellStyle name="輸入" xfId="7024"/>
    <cellStyle name="輸入 2" xfId="7025"/>
    <cellStyle name="輸出" xfId="7026"/>
    <cellStyle name="輸出 2" xfId="7027"/>
    <cellStyle name="連結的儲存格" xfId="7028"/>
  </cellStyles>
  <dxfs count="0"/>
  <tableStyles count="0" defaultTableStyle="TableStyleMedium2" defaultPivotStyle="PivotStyleLight16"/>
  <colors>
    <mruColors>
      <color rgb="FFFFCCFF"/>
      <color rgb="FF00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1685925</xdr:colOff>
      <xdr:row>88</xdr:row>
      <xdr:rowOff>259897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2</xdr:row>
      <xdr:rowOff>261257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xmlns="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xmlns="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xmlns="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xmlns="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xmlns="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xmlns="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xmlns="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xmlns="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xmlns="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xmlns="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xmlns="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xmlns="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xmlns="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xmlns="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xmlns="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xmlns="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xmlns="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xmlns="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xmlns="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xmlns="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xmlns="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xmlns="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xmlns="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xmlns="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xmlns="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xmlns="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xmlns="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xmlns="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xmlns="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xmlns="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xmlns="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xmlns="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xmlns="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56</xdr:row>
      <xdr:rowOff>0</xdr:rowOff>
    </xdr:from>
    <xdr:to>
      <xdr:col>0</xdr:col>
      <xdr:colOff>1685925</xdr:colOff>
      <xdr:row>56</xdr:row>
      <xdr:rowOff>257174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xmlns="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xmlns="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xmlns="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xmlns="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xmlns="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xmlns="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xmlns="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xmlns="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xmlns="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xmlns="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xmlns="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xmlns="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xmlns="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xmlns="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xmlns="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xmlns="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xmlns="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xmlns="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xmlns="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xmlns="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xmlns="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xmlns="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xmlns="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xmlns="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xmlns="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xmlns="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xmlns="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xmlns="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xmlns="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xmlns="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xmlns="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xmlns="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xmlns="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xmlns="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xmlns="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xmlns="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xmlns="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xmlns="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xmlns="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xmlns="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2</xdr:row>
      <xdr:rowOff>261257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xmlns="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xmlns="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xmlns="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xmlns="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xmlns="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xmlns="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xmlns="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xmlns="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xmlns="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xmlns="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xmlns="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xmlns="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xmlns="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xmlns="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xmlns="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xmlns="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xmlns="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xmlns="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xmlns="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xmlns="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xmlns="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xmlns="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xmlns="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xmlns="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xmlns="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xmlns="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xmlns="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xmlns="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xmlns="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xmlns="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xmlns="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xmlns="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xmlns="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xmlns="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xmlns="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xmlns="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xmlns="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xmlns="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xmlns="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xmlns="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xmlns="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xmlns="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xmlns="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xmlns="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xmlns="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xmlns="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xmlns="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xmlns="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xmlns="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xmlns="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xmlns="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xmlns="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xmlns="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xmlns="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xmlns="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xmlns="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xmlns="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xmlns="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xmlns="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xmlns="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xmlns="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xmlns="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xmlns="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xmlns="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xmlns="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xmlns="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xmlns="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xmlns="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xmlns="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xmlns="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xmlns="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xmlns="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xmlns="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xmlns="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xmlns="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xmlns="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xmlns="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xmlns="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xmlns="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xmlns="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xmlns="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xmlns="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58</xdr:row>
      <xdr:rowOff>0</xdr:rowOff>
    </xdr:from>
    <xdr:to>
      <xdr:col>0</xdr:col>
      <xdr:colOff>1685925</xdr:colOff>
      <xdr:row>58</xdr:row>
      <xdr:rowOff>261259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xmlns="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xmlns="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xmlns="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xmlns="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xmlns="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xmlns="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xmlns="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xmlns="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xmlns="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xmlns="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xmlns="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xmlns="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xmlns="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xmlns="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xmlns="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xmlns="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xmlns="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xmlns="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xmlns="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xmlns="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xmlns="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xmlns="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xmlns="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xmlns="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xmlns="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xmlns="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xmlns="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xmlns="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xmlns="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xmlns="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xmlns="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xmlns="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xmlns="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xmlns="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xmlns="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xmlns="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xmlns="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xmlns="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xmlns="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xmlns="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xmlns="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60</xdr:row>
      <xdr:rowOff>0</xdr:rowOff>
    </xdr:from>
    <xdr:to>
      <xdr:col>0</xdr:col>
      <xdr:colOff>1685925</xdr:colOff>
      <xdr:row>60</xdr:row>
      <xdr:rowOff>257174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xmlns="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xmlns="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xmlns="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xmlns="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xmlns="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xmlns="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xmlns="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xmlns="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xmlns="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xmlns="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xmlns="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xmlns="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xmlns="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xmlns="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xmlns="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xmlns="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xmlns="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xmlns="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xmlns="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xmlns="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xmlns="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xmlns="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xmlns="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xmlns="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xmlns="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xmlns="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xmlns="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xmlns="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xmlns="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xmlns="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xmlns="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xmlns="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xmlns="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xmlns="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xmlns="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xmlns="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xmlns="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xmlns="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xmlns="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xmlns="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xmlns="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99</xdr:row>
      <xdr:rowOff>0</xdr:rowOff>
    </xdr:from>
    <xdr:to>
      <xdr:col>0</xdr:col>
      <xdr:colOff>1685925</xdr:colOff>
      <xdr:row>99</xdr:row>
      <xdr:rowOff>261257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xmlns="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xmlns="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xmlns="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xmlns="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xmlns="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xmlns="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xmlns="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xmlns="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xmlns="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xmlns="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xmlns="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xmlns="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xmlns="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xmlns="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xmlns="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xmlns="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xmlns="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xmlns="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xmlns="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xmlns="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xmlns="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xmlns="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xmlns="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xmlns="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xmlns="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xmlns="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xmlns="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xmlns="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xmlns="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xmlns="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xmlns="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xmlns="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xmlns="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xmlns="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xmlns="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xmlns="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xmlns="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xmlns="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xmlns="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xmlns="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xmlns="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1685925</xdr:colOff>
      <xdr:row>97</xdr:row>
      <xdr:rowOff>257174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xmlns="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xmlns="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xmlns="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xmlns="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xmlns="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xmlns="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xmlns="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xmlns="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xmlns="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xmlns="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xmlns="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xmlns="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xmlns="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xmlns="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xmlns="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xmlns="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xmlns="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xmlns="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xmlns="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xmlns="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xmlns="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xmlns="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xmlns="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xmlns="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xmlns="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xmlns="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xmlns="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xmlns="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xmlns="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xmlns="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xmlns="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xmlns="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xmlns="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xmlns="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xmlns="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xmlns="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xmlns="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99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xmlns="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xmlns="" id="{9EC9184F-BD58-4BC7-99B8-09B16C26D58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xmlns="" id="{50FB1218-7541-4618-8B69-EBAC43716AF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xmlns="" id="{A1265F76-D869-4B8B-B49E-2B61FD2DFE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xmlns="" id="{1262AAD3-67EB-40A2-909B-204C2C97FC2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6" name="Text Box 41">
          <a:extLst>
            <a:ext uri="{FF2B5EF4-FFF2-40B4-BE49-F238E27FC236}">
              <a16:creationId xmlns:a16="http://schemas.microsoft.com/office/drawing/2014/main" xmlns="" id="{89F6D325-ACD2-4798-9A13-E4764BC2549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xmlns="" id="{A4077CB5-5D2B-47FC-962C-668557A9683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xmlns="" id="{93403186-5A12-4CF3-A3D0-F1BEE796C73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xmlns="" id="{56F879C8-DA84-4E35-BD72-B208AB6D755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xmlns="" id="{46E5FCC8-47D0-4F95-84DA-5895D9E968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xmlns="" id="{BE5AE03F-8FDF-4AE4-82F4-775950C887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2" name="Text Box 41">
          <a:extLst>
            <a:ext uri="{FF2B5EF4-FFF2-40B4-BE49-F238E27FC236}">
              <a16:creationId xmlns:a16="http://schemas.microsoft.com/office/drawing/2014/main" xmlns="" id="{6A78DB62-C4BD-41C4-85CA-8DCDE9E70F2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3" name="Text Box 43">
          <a:extLst>
            <a:ext uri="{FF2B5EF4-FFF2-40B4-BE49-F238E27FC236}">
              <a16:creationId xmlns:a16="http://schemas.microsoft.com/office/drawing/2014/main" xmlns="" id="{94ECF72F-AB99-48C6-AFF3-EF414CC07ED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xmlns="" id="{9D9AFFEA-59A8-4549-BE08-382DDAF3A6EA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xmlns="" id="{18594CB9-5500-4EED-8CCA-4D2F1E2355B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xmlns="" id="{32BFC0E7-3D6D-474B-AA83-701A7CC6BA9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xmlns="" id="{11E50500-8394-480D-BF7A-59515EA114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8" name="Text Box 41">
          <a:extLst>
            <a:ext uri="{FF2B5EF4-FFF2-40B4-BE49-F238E27FC236}">
              <a16:creationId xmlns:a16="http://schemas.microsoft.com/office/drawing/2014/main" xmlns="" id="{333A2F44-7F87-4025-A1E8-102E1CAEBCEF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xmlns="" id="{CD7639AA-7D98-41CA-B853-979A859042A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xmlns="" id="{8B4602F0-9BB1-490D-B162-74D31E2E401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xmlns="" id="{24F465AB-DA69-47D4-83D7-0B6E8568A73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2" name="Text Box 9">
          <a:extLst>
            <a:ext uri="{FF2B5EF4-FFF2-40B4-BE49-F238E27FC236}">
              <a16:creationId xmlns:a16="http://schemas.microsoft.com/office/drawing/2014/main" xmlns="" id="{D4A6CFC7-6BA0-4F62-8D7A-B06D677E7895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3" name="Text Box 10">
          <a:extLst>
            <a:ext uri="{FF2B5EF4-FFF2-40B4-BE49-F238E27FC236}">
              <a16:creationId xmlns:a16="http://schemas.microsoft.com/office/drawing/2014/main" xmlns="" id="{38F1167E-5EE7-4027-99E6-83C458C499C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4" name="Text Box 41">
          <a:extLst>
            <a:ext uri="{FF2B5EF4-FFF2-40B4-BE49-F238E27FC236}">
              <a16:creationId xmlns:a16="http://schemas.microsoft.com/office/drawing/2014/main" xmlns="" id="{75D30C3C-6466-4396-89B7-D68A48C59CA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5" name="Text Box 43">
          <a:extLst>
            <a:ext uri="{FF2B5EF4-FFF2-40B4-BE49-F238E27FC236}">
              <a16:creationId xmlns:a16="http://schemas.microsoft.com/office/drawing/2014/main" xmlns="" id="{5CE4DB28-53CD-4517-9C14-7AA549C1D252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xmlns="" id="{A289E310-4FC8-471A-82D6-488D6EF6B7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xmlns="" id="{9ECB8F66-197C-4C97-A0F2-494F5B9FB4B3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8" name="Text Box 9">
          <a:extLst>
            <a:ext uri="{FF2B5EF4-FFF2-40B4-BE49-F238E27FC236}">
              <a16:creationId xmlns:a16="http://schemas.microsoft.com/office/drawing/2014/main" xmlns="" id="{E8E6F41C-6A72-43F7-B755-53EDFC127E64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39" name="Text Box 10">
          <a:extLst>
            <a:ext uri="{FF2B5EF4-FFF2-40B4-BE49-F238E27FC236}">
              <a16:creationId xmlns:a16="http://schemas.microsoft.com/office/drawing/2014/main" xmlns="" id="{D858A826-7298-425A-A5BE-721B37BF5AF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0" name="Text Box 41">
          <a:extLst>
            <a:ext uri="{FF2B5EF4-FFF2-40B4-BE49-F238E27FC236}">
              <a16:creationId xmlns:a16="http://schemas.microsoft.com/office/drawing/2014/main" xmlns="" id="{85B3975B-5663-4C72-803F-0241AB381A6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1" name="Text Box 43">
          <a:extLst>
            <a:ext uri="{FF2B5EF4-FFF2-40B4-BE49-F238E27FC236}">
              <a16:creationId xmlns:a16="http://schemas.microsoft.com/office/drawing/2014/main" xmlns="" id="{6749ACF9-0A1A-4024-B3DF-6C5A7571A4E9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xmlns="" id="{82EED776-0190-4FA9-89CE-47CC844923B7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xmlns="" id="{105C6A58-77AE-4904-A92B-BCA6182A318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xmlns="" id="{3CDB5844-ADE1-448D-96AC-07D8F5570E8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5" name="Text Box 10">
          <a:extLst>
            <a:ext uri="{FF2B5EF4-FFF2-40B4-BE49-F238E27FC236}">
              <a16:creationId xmlns:a16="http://schemas.microsoft.com/office/drawing/2014/main" xmlns="" id="{270F48FC-2137-43D0-A5F0-F5315704FA2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6" name="Text Box 41">
          <a:extLst>
            <a:ext uri="{FF2B5EF4-FFF2-40B4-BE49-F238E27FC236}">
              <a16:creationId xmlns:a16="http://schemas.microsoft.com/office/drawing/2014/main" xmlns="" id="{E690BF2A-5190-4EB6-B48B-42FCDEA3A846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xmlns="" id="{1D96ABB6-148F-417B-9E7C-6427A2B1EB18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xmlns="" id="{FEC7E466-4A79-44E5-8A4C-406D97D38D7D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xmlns="" id="{D7485EF3-98ED-444C-B3E8-9A8FC3E611A0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xmlns="" id="{92A33033-4CE3-462C-9944-88EC8FB66E9E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xmlns="" id="{1B88559F-D795-4DFB-9C6B-B3D1B6873FBB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61257"/>
    <xdr:sp macro="" textlink="">
      <xdr:nvSpPr>
        <xdr:cNvPr id="452" name="Text Box 41">
          <a:extLst>
            <a:ext uri="{FF2B5EF4-FFF2-40B4-BE49-F238E27FC236}">
              <a16:creationId xmlns:a16="http://schemas.microsoft.com/office/drawing/2014/main" xmlns="" id="{F91C63AD-9CD2-4B39-AAF1-5930FD6FA7BC}"/>
            </a:ext>
          </a:extLst>
        </xdr:cNvPr>
        <xdr:cNvSpPr txBox="1">
          <a:spLocks noChangeArrowheads="1"/>
        </xdr:cNvSpPr>
      </xdr:nvSpPr>
      <xdr:spPr bwMode="auto">
        <a:xfrm>
          <a:off x="1600200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xmlns="" id="{730A412A-4E0B-4801-B08D-95555C6A95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xmlns="" id="{88BBB69A-CB24-440E-9E99-29ED6EF1456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xmlns="" id="{559111C8-09C4-4E21-9593-46E3F73123E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xmlns="" id="{7539BB70-2770-4257-95FC-064D1AE75F0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1FDB9824-E7FE-4823-AB72-F83CBAA3858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8" name="Text Box 43">
          <a:extLst>
            <a:ext uri="{FF2B5EF4-FFF2-40B4-BE49-F238E27FC236}">
              <a16:creationId xmlns:a16="http://schemas.microsoft.com/office/drawing/2014/main" xmlns="" id="{0B14D3CB-668B-47DA-8257-E2107EFF93C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xmlns="" id="{7CDD8224-692E-4238-A94B-6F9E194EC0B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xmlns="" id="{46CF12F0-7D04-4BBD-BD12-E21499EB60C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xmlns="" id="{D271F14A-1EFD-4977-B825-63F9293DF62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2" name="Text Box 10">
          <a:extLst>
            <a:ext uri="{FF2B5EF4-FFF2-40B4-BE49-F238E27FC236}">
              <a16:creationId xmlns:a16="http://schemas.microsoft.com/office/drawing/2014/main" xmlns="" id="{C27F9CAA-694A-4503-909A-29CBAB91D88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3" name="Text Box 41">
          <a:extLst>
            <a:ext uri="{FF2B5EF4-FFF2-40B4-BE49-F238E27FC236}">
              <a16:creationId xmlns:a16="http://schemas.microsoft.com/office/drawing/2014/main" xmlns="" id="{9C572A3F-024A-415F-999C-2E029ADBE92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4" name="Text Box 43">
          <a:extLst>
            <a:ext uri="{FF2B5EF4-FFF2-40B4-BE49-F238E27FC236}">
              <a16:creationId xmlns:a16="http://schemas.microsoft.com/office/drawing/2014/main" xmlns="" id="{4B469712-821E-493E-AAE0-BDE5397105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xmlns="" id="{96F2C474-34E1-479C-A874-13307389AB5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xmlns="" id="{F8967918-E3FE-44ED-8049-82BB35A5C22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7" name="Text Box 9">
          <a:extLst>
            <a:ext uri="{FF2B5EF4-FFF2-40B4-BE49-F238E27FC236}">
              <a16:creationId xmlns:a16="http://schemas.microsoft.com/office/drawing/2014/main" xmlns="" id="{E4503E80-CF4C-4BD2-91A8-EEEFAB296AF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xmlns="" id="{E9C68450-38FB-44EC-A87F-CA4DA462753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69" name="Text Box 41">
          <a:extLst>
            <a:ext uri="{FF2B5EF4-FFF2-40B4-BE49-F238E27FC236}">
              <a16:creationId xmlns:a16="http://schemas.microsoft.com/office/drawing/2014/main" xmlns="" id="{97EC283A-0BD1-4BF8-B26B-85908784CD1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0" name="Text Box 43">
          <a:extLst>
            <a:ext uri="{FF2B5EF4-FFF2-40B4-BE49-F238E27FC236}">
              <a16:creationId xmlns:a16="http://schemas.microsoft.com/office/drawing/2014/main" xmlns="" id="{4E35AD02-5CFA-40E2-8CD0-0B71089792C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xmlns="" id="{7A4BDFE6-F9C3-44B0-9165-179EC4A8DE5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xmlns="" id="{EF37388B-AC82-4D30-ACD3-C64C27FB7F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3" name="Text Box 9">
          <a:extLst>
            <a:ext uri="{FF2B5EF4-FFF2-40B4-BE49-F238E27FC236}">
              <a16:creationId xmlns:a16="http://schemas.microsoft.com/office/drawing/2014/main" xmlns="" id="{5DF0023A-0802-4D1B-B5AB-B0ECDCB4938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4" name="Text Box 10">
          <a:extLst>
            <a:ext uri="{FF2B5EF4-FFF2-40B4-BE49-F238E27FC236}">
              <a16:creationId xmlns:a16="http://schemas.microsoft.com/office/drawing/2014/main" xmlns="" id="{703D63C2-9751-4E6E-A666-C10E15AFA0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5" name="Text Box 41">
          <a:extLst>
            <a:ext uri="{FF2B5EF4-FFF2-40B4-BE49-F238E27FC236}">
              <a16:creationId xmlns:a16="http://schemas.microsoft.com/office/drawing/2014/main" xmlns="" id="{18C67B00-5803-4412-A13A-3CDDBA46DB5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6" name="Text Box 43">
          <a:extLst>
            <a:ext uri="{FF2B5EF4-FFF2-40B4-BE49-F238E27FC236}">
              <a16:creationId xmlns:a16="http://schemas.microsoft.com/office/drawing/2014/main" xmlns="" id="{2A8481F0-8EB4-4C3E-B57B-093895015D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xmlns="" id="{C9C23733-9831-45F6-BACD-0C15A953538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xmlns="" id="{A959C131-183C-406E-806E-977053105B4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xmlns="" id="{224DEE5D-DF11-4B73-A696-8E884817124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0" name="Text Box 10">
          <a:extLst>
            <a:ext uri="{FF2B5EF4-FFF2-40B4-BE49-F238E27FC236}">
              <a16:creationId xmlns:a16="http://schemas.microsoft.com/office/drawing/2014/main" xmlns="" id="{3574114F-FC4E-4CB0-BC21-20E6B61FD82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1" name="Text Box 41">
          <a:extLst>
            <a:ext uri="{FF2B5EF4-FFF2-40B4-BE49-F238E27FC236}">
              <a16:creationId xmlns:a16="http://schemas.microsoft.com/office/drawing/2014/main" xmlns="" id="{2D4C82B1-1457-4B5E-95DF-95A9FB80471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2" name="Text Box 43">
          <a:extLst>
            <a:ext uri="{FF2B5EF4-FFF2-40B4-BE49-F238E27FC236}">
              <a16:creationId xmlns:a16="http://schemas.microsoft.com/office/drawing/2014/main" xmlns="" id="{394CFC23-3A2B-4A10-955C-B65EAC42618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xmlns="" id="{4E7CE449-C7DB-44A1-8981-0B241B7DD26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xmlns="" id="{A6B0B6D1-5E03-48EB-AFD6-0DC24790A26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5" name="Text Box 9">
          <a:extLst>
            <a:ext uri="{FF2B5EF4-FFF2-40B4-BE49-F238E27FC236}">
              <a16:creationId xmlns:a16="http://schemas.microsoft.com/office/drawing/2014/main" xmlns="" id="{178DE8AA-A970-48D0-98E7-FC7B7F4D8A0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6" name="Text Box 10">
          <a:extLst>
            <a:ext uri="{FF2B5EF4-FFF2-40B4-BE49-F238E27FC236}">
              <a16:creationId xmlns:a16="http://schemas.microsoft.com/office/drawing/2014/main" xmlns="" id="{D58B5F32-C19C-429F-A334-8E314827EB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xmlns="" id="{C978606A-8F93-4C48-9A9E-CFB7706E119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xmlns="" id="{0AD8CCB5-0B54-4652-A82D-7C517FC80E6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xmlns="" id="{48CF0218-7E29-4420-BB07-C51B3AFE5C6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xmlns="" id="{77EA45D3-DEDA-4087-A784-0191DBBC67D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xmlns="" id="{34E880F5-EB02-42EC-823C-33BDED237A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xmlns="" id="{BDC95E77-685C-439F-8367-F0033AA1C1A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3" name="Text Box 41">
          <a:extLst>
            <a:ext uri="{FF2B5EF4-FFF2-40B4-BE49-F238E27FC236}">
              <a16:creationId xmlns:a16="http://schemas.microsoft.com/office/drawing/2014/main" xmlns="" id="{2600B907-60E1-4693-A28A-4E34C94816D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xmlns="" id="{F2816312-9727-4E92-96EB-ABA3186580C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xmlns="" id="{27A05BBC-8196-4311-8F6C-B9B08A31697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xmlns="" id="{489DD474-4196-406F-8515-2015F0646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xmlns="" id="{18A6E7E7-8066-4407-A7D5-F5F2D8D53C2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xmlns="" id="{3BEB36F7-BF75-412C-B358-884F39D42FB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xmlns="" id="{488D9474-15E5-40DF-96E8-4B33C5A3C6A7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xmlns="" id="{5D4C1C9F-89E4-4030-BFB8-D760316A2B4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xmlns="" id="{29FB5EC6-E632-4FC6-8B6D-CFAAF9A261C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xmlns="" id="{2E9D7CA4-4B35-4C5A-BFA1-1F30347FE746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xmlns="" id="{1B46B165-7344-43EF-A39D-7119BEC38E4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xmlns="" id="{0C9B6207-BEE5-4E80-A6C6-4F2124A3F4D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xmlns="" id="{3ADA91DC-67EE-4BF8-9565-DE47A6AA859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xmlns="" id="{D2D0E38E-D693-4C65-854E-A58FC60324AB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xmlns="" id="{3BDD770D-35D4-4FBC-9626-B40B5A706FA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xmlns="" id="{823511CF-6FA7-4E9B-8158-7F1D324AB8E0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xmlns="" id="{DA0706CD-536F-4FD5-B917-4F6221FA24D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xmlns="" id="{7DC92329-AA54-4035-B5C3-F86560C48C3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C33D6743-0922-47AE-BAB3-6CF3FC689AD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xmlns="" id="{DCED6107-8DED-46F3-B406-11BB2E394A83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xmlns="" id="{8CF08CDB-D438-4104-85AA-CA7E64E58251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xmlns="" id="{2E8E4602-7CD1-4B77-B098-A4F80B83814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xmlns="" id="{18F78271-B790-40D2-AFC0-9C229715CA8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xmlns="" id="{C612A42D-34E4-4247-A034-8E670A036AA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xmlns="" id="{F54A4308-5955-4F01-A65A-48911A4D541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xmlns="" id="{BA25768B-6E00-418F-83E8-482254D0CD19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xmlns="" id="{68536DB4-58A5-4FE5-930F-A808AF8C913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xmlns="" id="{EB35DDA7-7C54-441E-926F-00F392551C75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xmlns="" id="{177DED80-5620-473B-90AB-52CFA3105F8F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xmlns="" id="{8586A363-D9CA-456F-B445-25546DD7FFF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xmlns="" id="{31CFA374-2E73-4FD2-A2B9-F16DD8E6913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xmlns="" id="{DE7D74B1-5C17-4D73-B277-6F0EFFC0097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xmlns="" id="{F2B49A0C-DCED-42F4-96EE-1FF2B7BF85BC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xmlns="" id="{B072083E-3BA2-4277-AB73-2811F5A12E4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xmlns="" id="{C0A9BB2C-9FB4-45A7-BD07-208F92EF10F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xmlns="" id="{6E8213CD-A2B8-4CD4-8E8A-5DD6DD2523F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xmlns="" id="{8AA4E26E-B642-4E11-9E60-2C5F5E9A4028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xmlns="" id="{2985A3FC-3007-4A48-BCC5-7B749AC951DD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xmlns="" id="{85B6FFEF-F190-4786-BA74-B483135F2D02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xmlns="" id="{E9B960F2-9704-41BD-9015-CA45C91F60BE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xmlns="" id="{9F0DBDC9-349B-430A-9E1F-DA041ADFBD9A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7174"/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xmlns="" id="{9B31E529-337E-4571-88D6-76B9A19D0604}"/>
            </a:ext>
          </a:extLst>
        </xdr:cNvPr>
        <xdr:cNvSpPr txBox="1">
          <a:spLocks noChangeArrowheads="1"/>
        </xdr:cNvSpPr>
      </xdr:nvSpPr>
      <xdr:spPr bwMode="auto">
        <a:xfrm>
          <a:off x="1600200" y="15240000"/>
          <a:ext cx="85725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xmlns="" id="{8A73B2E2-7129-4E57-B668-64F1087820F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xmlns="" id="{960D16DA-E39C-49BC-8629-D793379ADD3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37" name="Text Box 9">
          <a:extLst>
            <a:ext uri="{FF2B5EF4-FFF2-40B4-BE49-F238E27FC236}">
              <a16:creationId xmlns:a16="http://schemas.microsoft.com/office/drawing/2014/main" xmlns="" id="{6CDC6D3A-6C6B-430F-960D-AE853A6C9F8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38" name="Text Box 10">
          <a:extLst>
            <a:ext uri="{FF2B5EF4-FFF2-40B4-BE49-F238E27FC236}">
              <a16:creationId xmlns:a16="http://schemas.microsoft.com/office/drawing/2014/main" xmlns="" id="{F5CBFCE2-7A72-419A-A119-123F9B5A5BF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39" name="Text Box 41">
          <a:extLst>
            <a:ext uri="{FF2B5EF4-FFF2-40B4-BE49-F238E27FC236}">
              <a16:creationId xmlns:a16="http://schemas.microsoft.com/office/drawing/2014/main" xmlns="" id="{17ADC933-8788-470A-B0F7-5EF33A5402B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0" name="Text Box 43">
          <a:extLst>
            <a:ext uri="{FF2B5EF4-FFF2-40B4-BE49-F238E27FC236}">
              <a16:creationId xmlns:a16="http://schemas.microsoft.com/office/drawing/2014/main" xmlns="" id="{A864273A-7BB6-4DAE-8195-348B4F650D3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xmlns="" id="{AA388F46-6DBE-403C-B52B-097CDAFD89F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xmlns="" id="{54FD58F4-4079-4903-8C10-98358473099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xmlns="" id="{09FBEA19-BA28-40D5-9761-1A095394E30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xmlns="" id="{F94E9DEB-C340-4880-B67E-BB1CCDCC928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5" name="Text Box 41">
          <a:extLst>
            <a:ext uri="{FF2B5EF4-FFF2-40B4-BE49-F238E27FC236}">
              <a16:creationId xmlns:a16="http://schemas.microsoft.com/office/drawing/2014/main" xmlns="" id="{96A1BE41-DC2B-4C1C-B3A0-E2A2583A40D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6" name="Text Box 43">
          <a:extLst>
            <a:ext uri="{FF2B5EF4-FFF2-40B4-BE49-F238E27FC236}">
              <a16:creationId xmlns:a16="http://schemas.microsoft.com/office/drawing/2014/main" xmlns="" id="{D44CFED2-EAD2-4A88-AD90-93A4CDDA347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xmlns="" id="{C120C9D1-09AA-4738-A49E-C01A5AACF90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xmlns="" id="{77D2BA5A-7CF0-49CA-93F4-6127AF9B73A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49" name="Text Box 9">
          <a:extLst>
            <a:ext uri="{FF2B5EF4-FFF2-40B4-BE49-F238E27FC236}">
              <a16:creationId xmlns:a16="http://schemas.microsoft.com/office/drawing/2014/main" xmlns="" id="{DAA26305-13C2-43C1-B689-B6D9E0B11C7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0" name="Text Box 10">
          <a:extLst>
            <a:ext uri="{FF2B5EF4-FFF2-40B4-BE49-F238E27FC236}">
              <a16:creationId xmlns:a16="http://schemas.microsoft.com/office/drawing/2014/main" xmlns="" id="{AAA0B7C6-439A-4C1F-892B-57162DA0A25C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1" name="Text Box 41">
          <a:extLst>
            <a:ext uri="{FF2B5EF4-FFF2-40B4-BE49-F238E27FC236}">
              <a16:creationId xmlns:a16="http://schemas.microsoft.com/office/drawing/2014/main" xmlns="" id="{4A382371-A622-4E9E-9E42-6F315D33BA8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2" name="Text Box 43">
          <a:extLst>
            <a:ext uri="{FF2B5EF4-FFF2-40B4-BE49-F238E27FC236}">
              <a16:creationId xmlns:a16="http://schemas.microsoft.com/office/drawing/2014/main" xmlns="" id="{52EA8344-58B8-48E7-B22A-1FDC51370AE8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xmlns="" id="{3892FD3E-3A7F-40C3-A447-2E482B79855E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xmlns="" id="{6EAA27C3-1A6B-43B1-A268-AAC14B99C265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xmlns="" id="{07DF1B63-B481-4E73-B4E6-74EC903A7D32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xmlns="" id="{87217226-D388-46F7-902A-6BC7944E34F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xmlns="" id="{B9BF942F-C654-4CC8-AFA6-76C541BA1AA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xmlns="" id="{525C6B4F-6DD2-4358-A9AC-BE84DBD7E3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xmlns="" id="{98B66E69-C9FE-4B6A-89CA-734E4265A10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xmlns="" id="{34956135-6745-429C-B92D-94B30F1D501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xmlns="" id="{984CED61-94C0-43DB-9DFF-E8365A73710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xmlns="" id="{31FE5284-5D32-4B02-8A7A-A8B7F597C636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xmlns="" id="{CBB1DB09-9678-45CB-990A-C7EFEB9AE2C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xmlns="" id="{3F62FEEA-AE72-4669-847B-07C87BF2CF2D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xmlns="" id="{27E10DD0-5C65-4FE7-AE8E-CC80026D0A5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xmlns="" id="{1A7AD284-A16A-4162-B08E-70CAD81B9D7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xmlns="" id="{DE1A7FE8-ACC2-4F52-9484-E96E82893D27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xmlns="" id="{B029874B-79EC-4F25-8EED-68D132331154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xmlns="" id="{9ACDEDF4-C972-4DD9-947B-29FBA4B8DF3A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xmlns="" id="{60B5ED35-FEDD-475A-B01F-8AF16F5954D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xmlns="" id="{7D1F7945-703B-40D5-AF8B-5F7FD45F3923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xmlns="" id="{83C3569D-1037-4552-9C7C-A2D5C9EE35C1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xmlns="" id="{54717F4F-E614-4F98-ABFF-75AD14E0BB3B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xmlns="" id="{F9C90CEF-6DFC-4BF7-B9AC-CC6C9D3B4B50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85725" cy="261257"/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xmlns="" id="{8B389E06-BE82-44FC-8857-49E75F8286A9}"/>
            </a:ext>
          </a:extLst>
        </xdr:cNvPr>
        <xdr:cNvSpPr txBox="1">
          <a:spLocks noChangeArrowheads="1"/>
        </xdr:cNvSpPr>
      </xdr:nvSpPr>
      <xdr:spPr bwMode="auto">
        <a:xfrm>
          <a:off x="8643257" y="544286"/>
          <a:ext cx="85725" cy="261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xmlns="" id="{1BE3ECB5-DBE4-487E-8C29-7F6620ABB52E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xmlns="" id="{FF8BB192-4C55-4A51-BE8A-AE3C1B91F10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78" name="Text Box 9">
          <a:extLst>
            <a:ext uri="{FF2B5EF4-FFF2-40B4-BE49-F238E27FC236}">
              <a16:creationId xmlns:a16="http://schemas.microsoft.com/office/drawing/2014/main" xmlns="" id="{46AEB7F2-43FB-4841-A3BD-9A1F0B886474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79" name="Text Box 10">
          <a:extLst>
            <a:ext uri="{FF2B5EF4-FFF2-40B4-BE49-F238E27FC236}">
              <a16:creationId xmlns:a16="http://schemas.microsoft.com/office/drawing/2014/main" xmlns="" id="{2CE9B4AD-67F9-4850-A060-86724AC746B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0" name="Text Box 41">
          <a:extLst>
            <a:ext uri="{FF2B5EF4-FFF2-40B4-BE49-F238E27FC236}">
              <a16:creationId xmlns:a16="http://schemas.microsoft.com/office/drawing/2014/main" xmlns="" id="{D8E60135-4182-44C4-A8C6-734D6DC9E5D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xmlns="" id="{DD6CBB45-929D-4735-B5EB-CB58F07FD0C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xmlns="" id="{ADECE6FF-7FD3-42D2-88D2-05B06004E06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xmlns="" id="{D44615DB-3050-4BF2-8C8F-1F55B301133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4" name="Text Box 9">
          <a:extLst>
            <a:ext uri="{FF2B5EF4-FFF2-40B4-BE49-F238E27FC236}">
              <a16:creationId xmlns:a16="http://schemas.microsoft.com/office/drawing/2014/main" xmlns="" id="{55E8C495-190A-45BC-9386-3A86E558AFC6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5" name="Text Box 10">
          <a:extLst>
            <a:ext uri="{FF2B5EF4-FFF2-40B4-BE49-F238E27FC236}">
              <a16:creationId xmlns:a16="http://schemas.microsoft.com/office/drawing/2014/main" xmlns="" id="{089B643C-F8A8-4232-A924-0C97C0237E6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6" name="Text Box 41">
          <a:extLst>
            <a:ext uri="{FF2B5EF4-FFF2-40B4-BE49-F238E27FC236}">
              <a16:creationId xmlns:a16="http://schemas.microsoft.com/office/drawing/2014/main" xmlns="" id="{4119D001-676C-4490-8B28-86CD938E8F79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7" name="Text Box 43">
          <a:extLst>
            <a:ext uri="{FF2B5EF4-FFF2-40B4-BE49-F238E27FC236}">
              <a16:creationId xmlns:a16="http://schemas.microsoft.com/office/drawing/2014/main" xmlns="" id="{2302E832-D276-4B57-9D0B-A6E9F9ABF9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xmlns="" id="{9F911096-0F31-47E7-95FA-6F905590BE4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xmlns="" id="{21E77B82-EF5B-4DDF-8405-379F0C6DE01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0" name="Text Box 9">
          <a:extLst>
            <a:ext uri="{FF2B5EF4-FFF2-40B4-BE49-F238E27FC236}">
              <a16:creationId xmlns:a16="http://schemas.microsoft.com/office/drawing/2014/main" xmlns="" id="{7748218E-6FF5-4195-B54C-DE8A2CD7559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1" name="Text Box 10">
          <a:extLst>
            <a:ext uri="{FF2B5EF4-FFF2-40B4-BE49-F238E27FC236}">
              <a16:creationId xmlns:a16="http://schemas.microsoft.com/office/drawing/2014/main" xmlns="" id="{3BE7AFB6-C50C-40BD-9DA6-8F60FD3DB21B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2" name="Text Box 41">
          <a:extLst>
            <a:ext uri="{FF2B5EF4-FFF2-40B4-BE49-F238E27FC236}">
              <a16:creationId xmlns:a16="http://schemas.microsoft.com/office/drawing/2014/main" xmlns="" id="{92DF1017-241D-4849-98A0-43D203A9FF5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xmlns="" id="{64E3CABB-D777-45AF-8BCC-3F0CA6CE26B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xmlns="" id="{BEAEBB64-D89F-401C-8AB1-6715709CAE8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xmlns="" id="{9D4F7C10-93BC-4F8A-AC7B-A568E95F3F6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6" name="Text Box 9">
          <a:extLst>
            <a:ext uri="{FF2B5EF4-FFF2-40B4-BE49-F238E27FC236}">
              <a16:creationId xmlns:a16="http://schemas.microsoft.com/office/drawing/2014/main" xmlns="" id="{E0412A63-27D0-45FA-8BCF-B4209CB1D3C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7" name="Text Box 10">
          <a:extLst>
            <a:ext uri="{FF2B5EF4-FFF2-40B4-BE49-F238E27FC236}">
              <a16:creationId xmlns:a16="http://schemas.microsoft.com/office/drawing/2014/main" xmlns="" id="{2E785B44-A953-4252-8B59-DA7F31547A8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8" name="Text Box 41">
          <a:extLst>
            <a:ext uri="{FF2B5EF4-FFF2-40B4-BE49-F238E27FC236}">
              <a16:creationId xmlns:a16="http://schemas.microsoft.com/office/drawing/2014/main" xmlns="" id="{20F4130D-26C0-4811-A1E3-70075AB50A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xmlns="" id="{9A2F6C29-B9BE-45CE-9E05-1B5C3DAF4DD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xmlns="" id="{E7CB2BD3-ABA3-41D0-95DC-7CEA27D995F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xmlns="" id="{ACB4AE44-A1AB-4604-8C2E-1CDEB376887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2" name="Text Box 9">
          <a:extLst>
            <a:ext uri="{FF2B5EF4-FFF2-40B4-BE49-F238E27FC236}">
              <a16:creationId xmlns:a16="http://schemas.microsoft.com/office/drawing/2014/main" xmlns="" id="{51864411-1B6E-427F-9B6A-6F2D4215FD87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3" name="Text Box 10">
          <a:extLst>
            <a:ext uri="{FF2B5EF4-FFF2-40B4-BE49-F238E27FC236}">
              <a16:creationId xmlns:a16="http://schemas.microsoft.com/office/drawing/2014/main" xmlns="" id="{B3CD560F-E1FC-4AA4-BB64-8CB4065F50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4" name="Text Box 41">
          <a:extLst>
            <a:ext uri="{FF2B5EF4-FFF2-40B4-BE49-F238E27FC236}">
              <a16:creationId xmlns:a16="http://schemas.microsoft.com/office/drawing/2014/main" xmlns="" id="{23A6A259-5750-476A-BC77-99679084E5B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5" name="Text Box 43">
          <a:extLst>
            <a:ext uri="{FF2B5EF4-FFF2-40B4-BE49-F238E27FC236}">
              <a16:creationId xmlns:a16="http://schemas.microsoft.com/office/drawing/2014/main" xmlns="" id="{D932B2D7-685B-4A2D-A22D-BADFECCEF87D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xmlns="" id="{D336FF68-DDC7-4FEE-ACB9-DE633410AAF3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xmlns="" id="{387B8BBC-8FEF-4669-813B-C0CAFB22013F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8" name="Text Box 9">
          <a:extLst>
            <a:ext uri="{FF2B5EF4-FFF2-40B4-BE49-F238E27FC236}">
              <a16:creationId xmlns:a16="http://schemas.microsoft.com/office/drawing/2014/main" xmlns="" id="{CB625C8D-9355-4777-9237-34A4C4065E2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09" name="Text Box 10">
          <a:extLst>
            <a:ext uri="{FF2B5EF4-FFF2-40B4-BE49-F238E27FC236}">
              <a16:creationId xmlns:a16="http://schemas.microsoft.com/office/drawing/2014/main" xmlns="" id="{5A73B79D-3CA3-4F30-9EAB-C97EE4C49F1A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0" name="Text Box 41">
          <a:extLst>
            <a:ext uri="{FF2B5EF4-FFF2-40B4-BE49-F238E27FC236}">
              <a16:creationId xmlns:a16="http://schemas.microsoft.com/office/drawing/2014/main" xmlns="" id="{954AE378-E5A6-4DE9-B4BC-A9716FA5659C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xmlns="" id="{7407EDAA-6632-4ADB-B079-3DA3CC92167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xmlns="" id="{89671758-D10B-43C2-BDD8-0438626E2A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xmlns="" id="{51C0C650-A2AB-46C0-BDE3-16943B958950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4" name="Text Box 9">
          <a:extLst>
            <a:ext uri="{FF2B5EF4-FFF2-40B4-BE49-F238E27FC236}">
              <a16:creationId xmlns:a16="http://schemas.microsoft.com/office/drawing/2014/main" xmlns="" id="{56E65007-6B19-4840-83E6-1EDC8FFA1EF2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5" name="Text Box 10">
          <a:extLst>
            <a:ext uri="{FF2B5EF4-FFF2-40B4-BE49-F238E27FC236}">
              <a16:creationId xmlns:a16="http://schemas.microsoft.com/office/drawing/2014/main" xmlns="" id="{C627F279-01E8-4870-AB68-01B8A89296D1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58</xdr:row>
      <xdr:rowOff>0</xdr:rowOff>
    </xdr:from>
    <xdr:ext cx="85725" cy="259896"/>
    <xdr:sp macro="" textlink="">
      <xdr:nvSpPr>
        <xdr:cNvPr id="616" name="Text Box 41">
          <a:extLst>
            <a:ext uri="{FF2B5EF4-FFF2-40B4-BE49-F238E27FC236}">
              <a16:creationId xmlns:a16="http://schemas.microsoft.com/office/drawing/2014/main" xmlns="" id="{923EAFE4-63CF-4D05-B4E8-0DD235AA0D58}"/>
            </a:ext>
          </a:extLst>
        </xdr:cNvPr>
        <xdr:cNvSpPr txBox="1">
          <a:spLocks noChangeArrowheads="1"/>
        </xdr:cNvSpPr>
      </xdr:nvSpPr>
      <xdr:spPr bwMode="auto">
        <a:xfrm>
          <a:off x="1600200" y="100692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257174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Documents%20and%20Settings/akom%20likitubntoon/Local%20Settings/Temporary%20Internet%20Files/Content.IE5/5W39PPSB/12-46/DataWork/C_42_Q4_SGV/Bangkok%20Feedmill/DataWork/C_cpf15/BangkokFeedmill/AR-PURCH/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160B202F" TargetMode="External"/><Relationship Id="rId1" Type="http://schemas.openxmlformats.org/officeDocument/2006/relationships/externalLinkPath" Target="file:///\\160B202F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16" zoomScale="80" zoomScaleNormal="80" zoomScaleSheetLayoutView="80" workbookViewId="0">
      <selection activeCell="A27" sqref="A27"/>
    </sheetView>
  </sheetViews>
  <sheetFormatPr defaultColWidth="9.125" defaultRowHeight="21" customHeight="1"/>
  <cols>
    <col min="1" max="1" width="42.5" style="99" customWidth="1"/>
    <col min="2" max="2" width="6.25" style="6" customWidth="1"/>
    <col min="3" max="3" width="2.125" style="6" customWidth="1"/>
    <col min="4" max="4" width="14.75" style="7" customWidth="1"/>
    <col min="5" max="5" width="1" style="6" customWidth="1"/>
    <col min="6" max="6" width="14.75" style="7" customWidth="1"/>
    <col min="7" max="7" width="0.875" style="6" customWidth="1"/>
    <col min="8" max="8" width="14.75" style="7" customWidth="1"/>
    <col min="9" max="9" width="1" style="6" customWidth="1"/>
    <col min="10" max="10" width="14.625" style="6" customWidth="1"/>
    <col min="11" max="11" width="3.625" style="6" customWidth="1"/>
    <col min="12" max="12" width="14.75" style="6" customWidth="1"/>
    <col min="13" max="13" width="1" style="6" customWidth="1"/>
    <col min="14" max="14" width="14.75" style="6" customWidth="1"/>
    <col min="15" max="15" width="0.875" style="6" customWidth="1"/>
    <col min="16" max="16" width="14.75" style="6" customWidth="1"/>
    <col min="17" max="17" width="1" style="6" customWidth="1"/>
    <col min="18" max="18" width="14.625" style="6" customWidth="1"/>
    <col min="19" max="227" width="9.125" style="6"/>
    <col min="228" max="228" width="51.125" style="6" customWidth="1"/>
    <col min="229" max="229" width="6.875" style="6" customWidth="1"/>
    <col min="230" max="230" width="1" style="6" customWidth="1"/>
    <col min="231" max="231" width="12.875" style="6" customWidth="1"/>
    <col min="232" max="232" width="0.875" style="6" customWidth="1"/>
    <col min="233" max="233" width="15.125" style="6" bestFit="1" customWidth="1"/>
    <col min="234" max="234" width="0.875" style="6" customWidth="1"/>
    <col min="235" max="235" width="12.125" style="6" customWidth="1"/>
    <col min="236" max="236" width="1.125" style="6" customWidth="1"/>
    <col min="237" max="237" width="15.125" style="6" customWidth="1"/>
    <col min="238" max="238" width="2.625" style="6" customWidth="1"/>
    <col min="239" max="239" width="11" style="6" bestFit="1" customWidth="1"/>
    <col min="240" max="240" width="3" style="6" customWidth="1"/>
    <col min="241" max="241" width="11" style="6" bestFit="1" customWidth="1"/>
    <col min="242" max="483" width="9.125" style="6"/>
    <col min="484" max="484" width="51.125" style="6" customWidth="1"/>
    <col min="485" max="485" width="6.875" style="6" customWidth="1"/>
    <col min="486" max="486" width="1" style="6" customWidth="1"/>
    <col min="487" max="487" width="12.875" style="6" customWidth="1"/>
    <col min="488" max="488" width="0.875" style="6" customWidth="1"/>
    <col min="489" max="489" width="15.125" style="6" bestFit="1" customWidth="1"/>
    <col min="490" max="490" width="0.875" style="6" customWidth="1"/>
    <col min="491" max="491" width="12.125" style="6" customWidth="1"/>
    <col min="492" max="492" width="1.125" style="6" customWidth="1"/>
    <col min="493" max="493" width="15.125" style="6" customWidth="1"/>
    <col min="494" max="494" width="2.625" style="6" customWidth="1"/>
    <col min="495" max="495" width="11" style="6" bestFit="1" customWidth="1"/>
    <col min="496" max="496" width="3" style="6" customWidth="1"/>
    <col min="497" max="497" width="11" style="6" bestFit="1" customWidth="1"/>
    <col min="498" max="739" width="9.125" style="6"/>
    <col min="740" max="740" width="51.125" style="6" customWidth="1"/>
    <col min="741" max="741" width="6.875" style="6" customWidth="1"/>
    <col min="742" max="742" width="1" style="6" customWidth="1"/>
    <col min="743" max="743" width="12.875" style="6" customWidth="1"/>
    <col min="744" max="744" width="0.875" style="6" customWidth="1"/>
    <col min="745" max="745" width="15.125" style="6" bestFit="1" customWidth="1"/>
    <col min="746" max="746" width="0.875" style="6" customWidth="1"/>
    <col min="747" max="747" width="12.125" style="6" customWidth="1"/>
    <col min="748" max="748" width="1.125" style="6" customWidth="1"/>
    <col min="749" max="749" width="15.125" style="6" customWidth="1"/>
    <col min="750" max="750" width="2.625" style="6" customWidth="1"/>
    <col min="751" max="751" width="11" style="6" bestFit="1" customWidth="1"/>
    <col min="752" max="752" width="3" style="6" customWidth="1"/>
    <col min="753" max="753" width="11" style="6" bestFit="1" customWidth="1"/>
    <col min="754" max="995" width="9.125" style="6"/>
    <col min="996" max="996" width="51.125" style="6" customWidth="1"/>
    <col min="997" max="997" width="6.875" style="6" customWidth="1"/>
    <col min="998" max="998" width="1" style="6" customWidth="1"/>
    <col min="999" max="999" width="12.875" style="6" customWidth="1"/>
    <col min="1000" max="1000" width="0.875" style="6" customWidth="1"/>
    <col min="1001" max="1001" width="15.125" style="6" bestFit="1" customWidth="1"/>
    <col min="1002" max="1002" width="0.875" style="6" customWidth="1"/>
    <col min="1003" max="1003" width="12.125" style="6" customWidth="1"/>
    <col min="1004" max="1004" width="1.125" style="6" customWidth="1"/>
    <col min="1005" max="1005" width="15.125" style="6" customWidth="1"/>
    <col min="1006" max="1006" width="2.625" style="6" customWidth="1"/>
    <col min="1007" max="1007" width="11" style="6" bestFit="1" customWidth="1"/>
    <col min="1008" max="1008" width="3" style="6" customWidth="1"/>
    <col min="1009" max="1009" width="11" style="6" bestFit="1" customWidth="1"/>
    <col min="1010" max="1251" width="9.125" style="6"/>
    <col min="1252" max="1252" width="51.125" style="6" customWidth="1"/>
    <col min="1253" max="1253" width="6.875" style="6" customWidth="1"/>
    <col min="1254" max="1254" width="1" style="6" customWidth="1"/>
    <col min="1255" max="1255" width="12.875" style="6" customWidth="1"/>
    <col min="1256" max="1256" width="0.875" style="6" customWidth="1"/>
    <col min="1257" max="1257" width="15.125" style="6" bestFit="1" customWidth="1"/>
    <col min="1258" max="1258" width="0.875" style="6" customWidth="1"/>
    <col min="1259" max="1259" width="12.125" style="6" customWidth="1"/>
    <col min="1260" max="1260" width="1.125" style="6" customWidth="1"/>
    <col min="1261" max="1261" width="15.125" style="6" customWidth="1"/>
    <col min="1262" max="1262" width="2.625" style="6" customWidth="1"/>
    <col min="1263" max="1263" width="11" style="6" bestFit="1" customWidth="1"/>
    <col min="1264" max="1264" width="3" style="6" customWidth="1"/>
    <col min="1265" max="1265" width="11" style="6" bestFit="1" customWidth="1"/>
    <col min="1266" max="1507" width="9.125" style="6"/>
    <col min="1508" max="1508" width="51.125" style="6" customWidth="1"/>
    <col min="1509" max="1509" width="6.875" style="6" customWidth="1"/>
    <col min="1510" max="1510" width="1" style="6" customWidth="1"/>
    <col min="1511" max="1511" width="12.875" style="6" customWidth="1"/>
    <col min="1512" max="1512" width="0.875" style="6" customWidth="1"/>
    <col min="1513" max="1513" width="15.125" style="6" bestFit="1" customWidth="1"/>
    <col min="1514" max="1514" width="0.875" style="6" customWidth="1"/>
    <col min="1515" max="1515" width="12.125" style="6" customWidth="1"/>
    <col min="1516" max="1516" width="1.125" style="6" customWidth="1"/>
    <col min="1517" max="1517" width="15.125" style="6" customWidth="1"/>
    <col min="1518" max="1518" width="2.625" style="6" customWidth="1"/>
    <col min="1519" max="1519" width="11" style="6" bestFit="1" customWidth="1"/>
    <col min="1520" max="1520" width="3" style="6" customWidth="1"/>
    <col min="1521" max="1521" width="11" style="6" bestFit="1" customWidth="1"/>
    <col min="1522" max="1763" width="9.125" style="6"/>
    <col min="1764" max="1764" width="51.125" style="6" customWidth="1"/>
    <col min="1765" max="1765" width="6.875" style="6" customWidth="1"/>
    <col min="1766" max="1766" width="1" style="6" customWidth="1"/>
    <col min="1767" max="1767" width="12.875" style="6" customWidth="1"/>
    <col min="1768" max="1768" width="0.875" style="6" customWidth="1"/>
    <col min="1769" max="1769" width="15.125" style="6" bestFit="1" customWidth="1"/>
    <col min="1770" max="1770" width="0.875" style="6" customWidth="1"/>
    <col min="1771" max="1771" width="12.125" style="6" customWidth="1"/>
    <col min="1772" max="1772" width="1.125" style="6" customWidth="1"/>
    <col min="1773" max="1773" width="15.125" style="6" customWidth="1"/>
    <col min="1774" max="1774" width="2.625" style="6" customWidth="1"/>
    <col min="1775" max="1775" width="11" style="6" bestFit="1" customWidth="1"/>
    <col min="1776" max="1776" width="3" style="6" customWidth="1"/>
    <col min="1777" max="1777" width="11" style="6" bestFit="1" customWidth="1"/>
    <col min="1778" max="2019" width="9.125" style="6"/>
    <col min="2020" max="2020" width="51.125" style="6" customWidth="1"/>
    <col min="2021" max="2021" width="6.875" style="6" customWidth="1"/>
    <col min="2022" max="2022" width="1" style="6" customWidth="1"/>
    <col min="2023" max="2023" width="12.875" style="6" customWidth="1"/>
    <col min="2024" max="2024" width="0.875" style="6" customWidth="1"/>
    <col min="2025" max="2025" width="15.125" style="6" bestFit="1" customWidth="1"/>
    <col min="2026" max="2026" width="0.875" style="6" customWidth="1"/>
    <col min="2027" max="2027" width="12.125" style="6" customWidth="1"/>
    <col min="2028" max="2028" width="1.125" style="6" customWidth="1"/>
    <col min="2029" max="2029" width="15.125" style="6" customWidth="1"/>
    <col min="2030" max="2030" width="2.625" style="6" customWidth="1"/>
    <col min="2031" max="2031" width="11" style="6" bestFit="1" customWidth="1"/>
    <col min="2032" max="2032" width="3" style="6" customWidth="1"/>
    <col min="2033" max="2033" width="11" style="6" bestFit="1" customWidth="1"/>
    <col min="2034" max="2275" width="9.125" style="6"/>
    <col min="2276" max="2276" width="51.125" style="6" customWidth="1"/>
    <col min="2277" max="2277" width="6.875" style="6" customWidth="1"/>
    <col min="2278" max="2278" width="1" style="6" customWidth="1"/>
    <col min="2279" max="2279" width="12.875" style="6" customWidth="1"/>
    <col min="2280" max="2280" width="0.875" style="6" customWidth="1"/>
    <col min="2281" max="2281" width="15.125" style="6" bestFit="1" customWidth="1"/>
    <col min="2282" max="2282" width="0.875" style="6" customWidth="1"/>
    <col min="2283" max="2283" width="12.125" style="6" customWidth="1"/>
    <col min="2284" max="2284" width="1.125" style="6" customWidth="1"/>
    <col min="2285" max="2285" width="15.125" style="6" customWidth="1"/>
    <col min="2286" max="2286" width="2.625" style="6" customWidth="1"/>
    <col min="2287" max="2287" width="11" style="6" bestFit="1" customWidth="1"/>
    <col min="2288" max="2288" width="3" style="6" customWidth="1"/>
    <col min="2289" max="2289" width="11" style="6" bestFit="1" customWidth="1"/>
    <col min="2290" max="2531" width="9.125" style="6"/>
    <col min="2532" max="2532" width="51.125" style="6" customWidth="1"/>
    <col min="2533" max="2533" width="6.875" style="6" customWidth="1"/>
    <col min="2534" max="2534" width="1" style="6" customWidth="1"/>
    <col min="2535" max="2535" width="12.875" style="6" customWidth="1"/>
    <col min="2536" max="2536" width="0.875" style="6" customWidth="1"/>
    <col min="2537" max="2537" width="15.125" style="6" bestFit="1" customWidth="1"/>
    <col min="2538" max="2538" width="0.875" style="6" customWidth="1"/>
    <col min="2539" max="2539" width="12.125" style="6" customWidth="1"/>
    <col min="2540" max="2540" width="1.125" style="6" customWidth="1"/>
    <col min="2541" max="2541" width="15.125" style="6" customWidth="1"/>
    <col min="2542" max="2542" width="2.625" style="6" customWidth="1"/>
    <col min="2543" max="2543" width="11" style="6" bestFit="1" customWidth="1"/>
    <col min="2544" max="2544" width="3" style="6" customWidth="1"/>
    <col min="2545" max="2545" width="11" style="6" bestFit="1" customWidth="1"/>
    <col min="2546" max="2787" width="9.125" style="6"/>
    <col min="2788" max="2788" width="51.125" style="6" customWidth="1"/>
    <col min="2789" max="2789" width="6.875" style="6" customWidth="1"/>
    <col min="2790" max="2790" width="1" style="6" customWidth="1"/>
    <col min="2791" max="2791" width="12.875" style="6" customWidth="1"/>
    <col min="2792" max="2792" width="0.875" style="6" customWidth="1"/>
    <col min="2793" max="2793" width="15.125" style="6" bestFit="1" customWidth="1"/>
    <col min="2794" max="2794" width="0.875" style="6" customWidth="1"/>
    <col min="2795" max="2795" width="12.125" style="6" customWidth="1"/>
    <col min="2796" max="2796" width="1.125" style="6" customWidth="1"/>
    <col min="2797" max="2797" width="15.125" style="6" customWidth="1"/>
    <col min="2798" max="2798" width="2.625" style="6" customWidth="1"/>
    <col min="2799" max="2799" width="11" style="6" bestFit="1" customWidth="1"/>
    <col min="2800" max="2800" width="3" style="6" customWidth="1"/>
    <col min="2801" max="2801" width="11" style="6" bestFit="1" customWidth="1"/>
    <col min="2802" max="3043" width="9.125" style="6"/>
    <col min="3044" max="3044" width="51.125" style="6" customWidth="1"/>
    <col min="3045" max="3045" width="6.875" style="6" customWidth="1"/>
    <col min="3046" max="3046" width="1" style="6" customWidth="1"/>
    <col min="3047" max="3047" width="12.875" style="6" customWidth="1"/>
    <col min="3048" max="3048" width="0.875" style="6" customWidth="1"/>
    <col min="3049" max="3049" width="15.125" style="6" bestFit="1" customWidth="1"/>
    <col min="3050" max="3050" width="0.875" style="6" customWidth="1"/>
    <col min="3051" max="3051" width="12.125" style="6" customWidth="1"/>
    <col min="3052" max="3052" width="1.125" style="6" customWidth="1"/>
    <col min="3053" max="3053" width="15.125" style="6" customWidth="1"/>
    <col min="3054" max="3054" width="2.625" style="6" customWidth="1"/>
    <col min="3055" max="3055" width="11" style="6" bestFit="1" customWidth="1"/>
    <col min="3056" max="3056" width="3" style="6" customWidth="1"/>
    <col min="3057" max="3057" width="11" style="6" bestFit="1" customWidth="1"/>
    <col min="3058" max="3299" width="9.125" style="6"/>
    <col min="3300" max="3300" width="51.125" style="6" customWidth="1"/>
    <col min="3301" max="3301" width="6.875" style="6" customWidth="1"/>
    <col min="3302" max="3302" width="1" style="6" customWidth="1"/>
    <col min="3303" max="3303" width="12.875" style="6" customWidth="1"/>
    <col min="3304" max="3304" width="0.875" style="6" customWidth="1"/>
    <col min="3305" max="3305" width="15.125" style="6" bestFit="1" customWidth="1"/>
    <col min="3306" max="3306" width="0.875" style="6" customWidth="1"/>
    <col min="3307" max="3307" width="12.125" style="6" customWidth="1"/>
    <col min="3308" max="3308" width="1.125" style="6" customWidth="1"/>
    <col min="3309" max="3309" width="15.125" style="6" customWidth="1"/>
    <col min="3310" max="3310" width="2.625" style="6" customWidth="1"/>
    <col min="3311" max="3311" width="11" style="6" bestFit="1" customWidth="1"/>
    <col min="3312" max="3312" width="3" style="6" customWidth="1"/>
    <col min="3313" max="3313" width="11" style="6" bestFit="1" customWidth="1"/>
    <col min="3314" max="3555" width="9.125" style="6"/>
    <col min="3556" max="3556" width="51.125" style="6" customWidth="1"/>
    <col min="3557" max="3557" width="6.875" style="6" customWidth="1"/>
    <col min="3558" max="3558" width="1" style="6" customWidth="1"/>
    <col min="3559" max="3559" width="12.875" style="6" customWidth="1"/>
    <col min="3560" max="3560" width="0.875" style="6" customWidth="1"/>
    <col min="3561" max="3561" width="15.125" style="6" bestFit="1" customWidth="1"/>
    <col min="3562" max="3562" width="0.875" style="6" customWidth="1"/>
    <col min="3563" max="3563" width="12.125" style="6" customWidth="1"/>
    <col min="3564" max="3564" width="1.125" style="6" customWidth="1"/>
    <col min="3565" max="3565" width="15.125" style="6" customWidth="1"/>
    <col min="3566" max="3566" width="2.625" style="6" customWidth="1"/>
    <col min="3567" max="3567" width="11" style="6" bestFit="1" customWidth="1"/>
    <col min="3568" max="3568" width="3" style="6" customWidth="1"/>
    <col min="3569" max="3569" width="11" style="6" bestFit="1" customWidth="1"/>
    <col min="3570" max="3811" width="9.125" style="6"/>
    <col min="3812" max="3812" width="51.125" style="6" customWidth="1"/>
    <col min="3813" max="3813" width="6.875" style="6" customWidth="1"/>
    <col min="3814" max="3814" width="1" style="6" customWidth="1"/>
    <col min="3815" max="3815" width="12.875" style="6" customWidth="1"/>
    <col min="3816" max="3816" width="0.875" style="6" customWidth="1"/>
    <col min="3817" max="3817" width="15.125" style="6" bestFit="1" customWidth="1"/>
    <col min="3818" max="3818" width="0.875" style="6" customWidth="1"/>
    <col min="3819" max="3819" width="12.125" style="6" customWidth="1"/>
    <col min="3820" max="3820" width="1.125" style="6" customWidth="1"/>
    <col min="3821" max="3821" width="15.125" style="6" customWidth="1"/>
    <col min="3822" max="3822" width="2.625" style="6" customWidth="1"/>
    <col min="3823" max="3823" width="11" style="6" bestFit="1" customWidth="1"/>
    <col min="3824" max="3824" width="3" style="6" customWidth="1"/>
    <col min="3825" max="3825" width="11" style="6" bestFit="1" customWidth="1"/>
    <col min="3826" max="4067" width="9.125" style="6"/>
    <col min="4068" max="4068" width="51.125" style="6" customWidth="1"/>
    <col min="4069" max="4069" width="6.875" style="6" customWidth="1"/>
    <col min="4070" max="4070" width="1" style="6" customWidth="1"/>
    <col min="4071" max="4071" width="12.875" style="6" customWidth="1"/>
    <col min="4072" max="4072" width="0.875" style="6" customWidth="1"/>
    <col min="4073" max="4073" width="15.125" style="6" bestFit="1" customWidth="1"/>
    <col min="4074" max="4074" width="0.875" style="6" customWidth="1"/>
    <col min="4075" max="4075" width="12.125" style="6" customWidth="1"/>
    <col min="4076" max="4076" width="1.125" style="6" customWidth="1"/>
    <col min="4077" max="4077" width="15.125" style="6" customWidth="1"/>
    <col min="4078" max="4078" width="2.625" style="6" customWidth="1"/>
    <col min="4079" max="4079" width="11" style="6" bestFit="1" customWidth="1"/>
    <col min="4080" max="4080" width="3" style="6" customWidth="1"/>
    <col min="4081" max="4081" width="11" style="6" bestFit="1" customWidth="1"/>
    <col min="4082" max="4323" width="9.125" style="6"/>
    <col min="4324" max="4324" width="51.125" style="6" customWidth="1"/>
    <col min="4325" max="4325" width="6.875" style="6" customWidth="1"/>
    <col min="4326" max="4326" width="1" style="6" customWidth="1"/>
    <col min="4327" max="4327" width="12.875" style="6" customWidth="1"/>
    <col min="4328" max="4328" width="0.875" style="6" customWidth="1"/>
    <col min="4329" max="4329" width="15.125" style="6" bestFit="1" customWidth="1"/>
    <col min="4330" max="4330" width="0.875" style="6" customWidth="1"/>
    <col min="4331" max="4331" width="12.125" style="6" customWidth="1"/>
    <col min="4332" max="4332" width="1.125" style="6" customWidth="1"/>
    <col min="4333" max="4333" width="15.125" style="6" customWidth="1"/>
    <col min="4334" max="4334" width="2.625" style="6" customWidth="1"/>
    <col min="4335" max="4335" width="11" style="6" bestFit="1" customWidth="1"/>
    <col min="4336" max="4336" width="3" style="6" customWidth="1"/>
    <col min="4337" max="4337" width="11" style="6" bestFit="1" customWidth="1"/>
    <col min="4338" max="4579" width="9.125" style="6"/>
    <col min="4580" max="4580" width="51.125" style="6" customWidth="1"/>
    <col min="4581" max="4581" width="6.875" style="6" customWidth="1"/>
    <col min="4582" max="4582" width="1" style="6" customWidth="1"/>
    <col min="4583" max="4583" width="12.875" style="6" customWidth="1"/>
    <col min="4584" max="4584" width="0.875" style="6" customWidth="1"/>
    <col min="4585" max="4585" width="15.125" style="6" bestFit="1" customWidth="1"/>
    <col min="4586" max="4586" width="0.875" style="6" customWidth="1"/>
    <col min="4587" max="4587" width="12.125" style="6" customWidth="1"/>
    <col min="4588" max="4588" width="1.125" style="6" customWidth="1"/>
    <col min="4589" max="4589" width="15.125" style="6" customWidth="1"/>
    <col min="4590" max="4590" width="2.625" style="6" customWidth="1"/>
    <col min="4591" max="4591" width="11" style="6" bestFit="1" customWidth="1"/>
    <col min="4592" max="4592" width="3" style="6" customWidth="1"/>
    <col min="4593" max="4593" width="11" style="6" bestFit="1" customWidth="1"/>
    <col min="4594" max="4835" width="9.125" style="6"/>
    <col min="4836" max="4836" width="51.125" style="6" customWidth="1"/>
    <col min="4837" max="4837" width="6.875" style="6" customWidth="1"/>
    <col min="4838" max="4838" width="1" style="6" customWidth="1"/>
    <col min="4839" max="4839" width="12.875" style="6" customWidth="1"/>
    <col min="4840" max="4840" width="0.875" style="6" customWidth="1"/>
    <col min="4841" max="4841" width="15.125" style="6" bestFit="1" customWidth="1"/>
    <col min="4842" max="4842" width="0.875" style="6" customWidth="1"/>
    <col min="4843" max="4843" width="12.125" style="6" customWidth="1"/>
    <col min="4844" max="4844" width="1.125" style="6" customWidth="1"/>
    <col min="4845" max="4845" width="15.125" style="6" customWidth="1"/>
    <col min="4846" max="4846" width="2.625" style="6" customWidth="1"/>
    <col min="4847" max="4847" width="11" style="6" bestFit="1" customWidth="1"/>
    <col min="4848" max="4848" width="3" style="6" customWidth="1"/>
    <col min="4849" max="4849" width="11" style="6" bestFit="1" customWidth="1"/>
    <col min="4850" max="5091" width="9.125" style="6"/>
    <col min="5092" max="5092" width="51.125" style="6" customWidth="1"/>
    <col min="5093" max="5093" width="6.875" style="6" customWidth="1"/>
    <col min="5094" max="5094" width="1" style="6" customWidth="1"/>
    <col min="5095" max="5095" width="12.875" style="6" customWidth="1"/>
    <col min="5096" max="5096" width="0.875" style="6" customWidth="1"/>
    <col min="5097" max="5097" width="15.125" style="6" bestFit="1" customWidth="1"/>
    <col min="5098" max="5098" width="0.875" style="6" customWidth="1"/>
    <col min="5099" max="5099" width="12.125" style="6" customWidth="1"/>
    <col min="5100" max="5100" width="1.125" style="6" customWidth="1"/>
    <col min="5101" max="5101" width="15.125" style="6" customWidth="1"/>
    <col min="5102" max="5102" width="2.625" style="6" customWidth="1"/>
    <col min="5103" max="5103" width="11" style="6" bestFit="1" customWidth="1"/>
    <col min="5104" max="5104" width="3" style="6" customWidth="1"/>
    <col min="5105" max="5105" width="11" style="6" bestFit="1" customWidth="1"/>
    <col min="5106" max="5347" width="9.125" style="6"/>
    <col min="5348" max="5348" width="51.125" style="6" customWidth="1"/>
    <col min="5349" max="5349" width="6.875" style="6" customWidth="1"/>
    <col min="5350" max="5350" width="1" style="6" customWidth="1"/>
    <col min="5351" max="5351" width="12.875" style="6" customWidth="1"/>
    <col min="5352" max="5352" width="0.875" style="6" customWidth="1"/>
    <col min="5353" max="5353" width="15.125" style="6" bestFit="1" customWidth="1"/>
    <col min="5354" max="5354" width="0.875" style="6" customWidth="1"/>
    <col min="5355" max="5355" width="12.125" style="6" customWidth="1"/>
    <col min="5356" max="5356" width="1.125" style="6" customWidth="1"/>
    <col min="5357" max="5357" width="15.125" style="6" customWidth="1"/>
    <col min="5358" max="5358" width="2.625" style="6" customWidth="1"/>
    <col min="5359" max="5359" width="11" style="6" bestFit="1" customWidth="1"/>
    <col min="5360" max="5360" width="3" style="6" customWidth="1"/>
    <col min="5361" max="5361" width="11" style="6" bestFit="1" customWidth="1"/>
    <col min="5362" max="5603" width="9.125" style="6"/>
    <col min="5604" max="5604" width="51.125" style="6" customWidth="1"/>
    <col min="5605" max="5605" width="6.875" style="6" customWidth="1"/>
    <col min="5606" max="5606" width="1" style="6" customWidth="1"/>
    <col min="5607" max="5607" width="12.875" style="6" customWidth="1"/>
    <col min="5608" max="5608" width="0.875" style="6" customWidth="1"/>
    <col min="5609" max="5609" width="15.125" style="6" bestFit="1" customWidth="1"/>
    <col min="5610" max="5610" width="0.875" style="6" customWidth="1"/>
    <col min="5611" max="5611" width="12.125" style="6" customWidth="1"/>
    <col min="5612" max="5612" width="1.125" style="6" customWidth="1"/>
    <col min="5613" max="5613" width="15.125" style="6" customWidth="1"/>
    <col min="5614" max="5614" width="2.625" style="6" customWidth="1"/>
    <col min="5615" max="5615" width="11" style="6" bestFit="1" customWidth="1"/>
    <col min="5616" max="5616" width="3" style="6" customWidth="1"/>
    <col min="5617" max="5617" width="11" style="6" bestFit="1" customWidth="1"/>
    <col min="5618" max="5859" width="9.125" style="6"/>
    <col min="5860" max="5860" width="51.125" style="6" customWidth="1"/>
    <col min="5861" max="5861" width="6.875" style="6" customWidth="1"/>
    <col min="5862" max="5862" width="1" style="6" customWidth="1"/>
    <col min="5863" max="5863" width="12.875" style="6" customWidth="1"/>
    <col min="5864" max="5864" width="0.875" style="6" customWidth="1"/>
    <col min="5865" max="5865" width="15.125" style="6" bestFit="1" customWidth="1"/>
    <col min="5866" max="5866" width="0.875" style="6" customWidth="1"/>
    <col min="5867" max="5867" width="12.125" style="6" customWidth="1"/>
    <col min="5868" max="5868" width="1.125" style="6" customWidth="1"/>
    <col min="5869" max="5869" width="15.125" style="6" customWidth="1"/>
    <col min="5870" max="5870" width="2.625" style="6" customWidth="1"/>
    <col min="5871" max="5871" width="11" style="6" bestFit="1" customWidth="1"/>
    <col min="5872" max="5872" width="3" style="6" customWidth="1"/>
    <col min="5873" max="5873" width="11" style="6" bestFit="1" customWidth="1"/>
    <col min="5874" max="6115" width="9.125" style="6"/>
    <col min="6116" max="6116" width="51.125" style="6" customWidth="1"/>
    <col min="6117" max="6117" width="6.875" style="6" customWidth="1"/>
    <col min="6118" max="6118" width="1" style="6" customWidth="1"/>
    <col min="6119" max="6119" width="12.875" style="6" customWidth="1"/>
    <col min="6120" max="6120" width="0.875" style="6" customWidth="1"/>
    <col min="6121" max="6121" width="15.125" style="6" bestFit="1" customWidth="1"/>
    <col min="6122" max="6122" width="0.875" style="6" customWidth="1"/>
    <col min="6123" max="6123" width="12.125" style="6" customWidth="1"/>
    <col min="6124" max="6124" width="1.125" style="6" customWidth="1"/>
    <col min="6125" max="6125" width="15.125" style="6" customWidth="1"/>
    <col min="6126" max="6126" width="2.625" style="6" customWidth="1"/>
    <col min="6127" max="6127" width="11" style="6" bestFit="1" customWidth="1"/>
    <col min="6128" max="6128" width="3" style="6" customWidth="1"/>
    <col min="6129" max="6129" width="11" style="6" bestFit="1" customWidth="1"/>
    <col min="6130" max="6371" width="9.125" style="6"/>
    <col min="6372" max="6372" width="51.125" style="6" customWidth="1"/>
    <col min="6373" max="6373" width="6.875" style="6" customWidth="1"/>
    <col min="6374" max="6374" width="1" style="6" customWidth="1"/>
    <col min="6375" max="6375" width="12.875" style="6" customWidth="1"/>
    <col min="6376" max="6376" width="0.875" style="6" customWidth="1"/>
    <col min="6377" max="6377" width="15.125" style="6" bestFit="1" customWidth="1"/>
    <col min="6378" max="6378" width="0.875" style="6" customWidth="1"/>
    <col min="6379" max="6379" width="12.125" style="6" customWidth="1"/>
    <col min="6380" max="6380" width="1.125" style="6" customWidth="1"/>
    <col min="6381" max="6381" width="15.125" style="6" customWidth="1"/>
    <col min="6382" max="6382" width="2.625" style="6" customWidth="1"/>
    <col min="6383" max="6383" width="11" style="6" bestFit="1" customWidth="1"/>
    <col min="6384" max="6384" width="3" style="6" customWidth="1"/>
    <col min="6385" max="6385" width="11" style="6" bestFit="1" customWidth="1"/>
    <col min="6386" max="6627" width="9.125" style="6"/>
    <col min="6628" max="6628" width="51.125" style="6" customWidth="1"/>
    <col min="6629" max="6629" width="6.875" style="6" customWidth="1"/>
    <col min="6630" max="6630" width="1" style="6" customWidth="1"/>
    <col min="6631" max="6631" width="12.875" style="6" customWidth="1"/>
    <col min="6632" max="6632" width="0.875" style="6" customWidth="1"/>
    <col min="6633" max="6633" width="15.125" style="6" bestFit="1" customWidth="1"/>
    <col min="6634" max="6634" width="0.875" style="6" customWidth="1"/>
    <col min="6635" max="6635" width="12.125" style="6" customWidth="1"/>
    <col min="6636" max="6636" width="1.125" style="6" customWidth="1"/>
    <col min="6637" max="6637" width="15.125" style="6" customWidth="1"/>
    <col min="6638" max="6638" width="2.625" style="6" customWidth="1"/>
    <col min="6639" max="6639" width="11" style="6" bestFit="1" customWidth="1"/>
    <col min="6640" max="6640" width="3" style="6" customWidth="1"/>
    <col min="6641" max="6641" width="11" style="6" bestFit="1" customWidth="1"/>
    <col min="6642" max="6883" width="9.125" style="6"/>
    <col min="6884" max="6884" width="51.125" style="6" customWidth="1"/>
    <col min="6885" max="6885" width="6.875" style="6" customWidth="1"/>
    <col min="6886" max="6886" width="1" style="6" customWidth="1"/>
    <col min="6887" max="6887" width="12.875" style="6" customWidth="1"/>
    <col min="6888" max="6888" width="0.875" style="6" customWidth="1"/>
    <col min="6889" max="6889" width="15.125" style="6" bestFit="1" customWidth="1"/>
    <col min="6890" max="6890" width="0.875" style="6" customWidth="1"/>
    <col min="6891" max="6891" width="12.125" style="6" customWidth="1"/>
    <col min="6892" max="6892" width="1.125" style="6" customWidth="1"/>
    <col min="6893" max="6893" width="15.125" style="6" customWidth="1"/>
    <col min="6894" max="6894" width="2.625" style="6" customWidth="1"/>
    <col min="6895" max="6895" width="11" style="6" bestFit="1" customWidth="1"/>
    <col min="6896" max="6896" width="3" style="6" customWidth="1"/>
    <col min="6897" max="6897" width="11" style="6" bestFit="1" customWidth="1"/>
    <col min="6898" max="7139" width="9.125" style="6"/>
    <col min="7140" max="7140" width="51.125" style="6" customWidth="1"/>
    <col min="7141" max="7141" width="6.875" style="6" customWidth="1"/>
    <col min="7142" max="7142" width="1" style="6" customWidth="1"/>
    <col min="7143" max="7143" width="12.875" style="6" customWidth="1"/>
    <col min="7144" max="7144" width="0.875" style="6" customWidth="1"/>
    <col min="7145" max="7145" width="15.125" style="6" bestFit="1" customWidth="1"/>
    <col min="7146" max="7146" width="0.875" style="6" customWidth="1"/>
    <col min="7147" max="7147" width="12.125" style="6" customWidth="1"/>
    <col min="7148" max="7148" width="1.125" style="6" customWidth="1"/>
    <col min="7149" max="7149" width="15.125" style="6" customWidth="1"/>
    <col min="7150" max="7150" width="2.625" style="6" customWidth="1"/>
    <col min="7151" max="7151" width="11" style="6" bestFit="1" customWidth="1"/>
    <col min="7152" max="7152" width="3" style="6" customWidth="1"/>
    <col min="7153" max="7153" width="11" style="6" bestFit="1" customWidth="1"/>
    <col min="7154" max="7395" width="9.125" style="6"/>
    <col min="7396" max="7396" width="51.125" style="6" customWidth="1"/>
    <col min="7397" max="7397" width="6.875" style="6" customWidth="1"/>
    <col min="7398" max="7398" width="1" style="6" customWidth="1"/>
    <col min="7399" max="7399" width="12.875" style="6" customWidth="1"/>
    <col min="7400" max="7400" width="0.875" style="6" customWidth="1"/>
    <col min="7401" max="7401" width="15.125" style="6" bestFit="1" customWidth="1"/>
    <col min="7402" max="7402" width="0.875" style="6" customWidth="1"/>
    <col min="7403" max="7403" width="12.125" style="6" customWidth="1"/>
    <col min="7404" max="7404" width="1.125" style="6" customWidth="1"/>
    <col min="7405" max="7405" width="15.125" style="6" customWidth="1"/>
    <col min="7406" max="7406" width="2.625" style="6" customWidth="1"/>
    <col min="7407" max="7407" width="11" style="6" bestFit="1" customWidth="1"/>
    <col min="7408" max="7408" width="3" style="6" customWidth="1"/>
    <col min="7409" max="7409" width="11" style="6" bestFit="1" customWidth="1"/>
    <col min="7410" max="7651" width="9.125" style="6"/>
    <col min="7652" max="7652" width="51.125" style="6" customWidth="1"/>
    <col min="7653" max="7653" width="6.875" style="6" customWidth="1"/>
    <col min="7654" max="7654" width="1" style="6" customWidth="1"/>
    <col min="7655" max="7655" width="12.875" style="6" customWidth="1"/>
    <col min="7656" max="7656" width="0.875" style="6" customWidth="1"/>
    <col min="7657" max="7657" width="15.125" style="6" bestFit="1" customWidth="1"/>
    <col min="7658" max="7658" width="0.875" style="6" customWidth="1"/>
    <col min="7659" max="7659" width="12.125" style="6" customWidth="1"/>
    <col min="7660" max="7660" width="1.125" style="6" customWidth="1"/>
    <col min="7661" max="7661" width="15.125" style="6" customWidth="1"/>
    <col min="7662" max="7662" width="2.625" style="6" customWidth="1"/>
    <col min="7663" max="7663" width="11" style="6" bestFit="1" customWidth="1"/>
    <col min="7664" max="7664" width="3" style="6" customWidth="1"/>
    <col min="7665" max="7665" width="11" style="6" bestFit="1" customWidth="1"/>
    <col min="7666" max="7907" width="9.125" style="6"/>
    <col min="7908" max="7908" width="51.125" style="6" customWidth="1"/>
    <col min="7909" max="7909" width="6.875" style="6" customWidth="1"/>
    <col min="7910" max="7910" width="1" style="6" customWidth="1"/>
    <col min="7911" max="7911" width="12.875" style="6" customWidth="1"/>
    <col min="7912" max="7912" width="0.875" style="6" customWidth="1"/>
    <col min="7913" max="7913" width="15.125" style="6" bestFit="1" customWidth="1"/>
    <col min="7914" max="7914" width="0.875" style="6" customWidth="1"/>
    <col min="7915" max="7915" width="12.125" style="6" customWidth="1"/>
    <col min="7916" max="7916" width="1.125" style="6" customWidth="1"/>
    <col min="7917" max="7917" width="15.125" style="6" customWidth="1"/>
    <col min="7918" max="7918" width="2.625" style="6" customWidth="1"/>
    <col min="7919" max="7919" width="11" style="6" bestFit="1" customWidth="1"/>
    <col min="7920" max="7920" width="3" style="6" customWidth="1"/>
    <col min="7921" max="7921" width="11" style="6" bestFit="1" customWidth="1"/>
    <col min="7922" max="8163" width="9.125" style="6"/>
    <col min="8164" max="8164" width="51.125" style="6" customWidth="1"/>
    <col min="8165" max="8165" width="6.875" style="6" customWidth="1"/>
    <col min="8166" max="8166" width="1" style="6" customWidth="1"/>
    <col min="8167" max="8167" width="12.875" style="6" customWidth="1"/>
    <col min="8168" max="8168" width="0.875" style="6" customWidth="1"/>
    <col min="8169" max="8169" width="15.125" style="6" bestFit="1" customWidth="1"/>
    <col min="8170" max="8170" width="0.875" style="6" customWidth="1"/>
    <col min="8171" max="8171" width="12.125" style="6" customWidth="1"/>
    <col min="8172" max="8172" width="1.125" style="6" customWidth="1"/>
    <col min="8173" max="8173" width="15.125" style="6" customWidth="1"/>
    <col min="8174" max="8174" width="2.625" style="6" customWidth="1"/>
    <col min="8175" max="8175" width="11" style="6" bestFit="1" customWidth="1"/>
    <col min="8176" max="8176" width="3" style="6" customWidth="1"/>
    <col min="8177" max="8177" width="11" style="6" bestFit="1" customWidth="1"/>
    <col min="8178" max="8419" width="9.125" style="6"/>
    <col min="8420" max="8420" width="51.125" style="6" customWidth="1"/>
    <col min="8421" max="8421" width="6.875" style="6" customWidth="1"/>
    <col min="8422" max="8422" width="1" style="6" customWidth="1"/>
    <col min="8423" max="8423" width="12.875" style="6" customWidth="1"/>
    <col min="8424" max="8424" width="0.875" style="6" customWidth="1"/>
    <col min="8425" max="8425" width="15.125" style="6" bestFit="1" customWidth="1"/>
    <col min="8426" max="8426" width="0.875" style="6" customWidth="1"/>
    <col min="8427" max="8427" width="12.125" style="6" customWidth="1"/>
    <col min="8428" max="8428" width="1.125" style="6" customWidth="1"/>
    <col min="8429" max="8429" width="15.125" style="6" customWidth="1"/>
    <col min="8430" max="8430" width="2.625" style="6" customWidth="1"/>
    <col min="8431" max="8431" width="11" style="6" bestFit="1" customWidth="1"/>
    <col min="8432" max="8432" width="3" style="6" customWidth="1"/>
    <col min="8433" max="8433" width="11" style="6" bestFit="1" customWidth="1"/>
    <col min="8434" max="8675" width="9.125" style="6"/>
    <col min="8676" max="8676" width="51.125" style="6" customWidth="1"/>
    <col min="8677" max="8677" width="6.875" style="6" customWidth="1"/>
    <col min="8678" max="8678" width="1" style="6" customWidth="1"/>
    <col min="8679" max="8679" width="12.875" style="6" customWidth="1"/>
    <col min="8680" max="8680" width="0.875" style="6" customWidth="1"/>
    <col min="8681" max="8681" width="15.125" style="6" bestFit="1" customWidth="1"/>
    <col min="8682" max="8682" width="0.875" style="6" customWidth="1"/>
    <col min="8683" max="8683" width="12.125" style="6" customWidth="1"/>
    <col min="8684" max="8684" width="1.125" style="6" customWidth="1"/>
    <col min="8685" max="8685" width="15.125" style="6" customWidth="1"/>
    <col min="8686" max="8686" width="2.625" style="6" customWidth="1"/>
    <col min="8687" max="8687" width="11" style="6" bestFit="1" customWidth="1"/>
    <col min="8688" max="8688" width="3" style="6" customWidth="1"/>
    <col min="8689" max="8689" width="11" style="6" bestFit="1" customWidth="1"/>
    <col min="8690" max="8931" width="9.125" style="6"/>
    <col min="8932" max="8932" width="51.125" style="6" customWidth="1"/>
    <col min="8933" max="8933" width="6.875" style="6" customWidth="1"/>
    <col min="8934" max="8934" width="1" style="6" customWidth="1"/>
    <col min="8935" max="8935" width="12.875" style="6" customWidth="1"/>
    <col min="8936" max="8936" width="0.875" style="6" customWidth="1"/>
    <col min="8937" max="8937" width="15.125" style="6" bestFit="1" customWidth="1"/>
    <col min="8938" max="8938" width="0.875" style="6" customWidth="1"/>
    <col min="8939" max="8939" width="12.125" style="6" customWidth="1"/>
    <col min="8940" max="8940" width="1.125" style="6" customWidth="1"/>
    <col min="8941" max="8941" width="15.125" style="6" customWidth="1"/>
    <col min="8942" max="8942" width="2.625" style="6" customWidth="1"/>
    <col min="8943" max="8943" width="11" style="6" bestFit="1" customWidth="1"/>
    <col min="8944" max="8944" width="3" style="6" customWidth="1"/>
    <col min="8945" max="8945" width="11" style="6" bestFit="1" customWidth="1"/>
    <col min="8946" max="9187" width="9.125" style="6"/>
    <col min="9188" max="9188" width="51.125" style="6" customWidth="1"/>
    <col min="9189" max="9189" width="6.875" style="6" customWidth="1"/>
    <col min="9190" max="9190" width="1" style="6" customWidth="1"/>
    <col min="9191" max="9191" width="12.875" style="6" customWidth="1"/>
    <col min="9192" max="9192" width="0.875" style="6" customWidth="1"/>
    <col min="9193" max="9193" width="15.125" style="6" bestFit="1" customWidth="1"/>
    <col min="9194" max="9194" width="0.875" style="6" customWidth="1"/>
    <col min="9195" max="9195" width="12.125" style="6" customWidth="1"/>
    <col min="9196" max="9196" width="1.125" style="6" customWidth="1"/>
    <col min="9197" max="9197" width="15.125" style="6" customWidth="1"/>
    <col min="9198" max="9198" width="2.625" style="6" customWidth="1"/>
    <col min="9199" max="9199" width="11" style="6" bestFit="1" customWidth="1"/>
    <col min="9200" max="9200" width="3" style="6" customWidth="1"/>
    <col min="9201" max="9201" width="11" style="6" bestFit="1" customWidth="1"/>
    <col min="9202" max="9443" width="9.125" style="6"/>
    <col min="9444" max="9444" width="51.125" style="6" customWidth="1"/>
    <col min="9445" max="9445" width="6.875" style="6" customWidth="1"/>
    <col min="9446" max="9446" width="1" style="6" customWidth="1"/>
    <col min="9447" max="9447" width="12.875" style="6" customWidth="1"/>
    <col min="9448" max="9448" width="0.875" style="6" customWidth="1"/>
    <col min="9449" max="9449" width="15.125" style="6" bestFit="1" customWidth="1"/>
    <col min="9450" max="9450" width="0.875" style="6" customWidth="1"/>
    <col min="9451" max="9451" width="12.125" style="6" customWidth="1"/>
    <col min="9452" max="9452" width="1.125" style="6" customWidth="1"/>
    <col min="9453" max="9453" width="15.125" style="6" customWidth="1"/>
    <col min="9454" max="9454" width="2.625" style="6" customWidth="1"/>
    <col min="9455" max="9455" width="11" style="6" bestFit="1" customWidth="1"/>
    <col min="9456" max="9456" width="3" style="6" customWidth="1"/>
    <col min="9457" max="9457" width="11" style="6" bestFit="1" customWidth="1"/>
    <col min="9458" max="9699" width="9.125" style="6"/>
    <col min="9700" max="9700" width="51.125" style="6" customWidth="1"/>
    <col min="9701" max="9701" width="6.875" style="6" customWidth="1"/>
    <col min="9702" max="9702" width="1" style="6" customWidth="1"/>
    <col min="9703" max="9703" width="12.875" style="6" customWidth="1"/>
    <col min="9704" max="9704" width="0.875" style="6" customWidth="1"/>
    <col min="9705" max="9705" width="15.125" style="6" bestFit="1" customWidth="1"/>
    <col min="9706" max="9706" width="0.875" style="6" customWidth="1"/>
    <col min="9707" max="9707" width="12.125" style="6" customWidth="1"/>
    <col min="9708" max="9708" width="1.125" style="6" customWidth="1"/>
    <col min="9709" max="9709" width="15.125" style="6" customWidth="1"/>
    <col min="9710" max="9710" width="2.625" style="6" customWidth="1"/>
    <col min="9711" max="9711" width="11" style="6" bestFit="1" customWidth="1"/>
    <col min="9712" max="9712" width="3" style="6" customWidth="1"/>
    <col min="9713" max="9713" width="11" style="6" bestFit="1" customWidth="1"/>
    <col min="9714" max="9955" width="9.125" style="6"/>
    <col min="9956" max="9956" width="51.125" style="6" customWidth="1"/>
    <col min="9957" max="9957" width="6.875" style="6" customWidth="1"/>
    <col min="9958" max="9958" width="1" style="6" customWidth="1"/>
    <col min="9959" max="9959" width="12.875" style="6" customWidth="1"/>
    <col min="9960" max="9960" width="0.875" style="6" customWidth="1"/>
    <col min="9961" max="9961" width="15.125" style="6" bestFit="1" customWidth="1"/>
    <col min="9962" max="9962" width="0.875" style="6" customWidth="1"/>
    <col min="9963" max="9963" width="12.125" style="6" customWidth="1"/>
    <col min="9964" max="9964" width="1.125" style="6" customWidth="1"/>
    <col min="9965" max="9965" width="15.125" style="6" customWidth="1"/>
    <col min="9966" max="9966" width="2.625" style="6" customWidth="1"/>
    <col min="9967" max="9967" width="11" style="6" bestFit="1" customWidth="1"/>
    <col min="9968" max="9968" width="3" style="6" customWidth="1"/>
    <col min="9969" max="9969" width="11" style="6" bestFit="1" customWidth="1"/>
    <col min="9970" max="10211" width="9.125" style="6"/>
    <col min="10212" max="10212" width="51.125" style="6" customWidth="1"/>
    <col min="10213" max="10213" width="6.875" style="6" customWidth="1"/>
    <col min="10214" max="10214" width="1" style="6" customWidth="1"/>
    <col min="10215" max="10215" width="12.875" style="6" customWidth="1"/>
    <col min="10216" max="10216" width="0.875" style="6" customWidth="1"/>
    <col min="10217" max="10217" width="15.125" style="6" bestFit="1" customWidth="1"/>
    <col min="10218" max="10218" width="0.875" style="6" customWidth="1"/>
    <col min="10219" max="10219" width="12.125" style="6" customWidth="1"/>
    <col min="10220" max="10220" width="1.125" style="6" customWidth="1"/>
    <col min="10221" max="10221" width="15.125" style="6" customWidth="1"/>
    <col min="10222" max="10222" width="2.625" style="6" customWidth="1"/>
    <col min="10223" max="10223" width="11" style="6" bestFit="1" customWidth="1"/>
    <col min="10224" max="10224" width="3" style="6" customWidth="1"/>
    <col min="10225" max="10225" width="11" style="6" bestFit="1" customWidth="1"/>
    <col min="10226" max="10467" width="9.125" style="6"/>
    <col min="10468" max="10468" width="51.125" style="6" customWidth="1"/>
    <col min="10469" max="10469" width="6.875" style="6" customWidth="1"/>
    <col min="10470" max="10470" width="1" style="6" customWidth="1"/>
    <col min="10471" max="10471" width="12.875" style="6" customWidth="1"/>
    <col min="10472" max="10472" width="0.875" style="6" customWidth="1"/>
    <col min="10473" max="10473" width="15.125" style="6" bestFit="1" customWidth="1"/>
    <col min="10474" max="10474" width="0.875" style="6" customWidth="1"/>
    <col min="10475" max="10475" width="12.125" style="6" customWidth="1"/>
    <col min="10476" max="10476" width="1.125" style="6" customWidth="1"/>
    <col min="10477" max="10477" width="15.125" style="6" customWidth="1"/>
    <col min="10478" max="10478" width="2.625" style="6" customWidth="1"/>
    <col min="10479" max="10479" width="11" style="6" bestFit="1" customWidth="1"/>
    <col min="10480" max="10480" width="3" style="6" customWidth="1"/>
    <col min="10481" max="10481" width="11" style="6" bestFit="1" customWidth="1"/>
    <col min="10482" max="10723" width="9.125" style="6"/>
    <col min="10724" max="10724" width="51.125" style="6" customWidth="1"/>
    <col min="10725" max="10725" width="6.875" style="6" customWidth="1"/>
    <col min="10726" max="10726" width="1" style="6" customWidth="1"/>
    <col min="10727" max="10727" width="12.875" style="6" customWidth="1"/>
    <col min="10728" max="10728" width="0.875" style="6" customWidth="1"/>
    <col min="10729" max="10729" width="15.125" style="6" bestFit="1" customWidth="1"/>
    <col min="10730" max="10730" width="0.875" style="6" customWidth="1"/>
    <col min="10731" max="10731" width="12.125" style="6" customWidth="1"/>
    <col min="10732" max="10732" width="1.125" style="6" customWidth="1"/>
    <col min="10733" max="10733" width="15.125" style="6" customWidth="1"/>
    <col min="10734" max="10734" width="2.625" style="6" customWidth="1"/>
    <col min="10735" max="10735" width="11" style="6" bestFit="1" customWidth="1"/>
    <col min="10736" max="10736" width="3" style="6" customWidth="1"/>
    <col min="10737" max="10737" width="11" style="6" bestFit="1" customWidth="1"/>
    <col min="10738" max="10979" width="9.125" style="6"/>
    <col min="10980" max="10980" width="51.125" style="6" customWidth="1"/>
    <col min="10981" max="10981" width="6.875" style="6" customWidth="1"/>
    <col min="10982" max="10982" width="1" style="6" customWidth="1"/>
    <col min="10983" max="10983" width="12.875" style="6" customWidth="1"/>
    <col min="10984" max="10984" width="0.875" style="6" customWidth="1"/>
    <col min="10985" max="10985" width="15.125" style="6" bestFit="1" customWidth="1"/>
    <col min="10986" max="10986" width="0.875" style="6" customWidth="1"/>
    <col min="10987" max="10987" width="12.125" style="6" customWidth="1"/>
    <col min="10988" max="10988" width="1.125" style="6" customWidth="1"/>
    <col min="10989" max="10989" width="15.125" style="6" customWidth="1"/>
    <col min="10990" max="10990" width="2.625" style="6" customWidth="1"/>
    <col min="10991" max="10991" width="11" style="6" bestFit="1" customWidth="1"/>
    <col min="10992" max="10992" width="3" style="6" customWidth="1"/>
    <col min="10993" max="10993" width="11" style="6" bestFit="1" customWidth="1"/>
    <col min="10994" max="11235" width="9.125" style="6"/>
    <col min="11236" max="11236" width="51.125" style="6" customWidth="1"/>
    <col min="11237" max="11237" width="6.875" style="6" customWidth="1"/>
    <col min="11238" max="11238" width="1" style="6" customWidth="1"/>
    <col min="11239" max="11239" width="12.875" style="6" customWidth="1"/>
    <col min="11240" max="11240" width="0.875" style="6" customWidth="1"/>
    <col min="11241" max="11241" width="15.125" style="6" bestFit="1" customWidth="1"/>
    <col min="11242" max="11242" width="0.875" style="6" customWidth="1"/>
    <col min="11243" max="11243" width="12.125" style="6" customWidth="1"/>
    <col min="11244" max="11244" width="1.125" style="6" customWidth="1"/>
    <col min="11245" max="11245" width="15.125" style="6" customWidth="1"/>
    <col min="11246" max="11246" width="2.625" style="6" customWidth="1"/>
    <col min="11247" max="11247" width="11" style="6" bestFit="1" customWidth="1"/>
    <col min="11248" max="11248" width="3" style="6" customWidth="1"/>
    <col min="11249" max="11249" width="11" style="6" bestFit="1" customWidth="1"/>
    <col min="11250" max="11491" width="9.125" style="6"/>
    <col min="11492" max="11492" width="51.125" style="6" customWidth="1"/>
    <col min="11493" max="11493" width="6.875" style="6" customWidth="1"/>
    <col min="11494" max="11494" width="1" style="6" customWidth="1"/>
    <col min="11495" max="11495" width="12.875" style="6" customWidth="1"/>
    <col min="11496" max="11496" width="0.875" style="6" customWidth="1"/>
    <col min="11497" max="11497" width="15.125" style="6" bestFit="1" customWidth="1"/>
    <col min="11498" max="11498" width="0.875" style="6" customWidth="1"/>
    <col min="11499" max="11499" width="12.125" style="6" customWidth="1"/>
    <col min="11500" max="11500" width="1.125" style="6" customWidth="1"/>
    <col min="11501" max="11501" width="15.125" style="6" customWidth="1"/>
    <col min="11502" max="11502" width="2.625" style="6" customWidth="1"/>
    <col min="11503" max="11503" width="11" style="6" bestFit="1" customWidth="1"/>
    <col min="11504" max="11504" width="3" style="6" customWidth="1"/>
    <col min="11505" max="11505" width="11" style="6" bestFit="1" customWidth="1"/>
    <col min="11506" max="11747" width="9.125" style="6"/>
    <col min="11748" max="11748" width="51.125" style="6" customWidth="1"/>
    <col min="11749" max="11749" width="6.875" style="6" customWidth="1"/>
    <col min="11750" max="11750" width="1" style="6" customWidth="1"/>
    <col min="11751" max="11751" width="12.875" style="6" customWidth="1"/>
    <col min="11752" max="11752" width="0.875" style="6" customWidth="1"/>
    <col min="11753" max="11753" width="15.125" style="6" bestFit="1" customWidth="1"/>
    <col min="11754" max="11754" width="0.875" style="6" customWidth="1"/>
    <col min="11755" max="11755" width="12.125" style="6" customWidth="1"/>
    <col min="11756" max="11756" width="1.125" style="6" customWidth="1"/>
    <col min="11757" max="11757" width="15.125" style="6" customWidth="1"/>
    <col min="11758" max="11758" width="2.625" style="6" customWidth="1"/>
    <col min="11759" max="11759" width="11" style="6" bestFit="1" customWidth="1"/>
    <col min="11760" max="11760" width="3" style="6" customWidth="1"/>
    <col min="11761" max="11761" width="11" style="6" bestFit="1" customWidth="1"/>
    <col min="11762" max="12003" width="9.125" style="6"/>
    <col min="12004" max="12004" width="51.125" style="6" customWidth="1"/>
    <col min="12005" max="12005" width="6.875" style="6" customWidth="1"/>
    <col min="12006" max="12006" width="1" style="6" customWidth="1"/>
    <col min="12007" max="12007" width="12.875" style="6" customWidth="1"/>
    <col min="12008" max="12008" width="0.875" style="6" customWidth="1"/>
    <col min="12009" max="12009" width="15.125" style="6" bestFit="1" customWidth="1"/>
    <col min="12010" max="12010" width="0.875" style="6" customWidth="1"/>
    <col min="12011" max="12011" width="12.125" style="6" customWidth="1"/>
    <col min="12012" max="12012" width="1.125" style="6" customWidth="1"/>
    <col min="12013" max="12013" width="15.125" style="6" customWidth="1"/>
    <col min="12014" max="12014" width="2.625" style="6" customWidth="1"/>
    <col min="12015" max="12015" width="11" style="6" bestFit="1" customWidth="1"/>
    <col min="12016" max="12016" width="3" style="6" customWidth="1"/>
    <col min="12017" max="12017" width="11" style="6" bestFit="1" customWidth="1"/>
    <col min="12018" max="12259" width="9.125" style="6"/>
    <col min="12260" max="12260" width="51.125" style="6" customWidth="1"/>
    <col min="12261" max="12261" width="6.875" style="6" customWidth="1"/>
    <col min="12262" max="12262" width="1" style="6" customWidth="1"/>
    <col min="12263" max="12263" width="12.875" style="6" customWidth="1"/>
    <col min="12264" max="12264" width="0.875" style="6" customWidth="1"/>
    <col min="12265" max="12265" width="15.125" style="6" bestFit="1" customWidth="1"/>
    <col min="12266" max="12266" width="0.875" style="6" customWidth="1"/>
    <col min="12267" max="12267" width="12.125" style="6" customWidth="1"/>
    <col min="12268" max="12268" width="1.125" style="6" customWidth="1"/>
    <col min="12269" max="12269" width="15.125" style="6" customWidth="1"/>
    <col min="12270" max="12270" width="2.625" style="6" customWidth="1"/>
    <col min="12271" max="12271" width="11" style="6" bestFit="1" customWidth="1"/>
    <col min="12272" max="12272" width="3" style="6" customWidth="1"/>
    <col min="12273" max="12273" width="11" style="6" bestFit="1" customWidth="1"/>
    <col min="12274" max="12515" width="9.125" style="6"/>
    <col min="12516" max="12516" width="51.125" style="6" customWidth="1"/>
    <col min="12517" max="12517" width="6.875" style="6" customWidth="1"/>
    <col min="12518" max="12518" width="1" style="6" customWidth="1"/>
    <col min="12519" max="12519" width="12.875" style="6" customWidth="1"/>
    <col min="12520" max="12520" width="0.875" style="6" customWidth="1"/>
    <col min="12521" max="12521" width="15.125" style="6" bestFit="1" customWidth="1"/>
    <col min="12522" max="12522" width="0.875" style="6" customWidth="1"/>
    <col min="12523" max="12523" width="12.125" style="6" customWidth="1"/>
    <col min="12524" max="12524" width="1.125" style="6" customWidth="1"/>
    <col min="12525" max="12525" width="15.125" style="6" customWidth="1"/>
    <col min="12526" max="12526" width="2.625" style="6" customWidth="1"/>
    <col min="12527" max="12527" width="11" style="6" bestFit="1" customWidth="1"/>
    <col min="12528" max="12528" width="3" style="6" customWidth="1"/>
    <col min="12529" max="12529" width="11" style="6" bestFit="1" customWidth="1"/>
    <col min="12530" max="12771" width="9.125" style="6"/>
    <col min="12772" max="12772" width="51.125" style="6" customWidth="1"/>
    <col min="12773" max="12773" width="6.875" style="6" customWidth="1"/>
    <col min="12774" max="12774" width="1" style="6" customWidth="1"/>
    <col min="12775" max="12775" width="12.875" style="6" customWidth="1"/>
    <col min="12776" max="12776" width="0.875" style="6" customWidth="1"/>
    <col min="12777" max="12777" width="15.125" style="6" bestFit="1" customWidth="1"/>
    <col min="12778" max="12778" width="0.875" style="6" customWidth="1"/>
    <col min="12779" max="12779" width="12.125" style="6" customWidth="1"/>
    <col min="12780" max="12780" width="1.125" style="6" customWidth="1"/>
    <col min="12781" max="12781" width="15.125" style="6" customWidth="1"/>
    <col min="12782" max="12782" width="2.625" style="6" customWidth="1"/>
    <col min="12783" max="12783" width="11" style="6" bestFit="1" customWidth="1"/>
    <col min="12784" max="12784" width="3" style="6" customWidth="1"/>
    <col min="12785" max="12785" width="11" style="6" bestFit="1" customWidth="1"/>
    <col min="12786" max="13027" width="9.125" style="6"/>
    <col min="13028" max="13028" width="51.125" style="6" customWidth="1"/>
    <col min="13029" max="13029" width="6.875" style="6" customWidth="1"/>
    <col min="13030" max="13030" width="1" style="6" customWidth="1"/>
    <col min="13031" max="13031" width="12.875" style="6" customWidth="1"/>
    <col min="13032" max="13032" width="0.875" style="6" customWidth="1"/>
    <col min="13033" max="13033" width="15.125" style="6" bestFit="1" customWidth="1"/>
    <col min="13034" max="13034" width="0.875" style="6" customWidth="1"/>
    <col min="13035" max="13035" width="12.125" style="6" customWidth="1"/>
    <col min="13036" max="13036" width="1.125" style="6" customWidth="1"/>
    <col min="13037" max="13037" width="15.125" style="6" customWidth="1"/>
    <col min="13038" max="13038" width="2.625" style="6" customWidth="1"/>
    <col min="13039" max="13039" width="11" style="6" bestFit="1" customWidth="1"/>
    <col min="13040" max="13040" width="3" style="6" customWidth="1"/>
    <col min="13041" max="13041" width="11" style="6" bestFit="1" customWidth="1"/>
    <col min="13042" max="13283" width="9.125" style="6"/>
    <col min="13284" max="13284" width="51.125" style="6" customWidth="1"/>
    <col min="13285" max="13285" width="6.875" style="6" customWidth="1"/>
    <col min="13286" max="13286" width="1" style="6" customWidth="1"/>
    <col min="13287" max="13287" width="12.875" style="6" customWidth="1"/>
    <col min="13288" max="13288" width="0.875" style="6" customWidth="1"/>
    <col min="13289" max="13289" width="15.125" style="6" bestFit="1" customWidth="1"/>
    <col min="13290" max="13290" width="0.875" style="6" customWidth="1"/>
    <col min="13291" max="13291" width="12.125" style="6" customWidth="1"/>
    <col min="13292" max="13292" width="1.125" style="6" customWidth="1"/>
    <col min="13293" max="13293" width="15.125" style="6" customWidth="1"/>
    <col min="13294" max="13294" width="2.625" style="6" customWidth="1"/>
    <col min="13295" max="13295" width="11" style="6" bestFit="1" customWidth="1"/>
    <col min="13296" max="13296" width="3" style="6" customWidth="1"/>
    <col min="13297" max="13297" width="11" style="6" bestFit="1" customWidth="1"/>
    <col min="13298" max="13539" width="9.125" style="6"/>
    <col min="13540" max="13540" width="51.125" style="6" customWidth="1"/>
    <col min="13541" max="13541" width="6.875" style="6" customWidth="1"/>
    <col min="13542" max="13542" width="1" style="6" customWidth="1"/>
    <col min="13543" max="13543" width="12.875" style="6" customWidth="1"/>
    <col min="13544" max="13544" width="0.875" style="6" customWidth="1"/>
    <col min="13545" max="13545" width="15.125" style="6" bestFit="1" customWidth="1"/>
    <col min="13546" max="13546" width="0.875" style="6" customWidth="1"/>
    <col min="13547" max="13547" width="12.125" style="6" customWidth="1"/>
    <col min="13548" max="13548" width="1.125" style="6" customWidth="1"/>
    <col min="13549" max="13549" width="15.125" style="6" customWidth="1"/>
    <col min="13550" max="13550" width="2.625" style="6" customWidth="1"/>
    <col min="13551" max="13551" width="11" style="6" bestFit="1" customWidth="1"/>
    <col min="13552" max="13552" width="3" style="6" customWidth="1"/>
    <col min="13553" max="13553" width="11" style="6" bestFit="1" customWidth="1"/>
    <col min="13554" max="13795" width="9.125" style="6"/>
    <col min="13796" max="13796" width="51.125" style="6" customWidth="1"/>
    <col min="13797" max="13797" width="6.875" style="6" customWidth="1"/>
    <col min="13798" max="13798" width="1" style="6" customWidth="1"/>
    <col min="13799" max="13799" width="12.875" style="6" customWidth="1"/>
    <col min="13800" max="13800" width="0.875" style="6" customWidth="1"/>
    <col min="13801" max="13801" width="15.125" style="6" bestFit="1" customWidth="1"/>
    <col min="13802" max="13802" width="0.875" style="6" customWidth="1"/>
    <col min="13803" max="13803" width="12.125" style="6" customWidth="1"/>
    <col min="13804" max="13804" width="1.125" style="6" customWidth="1"/>
    <col min="13805" max="13805" width="15.125" style="6" customWidth="1"/>
    <col min="13806" max="13806" width="2.625" style="6" customWidth="1"/>
    <col min="13807" max="13807" width="11" style="6" bestFit="1" customWidth="1"/>
    <col min="13808" max="13808" width="3" style="6" customWidth="1"/>
    <col min="13809" max="13809" width="11" style="6" bestFit="1" customWidth="1"/>
    <col min="13810" max="14051" width="9.125" style="6"/>
    <col min="14052" max="14052" width="51.125" style="6" customWidth="1"/>
    <col min="14053" max="14053" width="6.875" style="6" customWidth="1"/>
    <col min="14054" max="14054" width="1" style="6" customWidth="1"/>
    <col min="14055" max="14055" width="12.875" style="6" customWidth="1"/>
    <col min="14056" max="14056" width="0.875" style="6" customWidth="1"/>
    <col min="14057" max="14057" width="15.125" style="6" bestFit="1" customWidth="1"/>
    <col min="14058" max="14058" width="0.875" style="6" customWidth="1"/>
    <col min="14059" max="14059" width="12.125" style="6" customWidth="1"/>
    <col min="14060" max="14060" width="1.125" style="6" customWidth="1"/>
    <col min="14061" max="14061" width="15.125" style="6" customWidth="1"/>
    <col min="14062" max="14062" width="2.625" style="6" customWidth="1"/>
    <col min="14063" max="14063" width="11" style="6" bestFit="1" customWidth="1"/>
    <col min="14064" max="14064" width="3" style="6" customWidth="1"/>
    <col min="14065" max="14065" width="11" style="6" bestFit="1" customWidth="1"/>
    <col min="14066" max="14307" width="9.125" style="6"/>
    <col min="14308" max="14308" width="51.125" style="6" customWidth="1"/>
    <col min="14309" max="14309" width="6.875" style="6" customWidth="1"/>
    <col min="14310" max="14310" width="1" style="6" customWidth="1"/>
    <col min="14311" max="14311" width="12.875" style="6" customWidth="1"/>
    <col min="14312" max="14312" width="0.875" style="6" customWidth="1"/>
    <col min="14313" max="14313" width="15.125" style="6" bestFit="1" customWidth="1"/>
    <col min="14314" max="14314" width="0.875" style="6" customWidth="1"/>
    <col min="14315" max="14315" width="12.125" style="6" customWidth="1"/>
    <col min="14316" max="14316" width="1.125" style="6" customWidth="1"/>
    <col min="14317" max="14317" width="15.125" style="6" customWidth="1"/>
    <col min="14318" max="14318" width="2.625" style="6" customWidth="1"/>
    <col min="14319" max="14319" width="11" style="6" bestFit="1" customWidth="1"/>
    <col min="14320" max="14320" width="3" style="6" customWidth="1"/>
    <col min="14321" max="14321" width="11" style="6" bestFit="1" customWidth="1"/>
    <col min="14322" max="14563" width="9.125" style="6"/>
    <col min="14564" max="14564" width="51.125" style="6" customWidth="1"/>
    <col min="14565" max="14565" width="6.875" style="6" customWidth="1"/>
    <col min="14566" max="14566" width="1" style="6" customWidth="1"/>
    <col min="14567" max="14567" width="12.875" style="6" customWidth="1"/>
    <col min="14568" max="14568" width="0.875" style="6" customWidth="1"/>
    <col min="14569" max="14569" width="15.125" style="6" bestFit="1" customWidth="1"/>
    <col min="14570" max="14570" width="0.875" style="6" customWidth="1"/>
    <col min="14571" max="14571" width="12.125" style="6" customWidth="1"/>
    <col min="14572" max="14572" width="1.125" style="6" customWidth="1"/>
    <col min="14573" max="14573" width="15.125" style="6" customWidth="1"/>
    <col min="14574" max="14574" width="2.625" style="6" customWidth="1"/>
    <col min="14575" max="14575" width="11" style="6" bestFit="1" customWidth="1"/>
    <col min="14576" max="14576" width="3" style="6" customWidth="1"/>
    <col min="14577" max="14577" width="11" style="6" bestFit="1" customWidth="1"/>
    <col min="14578" max="14819" width="9.125" style="6"/>
    <col min="14820" max="14820" width="51.125" style="6" customWidth="1"/>
    <col min="14821" max="14821" width="6.875" style="6" customWidth="1"/>
    <col min="14822" max="14822" width="1" style="6" customWidth="1"/>
    <col min="14823" max="14823" width="12.875" style="6" customWidth="1"/>
    <col min="14824" max="14824" width="0.875" style="6" customWidth="1"/>
    <col min="14825" max="14825" width="15.125" style="6" bestFit="1" customWidth="1"/>
    <col min="14826" max="14826" width="0.875" style="6" customWidth="1"/>
    <col min="14827" max="14827" width="12.125" style="6" customWidth="1"/>
    <col min="14828" max="14828" width="1.125" style="6" customWidth="1"/>
    <col min="14829" max="14829" width="15.125" style="6" customWidth="1"/>
    <col min="14830" max="14830" width="2.625" style="6" customWidth="1"/>
    <col min="14831" max="14831" width="11" style="6" bestFit="1" customWidth="1"/>
    <col min="14832" max="14832" width="3" style="6" customWidth="1"/>
    <col min="14833" max="14833" width="11" style="6" bestFit="1" customWidth="1"/>
    <col min="14834" max="15075" width="9.125" style="6"/>
    <col min="15076" max="15076" width="51.125" style="6" customWidth="1"/>
    <col min="15077" max="15077" width="6.875" style="6" customWidth="1"/>
    <col min="15078" max="15078" width="1" style="6" customWidth="1"/>
    <col min="15079" max="15079" width="12.875" style="6" customWidth="1"/>
    <col min="15080" max="15080" width="0.875" style="6" customWidth="1"/>
    <col min="15081" max="15081" width="15.125" style="6" bestFit="1" customWidth="1"/>
    <col min="15082" max="15082" width="0.875" style="6" customWidth="1"/>
    <col min="15083" max="15083" width="12.125" style="6" customWidth="1"/>
    <col min="15084" max="15084" width="1.125" style="6" customWidth="1"/>
    <col min="15085" max="15085" width="15.125" style="6" customWidth="1"/>
    <col min="15086" max="15086" width="2.625" style="6" customWidth="1"/>
    <col min="15087" max="15087" width="11" style="6" bestFit="1" customWidth="1"/>
    <col min="15088" max="15088" width="3" style="6" customWidth="1"/>
    <col min="15089" max="15089" width="11" style="6" bestFit="1" customWidth="1"/>
    <col min="15090" max="15331" width="9.125" style="6"/>
    <col min="15332" max="15332" width="51.125" style="6" customWidth="1"/>
    <col min="15333" max="15333" width="6.875" style="6" customWidth="1"/>
    <col min="15334" max="15334" width="1" style="6" customWidth="1"/>
    <col min="15335" max="15335" width="12.875" style="6" customWidth="1"/>
    <col min="15336" max="15336" width="0.875" style="6" customWidth="1"/>
    <col min="15337" max="15337" width="15.125" style="6" bestFit="1" customWidth="1"/>
    <col min="15338" max="15338" width="0.875" style="6" customWidth="1"/>
    <col min="15339" max="15339" width="12.125" style="6" customWidth="1"/>
    <col min="15340" max="15340" width="1.125" style="6" customWidth="1"/>
    <col min="15341" max="15341" width="15.125" style="6" customWidth="1"/>
    <col min="15342" max="15342" width="2.625" style="6" customWidth="1"/>
    <col min="15343" max="15343" width="11" style="6" bestFit="1" customWidth="1"/>
    <col min="15344" max="15344" width="3" style="6" customWidth="1"/>
    <col min="15345" max="15345" width="11" style="6" bestFit="1" customWidth="1"/>
    <col min="15346" max="15587" width="9.125" style="6"/>
    <col min="15588" max="15588" width="51.125" style="6" customWidth="1"/>
    <col min="15589" max="15589" width="6.875" style="6" customWidth="1"/>
    <col min="15590" max="15590" width="1" style="6" customWidth="1"/>
    <col min="15591" max="15591" width="12.875" style="6" customWidth="1"/>
    <col min="15592" max="15592" width="0.875" style="6" customWidth="1"/>
    <col min="15593" max="15593" width="15.125" style="6" bestFit="1" customWidth="1"/>
    <col min="15594" max="15594" width="0.875" style="6" customWidth="1"/>
    <col min="15595" max="15595" width="12.125" style="6" customWidth="1"/>
    <col min="15596" max="15596" width="1.125" style="6" customWidth="1"/>
    <col min="15597" max="15597" width="15.125" style="6" customWidth="1"/>
    <col min="15598" max="15598" width="2.625" style="6" customWidth="1"/>
    <col min="15599" max="15599" width="11" style="6" bestFit="1" customWidth="1"/>
    <col min="15600" max="15600" width="3" style="6" customWidth="1"/>
    <col min="15601" max="15601" width="11" style="6" bestFit="1" customWidth="1"/>
    <col min="15602" max="15843" width="9.125" style="6"/>
    <col min="15844" max="15844" width="51.125" style="6" customWidth="1"/>
    <col min="15845" max="15845" width="6.875" style="6" customWidth="1"/>
    <col min="15846" max="15846" width="1" style="6" customWidth="1"/>
    <col min="15847" max="15847" width="12.875" style="6" customWidth="1"/>
    <col min="15848" max="15848" width="0.875" style="6" customWidth="1"/>
    <col min="15849" max="15849" width="15.125" style="6" bestFit="1" customWidth="1"/>
    <col min="15850" max="15850" width="0.875" style="6" customWidth="1"/>
    <col min="15851" max="15851" width="12.125" style="6" customWidth="1"/>
    <col min="15852" max="15852" width="1.125" style="6" customWidth="1"/>
    <col min="15853" max="15853" width="15.125" style="6" customWidth="1"/>
    <col min="15854" max="15854" width="2.625" style="6" customWidth="1"/>
    <col min="15855" max="15855" width="11" style="6" bestFit="1" customWidth="1"/>
    <col min="15856" max="15856" width="3" style="6" customWidth="1"/>
    <col min="15857" max="15857" width="11" style="6" bestFit="1" customWidth="1"/>
    <col min="15858" max="16099" width="9.125" style="6"/>
    <col min="16100" max="16100" width="51.125" style="6" customWidth="1"/>
    <col min="16101" max="16101" width="6.875" style="6" customWidth="1"/>
    <col min="16102" max="16102" width="1" style="6" customWidth="1"/>
    <col min="16103" max="16103" width="12.875" style="6" customWidth="1"/>
    <col min="16104" max="16104" width="0.875" style="6" customWidth="1"/>
    <col min="16105" max="16105" width="15.125" style="6" bestFit="1" customWidth="1"/>
    <col min="16106" max="16106" width="0.875" style="6" customWidth="1"/>
    <col min="16107" max="16107" width="12.125" style="6" customWidth="1"/>
    <col min="16108" max="16108" width="1.125" style="6" customWidth="1"/>
    <col min="16109" max="16109" width="15.125" style="6" customWidth="1"/>
    <col min="16110" max="16110" width="2.625" style="6" customWidth="1"/>
    <col min="16111" max="16111" width="11" style="6" bestFit="1" customWidth="1"/>
    <col min="16112" max="16112" width="3" style="6" customWidth="1"/>
    <col min="16113" max="16113" width="11" style="6" bestFit="1" customWidth="1"/>
    <col min="16114" max="16384" width="9.125" style="6"/>
  </cols>
  <sheetData>
    <row r="1" spans="1:10" ht="21" customHeight="1">
      <c r="A1" s="240">
        <v>1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s="97" customFormat="1" ht="21" customHeight="1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s="97" customFormat="1" ht="21" customHeight="1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s="97" customFormat="1" ht="21" customHeight="1">
      <c r="A4" s="242" t="s">
        <v>138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0" s="97" customFormat="1" ht="21" customHeight="1">
      <c r="A5" s="232"/>
      <c r="B5" s="232"/>
      <c r="C5" s="232"/>
      <c r="D5" s="232"/>
      <c r="E5" s="232"/>
      <c r="F5" s="232"/>
      <c r="G5" s="232"/>
      <c r="H5" s="232"/>
      <c r="J5" s="98" t="s">
        <v>82</v>
      </c>
    </row>
    <row r="6" spans="1:10" ht="21" customHeight="1">
      <c r="C6" s="7"/>
      <c r="D6" s="243" t="s">
        <v>2</v>
      </c>
      <c r="E6" s="243"/>
      <c r="F6" s="243"/>
      <c r="G6" s="7"/>
      <c r="H6" s="243" t="s">
        <v>3</v>
      </c>
      <c r="I6" s="243"/>
      <c r="J6" s="243"/>
    </row>
    <row r="7" spans="1:10" ht="21" customHeight="1">
      <c r="C7" s="7"/>
      <c r="D7" s="81" t="s">
        <v>87</v>
      </c>
      <c r="E7" s="100"/>
      <c r="F7" s="3"/>
      <c r="G7" s="4"/>
      <c r="H7" s="81" t="s">
        <v>87</v>
      </c>
      <c r="I7" s="100"/>
      <c r="J7" s="3"/>
    </row>
    <row r="8" spans="1:10" ht="21" customHeight="1">
      <c r="C8" s="7"/>
      <c r="D8" s="81" t="s">
        <v>88</v>
      </c>
      <c r="E8" s="101"/>
      <c r="F8" s="102" t="s">
        <v>89</v>
      </c>
      <c r="G8" s="4"/>
      <c r="H8" s="81" t="s">
        <v>88</v>
      </c>
      <c r="I8" s="101"/>
      <c r="J8" s="102" t="s">
        <v>89</v>
      </c>
    </row>
    <row r="9" spans="1:10" ht="21" customHeight="1">
      <c r="A9" s="103"/>
      <c r="B9" s="104" t="s">
        <v>5</v>
      </c>
      <c r="C9" s="105"/>
      <c r="D9" s="106" t="s">
        <v>141</v>
      </c>
      <c r="E9" s="107"/>
      <c r="F9" s="108" t="s">
        <v>139</v>
      </c>
      <c r="G9" s="107"/>
      <c r="H9" s="106" t="s">
        <v>141</v>
      </c>
      <c r="I9" s="107"/>
      <c r="J9" s="108" t="s">
        <v>139</v>
      </c>
    </row>
    <row r="10" spans="1:10" ht="21" customHeight="1">
      <c r="A10" s="103" t="s">
        <v>4</v>
      </c>
      <c r="B10" s="104"/>
      <c r="C10" s="105"/>
      <c r="D10" s="236"/>
      <c r="E10" s="107"/>
      <c r="F10" s="237"/>
      <c r="G10" s="107"/>
      <c r="H10" s="236"/>
      <c r="I10" s="107"/>
      <c r="J10" s="237"/>
    </row>
    <row r="11" spans="1:10" ht="21" customHeight="1">
      <c r="A11" s="109" t="s">
        <v>6</v>
      </c>
      <c r="B11" s="9"/>
      <c r="C11" s="9"/>
      <c r="D11" s="129"/>
      <c r="E11" s="186"/>
      <c r="F11" s="129"/>
      <c r="G11" s="186"/>
      <c r="H11" s="129"/>
      <c r="I11" s="186"/>
      <c r="J11" s="129"/>
    </row>
    <row r="12" spans="1:10" ht="21" customHeight="1">
      <c r="A12" s="60" t="s">
        <v>7</v>
      </c>
      <c r="B12" s="43"/>
      <c r="D12" s="110">
        <v>155695</v>
      </c>
      <c r="E12" s="110"/>
      <c r="F12" s="110">
        <v>62568</v>
      </c>
      <c r="G12" s="110"/>
      <c r="H12" s="110">
        <v>92113</v>
      </c>
      <c r="I12" s="110"/>
      <c r="J12" s="110">
        <v>12579</v>
      </c>
    </row>
    <row r="13" spans="1:10" ht="21" customHeight="1">
      <c r="A13" s="60" t="s">
        <v>147</v>
      </c>
      <c r="B13" s="43">
        <v>5</v>
      </c>
      <c r="D13" s="110">
        <v>506425</v>
      </c>
      <c r="E13" s="110"/>
      <c r="F13" s="110">
        <v>440788</v>
      </c>
      <c r="G13" s="110"/>
      <c r="H13" s="110">
        <v>510637</v>
      </c>
      <c r="I13" s="110"/>
      <c r="J13" s="110">
        <v>419694</v>
      </c>
    </row>
    <row r="14" spans="1:10" ht="21" customHeight="1">
      <c r="A14" s="60" t="s">
        <v>149</v>
      </c>
      <c r="B14" s="43">
        <v>6.1</v>
      </c>
      <c r="D14" s="110">
        <v>584354</v>
      </c>
      <c r="E14" s="110"/>
      <c r="F14" s="110">
        <v>399128</v>
      </c>
      <c r="G14" s="110"/>
      <c r="H14" s="110">
        <v>569053</v>
      </c>
      <c r="I14" s="110"/>
      <c r="J14" s="110">
        <v>387368</v>
      </c>
    </row>
    <row r="15" spans="1:10" ht="21" customHeight="1">
      <c r="A15" s="111" t="s">
        <v>69</v>
      </c>
      <c r="B15" s="43">
        <v>4.2</v>
      </c>
      <c r="D15" s="110">
        <v>0</v>
      </c>
      <c r="E15" s="110"/>
      <c r="F15" s="110">
        <v>0</v>
      </c>
      <c r="G15" s="110"/>
      <c r="H15" s="110">
        <v>0</v>
      </c>
      <c r="I15" s="110"/>
      <c r="J15" s="110">
        <v>1300</v>
      </c>
    </row>
    <row r="16" spans="1:10" ht="21" customHeight="1">
      <c r="A16" s="111" t="s">
        <v>9</v>
      </c>
      <c r="B16" s="43">
        <v>7</v>
      </c>
      <c r="D16" s="110">
        <v>114114</v>
      </c>
      <c r="E16" s="110"/>
      <c r="F16" s="110">
        <v>97779</v>
      </c>
      <c r="G16" s="110"/>
      <c r="H16" s="110">
        <v>98219</v>
      </c>
      <c r="I16" s="110"/>
      <c r="J16" s="110">
        <v>95106</v>
      </c>
    </row>
    <row r="17" spans="1:10" ht="21" customHeight="1">
      <c r="A17" s="111" t="s">
        <v>148</v>
      </c>
      <c r="B17" s="43">
        <v>8</v>
      </c>
      <c r="D17" s="110">
        <v>0</v>
      </c>
      <c r="E17" s="110"/>
      <c r="F17" s="110">
        <v>133141</v>
      </c>
      <c r="G17" s="110"/>
      <c r="H17" s="110">
        <v>0</v>
      </c>
      <c r="I17" s="110"/>
      <c r="J17" s="110">
        <v>133141</v>
      </c>
    </row>
    <row r="18" spans="1:10" ht="21" customHeight="1">
      <c r="A18" s="111" t="s">
        <v>8</v>
      </c>
      <c r="B18" s="43"/>
      <c r="D18" s="110">
        <v>171</v>
      </c>
      <c r="E18" s="110"/>
      <c r="F18" s="110">
        <v>268</v>
      </c>
      <c r="G18" s="110"/>
      <c r="H18" s="110">
        <v>171</v>
      </c>
      <c r="I18" s="110"/>
      <c r="J18" s="110">
        <v>268</v>
      </c>
    </row>
    <row r="19" spans="1:10" s="114" customFormat="1" ht="21" customHeight="1">
      <c r="A19" s="112" t="s">
        <v>10</v>
      </c>
      <c r="B19" s="113"/>
      <c r="D19" s="115">
        <f>SUM(D12:D18)</f>
        <v>1360759</v>
      </c>
      <c r="E19" s="116"/>
      <c r="F19" s="115">
        <f>SUM(F12:F18)</f>
        <v>1133672</v>
      </c>
      <c r="G19" s="116"/>
      <c r="H19" s="115">
        <f>SUM(H12:H18)</f>
        <v>1270193</v>
      </c>
      <c r="I19" s="116"/>
      <c r="J19" s="115">
        <f>SUM(J12:J18)</f>
        <v>1049456</v>
      </c>
    </row>
    <row r="20" spans="1:10" ht="21" customHeight="1">
      <c r="A20" s="112"/>
      <c r="B20" s="117"/>
      <c r="D20" s="118"/>
      <c r="E20" s="119"/>
      <c r="F20" s="118"/>
      <c r="G20" s="119"/>
      <c r="H20" s="118"/>
      <c r="I20" s="119"/>
      <c r="J20" s="118"/>
    </row>
    <row r="21" spans="1:10" ht="21" customHeight="1">
      <c r="A21" s="120" t="s">
        <v>11</v>
      </c>
      <c r="B21" s="9"/>
      <c r="C21" s="9"/>
      <c r="D21" s="121"/>
      <c r="E21" s="121"/>
      <c r="F21" s="121"/>
      <c r="G21" s="119"/>
      <c r="H21" s="121"/>
      <c r="I21" s="119"/>
      <c r="J21" s="121"/>
    </row>
    <row r="22" spans="1:10" ht="21" customHeight="1">
      <c r="A22" s="111" t="s">
        <v>150</v>
      </c>
      <c r="B22" s="43">
        <v>8</v>
      </c>
      <c r="C22" s="9"/>
      <c r="D22" s="110">
        <v>63178</v>
      </c>
      <c r="E22" s="122"/>
      <c r="F22" s="110">
        <v>63143</v>
      </c>
      <c r="G22" s="110"/>
      <c r="H22" s="110">
        <v>59000</v>
      </c>
      <c r="I22" s="110"/>
      <c r="J22" s="110">
        <v>59000</v>
      </c>
    </row>
    <row r="23" spans="1:10" ht="21" customHeight="1">
      <c r="A23" s="111" t="s">
        <v>12</v>
      </c>
      <c r="B23" s="43">
        <v>9</v>
      </c>
      <c r="C23" s="9"/>
      <c r="D23" s="110">
        <v>0</v>
      </c>
      <c r="E23" s="122"/>
      <c r="F23" s="110">
        <v>0</v>
      </c>
      <c r="G23" s="110"/>
      <c r="H23" s="110">
        <v>12550</v>
      </c>
      <c r="I23" s="110"/>
      <c r="J23" s="110">
        <v>12550</v>
      </c>
    </row>
    <row r="24" spans="1:10" ht="21" customHeight="1">
      <c r="A24" s="60" t="s">
        <v>151</v>
      </c>
      <c r="B24" s="43">
        <v>6.1</v>
      </c>
      <c r="C24" s="9"/>
      <c r="D24" s="110">
        <v>229571</v>
      </c>
      <c r="E24" s="123"/>
      <c r="F24" s="110">
        <v>268465</v>
      </c>
      <c r="G24" s="110"/>
      <c r="H24" s="110">
        <v>196013</v>
      </c>
      <c r="I24" s="110"/>
      <c r="J24" s="110">
        <v>235145</v>
      </c>
    </row>
    <row r="25" spans="1:10" ht="21" customHeight="1">
      <c r="A25" s="111" t="s">
        <v>13</v>
      </c>
      <c r="B25" s="43">
        <v>10</v>
      </c>
      <c r="C25" s="9"/>
      <c r="D25" s="110">
        <v>25892</v>
      </c>
      <c r="E25" s="122"/>
      <c r="F25" s="110">
        <v>26076</v>
      </c>
      <c r="G25" s="110"/>
      <c r="H25" s="110">
        <v>25892</v>
      </c>
      <c r="I25" s="110"/>
      <c r="J25" s="110">
        <v>26076</v>
      </c>
    </row>
    <row r="26" spans="1:10" ht="21" customHeight="1">
      <c r="A26" s="111" t="s">
        <v>14</v>
      </c>
      <c r="B26" s="43">
        <v>11</v>
      </c>
      <c r="C26" s="9"/>
      <c r="D26" s="110">
        <v>1379049</v>
      </c>
      <c r="E26" s="122"/>
      <c r="F26" s="110">
        <v>1613024</v>
      </c>
      <c r="G26" s="110"/>
      <c r="H26" s="110">
        <v>1323065</v>
      </c>
      <c r="I26" s="110"/>
      <c r="J26" s="110">
        <v>1558198</v>
      </c>
    </row>
    <row r="27" spans="1:10" ht="21" customHeight="1">
      <c r="A27" s="111" t="s">
        <v>152</v>
      </c>
      <c r="B27" s="43">
        <v>12</v>
      </c>
      <c r="C27" s="9"/>
      <c r="D27" s="110">
        <v>398654</v>
      </c>
      <c r="E27" s="122"/>
      <c r="F27" s="110">
        <v>0</v>
      </c>
      <c r="G27" s="110"/>
      <c r="H27" s="110">
        <v>395380</v>
      </c>
      <c r="I27" s="110"/>
      <c r="J27" s="110">
        <v>0</v>
      </c>
    </row>
    <row r="28" spans="1:10" ht="21" customHeight="1">
      <c r="A28" s="111" t="s">
        <v>15</v>
      </c>
      <c r="B28" s="43"/>
      <c r="C28" s="9"/>
      <c r="D28" s="110">
        <v>3660</v>
      </c>
      <c r="E28" s="122"/>
      <c r="F28" s="110">
        <v>3722</v>
      </c>
      <c r="G28" s="110"/>
      <c r="H28" s="110">
        <v>3660</v>
      </c>
      <c r="I28" s="110"/>
      <c r="J28" s="110">
        <v>3722</v>
      </c>
    </row>
    <row r="29" spans="1:10" ht="21" customHeight="1">
      <c r="A29" s="111" t="s">
        <v>16</v>
      </c>
      <c r="B29" s="43"/>
      <c r="C29" s="9"/>
      <c r="D29" s="110">
        <v>43122</v>
      </c>
      <c r="E29" s="123"/>
      <c r="F29" s="110">
        <v>48727</v>
      </c>
      <c r="G29" s="110"/>
      <c r="H29" s="110">
        <v>43122</v>
      </c>
      <c r="I29" s="110"/>
      <c r="J29" s="110">
        <v>48727</v>
      </c>
    </row>
    <row r="30" spans="1:10" ht="21" customHeight="1">
      <c r="A30" s="111" t="s">
        <v>17</v>
      </c>
      <c r="B30" s="43"/>
      <c r="C30" s="9"/>
      <c r="D30" s="110">
        <v>17062</v>
      </c>
      <c r="E30" s="122"/>
      <c r="F30" s="110">
        <v>10991</v>
      </c>
      <c r="G30" s="110"/>
      <c r="H30" s="110">
        <v>7658</v>
      </c>
      <c r="I30" s="110"/>
      <c r="J30" s="110">
        <v>7169</v>
      </c>
    </row>
    <row r="31" spans="1:10" s="114" customFormat="1" ht="21" customHeight="1">
      <c r="A31" s="112" t="s">
        <v>18</v>
      </c>
      <c r="B31" s="124"/>
      <c r="C31" s="125"/>
      <c r="D31" s="115">
        <f>SUM(D22:D30)</f>
        <v>2160188</v>
      </c>
      <c r="E31" s="116"/>
      <c r="F31" s="115">
        <f>SUM(F22:F30)</f>
        <v>2034148</v>
      </c>
      <c r="G31" s="116"/>
      <c r="H31" s="115">
        <f>SUM(H22:H30)</f>
        <v>2066340</v>
      </c>
      <c r="I31" s="116"/>
      <c r="J31" s="115">
        <f>SUM(J22:J30)</f>
        <v>1950587</v>
      </c>
    </row>
    <row r="32" spans="1:10" s="114" customFormat="1" ht="21" customHeight="1" thickBot="1">
      <c r="A32" s="112" t="s">
        <v>19</v>
      </c>
      <c r="B32" s="124"/>
      <c r="C32" s="125"/>
      <c r="D32" s="126">
        <f>D19+D31</f>
        <v>3520947</v>
      </c>
      <c r="E32" s="116"/>
      <c r="F32" s="126">
        <f>F19+F31</f>
        <v>3167820</v>
      </c>
      <c r="G32" s="116"/>
      <c r="H32" s="126">
        <f>H19+H31</f>
        <v>3336533</v>
      </c>
      <c r="I32" s="116"/>
      <c r="J32" s="126">
        <f>J19+J31</f>
        <v>3000043</v>
      </c>
    </row>
    <row r="33" spans="1:10" s="114" customFormat="1" ht="21" customHeight="1" thickTop="1">
      <c r="A33" s="112"/>
      <c r="B33" s="124"/>
      <c r="C33" s="125"/>
      <c r="D33" s="127"/>
      <c r="E33" s="116"/>
      <c r="F33" s="127"/>
      <c r="G33" s="116"/>
      <c r="H33" s="127"/>
      <c r="I33" s="116"/>
      <c r="J33" s="127"/>
    </row>
    <row r="34" spans="1:10" ht="21" customHeight="1">
      <c r="A34" s="240">
        <v>2</v>
      </c>
      <c r="B34" s="240"/>
      <c r="C34" s="240"/>
      <c r="D34" s="240"/>
      <c r="E34" s="240"/>
      <c r="F34" s="240"/>
      <c r="G34" s="240"/>
      <c r="H34" s="240"/>
      <c r="I34" s="240"/>
      <c r="J34" s="240"/>
    </row>
    <row r="35" spans="1:10" s="97" customFormat="1" ht="21" customHeight="1">
      <c r="A35" s="241" t="s">
        <v>0</v>
      </c>
      <c r="B35" s="241"/>
      <c r="C35" s="241"/>
      <c r="D35" s="241"/>
      <c r="E35" s="241"/>
      <c r="F35" s="241"/>
      <c r="G35" s="241"/>
      <c r="H35" s="241"/>
      <c r="I35" s="241"/>
      <c r="J35" s="241"/>
    </row>
    <row r="36" spans="1:10" s="97" customFormat="1" ht="21" customHeight="1">
      <c r="A36" s="241" t="s">
        <v>1</v>
      </c>
      <c r="B36" s="241"/>
      <c r="C36" s="241"/>
      <c r="D36" s="241"/>
      <c r="E36" s="241"/>
      <c r="F36" s="241"/>
      <c r="G36" s="241"/>
      <c r="H36" s="241"/>
      <c r="I36" s="241"/>
      <c r="J36" s="241"/>
    </row>
    <row r="37" spans="1:10" s="97" customFormat="1" ht="21" customHeight="1">
      <c r="A37" s="242" t="s">
        <v>138</v>
      </c>
      <c r="B37" s="242"/>
      <c r="C37" s="242"/>
      <c r="D37" s="242"/>
      <c r="E37" s="242"/>
      <c r="F37" s="242"/>
      <c r="G37" s="242"/>
      <c r="H37" s="242"/>
      <c r="I37" s="242"/>
      <c r="J37" s="242"/>
    </row>
    <row r="38" spans="1:10" s="97" customFormat="1" ht="21" customHeight="1">
      <c r="A38" s="232"/>
      <c r="B38" s="232"/>
      <c r="C38" s="232"/>
      <c r="D38" s="232"/>
      <c r="E38" s="232"/>
      <c r="F38" s="232"/>
      <c r="G38" s="232"/>
      <c r="H38" s="232"/>
      <c r="J38" s="98" t="str">
        <f>J5</f>
        <v>Unit : Thousand Baht</v>
      </c>
    </row>
    <row r="39" spans="1:10" ht="21" customHeight="1">
      <c r="C39" s="7"/>
      <c r="D39" s="243" t="s">
        <v>2</v>
      </c>
      <c r="E39" s="243"/>
      <c r="F39" s="243"/>
      <c r="G39" s="7"/>
      <c r="H39" s="243" t="s">
        <v>3</v>
      </c>
      <c r="I39" s="243"/>
      <c r="J39" s="243"/>
    </row>
    <row r="40" spans="1:10" ht="21" customHeight="1">
      <c r="C40" s="7"/>
      <c r="D40" s="128" t="s">
        <v>87</v>
      </c>
      <c r="E40" s="128"/>
      <c r="F40" s="128"/>
      <c r="G40" s="7"/>
      <c r="H40" s="128" t="s">
        <v>87</v>
      </c>
      <c r="I40" s="128"/>
      <c r="J40" s="128"/>
    </row>
    <row r="41" spans="1:10" ht="21" customHeight="1">
      <c r="C41" s="7"/>
      <c r="D41" s="128" t="s">
        <v>88</v>
      </c>
      <c r="E41" s="128"/>
      <c r="F41" s="128" t="s">
        <v>89</v>
      </c>
      <c r="G41" s="129"/>
      <c r="H41" s="128" t="s">
        <v>88</v>
      </c>
      <c r="I41" s="128"/>
      <c r="J41" s="128" t="s">
        <v>89</v>
      </c>
    </row>
    <row r="42" spans="1:10" ht="21" customHeight="1">
      <c r="A42" s="103"/>
      <c r="B42" s="104" t="s">
        <v>5</v>
      </c>
      <c r="C42" s="105"/>
      <c r="D42" s="106" t="s">
        <v>141</v>
      </c>
      <c r="E42" s="107"/>
      <c r="F42" s="108" t="s">
        <v>139</v>
      </c>
      <c r="G42" s="107"/>
      <c r="H42" s="106" t="s">
        <v>141</v>
      </c>
      <c r="I42" s="107"/>
      <c r="J42" s="108" t="s">
        <v>139</v>
      </c>
    </row>
    <row r="43" spans="1:10" ht="21" customHeight="1">
      <c r="A43" s="103" t="s">
        <v>20</v>
      </c>
      <c r="B43" s="104"/>
      <c r="C43" s="105"/>
      <c r="D43" s="236"/>
      <c r="E43" s="107"/>
      <c r="F43" s="237"/>
      <c r="G43" s="107"/>
      <c r="H43" s="236"/>
      <c r="I43" s="107"/>
      <c r="J43" s="237"/>
    </row>
    <row r="44" spans="1:10" ht="21" customHeight="1">
      <c r="A44" s="130" t="s">
        <v>21</v>
      </c>
      <c r="B44" s="131"/>
      <c r="C44" s="105"/>
      <c r="D44" s="132"/>
      <c r="E44" s="132"/>
      <c r="F44" s="132"/>
      <c r="G44" s="132"/>
      <c r="H44" s="132"/>
      <c r="I44" s="133"/>
      <c r="J44" s="132"/>
    </row>
    <row r="45" spans="1:10" ht="21" customHeight="1">
      <c r="A45" s="134" t="s">
        <v>134</v>
      </c>
      <c r="B45" s="131"/>
      <c r="C45" s="105"/>
      <c r="D45" s="132"/>
      <c r="E45" s="132"/>
      <c r="F45" s="132"/>
      <c r="G45" s="132"/>
      <c r="H45" s="132"/>
      <c r="I45" s="133"/>
      <c r="J45" s="132"/>
    </row>
    <row r="46" spans="1:10" ht="21" customHeight="1">
      <c r="A46" s="135" t="s">
        <v>117</v>
      </c>
      <c r="B46" s="43"/>
      <c r="C46" s="105"/>
      <c r="D46" s="132">
        <v>1293</v>
      </c>
      <c r="E46" s="132"/>
      <c r="F46" s="110">
        <v>169580</v>
      </c>
      <c r="G46" s="132"/>
      <c r="H46" s="132">
        <v>1293</v>
      </c>
      <c r="I46" s="133"/>
      <c r="J46" s="110">
        <v>169580</v>
      </c>
    </row>
    <row r="47" spans="1:10" ht="21" customHeight="1">
      <c r="A47" s="136" t="s">
        <v>153</v>
      </c>
      <c r="B47" s="43">
        <v>13</v>
      </c>
      <c r="C47" s="9"/>
      <c r="D47" s="137">
        <v>746377</v>
      </c>
      <c r="E47" s="138"/>
      <c r="F47" s="137">
        <v>509598</v>
      </c>
      <c r="G47" s="138"/>
      <c r="H47" s="137">
        <v>679395</v>
      </c>
      <c r="I47" s="137"/>
      <c r="J47" s="137">
        <v>460248</v>
      </c>
    </row>
    <row r="48" spans="1:10" ht="21" customHeight="1">
      <c r="A48" s="136" t="s">
        <v>155</v>
      </c>
      <c r="B48" s="43">
        <v>6.1</v>
      </c>
      <c r="C48" s="9"/>
      <c r="D48" s="137">
        <v>158240</v>
      </c>
      <c r="E48" s="139"/>
      <c r="F48" s="137">
        <v>125543</v>
      </c>
      <c r="G48" s="139"/>
      <c r="H48" s="137">
        <v>137022</v>
      </c>
      <c r="I48" s="139"/>
      <c r="J48" s="137">
        <v>93852</v>
      </c>
    </row>
    <row r="49" spans="1:18" ht="21" customHeight="1">
      <c r="A49" s="136" t="s">
        <v>158</v>
      </c>
      <c r="B49" s="43">
        <v>14</v>
      </c>
      <c r="C49" s="9"/>
      <c r="D49" s="137">
        <v>136799</v>
      </c>
      <c r="E49" s="138"/>
      <c r="F49" s="137">
        <v>119231</v>
      </c>
      <c r="G49" s="138"/>
      <c r="H49" s="137">
        <v>122207</v>
      </c>
      <c r="I49" s="137"/>
      <c r="J49" s="137">
        <v>108209</v>
      </c>
    </row>
    <row r="50" spans="1:18" ht="21" customHeight="1">
      <c r="A50" s="136" t="s">
        <v>154</v>
      </c>
      <c r="B50" s="43">
        <v>14</v>
      </c>
      <c r="C50" s="9"/>
      <c r="D50" s="137">
        <v>98774</v>
      </c>
      <c r="E50" s="138"/>
      <c r="F50" s="137">
        <v>62000</v>
      </c>
      <c r="G50" s="138"/>
      <c r="H50" s="137">
        <v>97837</v>
      </c>
      <c r="I50" s="137"/>
      <c r="J50" s="137">
        <v>62000</v>
      </c>
    </row>
    <row r="51" spans="1:18" ht="21" customHeight="1">
      <c r="A51" s="60" t="s">
        <v>60</v>
      </c>
      <c r="B51" s="139"/>
      <c r="C51" s="9"/>
      <c r="D51" s="137">
        <v>34025</v>
      </c>
      <c r="E51" s="139"/>
      <c r="F51" s="137">
        <v>33065</v>
      </c>
      <c r="G51" s="139"/>
      <c r="H51" s="137">
        <v>18668</v>
      </c>
      <c r="I51" s="139"/>
      <c r="J51" s="137">
        <v>17709</v>
      </c>
    </row>
    <row r="52" spans="1:18" ht="21" customHeight="1">
      <c r="A52" s="60" t="s">
        <v>156</v>
      </c>
      <c r="B52" s="139"/>
      <c r="C52" s="9"/>
      <c r="D52" s="137">
        <v>17496</v>
      </c>
      <c r="E52" s="138"/>
      <c r="F52" s="137">
        <v>14438</v>
      </c>
      <c r="G52" s="138"/>
      <c r="H52" s="137">
        <v>13496</v>
      </c>
      <c r="I52" s="137"/>
      <c r="J52" s="140">
        <v>12471</v>
      </c>
    </row>
    <row r="53" spans="1:18" ht="21" customHeight="1">
      <c r="A53" s="60" t="s">
        <v>23</v>
      </c>
      <c r="B53" s="43"/>
      <c r="C53" s="9"/>
      <c r="D53" s="137">
        <v>64715</v>
      </c>
      <c r="E53" s="43"/>
      <c r="F53" s="137">
        <v>46398</v>
      </c>
      <c r="G53" s="43"/>
      <c r="H53" s="137">
        <v>47565</v>
      </c>
      <c r="I53" s="137"/>
      <c r="J53" s="137">
        <v>38936</v>
      </c>
    </row>
    <row r="54" spans="1:18" s="114" customFormat="1" ht="21" customHeight="1">
      <c r="A54" s="112" t="s">
        <v>24</v>
      </c>
      <c r="B54" s="43"/>
      <c r="C54" s="124"/>
      <c r="D54" s="141">
        <f>SUM(D46:D53)</f>
        <v>1257719</v>
      </c>
      <c r="E54" s="142"/>
      <c r="F54" s="141">
        <f>SUM(F46:F53)</f>
        <v>1079853</v>
      </c>
      <c r="G54" s="142"/>
      <c r="H54" s="141">
        <f>SUM(H46:H53)</f>
        <v>1117483</v>
      </c>
      <c r="I54" s="142"/>
      <c r="J54" s="141">
        <f>SUM(J46:J53)</f>
        <v>963005</v>
      </c>
    </row>
    <row r="55" spans="1:18" ht="21" customHeight="1">
      <c r="A55" s="112"/>
      <c r="B55" s="9"/>
      <c r="C55" s="9"/>
      <c r="D55" s="133"/>
      <c r="E55" s="133"/>
      <c r="F55" s="133"/>
      <c r="G55" s="133"/>
      <c r="H55" s="133"/>
      <c r="I55" s="133"/>
      <c r="J55" s="133"/>
    </row>
    <row r="56" spans="1:18" ht="21" customHeight="1">
      <c r="A56" s="120" t="s">
        <v>25</v>
      </c>
      <c r="B56" s="9"/>
      <c r="D56" s="133"/>
      <c r="E56" s="133"/>
      <c r="F56" s="133"/>
      <c r="G56" s="133"/>
      <c r="H56" s="133"/>
      <c r="I56" s="133"/>
      <c r="J56" s="133"/>
    </row>
    <row r="57" spans="1:18" ht="21" customHeight="1">
      <c r="A57" s="60" t="s">
        <v>157</v>
      </c>
      <c r="B57" s="43">
        <v>14</v>
      </c>
      <c r="C57" s="9"/>
      <c r="D57" s="143">
        <v>226611</v>
      </c>
      <c r="E57" s="43"/>
      <c r="F57" s="143">
        <v>228651</v>
      </c>
      <c r="G57" s="43"/>
      <c r="H57" s="143">
        <v>212166</v>
      </c>
      <c r="I57" s="143"/>
      <c r="J57" s="143">
        <v>213076</v>
      </c>
    </row>
    <row r="58" spans="1:18" ht="21" customHeight="1">
      <c r="A58" s="60" t="s">
        <v>159</v>
      </c>
      <c r="B58" s="43">
        <v>14</v>
      </c>
      <c r="C58" s="9"/>
      <c r="D58" s="140">
        <v>240469</v>
      </c>
      <c r="E58" s="43"/>
      <c r="F58" s="143">
        <v>153093</v>
      </c>
      <c r="G58" s="43"/>
      <c r="H58" s="140">
        <v>238269</v>
      </c>
      <c r="I58" s="143"/>
      <c r="J58" s="143">
        <v>153093</v>
      </c>
    </row>
    <row r="59" spans="1:18" ht="21" customHeight="1">
      <c r="A59" s="117" t="s">
        <v>160</v>
      </c>
      <c r="B59" s="43">
        <v>15</v>
      </c>
      <c r="C59" s="9"/>
      <c r="D59" s="143">
        <v>82137</v>
      </c>
      <c r="E59" s="138"/>
      <c r="F59" s="144">
        <v>69139</v>
      </c>
      <c r="G59" s="138"/>
      <c r="H59" s="143">
        <v>82137</v>
      </c>
      <c r="I59" s="137"/>
      <c r="J59" s="144">
        <v>69139</v>
      </c>
    </row>
    <row r="60" spans="1:18" s="114" customFormat="1" ht="21" customHeight="1">
      <c r="A60" s="112" t="s">
        <v>26</v>
      </c>
      <c r="B60" s="124"/>
      <c r="D60" s="141">
        <f>SUM(D57:D59)</f>
        <v>549217</v>
      </c>
      <c r="E60" s="142"/>
      <c r="F60" s="141">
        <f>SUM(F57:F59)</f>
        <v>450883</v>
      </c>
      <c r="G60" s="142"/>
      <c r="H60" s="141">
        <f>SUM(H57:H59)</f>
        <v>532572</v>
      </c>
      <c r="I60" s="142"/>
      <c r="J60" s="141">
        <f>SUM(J57:J59)</f>
        <v>435308</v>
      </c>
    </row>
    <row r="61" spans="1:18" s="114" customFormat="1" ht="21" customHeight="1">
      <c r="A61" s="112" t="s">
        <v>27</v>
      </c>
      <c r="B61" s="124"/>
      <c r="D61" s="141">
        <f>D54+D60</f>
        <v>1806936</v>
      </c>
      <c r="E61" s="142"/>
      <c r="F61" s="141">
        <f>F54+F60</f>
        <v>1530736</v>
      </c>
      <c r="G61" s="142"/>
      <c r="H61" s="141">
        <f>H54+H60</f>
        <v>1650055</v>
      </c>
      <c r="I61" s="142"/>
      <c r="J61" s="141">
        <f>J54+J60</f>
        <v>1398313</v>
      </c>
    </row>
    <row r="62" spans="1:18" ht="21" customHeight="1">
      <c r="A62" s="145"/>
      <c r="B62" s="9"/>
      <c r="D62" s="133"/>
      <c r="E62" s="133"/>
      <c r="F62" s="133"/>
      <c r="G62" s="133"/>
      <c r="H62" s="133"/>
      <c r="I62" s="133"/>
      <c r="J62" s="133"/>
      <c r="L62" s="133"/>
      <c r="M62" s="133"/>
      <c r="N62" s="133"/>
      <c r="O62" s="133"/>
      <c r="P62" s="133"/>
      <c r="Q62" s="133"/>
      <c r="R62" s="133"/>
    </row>
    <row r="63" spans="1:18" ht="21" customHeight="1">
      <c r="A63" s="240">
        <v>3</v>
      </c>
      <c r="B63" s="240"/>
      <c r="C63" s="240"/>
      <c r="D63" s="240"/>
      <c r="E63" s="240"/>
      <c r="F63" s="240"/>
      <c r="G63" s="240"/>
      <c r="H63" s="240"/>
      <c r="I63" s="240"/>
      <c r="J63" s="240"/>
    </row>
    <row r="64" spans="1:18" ht="21" customHeight="1">
      <c r="A64" s="241" t="s">
        <v>0</v>
      </c>
      <c r="B64" s="241"/>
      <c r="C64" s="241"/>
      <c r="D64" s="241"/>
      <c r="E64" s="241"/>
      <c r="F64" s="241"/>
      <c r="G64" s="241"/>
      <c r="H64" s="241"/>
      <c r="I64" s="241"/>
      <c r="J64" s="241"/>
    </row>
    <row r="65" spans="1:10" ht="21" customHeight="1">
      <c r="A65" s="241" t="s">
        <v>1</v>
      </c>
      <c r="B65" s="241"/>
      <c r="C65" s="241"/>
      <c r="D65" s="241"/>
      <c r="E65" s="241"/>
      <c r="F65" s="241"/>
      <c r="G65" s="241"/>
      <c r="H65" s="241"/>
      <c r="I65" s="241"/>
      <c r="J65" s="241"/>
    </row>
    <row r="66" spans="1:10" ht="21" customHeight="1">
      <c r="A66" s="242" t="s">
        <v>138</v>
      </c>
      <c r="B66" s="242"/>
      <c r="C66" s="242"/>
      <c r="D66" s="242"/>
      <c r="E66" s="242"/>
      <c r="F66" s="242"/>
      <c r="G66" s="242"/>
      <c r="H66" s="242"/>
      <c r="I66" s="242"/>
      <c r="J66" s="242"/>
    </row>
    <row r="67" spans="1:10" ht="21" customHeight="1">
      <c r="A67" s="145"/>
      <c r="B67" s="9"/>
      <c r="D67" s="133"/>
      <c r="E67" s="133"/>
      <c r="F67" s="133"/>
      <c r="G67" s="133"/>
      <c r="H67" s="133"/>
      <c r="I67" s="133"/>
      <c r="J67" s="146" t="str">
        <f>J38</f>
        <v>Unit : Thousand Baht</v>
      </c>
    </row>
    <row r="68" spans="1:10" ht="21" customHeight="1">
      <c r="A68" s="145"/>
      <c r="B68" s="9"/>
      <c r="D68" s="147" t="s">
        <v>2</v>
      </c>
      <c r="E68" s="233"/>
      <c r="F68" s="233"/>
      <c r="G68" s="7"/>
      <c r="H68" s="147" t="s">
        <v>3</v>
      </c>
      <c r="I68" s="233"/>
      <c r="J68" s="233"/>
    </row>
    <row r="69" spans="1:10" ht="21" customHeight="1">
      <c r="A69" s="145"/>
      <c r="B69" s="9"/>
      <c r="D69" s="128" t="s">
        <v>87</v>
      </c>
      <c r="E69" s="128"/>
      <c r="F69" s="128"/>
      <c r="G69" s="7"/>
      <c r="H69" s="128" t="s">
        <v>87</v>
      </c>
      <c r="I69" s="128"/>
      <c r="J69" s="128"/>
    </row>
    <row r="70" spans="1:10" ht="21" customHeight="1">
      <c r="A70" s="145"/>
      <c r="B70" s="9"/>
      <c r="D70" s="128" t="s">
        <v>88</v>
      </c>
      <c r="E70" s="128"/>
      <c r="F70" s="128" t="s">
        <v>89</v>
      </c>
      <c r="G70" s="129"/>
      <c r="H70" s="128" t="s">
        <v>88</v>
      </c>
      <c r="I70" s="128"/>
      <c r="J70" s="128" t="s">
        <v>89</v>
      </c>
    </row>
    <row r="71" spans="1:10" ht="21" customHeight="1">
      <c r="A71" s="103"/>
      <c r="B71" s="9" t="s">
        <v>5</v>
      </c>
      <c r="C71" s="9"/>
      <c r="D71" s="106" t="s">
        <v>141</v>
      </c>
      <c r="E71" s="107"/>
      <c r="F71" s="106" t="s">
        <v>139</v>
      </c>
      <c r="G71" s="107"/>
      <c r="H71" s="148" t="s">
        <v>141</v>
      </c>
      <c r="I71" s="107"/>
      <c r="J71" s="108" t="s">
        <v>139</v>
      </c>
    </row>
    <row r="72" spans="1:10" ht="21" customHeight="1">
      <c r="A72" s="103" t="s">
        <v>20</v>
      </c>
      <c r="B72" s="9"/>
      <c r="C72" s="9"/>
      <c r="D72" s="236"/>
      <c r="E72" s="107"/>
      <c r="F72" s="236"/>
      <c r="G72" s="107"/>
      <c r="H72" s="128"/>
      <c r="I72" s="107"/>
      <c r="J72" s="237"/>
    </row>
    <row r="73" spans="1:10" ht="21" customHeight="1">
      <c r="A73" s="120" t="s">
        <v>28</v>
      </c>
      <c r="D73" s="6"/>
      <c r="F73" s="6"/>
      <c r="H73" s="6"/>
    </row>
    <row r="74" spans="1:10" ht="21" customHeight="1">
      <c r="A74" s="145" t="s">
        <v>29</v>
      </c>
      <c r="B74" s="43">
        <v>16</v>
      </c>
      <c r="C74" s="9"/>
      <c r="D74" s="133"/>
      <c r="E74" s="146"/>
      <c r="F74" s="133"/>
      <c r="G74" s="133"/>
      <c r="H74" s="133"/>
      <c r="I74" s="133"/>
      <c r="J74" s="133"/>
    </row>
    <row r="75" spans="1:10" ht="21" customHeight="1">
      <c r="A75" s="60" t="s">
        <v>126</v>
      </c>
      <c r="C75" s="9"/>
      <c r="D75" s="133"/>
      <c r="E75" s="133"/>
      <c r="F75" s="133"/>
      <c r="G75" s="133"/>
      <c r="H75" s="133"/>
      <c r="I75" s="133"/>
      <c r="J75" s="133"/>
    </row>
    <row r="76" spans="1:10" ht="21" customHeight="1" thickBot="1">
      <c r="A76" s="149" t="s">
        <v>191</v>
      </c>
      <c r="B76" s="9"/>
      <c r="C76" s="9"/>
      <c r="D76" s="150">
        <v>369854</v>
      </c>
      <c r="E76" s="133"/>
      <c r="F76" s="150">
        <v>369854</v>
      </c>
      <c r="G76" s="133"/>
      <c r="H76" s="150">
        <v>369854</v>
      </c>
      <c r="I76" s="133"/>
      <c r="J76" s="150">
        <v>369854</v>
      </c>
    </row>
    <row r="77" spans="1:10" ht="21" customHeight="1" thickTop="1">
      <c r="A77" s="60" t="s">
        <v>161</v>
      </c>
      <c r="B77" s="9"/>
      <c r="C77" s="9"/>
      <c r="D77" s="133"/>
      <c r="E77" s="146"/>
      <c r="F77" s="133"/>
      <c r="G77" s="133"/>
      <c r="H77" s="6"/>
      <c r="I77" s="133"/>
      <c r="J77" s="133"/>
    </row>
    <row r="78" spans="1:10" ht="21" customHeight="1">
      <c r="A78" s="149" t="s">
        <v>176</v>
      </c>
      <c r="B78" s="9"/>
      <c r="C78" s="9"/>
      <c r="D78" s="137">
        <v>369854</v>
      </c>
      <c r="E78" s="146"/>
      <c r="F78" s="137">
        <v>369854</v>
      </c>
      <c r="G78" s="133"/>
      <c r="H78" s="137">
        <v>369854</v>
      </c>
      <c r="I78" s="133"/>
      <c r="J78" s="137">
        <v>369854</v>
      </c>
    </row>
    <row r="79" spans="1:10" ht="21" customHeight="1">
      <c r="A79" s="60" t="s">
        <v>30</v>
      </c>
      <c r="B79" s="43"/>
      <c r="C79" s="9"/>
      <c r="D79" s="137">
        <v>164000</v>
      </c>
      <c r="E79" s="101"/>
      <c r="F79" s="137">
        <v>164000</v>
      </c>
      <c r="G79" s="101"/>
      <c r="H79" s="137">
        <v>164000</v>
      </c>
      <c r="I79" s="137"/>
      <c r="J79" s="137">
        <v>164000</v>
      </c>
    </row>
    <row r="80" spans="1:10" ht="21" customHeight="1">
      <c r="A80" s="60" t="s">
        <v>31</v>
      </c>
      <c r="B80" s="9"/>
      <c r="D80" s="133"/>
      <c r="E80" s="133"/>
      <c r="F80" s="133"/>
      <c r="G80" s="133"/>
      <c r="H80" s="133"/>
      <c r="I80" s="133"/>
      <c r="J80" s="133"/>
    </row>
    <row r="81" spans="1:15" ht="21" customHeight="1">
      <c r="A81" s="117" t="s">
        <v>127</v>
      </c>
      <c r="B81" s="9"/>
      <c r="D81" s="133"/>
      <c r="E81" s="133"/>
      <c r="F81" s="133"/>
      <c r="G81" s="133"/>
      <c r="H81" s="133"/>
      <c r="I81" s="133"/>
      <c r="J81" s="133"/>
    </row>
    <row r="82" spans="1:15" ht="21" customHeight="1">
      <c r="A82" s="151" t="s">
        <v>123</v>
      </c>
      <c r="B82" s="43"/>
      <c r="D82" s="110">
        <v>36985</v>
      </c>
      <c r="E82" s="133"/>
      <c r="F82" s="133">
        <v>36985</v>
      </c>
      <c r="G82" s="133"/>
      <c r="H82" s="110">
        <v>36985</v>
      </c>
      <c r="I82" s="133"/>
      <c r="J82" s="133">
        <v>36985</v>
      </c>
    </row>
    <row r="83" spans="1:15" ht="21" customHeight="1">
      <c r="A83" s="60" t="s">
        <v>128</v>
      </c>
      <c r="B83" s="9"/>
      <c r="D83" s="110">
        <v>1134918</v>
      </c>
      <c r="E83" s="133"/>
      <c r="F83" s="133">
        <v>1055650</v>
      </c>
      <c r="G83" s="133"/>
      <c r="H83" s="110">
        <v>1115639</v>
      </c>
      <c r="I83" s="133"/>
      <c r="J83" s="133">
        <v>1033031</v>
      </c>
    </row>
    <row r="84" spans="1:15" s="114" customFormat="1" ht="21" customHeight="1">
      <c r="A84" s="60" t="s">
        <v>32</v>
      </c>
      <c r="B84" s="9"/>
      <c r="D84" s="152">
        <v>-6136</v>
      </c>
      <c r="E84" s="142"/>
      <c r="F84" s="153">
        <v>-3481</v>
      </c>
      <c r="G84" s="142"/>
      <c r="H84" s="152">
        <v>0</v>
      </c>
      <c r="I84" s="142"/>
      <c r="J84" s="153">
        <v>-2140</v>
      </c>
    </row>
    <row r="85" spans="1:15" ht="21" customHeight="1">
      <c r="A85" s="112" t="s">
        <v>164</v>
      </c>
      <c r="B85" s="9"/>
      <c r="C85" s="9"/>
      <c r="D85" s="142">
        <f>SUM(D78:D84)</f>
        <v>1699621</v>
      </c>
      <c r="E85" s="142"/>
      <c r="F85" s="142">
        <f>SUM(F78:F84)</f>
        <v>1623008</v>
      </c>
      <c r="G85" s="142"/>
      <c r="H85" s="142">
        <f>SUM(H78:H84)</f>
        <v>1686478</v>
      </c>
      <c r="I85" s="142"/>
      <c r="J85" s="142">
        <f>SUM(J78:J84)</f>
        <v>1601730</v>
      </c>
    </row>
    <row r="86" spans="1:15" ht="21" customHeight="1">
      <c r="A86" s="145" t="s">
        <v>33</v>
      </c>
      <c r="B86" s="9"/>
      <c r="C86" s="9"/>
      <c r="D86" s="137">
        <v>14390</v>
      </c>
      <c r="E86" s="43"/>
      <c r="F86" s="137">
        <v>14076</v>
      </c>
      <c r="G86" s="43"/>
      <c r="H86" s="140">
        <v>0</v>
      </c>
      <c r="I86" s="154"/>
      <c r="J86" s="140">
        <v>0</v>
      </c>
    </row>
    <row r="87" spans="1:15" ht="21" customHeight="1">
      <c r="A87" s="112" t="s">
        <v>34</v>
      </c>
      <c r="B87" s="9"/>
      <c r="C87" s="9"/>
      <c r="D87" s="141">
        <f>SUM(D85:D86)</f>
        <v>1714011</v>
      </c>
      <c r="E87" s="142"/>
      <c r="F87" s="141">
        <f>SUM(F85:F86)</f>
        <v>1637084</v>
      </c>
      <c r="G87" s="142"/>
      <c r="H87" s="141">
        <f>SUM(H85:H86)</f>
        <v>1686478</v>
      </c>
      <c r="I87" s="133"/>
      <c r="J87" s="141">
        <f>SUM(J85:J86)</f>
        <v>1601730</v>
      </c>
    </row>
    <row r="88" spans="1:15" ht="21" customHeight="1" thickBot="1">
      <c r="A88" s="155" t="s">
        <v>131</v>
      </c>
      <c r="B88" s="9"/>
      <c r="C88" s="9"/>
      <c r="D88" s="156">
        <f>D61+D87</f>
        <v>3520947</v>
      </c>
      <c r="E88" s="142"/>
      <c r="F88" s="156">
        <f>F61+F87</f>
        <v>3167820</v>
      </c>
      <c r="G88" s="142"/>
      <c r="H88" s="156">
        <f>H61+H87</f>
        <v>3336533</v>
      </c>
      <c r="I88" s="133"/>
      <c r="J88" s="156">
        <f>J61+J87</f>
        <v>3000043</v>
      </c>
      <c r="K88" s="119"/>
      <c r="L88" s="6">
        <f>D32-D88</f>
        <v>0</v>
      </c>
      <c r="M88" s="6">
        <f>F32-F88</f>
        <v>0</v>
      </c>
      <c r="N88" s="6">
        <f>H32-H88</f>
        <v>0</v>
      </c>
      <c r="O88" s="6">
        <f>J32-J88</f>
        <v>0</v>
      </c>
    </row>
    <row r="89" spans="1:15" ht="21" customHeight="1" thickTop="1"/>
    <row r="90" spans="1:15" ht="21" customHeight="1">
      <c r="J90" s="7"/>
    </row>
  </sheetData>
  <mergeCells count="16">
    <mergeCell ref="A1:J1"/>
    <mergeCell ref="A2:J2"/>
    <mergeCell ref="A3:J3"/>
    <mergeCell ref="A4:J4"/>
    <mergeCell ref="A37:J37"/>
    <mergeCell ref="D6:F6"/>
    <mergeCell ref="H6:J6"/>
    <mergeCell ref="A34:J34"/>
    <mergeCell ref="A35:J35"/>
    <mergeCell ref="A36:J36"/>
    <mergeCell ref="A63:J63"/>
    <mergeCell ref="A64:J64"/>
    <mergeCell ref="A65:J65"/>
    <mergeCell ref="A66:J66"/>
    <mergeCell ref="D39:F39"/>
    <mergeCell ref="H39:J39"/>
  </mergeCells>
  <pageMargins left="0.47244094488188981" right="0" top="0.39370078740157483" bottom="0.39370078740157483" header="0.47244094488188981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3" max="9" man="1"/>
    <brk id="62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topLeftCell="A118" zoomScale="76" zoomScaleNormal="76" zoomScaleSheetLayoutView="76" workbookViewId="0">
      <selection activeCell="A54" sqref="A54"/>
    </sheetView>
  </sheetViews>
  <sheetFormatPr defaultColWidth="9.125" defaultRowHeight="21.6" customHeight="1"/>
  <cols>
    <col min="1" max="1" width="49.5" style="157" customWidth="1"/>
    <col min="2" max="2" width="6" style="6" bestFit="1" customWidth="1"/>
    <col min="3" max="3" width="1" style="6" customWidth="1"/>
    <col min="4" max="4" width="12.75" style="7" customWidth="1"/>
    <col min="5" max="5" width="0.875" style="6" customWidth="1"/>
    <col min="6" max="6" width="12.75" style="7" customWidth="1"/>
    <col min="7" max="7" width="0.875" style="6" customWidth="1"/>
    <col min="8" max="8" width="12.75" style="7" customWidth="1"/>
    <col min="9" max="9" width="1.125" style="6" customWidth="1"/>
    <col min="10" max="10" width="12.75" style="6" customWidth="1"/>
    <col min="11" max="11" width="2" style="6" customWidth="1"/>
    <col min="12" max="12" width="15" style="6" customWidth="1"/>
    <col min="13" max="13" width="0.875" style="6" customWidth="1"/>
    <col min="14" max="14" width="14.625" style="6" customWidth="1"/>
    <col min="15" max="15" width="0.875" style="6" customWidth="1"/>
    <col min="16" max="16" width="14.25" style="6" customWidth="1"/>
    <col min="17" max="17" width="1.125" style="6" customWidth="1"/>
    <col min="18" max="18" width="15.125" style="6" customWidth="1"/>
    <col min="19" max="213" width="9.125" style="6"/>
    <col min="214" max="214" width="45.125" style="6" customWidth="1"/>
    <col min="215" max="215" width="6.875" style="6" customWidth="1"/>
    <col min="216" max="216" width="1" style="6" customWidth="1"/>
    <col min="217" max="217" width="15.125" style="6" customWidth="1"/>
    <col min="218" max="218" width="0.875" style="6" customWidth="1"/>
    <col min="219" max="219" width="15.125" style="6" customWidth="1"/>
    <col min="220" max="220" width="0.875" style="6" customWidth="1"/>
    <col min="221" max="221" width="15.125" style="6" customWidth="1"/>
    <col min="222" max="222" width="1.125" style="6" customWidth="1"/>
    <col min="223" max="223" width="15.125" style="6" customWidth="1"/>
    <col min="224" max="224" width="2.625" style="6" customWidth="1"/>
    <col min="225" max="469" width="9.125" style="6"/>
    <col min="470" max="470" width="45.125" style="6" customWidth="1"/>
    <col min="471" max="471" width="6.875" style="6" customWidth="1"/>
    <col min="472" max="472" width="1" style="6" customWidth="1"/>
    <col min="473" max="473" width="15.125" style="6" customWidth="1"/>
    <col min="474" max="474" width="0.875" style="6" customWidth="1"/>
    <col min="475" max="475" width="15.125" style="6" customWidth="1"/>
    <col min="476" max="476" width="0.875" style="6" customWidth="1"/>
    <col min="477" max="477" width="15.125" style="6" customWidth="1"/>
    <col min="478" max="478" width="1.125" style="6" customWidth="1"/>
    <col min="479" max="479" width="15.125" style="6" customWidth="1"/>
    <col min="480" max="480" width="2.625" style="6" customWidth="1"/>
    <col min="481" max="725" width="9.125" style="6"/>
    <col min="726" max="726" width="45.125" style="6" customWidth="1"/>
    <col min="727" max="727" width="6.875" style="6" customWidth="1"/>
    <col min="728" max="728" width="1" style="6" customWidth="1"/>
    <col min="729" max="729" width="15.125" style="6" customWidth="1"/>
    <col min="730" max="730" width="0.875" style="6" customWidth="1"/>
    <col min="731" max="731" width="15.125" style="6" customWidth="1"/>
    <col min="732" max="732" width="0.875" style="6" customWidth="1"/>
    <col min="733" max="733" width="15.125" style="6" customWidth="1"/>
    <col min="734" max="734" width="1.125" style="6" customWidth="1"/>
    <col min="735" max="735" width="15.125" style="6" customWidth="1"/>
    <col min="736" max="736" width="2.625" style="6" customWidth="1"/>
    <col min="737" max="981" width="9.125" style="6"/>
    <col min="982" max="982" width="45.125" style="6" customWidth="1"/>
    <col min="983" max="983" width="6.875" style="6" customWidth="1"/>
    <col min="984" max="984" width="1" style="6" customWidth="1"/>
    <col min="985" max="985" width="15.125" style="6" customWidth="1"/>
    <col min="986" max="986" width="0.875" style="6" customWidth="1"/>
    <col min="987" max="987" width="15.125" style="6" customWidth="1"/>
    <col min="988" max="988" width="0.875" style="6" customWidth="1"/>
    <col min="989" max="989" width="15.125" style="6" customWidth="1"/>
    <col min="990" max="990" width="1.125" style="6" customWidth="1"/>
    <col min="991" max="991" width="15.125" style="6" customWidth="1"/>
    <col min="992" max="992" width="2.625" style="6" customWidth="1"/>
    <col min="993" max="1237" width="9.125" style="6"/>
    <col min="1238" max="1238" width="45.125" style="6" customWidth="1"/>
    <col min="1239" max="1239" width="6.875" style="6" customWidth="1"/>
    <col min="1240" max="1240" width="1" style="6" customWidth="1"/>
    <col min="1241" max="1241" width="15.125" style="6" customWidth="1"/>
    <col min="1242" max="1242" width="0.875" style="6" customWidth="1"/>
    <col min="1243" max="1243" width="15.125" style="6" customWidth="1"/>
    <col min="1244" max="1244" width="0.875" style="6" customWidth="1"/>
    <col min="1245" max="1245" width="15.125" style="6" customWidth="1"/>
    <col min="1246" max="1246" width="1.125" style="6" customWidth="1"/>
    <col min="1247" max="1247" width="15.125" style="6" customWidth="1"/>
    <col min="1248" max="1248" width="2.625" style="6" customWidth="1"/>
    <col min="1249" max="1493" width="9.125" style="6"/>
    <col min="1494" max="1494" width="45.125" style="6" customWidth="1"/>
    <col min="1495" max="1495" width="6.875" style="6" customWidth="1"/>
    <col min="1496" max="1496" width="1" style="6" customWidth="1"/>
    <col min="1497" max="1497" width="15.125" style="6" customWidth="1"/>
    <col min="1498" max="1498" width="0.875" style="6" customWidth="1"/>
    <col min="1499" max="1499" width="15.125" style="6" customWidth="1"/>
    <col min="1500" max="1500" width="0.875" style="6" customWidth="1"/>
    <col min="1501" max="1501" width="15.125" style="6" customWidth="1"/>
    <col min="1502" max="1502" width="1.125" style="6" customWidth="1"/>
    <col min="1503" max="1503" width="15.125" style="6" customWidth="1"/>
    <col min="1504" max="1504" width="2.625" style="6" customWidth="1"/>
    <col min="1505" max="1749" width="9.125" style="6"/>
    <col min="1750" max="1750" width="45.125" style="6" customWidth="1"/>
    <col min="1751" max="1751" width="6.875" style="6" customWidth="1"/>
    <col min="1752" max="1752" width="1" style="6" customWidth="1"/>
    <col min="1753" max="1753" width="15.125" style="6" customWidth="1"/>
    <col min="1754" max="1754" width="0.875" style="6" customWidth="1"/>
    <col min="1755" max="1755" width="15.125" style="6" customWidth="1"/>
    <col min="1756" max="1756" width="0.875" style="6" customWidth="1"/>
    <col min="1757" max="1757" width="15.125" style="6" customWidth="1"/>
    <col min="1758" max="1758" width="1.125" style="6" customWidth="1"/>
    <col min="1759" max="1759" width="15.125" style="6" customWidth="1"/>
    <col min="1760" max="1760" width="2.625" style="6" customWidth="1"/>
    <col min="1761" max="2005" width="9.125" style="6"/>
    <col min="2006" max="2006" width="45.125" style="6" customWidth="1"/>
    <col min="2007" max="2007" width="6.875" style="6" customWidth="1"/>
    <col min="2008" max="2008" width="1" style="6" customWidth="1"/>
    <col min="2009" max="2009" width="15.125" style="6" customWidth="1"/>
    <col min="2010" max="2010" width="0.875" style="6" customWidth="1"/>
    <col min="2011" max="2011" width="15.125" style="6" customWidth="1"/>
    <col min="2012" max="2012" width="0.875" style="6" customWidth="1"/>
    <col min="2013" max="2013" width="15.125" style="6" customWidth="1"/>
    <col min="2014" max="2014" width="1.125" style="6" customWidth="1"/>
    <col min="2015" max="2015" width="15.125" style="6" customWidth="1"/>
    <col min="2016" max="2016" width="2.625" style="6" customWidth="1"/>
    <col min="2017" max="2261" width="9.125" style="6"/>
    <col min="2262" max="2262" width="45.125" style="6" customWidth="1"/>
    <col min="2263" max="2263" width="6.875" style="6" customWidth="1"/>
    <col min="2264" max="2264" width="1" style="6" customWidth="1"/>
    <col min="2265" max="2265" width="15.125" style="6" customWidth="1"/>
    <col min="2266" max="2266" width="0.875" style="6" customWidth="1"/>
    <col min="2267" max="2267" width="15.125" style="6" customWidth="1"/>
    <col min="2268" max="2268" width="0.875" style="6" customWidth="1"/>
    <col min="2269" max="2269" width="15.125" style="6" customWidth="1"/>
    <col min="2270" max="2270" width="1.125" style="6" customWidth="1"/>
    <col min="2271" max="2271" width="15.125" style="6" customWidth="1"/>
    <col min="2272" max="2272" width="2.625" style="6" customWidth="1"/>
    <col min="2273" max="2517" width="9.125" style="6"/>
    <col min="2518" max="2518" width="45.125" style="6" customWidth="1"/>
    <col min="2519" max="2519" width="6.875" style="6" customWidth="1"/>
    <col min="2520" max="2520" width="1" style="6" customWidth="1"/>
    <col min="2521" max="2521" width="15.125" style="6" customWidth="1"/>
    <col min="2522" max="2522" width="0.875" style="6" customWidth="1"/>
    <col min="2523" max="2523" width="15.125" style="6" customWidth="1"/>
    <col min="2524" max="2524" width="0.875" style="6" customWidth="1"/>
    <col min="2525" max="2525" width="15.125" style="6" customWidth="1"/>
    <col min="2526" max="2526" width="1.125" style="6" customWidth="1"/>
    <col min="2527" max="2527" width="15.125" style="6" customWidth="1"/>
    <col min="2528" max="2528" width="2.625" style="6" customWidth="1"/>
    <col min="2529" max="2773" width="9.125" style="6"/>
    <col min="2774" max="2774" width="45.125" style="6" customWidth="1"/>
    <col min="2775" max="2775" width="6.875" style="6" customWidth="1"/>
    <col min="2776" max="2776" width="1" style="6" customWidth="1"/>
    <col min="2777" max="2777" width="15.125" style="6" customWidth="1"/>
    <col min="2778" max="2778" width="0.875" style="6" customWidth="1"/>
    <col min="2779" max="2779" width="15.125" style="6" customWidth="1"/>
    <col min="2780" max="2780" width="0.875" style="6" customWidth="1"/>
    <col min="2781" max="2781" width="15.125" style="6" customWidth="1"/>
    <col min="2782" max="2782" width="1.125" style="6" customWidth="1"/>
    <col min="2783" max="2783" width="15.125" style="6" customWidth="1"/>
    <col min="2784" max="2784" width="2.625" style="6" customWidth="1"/>
    <col min="2785" max="3029" width="9.125" style="6"/>
    <col min="3030" max="3030" width="45.125" style="6" customWidth="1"/>
    <col min="3031" max="3031" width="6.875" style="6" customWidth="1"/>
    <col min="3032" max="3032" width="1" style="6" customWidth="1"/>
    <col min="3033" max="3033" width="15.125" style="6" customWidth="1"/>
    <col min="3034" max="3034" width="0.875" style="6" customWidth="1"/>
    <col min="3035" max="3035" width="15.125" style="6" customWidth="1"/>
    <col min="3036" max="3036" width="0.875" style="6" customWidth="1"/>
    <col min="3037" max="3037" width="15.125" style="6" customWidth="1"/>
    <col min="3038" max="3038" width="1.125" style="6" customWidth="1"/>
    <col min="3039" max="3039" width="15.125" style="6" customWidth="1"/>
    <col min="3040" max="3040" width="2.625" style="6" customWidth="1"/>
    <col min="3041" max="3285" width="9.125" style="6"/>
    <col min="3286" max="3286" width="45.125" style="6" customWidth="1"/>
    <col min="3287" max="3287" width="6.875" style="6" customWidth="1"/>
    <col min="3288" max="3288" width="1" style="6" customWidth="1"/>
    <col min="3289" max="3289" width="15.125" style="6" customWidth="1"/>
    <col min="3290" max="3290" width="0.875" style="6" customWidth="1"/>
    <col min="3291" max="3291" width="15.125" style="6" customWidth="1"/>
    <col min="3292" max="3292" width="0.875" style="6" customWidth="1"/>
    <col min="3293" max="3293" width="15.125" style="6" customWidth="1"/>
    <col min="3294" max="3294" width="1.125" style="6" customWidth="1"/>
    <col min="3295" max="3295" width="15.125" style="6" customWidth="1"/>
    <col min="3296" max="3296" width="2.625" style="6" customWidth="1"/>
    <col min="3297" max="3541" width="9.125" style="6"/>
    <col min="3542" max="3542" width="45.125" style="6" customWidth="1"/>
    <col min="3543" max="3543" width="6.875" style="6" customWidth="1"/>
    <col min="3544" max="3544" width="1" style="6" customWidth="1"/>
    <col min="3545" max="3545" width="15.125" style="6" customWidth="1"/>
    <col min="3546" max="3546" width="0.875" style="6" customWidth="1"/>
    <col min="3547" max="3547" width="15.125" style="6" customWidth="1"/>
    <col min="3548" max="3548" width="0.875" style="6" customWidth="1"/>
    <col min="3549" max="3549" width="15.125" style="6" customWidth="1"/>
    <col min="3550" max="3550" width="1.125" style="6" customWidth="1"/>
    <col min="3551" max="3551" width="15.125" style="6" customWidth="1"/>
    <col min="3552" max="3552" width="2.625" style="6" customWidth="1"/>
    <col min="3553" max="3797" width="9.125" style="6"/>
    <col min="3798" max="3798" width="45.125" style="6" customWidth="1"/>
    <col min="3799" max="3799" width="6.875" style="6" customWidth="1"/>
    <col min="3800" max="3800" width="1" style="6" customWidth="1"/>
    <col min="3801" max="3801" width="15.125" style="6" customWidth="1"/>
    <col min="3802" max="3802" width="0.875" style="6" customWidth="1"/>
    <col min="3803" max="3803" width="15.125" style="6" customWidth="1"/>
    <col min="3804" max="3804" width="0.875" style="6" customWidth="1"/>
    <col min="3805" max="3805" width="15.125" style="6" customWidth="1"/>
    <col min="3806" max="3806" width="1.125" style="6" customWidth="1"/>
    <col min="3807" max="3807" width="15.125" style="6" customWidth="1"/>
    <col min="3808" max="3808" width="2.625" style="6" customWidth="1"/>
    <col min="3809" max="4053" width="9.125" style="6"/>
    <col min="4054" max="4054" width="45.125" style="6" customWidth="1"/>
    <col min="4055" max="4055" width="6.875" style="6" customWidth="1"/>
    <col min="4056" max="4056" width="1" style="6" customWidth="1"/>
    <col min="4057" max="4057" width="15.125" style="6" customWidth="1"/>
    <col min="4058" max="4058" width="0.875" style="6" customWidth="1"/>
    <col min="4059" max="4059" width="15.125" style="6" customWidth="1"/>
    <col min="4060" max="4060" width="0.875" style="6" customWidth="1"/>
    <col min="4061" max="4061" width="15.125" style="6" customWidth="1"/>
    <col min="4062" max="4062" width="1.125" style="6" customWidth="1"/>
    <col min="4063" max="4063" width="15.125" style="6" customWidth="1"/>
    <col min="4064" max="4064" width="2.625" style="6" customWidth="1"/>
    <col min="4065" max="4309" width="9.125" style="6"/>
    <col min="4310" max="4310" width="45.125" style="6" customWidth="1"/>
    <col min="4311" max="4311" width="6.875" style="6" customWidth="1"/>
    <col min="4312" max="4312" width="1" style="6" customWidth="1"/>
    <col min="4313" max="4313" width="15.125" style="6" customWidth="1"/>
    <col min="4314" max="4314" width="0.875" style="6" customWidth="1"/>
    <col min="4315" max="4315" width="15.125" style="6" customWidth="1"/>
    <col min="4316" max="4316" width="0.875" style="6" customWidth="1"/>
    <col min="4317" max="4317" width="15.125" style="6" customWidth="1"/>
    <col min="4318" max="4318" width="1.125" style="6" customWidth="1"/>
    <col min="4319" max="4319" width="15.125" style="6" customWidth="1"/>
    <col min="4320" max="4320" width="2.625" style="6" customWidth="1"/>
    <col min="4321" max="4565" width="9.125" style="6"/>
    <col min="4566" max="4566" width="45.125" style="6" customWidth="1"/>
    <col min="4567" max="4567" width="6.875" style="6" customWidth="1"/>
    <col min="4568" max="4568" width="1" style="6" customWidth="1"/>
    <col min="4569" max="4569" width="15.125" style="6" customWidth="1"/>
    <col min="4570" max="4570" width="0.875" style="6" customWidth="1"/>
    <col min="4571" max="4571" width="15.125" style="6" customWidth="1"/>
    <col min="4572" max="4572" width="0.875" style="6" customWidth="1"/>
    <col min="4573" max="4573" width="15.125" style="6" customWidth="1"/>
    <col min="4574" max="4574" width="1.125" style="6" customWidth="1"/>
    <col min="4575" max="4575" width="15.125" style="6" customWidth="1"/>
    <col min="4576" max="4576" width="2.625" style="6" customWidth="1"/>
    <col min="4577" max="4821" width="9.125" style="6"/>
    <col min="4822" max="4822" width="45.125" style="6" customWidth="1"/>
    <col min="4823" max="4823" width="6.875" style="6" customWidth="1"/>
    <col min="4824" max="4824" width="1" style="6" customWidth="1"/>
    <col min="4825" max="4825" width="15.125" style="6" customWidth="1"/>
    <col min="4826" max="4826" width="0.875" style="6" customWidth="1"/>
    <col min="4827" max="4827" width="15.125" style="6" customWidth="1"/>
    <col min="4828" max="4828" width="0.875" style="6" customWidth="1"/>
    <col min="4829" max="4829" width="15.125" style="6" customWidth="1"/>
    <col min="4830" max="4830" width="1.125" style="6" customWidth="1"/>
    <col min="4831" max="4831" width="15.125" style="6" customWidth="1"/>
    <col min="4832" max="4832" width="2.625" style="6" customWidth="1"/>
    <col min="4833" max="5077" width="9.125" style="6"/>
    <col min="5078" max="5078" width="45.125" style="6" customWidth="1"/>
    <col min="5079" max="5079" width="6.875" style="6" customWidth="1"/>
    <col min="5080" max="5080" width="1" style="6" customWidth="1"/>
    <col min="5081" max="5081" width="15.125" style="6" customWidth="1"/>
    <col min="5082" max="5082" width="0.875" style="6" customWidth="1"/>
    <col min="5083" max="5083" width="15.125" style="6" customWidth="1"/>
    <col min="5084" max="5084" width="0.875" style="6" customWidth="1"/>
    <col min="5085" max="5085" width="15.125" style="6" customWidth="1"/>
    <col min="5086" max="5086" width="1.125" style="6" customWidth="1"/>
    <col min="5087" max="5087" width="15.125" style="6" customWidth="1"/>
    <col min="5088" max="5088" width="2.625" style="6" customWidth="1"/>
    <col min="5089" max="5333" width="9.125" style="6"/>
    <col min="5334" max="5334" width="45.125" style="6" customWidth="1"/>
    <col min="5335" max="5335" width="6.875" style="6" customWidth="1"/>
    <col min="5336" max="5336" width="1" style="6" customWidth="1"/>
    <col min="5337" max="5337" width="15.125" style="6" customWidth="1"/>
    <col min="5338" max="5338" width="0.875" style="6" customWidth="1"/>
    <col min="5339" max="5339" width="15.125" style="6" customWidth="1"/>
    <col min="5340" max="5340" width="0.875" style="6" customWidth="1"/>
    <col min="5341" max="5341" width="15.125" style="6" customWidth="1"/>
    <col min="5342" max="5342" width="1.125" style="6" customWidth="1"/>
    <col min="5343" max="5343" width="15.125" style="6" customWidth="1"/>
    <col min="5344" max="5344" width="2.625" style="6" customWidth="1"/>
    <col min="5345" max="5589" width="9.125" style="6"/>
    <col min="5590" max="5590" width="45.125" style="6" customWidth="1"/>
    <col min="5591" max="5591" width="6.875" style="6" customWidth="1"/>
    <col min="5592" max="5592" width="1" style="6" customWidth="1"/>
    <col min="5593" max="5593" width="15.125" style="6" customWidth="1"/>
    <col min="5594" max="5594" width="0.875" style="6" customWidth="1"/>
    <col min="5595" max="5595" width="15.125" style="6" customWidth="1"/>
    <col min="5596" max="5596" width="0.875" style="6" customWidth="1"/>
    <col min="5597" max="5597" width="15.125" style="6" customWidth="1"/>
    <col min="5598" max="5598" width="1.125" style="6" customWidth="1"/>
    <col min="5599" max="5599" width="15.125" style="6" customWidth="1"/>
    <col min="5600" max="5600" width="2.625" style="6" customWidth="1"/>
    <col min="5601" max="5845" width="9.125" style="6"/>
    <col min="5846" max="5846" width="45.125" style="6" customWidth="1"/>
    <col min="5847" max="5847" width="6.875" style="6" customWidth="1"/>
    <col min="5848" max="5848" width="1" style="6" customWidth="1"/>
    <col min="5849" max="5849" width="15.125" style="6" customWidth="1"/>
    <col min="5850" max="5850" width="0.875" style="6" customWidth="1"/>
    <col min="5851" max="5851" width="15.125" style="6" customWidth="1"/>
    <col min="5852" max="5852" width="0.875" style="6" customWidth="1"/>
    <col min="5853" max="5853" width="15.125" style="6" customWidth="1"/>
    <col min="5854" max="5854" width="1.125" style="6" customWidth="1"/>
    <col min="5855" max="5855" width="15.125" style="6" customWidth="1"/>
    <col min="5856" max="5856" width="2.625" style="6" customWidth="1"/>
    <col min="5857" max="6101" width="9.125" style="6"/>
    <col min="6102" max="6102" width="45.125" style="6" customWidth="1"/>
    <col min="6103" max="6103" width="6.875" style="6" customWidth="1"/>
    <col min="6104" max="6104" width="1" style="6" customWidth="1"/>
    <col min="6105" max="6105" width="15.125" style="6" customWidth="1"/>
    <col min="6106" max="6106" width="0.875" style="6" customWidth="1"/>
    <col min="6107" max="6107" width="15.125" style="6" customWidth="1"/>
    <col min="6108" max="6108" width="0.875" style="6" customWidth="1"/>
    <col min="6109" max="6109" width="15.125" style="6" customWidth="1"/>
    <col min="6110" max="6110" width="1.125" style="6" customWidth="1"/>
    <col min="6111" max="6111" width="15.125" style="6" customWidth="1"/>
    <col min="6112" max="6112" width="2.625" style="6" customWidth="1"/>
    <col min="6113" max="6357" width="9.125" style="6"/>
    <col min="6358" max="6358" width="45.125" style="6" customWidth="1"/>
    <col min="6359" max="6359" width="6.875" style="6" customWidth="1"/>
    <col min="6360" max="6360" width="1" style="6" customWidth="1"/>
    <col min="6361" max="6361" width="15.125" style="6" customWidth="1"/>
    <col min="6362" max="6362" width="0.875" style="6" customWidth="1"/>
    <col min="6363" max="6363" width="15.125" style="6" customWidth="1"/>
    <col min="6364" max="6364" width="0.875" style="6" customWidth="1"/>
    <col min="6365" max="6365" width="15.125" style="6" customWidth="1"/>
    <col min="6366" max="6366" width="1.125" style="6" customWidth="1"/>
    <col min="6367" max="6367" width="15.125" style="6" customWidth="1"/>
    <col min="6368" max="6368" width="2.625" style="6" customWidth="1"/>
    <col min="6369" max="6613" width="9.125" style="6"/>
    <col min="6614" max="6614" width="45.125" style="6" customWidth="1"/>
    <col min="6615" max="6615" width="6.875" style="6" customWidth="1"/>
    <col min="6616" max="6616" width="1" style="6" customWidth="1"/>
    <col min="6617" max="6617" width="15.125" style="6" customWidth="1"/>
    <col min="6618" max="6618" width="0.875" style="6" customWidth="1"/>
    <col min="6619" max="6619" width="15.125" style="6" customWidth="1"/>
    <col min="6620" max="6620" width="0.875" style="6" customWidth="1"/>
    <col min="6621" max="6621" width="15.125" style="6" customWidth="1"/>
    <col min="6622" max="6622" width="1.125" style="6" customWidth="1"/>
    <col min="6623" max="6623" width="15.125" style="6" customWidth="1"/>
    <col min="6624" max="6624" width="2.625" style="6" customWidth="1"/>
    <col min="6625" max="6869" width="9.125" style="6"/>
    <col min="6870" max="6870" width="45.125" style="6" customWidth="1"/>
    <col min="6871" max="6871" width="6.875" style="6" customWidth="1"/>
    <col min="6872" max="6872" width="1" style="6" customWidth="1"/>
    <col min="6873" max="6873" width="15.125" style="6" customWidth="1"/>
    <col min="6874" max="6874" width="0.875" style="6" customWidth="1"/>
    <col min="6875" max="6875" width="15.125" style="6" customWidth="1"/>
    <col min="6876" max="6876" width="0.875" style="6" customWidth="1"/>
    <col min="6877" max="6877" width="15.125" style="6" customWidth="1"/>
    <col min="6878" max="6878" width="1.125" style="6" customWidth="1"/>
    <col min="6879" max="6879" width="15.125" style="6" customWidth="1"/>
    <col min="6880" max="6880" width="2.625" style="6" customWidth="1"/>
    <col min="6881" max="7125" width="9.125" style="6"/>
    <col min="7126" max="7126" width="45.125" style="6" customWidth="1"/>
    <col min="7127" max="7127" width="6.875" style="6" customWidth="1"/>
    <col min="7128" max="7128" width="1" style="6" customWidth="1"/>
    <col min="7129" max="7129" width="15.125" style="6" customWidth="1"/>
    <col min="7130" max="7130" width="0.875" style="6" customWidth="1"/>
    <col min="7131" max="7131" width="15.125" style="6" customWidth="1"/>
    <col min="7132" max="7132" width="0.875" style="6" customWidth="1"/>
    <col min="7133" max="7133" width="15.125" style="6" customWidth="1"/>
    <col min="7134" max="7134" width="1.125" style="6" customWidth="1"/>
    <col min="7135" max="7135" width="15.125" style="6" customWidth="1"/>
    <col min="7136" max="7136" width="2.625" style="6" customWidth="1"/>
    <col min="7137" max="7381" width="9.125" style="6"/>
    <col min="7382" max="7382" width="45.125" style="6" customWidth="1"/>
    <col min="7383" max="7383" width="6.875" style="6" customWidth="1"/>
    <col min="7384" max="7384" width="1" style="6" customWidth="1"/>
    <col min="7385" max="7385" width="15.125" style="6" customWidth="1"/>
    <col min="7386" max="7386" width="0.875" style="6" customWidth="1"/>
    <col min="7387" max="7387" width="15.125" style="6" customWidth="1"/>
    <col min="7388" max="7388" width="0.875" style="6" customWidth="1"/>
    <col min="7389" max="7389" width="15.125" style="6" customWidth="1"/>
    <col min="7390" max="7390" width="1.125" style="6" customWidth="1"/>
    <col min="7391" max="7391" width="15.125" style="6" customWidth="1"/>
    <col min="7392" max="7392" width="2.625" style="6" customWidth="1"/>
    <col min="7393" max="7637" width="9.125" style="6"/>
    <col min="7638" max="7638" width="45.125" style="6" customWidth="1"/>
    <col min="7639" max="7639" width="6.875" style="6" customWidth="1"/>
    <col min="7640" max="7640" width="1" style="6" customWidth="1"/>
    <col min="7641" max="7641" width="15.125" style="6" customWidth="1"/>
    <col min="7642" max="7642" width="0.875" style="6" customWidth="1"/>
    <col min="7643" max="7643" width="15.125" style="6" customWidth="1"/>
    <col min="7644" max="7644" width="0.875" style="6" customWidth="1"/>
    <col min="7645" max="7645" width="15.125" style="6" customWidth="1"/>
    <col min="7646" max="7646" width="1.125" style="6" customWidth="1"/>
    <col min="7647" max="7647" width="15.125" style="6" customWidth="1"/>
    <col min="7648" max="7648" width="2.625" style="6" customWidth="1"/>
    <col min="7649" max="7893" width="9.125" style="6"/>
    <col min="7894" max="7894" width="45.125" style="6" customWidth="1"/>
    <col min="7895" max="7895" width="6.875" style="6" customWidth="1"/>
    <col min="7896" max="7896" width="1" style="6" customWidth="1"/>
    <col min="7897" max="7897" width="15.125" style="6" customWidth="1"/>
    <col min="7898" max="7898" width="0.875" style="6" customWidth="1"/>
    <col min="7899" max="7899" width="15.125" style="6" customWidth="1"/>
    <col min="7900" max="7900" width="0.875" style="6" customWidth="1"/>
    <col min="7901" max="7901" width="15.125" style="6" customWidth="1"/>
    <col min="7902" max="7902" width="1.125" style="6" customWidth="1"/>
    <col min="7903" max="7903" width="15.125" style="6" customWidth="1"/>
    <col min="7904" max="7904" width="2.625" style="6" customWidth="1"/>
    <col min="7905" max="8149" width="9.125" style="6"/>
    <col min="8150" max="8150" width="45.125" style="6" customWidth="1"/>
    <col min="8151" max="8151" width="6.875" style="6" customWidth="1"/>
    <col min="8152" max="8152" width="1" style="6" customWidth="1"/>
    <col min="8153" max="8153" width="15.125" style="6" customWidth="1"/>
    <col min="8154" max="8154" width="0.875" style="6" customWidth="1"/>
    <col min="8155" max="8155" width="15.125" style="6" customWidth="1"/>
    <col min="8156" max="8156" width="0.875" style="6" customWidth="1"/>
    <col min="8157" max="8157" width="15.125" style="6" customWidth="1"/>
    <col min="8158" max="8158" width="1.125" style="6" customWidth="1"/>
    <col min="8159" max="8159" width="15.125" style="6" customWidth="1"/>
    <col min="8160" max="8160" width="2.625" style="6" customWidth="1"/>
    <col min="8161" max="8405" width="9.125" style="6"/>
    <col min="8406" max="8406" width="45.125" style="6" customWidth="1"/>
    <col min="8407" max="8407" width="6.875" style="6" customWidth="1"/>
    <col min="8408" max="8408" width="1" style="6" customWidth="1"/>
    <col min="8409" max="8409" width="15.125" style="6" customWidth="1"/>
    <col min="8410" max="8410" width="0.875" style="6" customWidth="1"/>
    <col min="8411" max="8411" width="15.125" style="6" customWidth="1"/>
    <col min="8412" max="8412" width="0.875" style="6" customWidth="1"/>
    <col min="8413" max="8413" width="15.125" style="6" customWidth="1"/>
    <col min="8414" max="8414" width="1.125" style="6" customWidth="1"/>
    <col min="8415" max="8415" width="15.125" style="6" customWidth="1"/>
    <col min="8416" max="8416" width="2.625" style="6" customWidth="1"/>
    <col min="8417" max="8661" width="9.125" style="6"/>
    <col min="8662" max="8662" width="45.125" style="6" customWidth="1"/>
    <col min="8663" max="8663" width="6.875" style="6" customWidth="1"/>
    <col min="8664" max="8664" width="1" style="6" customWidth="1"/>
    <col min="8665" max="8665" width="15.125" style="6" customWidth="1"/>
    <col min="8666" max="8666" width="0.875" style="6" customWidth="1"/>
    <col min="8667" max="8667" width="15.125" style="6" customWidth="1"/>
    <col min="8668" max="8668" width="0.875" style="6" customWidth="1"/>
    <col min="8669" max="8669" width="15.125" style="6" customWidth="1"/>
    <col min="8670" max="8670" width="1.125" style="6" customWidth="1"/>
    <col min="8671" max="8671" width="15.125" style="6" customWidth="1"/>
    <col min="8672" max="8672" width="2.625" style="6" customWidth="1"/>
    <col min="8673" max="8917" width="9.125" style="6"/>
    <col min="8918" max="8918" width="45.125" style="6" customWidth="1"/>
    <col min="8919" max="8919" width="6.875" style="6" customWidth="1"/>
    <col min="8920" max="8920" width="1" style="6" customWidth="1"/>
    <col min="8921" max="8921" width="15.125" style="6" customWidth="1"/>
    <col min="8922" max="8922" width="0.875" style="6" customWidth="1"/>
    <col min="8923" max="8923" width="15.125" style="6" customWidth="1"/>
    <col min="8924" max="8924" width="0.875" style="6" customWidth="1"/>
    <col min="8925" max="8925" width="15.125" style="6" customWidth="1"/>
    <col min="8926" max="8926" width="1.125" style="6" customWidth="1"/>
    <col min="8927" max="8927" width="15.125" style="6" customWidth="1"/>
    <col min="8928" max="8928" width="2.625" style="6" customWidth="1"/>
    <col min="8929" max="9173" width="9.125" style="6"/>
    <col min="9174" max="9174" width="45.125" style="6" customWidth="1"/>
    <col min="9175" max="9175" width="6.875" style="6" customWidth="1"/>
    <col min="9176" max="9176" width="1" style="6" customWidth="1"/>
    <col min="9177" max="9177" width="15.125" style="6" customWidth="1"/>
    <col min="9178" max="9178" width="0.875" style="6" customWidth="1"/>
    <col min="9179" max="9179" width="15.125" style="6" customWidth="1"/>
    <col min="9180" max="9180" width="0.875" style="6" customWidth="1"/>
    <col min="9181" max="9181" width="15.125" style="6" customWidth="1"/>
    <col min="9182" max="9182" width="1.125" style="6" customWidth="1"/>
    <col min="9183" max="9183" width="15.125" style="6" customWidth="1"/>
    <col min="9184" max="9184" width="2.625" style="6" customWidth="1"/>
    <col min="9185" max="9429" width="9.125" style="6"/>
    <col min="9430" max="9430" width="45.125" style="6" customWidth="1"/>
    <col min="9431" max="9431" width="6.875" style="6" customWidth="1"/>
    <col min="9432" max="9432" width="1" style="6" customWidth="1"/>
    <col min="9433" max="9433" width="15.125" style="6" customWidth="1"/>
    <col min="9434" max="9434" width="0.875" style="6" customWidth="1"/>
    <col min="9435" max="9435" width="15.125" style="6" customWidth="1"/>
    <col min="9436" max="9436" width="0.875" style="6" customWidth="1"/>
    <col min="9437" max="9437" width="15.125" style="6" customWidth="1"/>
    <col min="9438" max="9438" width="1.125" style="6" customWidth="1"/>
    <col min="9439" max="9439" width="15.125" style="6" customWidth="1"/>
    <col min="9440" max="9440" width="2.625" style="6" customWidth="1"/>
    <col min="9441" max="9685" width="9.125" style="6"/>
    <col min="9686" max="9686" width="45.125" style="6" customWidth="1"/>
    <col min="9687" max="9687" width="6.875" style="6" customWidth="1"/>
    <col min="9688" max="9688" width="1" style="6" customWidth="1"/>
    <col min="9689" max="9689" width="15.125" style="6" customWidth="1"/>
    <col min="9690" max="9690" width="0.875" style="6" customWidth="1"/>
    <col min="9691" max="9691" width="15.125" style="6" customWidth="1"/>
    <col min="9692" max="9692" width="0.875" style="6" customWidth="1"/>
    <col min="9693" max="9693" width="15.125" style="6" customWidth="1"/>
    <col min="9694" max="9694" width="1.125" style="6" customWidth="1"/>
    <col min="9695" max="9695" width="15.125" style="6" customWidth="1"/>
    <col min="9696" max="9696" width="2.625" style="6" customWidth="1"/>
    <col min="9697" max="9941" width="9.125" style="6"/>
    <col min="9942" max="9942" width="45.125" style="6" customWidth="1"/>
    <col min="9943" max="9943" width="6.875" style="6" customWidth="1"/>
    <col min="9944" max="9944" width="1" style="6" customWidth="1"/>
    <col min="9945" max="9945" width="15.125" style="6" customWidth="1"/>
    <col min="9946" max="9946" width="0.875" style="6" customWidth="1"/>
    <col min="9947" max="9947" width="15.125" style="6" customWidth="1"/>
    <col min="9948" max="9948" width="0.875" style="6" customWidth="1"/>
    <col min="9949" max="9949" width="15.125" style="6" customWidth="1"/>
    <col min="9950" max="9950" width="1.125" style="6" customWidth="1"/>
    <col min="9951" max="9951" width="15.125" style="6" customWidth="1"/>
    <col min="9952" max="9952" width="2.625" style="6" customWidth="1"/>
    <col min="9953" max="10197" width="9.125" style="6"/>
    <col min="10198" max="10198" width="45.125" style="6" customWidth="1"/>
    <col min="10199" max="10199" width="6.875" style="6" customWidth="1"/>
    <col min="10200" max="10200" width="1" style="6" customWidth="1"/>
    <col min="10201" max="10201" width="15.125" style="6" customWidth="1"/>
    <col min="10202" max="10202" width="0.875" style="6" customWidth="1"/>
    <col min="10203" max="10203" width="15.125" style="6" customWidth="1"/>
    <col min="10204" max="10204" width="0.875" style="6" customWidth="1"/>
    <col min="10205" max="10205" width="15.125" style="6" customWidth="1"/>
    <col min="10206" max="10206" width="1.125" style="6" customWidth="1"/>
    <col min="10207" max="10207" width="15.125" style="6" customWidth="1"/>
    <col min="10208" max="10208" width="2.625" style="6" customWidth="1"/>
    <col min="10209" max="10453" width="9.125" style="6"/>
    <col min="10454" max="10454" width="45.125" style="6" customWidth="1"/>
    <col min="10455" max="10455" width="6.875" style="6" customWidth="1"/>
    <col min="10456" max="10456" width="1" style="6" customWidth="1"/>
    <col min="10457" max="10457" width="15.125" style="6" customWidth="1"/>
    <col min="10458" max="10458" width="0.875" style="6" customWidth="1"/>
    <col min="10459" max="10459" width="15.125" style="6" customWidth="1"/>
    <col min="10460" max="10460" width="0.875" style="6" customWidth="1"/>
    <col min="10461" max="10461" width="15.125" style="6" customWidth="1"/>
    <col min="10462" max="10462" width="1.125" style="6" customWidth="1"/>
    <col min="10463" max="10463" width="15.125" style="6" customWidth="1"/>
    <col min="10464" max="10464" width="2.625" style="6" customWidth="1"/>
    <col min="10465" max="10709" width="9.125" style="6"/>
    <col min="10710" max="10710" width="45.125" style="6" customWidth="1"/>
    <col min="10711" max="10711" width="6.875" style="6" customWidth="1"/>
    <col min="10712" max="10712" width="1" style="6" customWidth="1"/>
    <col min="10713" max="10713" width="15.125" style="6" customWidth="1"/>
    <col min="10714" max="10714" width="0.875" style="6" customWidth="1"/>
    <col min="10715" max="10715" width="15.125" style="6" customWidth="1"/>
    <col min="10716" max="10716" width="0.875" style="6" customWidth="1"/>
    <col min="10717" max="10717" width="15.125" style="6" customWidth="1"/>
    <col min="10718" max="10718" width="1.125" style="6" customWidth="1"/>
    <col min="10719" max="10719" width="15.125" style="6" customWidth="1"/>
    <col min="10720" max="10720" width="2.625" style="6" customWidth="1"/>
    <col min="10721" max="10965" width="9.125" style="6"/>
    <col min="10966" max="10966" width="45.125" style="6" customWidth="1"/>
    <col min="10967" max="10967" width="6.875" style="6" customWidth="1"/>
    <col min="10968" max="10968" width="1" style="6" customWidth="1"/>
    <col min="10969" max="10969" width="15.125" style="6" customWidth="1"/>
    <col min="10970" max="10970" width="0.875" style="6" customWidth="1"/>
    <col min="10971" max="10971" width="15.125" style="6" customWidth="1"/>
    <col min="10972" max="10972" width="0.875" style="6" customWidth="1"/>
    <col min="10973" max="10973" width="15.125" style="6" customWidth="1"/>
    <col min="10974" max="10974" width="1.125" style="6" customWidth="1"/>
    <col min="10975" max="10975" width="15.125" style="6" customWidth="1"/>
    <col min="10976" max="10976" width="2.625" style="6" customWidth="1"/>
    <col min="10977" max="11221" width="9.125" style="6"/>
    <col min="11222" max="11222" width="45.125" style="6" customWidth="1"/>
    <col min="11223" max="11223" width="6.875" style="6" customWidth="1"/>
    <col min="11224" max="11224" width="1" style="6" customWidth="1"/>
    <col min="11225" max="11225" width="15.125" style="6" customWidth="1"/>
    <col min="11226" max="11226" width="0.875" style="6" customWidth="1"/>
    <col min="11227" max="11227" width="15.125" style="6" customWidth="1"/>
    <col min="11228" max="11228" width="0.875" style="6" customWidth="1"/>
    <col min="11229" max="11229" width="15.125" style="6" customWidth="1"/>
    <col min="11230" max="11230" width="1.125" style="6" customWidth="1"/>
    <col min="11231" max="11231" width="15.125" style="6" customWidth="1"/>
    <col min="11232" max="11232" width="2.625" style="6" customWidth="1"/>
    <col min="11233" max="11477" width="9.125" style="6"/>
    <col min="11478" max="11478" width="45.125" style="6" customWidth="1"/>
    <col min="11479" max="11479" width="6.875" style="6" customWidth="1"/>
    <col min="11480" max="11480" width="1" style="6" customWidth="1"/>
    <col min="11481" max="11481" width="15.125" style="6" customWidth="1"/>
    <col min="11482" max="11482" width="0.875" style="6" customWidth="1"/>
    <col min="11483" max="11483" width="15.125" style="6" customWidth="1"/>
    <col min="11484" max="11484" width="0.875" style="6" customWidth="1"/>
    <col min="11485" max="11485" width="15.125" style="6" customWidth="1"/>
    <col min="11486" max="11486" width="1.125" style="6" customWidth="1"/>
    <col min="11487" max="11487" width="15.125" style="6" customWidth="1"/>
    <col min="11488" max="11488" width="2.625" style="6" customWidth="1"/>
    <col min="11489" max="11733" width="9.125" style="6"/>
    <col min="11734" max="11734" width="45.125" style="6" customWidth="1"/>
    <col min="11735" max="11735" width="6.875" style="6" customWidth="1"/>
    <col min="11736" max="11736" width="1" style="6" customWidth="1"/>
    <col min="11737" max="11737" width="15.125" style="6" customWidth="1"/>
    <col min="11738" max="11738" width="0.875" style="6" customWidth="1"/>
    <col min="11739" max="11739" width="15.125" style="6" customWidth="1"/>
    <col min="11740" max="11740" width="0.875" style="6" customWidth="1"/>
    <col min="11741" max="11741" width="15.125" style="6" customWidth="1"/>
    <col min="11742" max="11742" width="1.125" style="6" customWidth="1"/>
    <col min="11743" max="11743" width="15.125" style="6" customWidth="1"/>
    <col min="11744" max="11744" width="2.625" style="6" customWidth="1"/>
    <col min="11745" max="11989" width="9.125" style="6"/>
    <col min="11990" max="11990" width="45.125" style="6" customWidth="1"/>
    <col min="11991" max="11991" width="6.875" style="6" customWidth="1"/>
    <col min="11992" max="11992" width="1" style="6" customWidth="1"/>
    <col min="11993" max="11993" width="15.125" style="6" customWidth="1"/>
    <col min="11994" max="11994" width="0.875" style="6" customWidth="1"/>
    <col min="11995" max="11995" width="15.125" style="6" customWidth="1"/>
    <col min="11996" max="11996" width="0.875" style="6" customWidth="1"/>
    <col min="11997" max="11997" width="15.125" style="6" customWidth="1"/>
    <col min="11998" max="11998" width="1.125" style="6" customWidth="1"/>
    <col min="11999" max="11999" width="15.125" style="6" customWidth="1"/>
    <col min="12000" max="12000" width="2.625" style="6" customWidth="1"/>
    <col min="12001" max="12245" width="9.125" style="6"/>
    <col min="12246" max="12246" width="45.125" style="6" customWidth="1"/>
    <col min="12247" max="12247" width="6.875" style="6" customWidth="1"/>
    <col min="12248" max="12248" width="1" style="6" customWidth="1"/>
    <col min="12249" max="12249" width="15.125" style="6" customWidth="1"/>
    <col min="12250" max="12250" width="0.875" style="6" customWidth="1"/>
    <col min="12251" max="12251" width="15.125" style="6" customWidth="1"/>
    <col min="12252" max="12252" width="0.875" style="6" customWidth="1"/>
    <col min="12253" max="12253" width="15.125" style="6" customWidth="1"/>
    <col min="12254" max="12254" width="1.125" style="6" customWidth="1"/>
    <col min="12255" max="12255" width="15.125" style="6" customWidth="1"/>
    <col min="12256" max="12256" width="2.625" style="6" customWidth="1"/>
    <col min="12257" max="12501" width="9.125" style="6"/>
    <col min="12502" max="12502" width="45.125" style="6" customWidth="1"/>
    <col min="12503" max="12503" width="6.875" style="6" customWidth="1"/>
    <col min="12504" max="12504" width="1" style="6" customWidth="1"/>
    <col min="12505" max="12505" width="15.125" style="6" customWidth="1"/>
    <col min="12506" max="12506" width="0.875" style="6" customWidth="1"/>
    <col min="12507" max="12507" width="15.125" style="6" customWidth="1"/>
    <col min="12508" max="12508" width="0.875" style="6" customWidth="1"/>
    <col min="12509" max="12509" width="15.125" style="6" customWidth="1"/>
    <col min="12510" max="12510" width="1.125" style="6" customWidth="1"/>
    <col min="12511" max="12511" width="15.125" style="6" customWidth="1"/>
    <col min="12512" max="12512" width="2.625" style="6" customWidth="1"/>
    <col min="12513" max="12757" width="9.125" style="6"/>
    <col min="12758" max="12758" width="45.125" style="6" customWidth="1"/>
    <col min="12759" max="12759" width="6.875" style="6" customWidth="1"/>
    <col min="12760" max="12760" width="1" style="6" customWidth="1"/>
    <col min="12761" max="12761" width="15.125" style="6" customWidth="1"/>
    <col min="12762" max="12762" width="0.875" style="6" customWidth="1"/>
    <col min="12763" max="12763" width="15.125" style="6" customWidth="1"/>
    <col min="12764" max="12764" width="0.875" style="6" customWidth="1"/>
    <col min="12765" max="12765" width="15.125" style="6" customWidth="1"/>
    <col min="12766" max="12766" width="1.125" style="6" customWidth="1"/>
    <col min="12767" max="12767" width="15.125" style="6" customWidth="1"/>
    <col min="12768" max="12768" width="2.625" style="6" customWidth="1"/>
    <col min="12769" max="13013" width="9.125" style="6"/>
    <col min="13014" max="13014" width="45.125" style="6" customWidth="1"/>
    <col min="13015" max="13015" width="6.875" style="6" customWidth="1"/>
    <col min="13016" max="13016" width="1" style="6" customWidth="1"/>
    <col min="13017" max="13017" width="15.125" style="6" customWidth="1"/>
    <col min="13018" max="13018" width="0.875" style="6" customWidth="1"/>
    <col min="13019" max="13019" width="15.125" style="6" customWidth="1"/>
    <col min="13020" max="13020" width="0.875" style="6" customWidth="1"/>
    <col min="13021" max="13021" width="15.125" style="6" customWidth="1"/>
    <col min="13022" max="13022" width="1.125" style="6" customWidth="1"/>
    <col min="13023" max="13023" width="15.125" style="6" customWidth="1"/>
    <col min="13024" max="13024" width="2.625" style="6" customWidth="1"/>
    <col min="13025" max="13269" width="9.125" style="6"/>
    <col min="13270" max="13270" width="45.125" style="6" customWidth="1"/>
    <col min="13271" max="13271" width="6.875" style="6" customWidth="1"/>
    <col min="13272" max="13272" width="1" style="6" customWidth="1"/>
    <col min="13273" max="13273" width="15.125" style="6" customWidth="1"/>
    <col min="13274" max="13274" width="0.875" style="6" customWidth="1"/>
    <col min="13275" max="13275" width="15.125" style="6" customWidth="1"/>
    <col min="13276" max="13276" width="0.875" style="6" customWidth="1"/>
    <col min="13277" max="13277" width="15.125" style="6" customWidth="1"/>
    <col min="13278" max="13278" width="1.125" style="6" customWidth="1"/>
    <col min="13279" max="13279" width="15.125" style="6" customWidth="1"/>
    <col min="13280" max="13280" width="2.625" style="6" customWidth="1"/>
    <col min="13281" max="13525" width="9.125" style="6"/>
    <col min="13526" max="13526" width="45.125" style="6" customWidth="1"/>
    <col min="13527" max="13527" width="6.875" style="6" customWidth="1"/>
    <col min="13528" max="13528" width="1" style="6" customWidth="1"/>
    <col min="13529" max="13529" width="15.125" style="6" customWidth="1"/>
    <col min="13530" max="13530" width="0.875" style="6" customWidth="1"/>
    <col min="13531" max="13531" width="15.125" style="6" customWidth="1"/>
    <col min="13532" max="13532" width="0.875" style="6" customWidth="1"/>
    <col min="13533" max="13533" width="15.125" style="6" customWidth="1"/>
    <col min="13534" max="13534" width="1.125" style="6" customWidth="1"/>
    <col min="13535" max="13535" width="15.125" style="6" customWidth="1"/>
    <col min="13536" max="13536" width="2.625" style="6" customWidth="1"/>
    <col min="13537" max="13781" width="9.125" style="6"/>
    <col min="13782" max="13782" width="45.125" style="6" customWidth="1"/>
    <col min="13783" max="13783" width="6.875" style="6" customWidth="1"/>
    <col min="13784" max="13784" width="1" style="6" customWidth="1"/>
    <col min="13785" max="13785" width="15.125" style="6" customWidth="1"/>
    <col min="13786" max="13786" width="0.875" style="6" customWidth="1"/>
    <col min="13787" max="13787" width="15.125" style="6" customWidth="1"/>
    <col min="13788" max="13788" width="0.875" style="6" customWidth="1"/>
    <col min="13789" max="13789" width="15.125" style="6" customWidth="1"/>
    <col min="13790" max="13790" width="1.125" style="6" customWidth="1"/>
    <col min="13791" max="13791" width="15.125" style="6" customWidth="1"/>
    <col min="13792" max="13792" width="2.625" style="6" customWidth="1"/>
    <col min="13793" max="14037" width="9.125" style="6"/>
    <col min="14038" max="14038" width="45.125" style="6" customWidth="1"/>
    <col min="14039" max="14039" width="6.875" style="6" customWidth="1"/>
    <col min="14040" max="14040" width="1" style="6" customWidth="1"/>
    <col min="14041" max="14041" width="15.125" style="6" customWidth="1"/>
    <col min="14042" max="14042" width="0.875" style="6" customWidth="1"/>
    <col min="14043" max="14043" width="15.125" style="6" customWidth="1"/>
    <col min="14044" max="14044" width="0.875" style="6" customWidth="1"/>
    <col min="14045" max="14045" width="15.125" style="6" customWidth="1"/>
    <col min="14046" max="14046" width="1.125" style="6" customWidth="1"/>
    <col min="14047" max="14047" width="15.125" style="6" customWidth="1"/>
    <col min="14048" max="14048" width="2.625" style="6" customWidth="1"/>
    <col min="14049" max="14293" width="9.125" style="6"/>
    <col min="14294" max="14294" width="45.125" style="6" customWidth="1"/>
    <col min="14295" max="14295" width="6.875" style="6" customWidth="1"/>
    <col min="14296" max="14296" width="1" style="6" customWidth="1"/>
    <col min="14297" max="14297" width="15.125" style="6" customWidth="1"/>
    <col min="14298" max="14298" width="0.875" style="6" customWidth="1"/>
    <col min="14299" max="14299" width="15.125" style="6" customWidth="1"/>
    <col min="14300" max="14300" width="0.875" style="6" customWidth="1"/>
    <col min="14301" max="14301" width="15.125" style="6" customWidth="1"/>
    <col min="14302" max="14302" width="1.125" style="6" customWidth="1"/>
    <col min="14303" max="14303" width="15.125" style="6" customWidth="1"/>
    <col min="14304" max="14304" width="2.625" style="6" customWidth="1"/>
    <col min="14305" max="14549" width="9.125" style="6"/>
    <col min="14550" max="14550" width="45.125" style="6" customWidth="1"/>
    <col min="14551" max="14551" width="6.875" style="6" customWidth="1"/>
    <col min="14552" max="14552" width="1" style="6" customWidth="1"/>
    <col min="14553" max="14553" width="15.125" style="6" customWidth="1"/>
    <col min="14554" max="14554" width="0.875" style="6" customWidth="1"/>
    <col min="14555" max="14555" width="15.125" style="6" customWidth="1"/>
    <col min="14556" max="14556" width="0.875" style="6" customWidth="1"/>
    <col min="14557" max="14557" width="15.125" style="6" customWidth="1"/>
    <col min="14558" max="14558" width="1.125" style="6" customWidth="1"/>
    <col min="14559" max="14559" width="15.125" style="6" customWidth="1"/>
    <col min="14560" max="14560" width="2.625" style="6" customWidth="1"/>
    <col min="14561" max="14805" width="9.125" style="6"/>
    <col min="14806" max="14806" width="45.125" style="6" customWidth="1"/>
    <col min="14807" max="14807" width="6.875" style="6" customWidth="1"/>
    <col min="14808" max="14808" width="1" style="6" customWidth="1"/>
    <col min="14809" max="14809" width="15.125" style="6" customWidth="1"/>
    <col min="14810" max="14810" width="0.875" style="6" customWidth="1"/>
    <col min="14811" max="14811" width="15.125" style="6" customWidth="1"/>
    <col min="14812" max="14812" width="0.875" style="6" customWidth="1"/>
    <col min="14813" max="14813" width="15.125" style="6" customWidth="1"/>
    <col min="14814" max="14814" width="1.125" style="6" customWidth="1"/>
    <col min="14815" max="14815" width="15.125" style="6" customWidth="1"/>
    <col min="14816" max="14816" width="2.625" style="6" customWidth="1"/>
    <col min="14817" max="15061" width="9.125" style="6"/>
    <col min="15062" max="15062" width="45.125" style="6" customWidth="1"/>
    <col min="15063" max="15063" width="6.875" style="6" customWidth="1"/>
    <col min="15064" max="15064" width="1" style="6" customWidth="1"/>
    <col min="15065" max="15065" width="15.125" style="6" customWidth="1"/>
    <col min="15066" max="15066" width="0.875" style="6" customWidth="1"/>
    <col min="15067" max="15067" width="15.125" style="6" customWidth="1"/>
    <col min="15068" max="15068" width="0.875" style="6" customWidth="1"/>
    <col min="15069" max="15069" width="15.125" style="6" customWidth="1"/>
    <col min="15070" max="15070" width="1.125" style="6" customWidth="1"/>
    <col min="15071" max="15071" width="15.125" style="6" customWidth="1"/>
    <col min="15072" max="15072" width="2.625" style="6" customWidth="1"/>
    <col min="15073" max="15317" width="9.125" style="6"/>
    <col min="15318" max="15318" width="45.125" style="6" customWidth="1"/>
    <col min="15319" max="15319" width="6.875" style="6" customWidth="1"/>
    <col min="15320" max="15320" width="1" style="6" customWidth="1"/>
    <col min="15321" max="15321" width="15.125" style="6" customWidth="1"/>
    <col min="15322" max="15322" width="0.875" style="6" customWidth="1"/>
    <col min="15323" max="15323" width="15.125" style="6" customWidth="1"/>
    <col min="15324" max="15324" width="0.875" style="6" customWidth="1"/>
    <col min="15325" max="15325" width="15.125" style="6" customWidth="1"/>
    <col min="15326" max="15326" width="1.125" style="6" customWidth="1"/>
    <col min="15327" max="15327" width="15.125" style="6" customWidth="1"/>
    <col min="15328" max="15328" width="2.625" style="6" customWidth="1"/>
    <col min="15329" max="15573" width="9.125" style="6"/>
    <col min="15574" max="15574" width="45.125" style="6" customWidth="1"/>
    <col min="15575" max="15575" width="6.875" style="6" customWidth="1"/>
    <col min="15576" max="15576" width="1" style="6" customWidth="1"/>
    <col min="15577" max="15577" width="15.125" style="6" customWidth="1"/>
    <col min="15578" max="15578" width="0.875" style="6" customWidth="1"/>
    <col min="15579" max="15579" width="15.125" style="6" customWidth="1"/>
    <col min="15580" max="15580" width="0.875" style="6" customWidth="1"/>
    <col min="15581" max="15581" width="15.125" style="6" customWidth="1"/>
    <col min="15582" max="15582" width="1.125" style="6" customWidth="1"/>
    <col min="15583" max="15583" width="15.125" style="6" customWidth="1"/>
    <col min="15584" max="15584" width="2.625" style="6" customWidth="1"/>
    <col min="15585" max="15829" width="9.125" style="6"/>
    <col min="15830" max="15830" width="45.125" style="6" customWidth="1"/>
    <col min="15831" max="15831" width="6.875" style="6" customWidth="1"/>
    <col min="15832" max="15832" width="1" style="6" customWidth="1"/>
    <col min="15833" max="15833" width="15.125" style="6" customWidth="1"/>
    <col min="15834" max="15834" width="0.875" style="6" customWidth="1"/>
    <col min="15835" max="15835" width="15.125" style="6" customWidth="1"/>
    <col min="15836" max="15836" width="0.875" style="6" customWidth="1"/>
    <col min="15837" max="15837" width="15.125" style="6" customWidth="1"/>
    <col min="15838" max="15838" width="1.125" style="6" customWidth="1"/>
    <col min="15839" max="15839" width="15.125" style="6" customWidth="1"/>
    <col min="15840" max="15840" width="2.625" style="6" customWidth="1"/>
    <col min="15841" max="16085" width="9.125" style="6"/>
    <col min="16086" max="16086" width="45.125" style="6" customWidth="1"/>
    <col min="16087" max="16087" width="6.875" style="6" customWidth="1"/>
    <col min="16088" max="16088" width="1" style="6" customWidth="1"/>
    <col min="16089" max="16089" width="15.125" style="6" customWidth="1"/>
    <col min="16090" max="16090" width="0.875" style="6" customWidth="1"/>
    <col min="16091" max="16091" width="15.125" style="6" customWidth="1"/>
    <col min="16092" max="16092" width="0.875" style="6" customWidth="1"/>
    <col min="16093" max="16093" width="15.125" style="6" customWidth="1"/>
    <col min="16094" max="16094" width="1.125" style="6" customWidth="1"/>
    <col min="16095" max="16095" width="15.125" style="6" customWidth="1"/>
    <col min="16096" max="16096" width="2.625" style="6" customWidth="1"/>
    <col min="16097" max="16384" width="9.125" style="6"/>
  </cols>
  <sheetData>
    <row r="1" spans="1:10" ht="21.6" customHeight="1">
      <c r="A1" s="240">
        <v>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1.6" customHeight="1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.6" customHeight="1">
      <c r="A3" s="244" t="s">
        <v>35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0" ht="21.6" customHeight="1">
      <c r="A4" s="244" t="s">
        <v>142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21.6" customHeight="1">
      <c r="A5" s="244" t="s">
        <v>119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ht="21.6" customHeight="1">
      <c r="B6" s="158"/>
      <c r="C6" s="158"/>
      <c r="D6" s="159"/>
      <c r="E6" s="159"/>
      <c r="F6" s="159"/>
      <c r="G6" s="159"/>
      <c r="H6" s="159"/>
      <c r="I6" s="159"/>
      <c r="J6" s="160" t="s">
        <v>82</v>
      </c>
    </row>
    <row r="7" spans="1:10" ht="21.6" customHeight="1">
      <c r="B7" s="161"/>
      <c r="C7" s="161"/>
      <c r="D7" s="245" t="s">
        <v>2</v>
      </c>
      <c r="E7" s="245"/>
      <c r="F7" s="245"/>
      <c r="G7" s="162"/>
      <c r="H7" s="245" t="s">
        <v>3</v>
      </c>
      <c r="I7" s="245"/>
      <c r="J7" s="245"/>
    </row>
    <row r="8" spans="1:10" ht="21.6" customHeight="1">
      <c r="B8" s="158" t="s">
        <v>5</v>
      </c>
      <c r="C8" s="158"/>
      <c r="D8" s="106" t="s">
        <v>141</v>
      </c>
      <c r="E8" s="163"/>
      <c r="F8" s="164" t="s">
        <v>140</v>
      </c>
      <c r="G8" s="163"/>
      <c r="H8" s="106" t="s">
        <v>141</v>
      </c>
      <c r="I8" s="163"/>
      <c r="J8" s="164" t="s">
        <v>140</v>
      </c>
    </row>
    <row r="9" spans="1:10" ht="21.6" customHeight="1">
      <c r="A9" s="165"/>
      <c r="B9" s="158"/>
      <c r="C9" s="158"/>
      <c r="D9" s="166"/>
      <c r="E9" s="163"/>
      <c r="F9" s="166"/>
      <c r="G9" s="163"/>
      <c r="H9" s="166"/>
      <c r="I9" s="163"/>
      <c r="J9" s="166"/>
    </row>
    <row r="10" spans="1:10" ht="21.6" customHeight="1">
      <c r="A10" s="44" t="s">
        <v>74</v>
      </c>
      <c r="B10" s="158"/>
      <c r="C10" s="158"/>
      <c r="D10" s="137">
        <v>868483</v>
      </c>
      <c r="E10" s="43"/>
      <c r="F10" s="137">
        <v>850293</v>
      </c>
      <c r="G10" s="43"/>
      <c r="H10" s="137">
        <v>820267</v>
      </c>
      <c r="I10" s="137"/>
      <c r="J10" s="137">
        <v>843977</v>
      </c>
    </row>
    <row r="11" spans="1:10" ht="21.6" customHeight="1">
      <c r="A11" s="44" t="s">
        <v>96</v>
      </c>
      <c r="B11" s="43"/>
      <c r="C11" s="158"/>
      <c r="D11" s="140">
        <v>517</v>
      </c>
      <c r="E11" s="43"/>
      <c r="F11" s="140">
        <v>619</v>
      </c>
      <c r="G11" s="43"/>
      <c r="H11" s="140">
        <v>654</v>
      </c>
      <c r="I11" s="137"/>
      <c r="J11" s="140">
        <v>619</v>
      </c>
    </row>
    <row r="12" spans="1:10" ht="21.6" customHeight="1">
      <c r="A12" s="44" t="s">
        <v>97</v>
      </c>
      <c r="B12" s="158"/>
      <c r="C12" s="158"/>
      <c r="D12" s="137">
        <v>-711487</v>
      </c>
      <c r="E12" s="167"/>
      <c r="F12" s="137">
        <v>-670886</v>
      </c>
      <c r="G12" s="167"/>
      <c r="H12" s="137">
        <v>-672945</v>
      </c>
      <c r="I12" s="137"/>
      <c r="J12" s="137">
        <v>-656413</v>
      </c>
    </row>
    <row r="13" spans="1:10" ht="21.6" customHeight="1">
      <c r="A13" s="168" t="s">
        <v>83</v>
      </c>
      <c r="B13" s="158"/>
      <c r="C13" s="158"/>
      <c r="D13" s="169">
        <f>SUM(D10:D12)</f>
        <v>157513</v>
      </c>
      <c r="E13" s="167"/>
      <c r="F13" s="169">
        <f>SUM(F10:F12)</f>
        <v>180026</v>
      </c>
      <c r="G13" s="167"/>
      <c r="H13" s="169">
        <f>SUM(H10:H12)</f>
        <v>147976</v>
      </c>
      <c r="I13" s="137"/>
      <c r="J13" s="169">
        <f>SUM(J10:J12)</f>
        <v>188183</v>
      </c>
    </row>
    <row r="14" spans="1:10" ht="21.6" customHeight="1">
      <c r="A14" s="44" t="s">
        <v>178</v>
      </c>
      <c r="B14" s="158"/>
      <c r="C14" s="158"/>
      <c r="D14" s="170">
        <v>4397</v>
      </c>
      <c r="E14" s="43"/>
      <c r="F14" s="170">
        <v>2236</v>
      </c>
      <c r="G14" s="43"/>
      <c r="H14" s="170">
        <v>12630</v>
      </c>
      <c r="I14" s="137"/>
      <c r="J14" s="170">
        <v>1797</v>
      </c>
    </row>
    <row r="15" spans="1:10" ht="21.6" customHeight="1">
      <c r="A15" s="44" t="s">
        <v>36</v>
      </c>
      <c r="B15" s="158"/>
      <c r="C15" s="158"/>
      <c r="D15" s="171">
        <v>-31757</v>
      </c>
      <c r="E15" s="101"/>
      <c r="F15" s="171">
        <v>-37514</v>
      </c>
      <c r="G15" s="101"/>
      <c r="H15" s="171">
        <v>-28301</v>
      </c>
      <c r="I15" s="137"/>
      <c r="J15" s="171">
        <v>-35592</v>
      </c>
    </row>
    <row r="16" spans="1:10" s="114" customFormat="1" ht="21.6" customHeight="1">
      <c r="A16" s="168" t="s">
        <v>162</v>
      </c>
      <c r="B16" s="172"/>
      <c r="C16" s="172"/>
      <c r="D16" s="173">
        <f>SUM(D13:D15)</f>
        <v>130153</v>
      </c>
      <c r="E16" s="174"/>
      <c r="F16" s="173">
        <f>SUM(F13:F15)</f>
        <v>144748</v>
      </c>
      <c r="G16" s="174"/>
      <c r="H16" s="173">
        <f>SUM(H13:H15)</f>
        <v>132305</v>
      </c>
      <c r="I16" s="154"/>
      <c r="J16" s="173">
        <f>SUM(J13:J15)</f>
        <v>154388</v>
      </c>
    </row>
    <row r="17" spans="1:10" ht="21.6" customHeight="1">
      <c r="A17" s="44" t="s">
        <v>98</v>
      </c>
      <c r="B17" s="158"/>
      <c r="C17" s="158"/>
      <c r="D17" s="137">
        <v>-6501</v>
      </c>
      <c r="E17" s="101"/>
      <c r="F17" s="140">
        <v>-6195</v>
      </c>
      <c r="G17" s="101"/>
      <c r="H17" s="137">
        <v>-6210</v>
      </c>
      <c r="I17" s="137"/>
      <c r="J17" s="140">
        <v>-5983</v>
      </c>
    </row>
    <row r="18" spans="1:10" s="114" customFormat="1" ht="21.6" customHeight="1">
      <c r="A18" s="175" t="s">
        <v>75</v>
      </c>
      <c r="B18" s="172"/>
      <c r="C18" s="172"/>
      <c r="D18" s="169">
        <f>SUM(D16:D17)</f>
        <v>123652</v>
      </c>
      <c r="E18" s="167"/>
      <c r="F18" s="169">
        <f>SUM(F16:F17)</f>
        <v>138553</v>
      </c>
      <c r="G18" s="167"/>
      <c r="H18" s="169">
        <f>SUM(H16:H17)</f>
        <v>126095</v>
      </c>
      <c r="I18" s="137"/>
      <c r="J18" s="169">
        <f>SUM(J16:J17)</f>
        <v>148405</v>
      </c>
    </row>
    <row r="19" spans="1:10" ht="21.6" customHeight="1">
      <c r="A19" s="176" t="s">
        <v>37</v>
      </c>
      <c r="B19" s="43">
        <v>17</v>
      </c>
      <c r="C19" s="158"/>
      <c r="D19" s="137">
        <v>-28267</v>
      </c>
      <c r="E19" s="43"/>
      <c r="F19" s="137">
        <v>-20009</v>
      </c>
      <c r="G19" s="43"/>
      <c r="H19" s="171">
        <v>-26697</v>
      </c>
      <c r="I19" s="137"/>
      <c r="J19" s="171">
        <v>-22444</v>
      </c>
    </row>
    <row r="20" spans="1:10" s="114" customFormat="1" ht="21.6" customHeight="1" thickBot="1">
      <c r="A20" s="175" t="s">
        <v>133</v>
      </c>
      <c r="B20" s="172"/>
      <c r="C20" s="172"/>
      <c r="D20" s="177">
        <f>SUM(D18:D19)</f>
        <v>95385</v>
      </c>
      <c r="E20" s="43"/>
      <c r="F20" s="177">
        <f>SUM(F18:F19)</f>
        <v>118544</v>
      </c>
      <c r="G20" s="43"/>
      <c r="H20" s="177">
        <f>SUM(H18:H19)</f>
        <v>99398</v>
      </c>
      <c r="I20" s="154"/>
      <c r="J20" s="177">
        <f>SUM(J18:J19)</f>
        <v>125961</v>
      </c>
    </row>
    <row r="21" spans="1:10" ht="21.6" customHeight="1" thickTop="1">
      <c r="A21" s="175" t="s">
        <v>38</v>
      </c>
      <c r="B21" s="158"/>
      <c r="C21" s="158"/>
      <c r="D21" s="178"/>
      <c r="E21" s="178"/>
      <c r="F21" s="178"/>
      <c r="G21" s="178"/>
      <c r="H21" s="178"/>
      <c r="I21" s="178"/>
      <c r="J21" s="178"/>
    </row>
    <row r="22" spans="1:10" ht="21.6" customHeight="1">
      <c r="A22" s="179" t="s">
        <v>94</v>
      </c>
      <c r="B22" s="158"/>
      <c r="C22" s="158"/>
      <c r="D22" s="178"/>
      <c r="E22" s="178"/>
      <c r="F22" s="178"/>
      <c r="G22" s="178"/>
      <c r="H22" s="178"/>
      <c r="I22" s="178"/>
      <c r="J22" s="178"/>
    </row>
    <row r="23" spans="1:10" ht="21.6" customHeight="1">
      <c r="A23" s="176" t="s">
        <v>187</v>
      </c>
      <c r="B23" s="158"/>
      <c r="C23" s="158"/>
      <c r="D23" s="180">
        <v>-2655</v>
      </c>
      <c r="E23" s="43"/>
      <c r="F23" s="180">
        <v>-282</v>
      </c>
      <c r="G23" s="43"/>
      <c r="H23" s="180">
        <v>0</v>
      </c>
      <c r="I23" s="137"/>
      <c r="J23" s="180">
        <v>0</v>
      </c>
    </row>
    <row r="24" spans="1:10" ht="21.6" customHeight="1">
      <c r="A24" s="179" t="s">
        <v>95</v>
      </c>
      <c r="B24" s="158"/>
      <c r="C24" s="158"/>
      <c r="D24" s="140"/>
      <c r="E24" s="43"/>
      <c r="F24" s="140"/>
      <c r="G24" s="43"/>
      <c r="H24" s="140"/>
      <c r="I24" s="137"/>
      <c r="J24" s="140"/>
    </row>
    <row r="25" spans="1:10" ht="21.6" customHeight="1">
      <c r="A25" s="179" t="s">
        <v>129</v>
      </c>
      <c r="B25" s="158"/>
      <c r="C25" s="158"/>
      <c r="D25" s="181">
        <f>SUM(D23:D24)</f>
        <v>-2655</v>
      </c>
      <c r="E25" s="174"/>
      <c r="F25" s="181">
        <f>SUM(F23:F24)</f>
        <v>-282</v>
      </c>
      <c r="G25" s="174"/>
      <c r="H25" s="181">
        <v>0</v>
      </c>
      <c r="I25" s="154"/>
      <c r="J25" s="181">
        <f>SUM(J23)</f>
        <v>0</v>
      </c>
    </row>
    <row r="26" spans="1:10" ht="21.6" customHeight="1">
      <c r="A26" s="175"/>
      <c r="B26" s="158"/>
      <c r="C26" s="158"/>
      <c r="D26" s="170"/>
      <c r="E26" s="43"/>
      <c r="F26" s="170"/>
      <c r="G26" s="43"/>
      <c r="H26" s="170"/>
      <c r="I26" s="137"/>
      <c r="J26" s="170"/>
    </row>
    <row r="27" spans="1:10" ht="21.6" customHeight="1">
      <c r="A27" s="179" t="s">
        <v>163</v>
      </c>
      <c r="B27" s="158"/>
      <c r="C27" s="158"/>
      <c r="D27" s="178"/>
      <c r="E27" s="178"/>
      <c r="F27" s="178"/>
      <c r="G27" s="178"/>
      <c r="H27" s="178"/>
      <c r="I27" s="178"/>
      <c r="J27" s="178"/>
    </row>
    <row r="28" spans="1:10" ht="21.6" customHeight="1">
      <c r="A28" s="176" t="s">
        <v>179</v>
      </c>
      <c r="B28" s="158" t="s">
        <v>177</v>
      </c>
      <c r="C28" s="158"/>
      <c r="D28" s="182">
        <v>-11624</v>
      </c>
      <c r="E28" s="43"/>
      <c r="F28" s="140">
        <v>-2675</v>
      </c>
      <c r="G28" s="43"/>
      <c r="H28" s="140">
        <v>-11624</v>
      </c>
      <c r="I28" s="137"/>
      <c r="J28" s="140">
        <v>-2675</v>
      </c>
    </row>
    <row r="29" spans="1:10" ht="21.6" customHeight="1">
      <c r="A29" s="183" t="s">
        <v>99</v>
      </c>
      <c r="B29" s="158"/>
      <c r="C29" s="158"/>
      <c r="D29" s="6"/>
      <c r="F29" s="6"/>
      <c r="H29" s="6"/>
    </row>
    <row r="30" spans="1:10" ht="21.6" customHeight="1">
      <c r="A30" s="183" t="s">
        <v>100</v>
      </c>
      <c r="B30" s="158"/>
      <c r="C30" s="158"/>
      <c r="D30" s="180">
        <v>2325</v>
      </c>
      <c r="E30" s="184"/>
      <c r="F30" s="180">
        <v>535</v>
      </c>
      <c r="G30" s="184"/>
      <c r="H30" s="180">
        <v>2325</v>
      </c>
      <c r="I30" s="185"/>
      <c r="J30" s="180">
        <v>535</v>
      </c>
    </row>
    <row r="31" spans="1:10" ht="21.6" customHeight="1">
      <c r="A31" s="179" t="s">
        <v>101</v>
      </c>
      <c r="B31" s="158"/>
      <c r="C31" s="158"/>
      <c r="D31" s="186"/>
      <c r="E31" s="186"/>
      <c r="F31" s="186"/>
      <c r="G31" s="186"/>
      <c r="H31" s="186"/>
      <c r="I31" s="186"/>
      <c r="J31" s="186"/>
    </row>
    <row r="32" spans="1:10" ht="21.6" customHeight="1">
      <c r="A32" s="179" t="s">
        <v>102</v>
      </c>
      <c r="B32" s="158"/>
      <c r="C32" s="158"/>
      <c r="D32" s="187">
        <v>-9299</v>
      </c>
      <c r="E32" s="182"/>
      <c r="F32" s="187">
        <v>-2140</v>
      </c>
      <c r="G32" s="182"/>
      <c r="H32" s="187">
        <v>-9299</v>
      </c>
      <c r="I32" s="182"/>
      <c r="J32" s="187">
        <v>-2140</v>
      </c>
    </row>
    <row r="33" spans="1:10" ht="21.6" customHeight="1">
      <c r="A33" s="175" t="s">
        <v>81</v>
      </c>
      <c r="B33" s="158"/>
      <c r="C33" s="158"/>
      <c r="D33" s="178"/>
      <c r="E33" s="178"/>
      <c r="F33" s="178"/>
      <c r="G33" s="178"/>
      <c r="H33" s="178"/>
      <c r="I33" s="178"/>
      <c r="J33" s="178"/>
    </row>
    <row r="34" spans="1:10" s="114" customFormat="1" ht="21.6" customHeight="1">
      <c r="A34" s="188" t="s">
        <v>130</v>
      </c>
      <c r="B34" s="172"/>
      <c r="C34" s="172"/>
      <c r="D34" s="181">
        <f>D25+D32</f>
        <v>-11954</v>
      </c>
      <c r="E34" s="174"/>
      <c r="F34" s="181">
        <f>F25+F32</f>
        <v>-2422</v>
      </c>
      <c r="G34" s="174"/>
      <c r="H34" s="181">
        <f>H25+H32</f>
        <v>-9299</v>
      </c>
      <c r="I34" s="154"/>
      <c r="J34" s="181">
        <f>J25+J32</f>
        <v>-2140</v>
      </c>
    </row>
    <row r="35" spans="1:10" ht="21.6" customHeight="1" thickBot="1">
      <c r="A35" s="188" t="s">
        <v>132</v>
      </c>
      <c r="B35" s="158"/>
      <c r="C35" s="158"/>
      <c r="D35" s="177">
        <f>D20+D34</f>
        <v>83431</v>
      </c>
      <c r="E35" s="43"/>
      <c r="F35" s="177">
        <f>F20+F34</f>
        <v>116122</v>
      </c>
      <c r="G35" s="43"/>
      <c r="H35" s="177">
        <f>H20+H34</f>
        <v>90099</v>
      </c>
      <c r="I35" s="154"/>
      <c r="J35" s="177">
        <f>J20+J34</f>
        <v>123821</v>
      </c>
    </row>
    <row r="36" spans="1:10" ht="21.6" customHeight="1" thickTop="1">
      <c r="A36" s="188"/>
      <c r="B36" s="158"/>
      <c r="C36" s="158"/>
      <c r="D36" s="178"/>
      <c r="E36" s="178"/>
      <c r="F36" s="178"/>
      <c r="G36" s="178"/>
      <c r="H36" s="178"/>
      <c r="I36" s="178"/>
      <c r="J36" s="178"/>
    </row>
    <row r="37" spans="1:10" ht="21.6" customHeight="1">
      <c r="A37" s="240">
        <v>5</v>
      </c>
      <c r="B37" s="240"/>
      <c r="C37" s="240"/>
      <c r="D37" s="240"/>
      <c r="E37" s="240"/>
      <c r="F37" s="240"/>
      <c r="G37" s="240"/>
      <c r="H37" s="240"/>
      <c r="I37" s="240"/>
      <c r="J37" s="240"/>
    </row>
    <row r="38" spans="1:10" ht="21.6" customHeight="1">
      <c r="A38" s="247" t="s">
        <v>0</v>
      </c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 ht="21.6" customHeight="1">
      <c r="A39" s="244" t="s">
        <v>35</v>
      </c>
      <c r="B39" s="244"/>
      <c r="C39" s="244"/>
      <c r="D39" s="244"/>
      <c r="E39" s="244"/>
      <c r="F39" s="244"/>
      <c r="G39" s="244"/>
      <c r="H39" s="244"/>
      <c r="I39" s="244"/>
      <c r="J39" s="244"/>
    </row>
    <row r="40" spans="1:10" ht="21.6" customHeight="1">
      <c r="A40" s="244" t="s">
        <v>142</v>
      </c>
      <c r="B40" s="244"/>
      <c r="C40" s="244"/>
      <c r="D40" s="244"/>
      <c r="E40" s="244"/>
      <c r="F40" s="244"/>
      <c r="G40" s="244"/>
      <c r="H40" s="244"/>
      <c r="I40" s="244"/>
      <c r="J40" s="244"/>
    </row>
    <row r="41" spans="1:10" ht="21.6" customHeight="1">
      <c r="A41" s="244" t="s">
        <v>119</v>
      </c>
      <c r="B41" s="246"/>
      <c r="C41" s="246"/>
      <c r="D41" s="246"/>
      <c r="E41" s="246"/>
      <c r="F41" s="246"/>
      <c r="G41" s="246"/>
      <c r="H41" s="246"/>
      <c r="I41" s="246"/>
      <c r="J41" s="246"/>
    </row>
    <row r="42" spans="1:10" ht="21.6" customHeight="1">
      <c r="B42" s="158"/>
      <c r="C42" s="158"/>
      <c r="D42" s="159"/>
      <c r="E42" s="159"/>
      <c r="F42" s="159"/>
      <c r="G42" s="159"/>
      <c r="H42" s="159"/>
      <c r="I42" s="159"/>
      <c r="J42" s="160" t="s">
        <v>82</v>
      </c>
    </row>
    <row r="43" spans="1:10" ht="21.6" customHeight="1">
      <c r="B43" s="161"/>
      <c r="C43" s="161"/>
      <c r="D43" s="245" t="s">
        <v>2</v>
      </c>
      <c r="E43" s="245"/>
      <c r="F43" s="245"/>
      <c r="G43" s="162"/>
      <c r="H43" s="245" t="s">
        <v>3</v>
      </c>
      <c r="I43" s="245"/>
      <c r="J43" s="245"/>
    </row>
    <row r="44" spans="1:10" ht="21.6" customHeight="1">
      <c r="B44" s="158" t="s">
        <v>5</v>
      </c>
      <c r="C44" s="158"/>
      <c r="D44" s="164" t="s">
        <v>141</v>
      </c>
      <c r="E44" s="163"/>
      <c r="F44" s="164" t="s">
        <v>140</v>
      </c>
      <c r="G44" s="163"/>
      <c r="H44" s="164" t="s">
        <v>141</v>
      </c>
      <c r="I44" s="163"/>
      <c r="J44" s="164" t="s">
        <v>140</v>
      </c>
    </row>
    <row r="45" spans="1:10" ht="21.6" customHeight="1">
      <c r="A45" s="188" t="s">
        <v>76</v>
      </c>
      <c r="B45" s="158"/>
      <c r="C45" s="158"/>
      <c r="D45" s="178"/>
      <c r="E45" s="178"/>
      <c r="F45" s="178"/>
      <c r="G45" s="178"/>
      <c r="H45" s="178"/>
      <c r="I45" s="178"/>
      <c r="J45" s="178"/>
    </row>
    <row r="46" spans="1:10" ht="21.6" customHeight="1">
      <c r="A46" s="189" t="s">
        <v>165</v>
      </c>
      <c r="B46" s="158"/>
      <c r="C46" s="158"/>
      <c r="D46" s="190">
        <v>94405</v>
      </c>
      <c r="E46" s="43"/>
      <c r="F46" s="190">
        <v>120075</v>
      </c>
      <c r="G46" s="43"/>
      <c r="H46" s="190">
        <v>99398</v>
      </c>
      <c r="I46" s="137"/>
      <c r="J46" s="190">
        <v>125961</v>
      </c>
    </row>
    <row r="47" spans="1:10" ht="21.6" customHeight="1">
      <c r="A47" s="189" t="s">
        <v>80</v>
      </c>
      <c r="B47" s="158"/>
      <c r="C47" s="158"/>
      <c r="D47" s="191">
        <v>980</v>
      </c>
      <c r="E47" s="43"/>
      <c r="F47" s="191">
        <v>-1531</v>
      </c>
      <c r="G47" s="43"/>
      <c r="H47" s="191">
        <v>0</v>
      </c>
      <c r="I47" s="137"/>
      <c r="J47" s="191">
        <v>0</v>
      </c>
    </row>
    <row r="48" spans="1:10" ht="21.6" customHeight="1" thickBot="1">
      <c r="A48" s="192"/>
      <c r="B48" s="158"/>
      <c r="C48" s="158"/>
      <c r="D48" s="193">
        <f>SUM(D46:D47)</f>
        <v>95385</v>
      </c>
      <c r="E48" s="43"/>
      <c r="F48" s="193">
        <v>118544</v>
      </c>
      <c r="G48" s="43"/>
      <c r="H48" s="193">
        <f>SUM(H46:H47)</f>
        <v>99398</v>
      </c>
      <c r="I48" s="137"/>
      <c r="J48" s="193">
        <v>125961</v>
      </c>
    </row>
    <row r="49" spans="1:10" ht="21.6" customHeight="1" thickTop="1">
      <c r="A49" s="194"/>
      <c r="B49" s="158"/>
      <c r="C49" s="158"/>
      <c r="D49" s="178"/>
      <c r="E49" s="178"/>
      <c r="F49" s="178"/>
      <c r="G49" s="178"/>
      <c r="H49" s="178"/>
      <c r="I49" s="178"/>
      <c r="J49" s="178"/>
    </row>
    <row r="50" spans="1:10" ht="21.6" customHeight="1">
      <c r="A50" s="188" t="s">
        <v>77</v>
      </c>
      <c r="B50" s="158"/>
      <c r="C50" s="158"/>
      <c r="D50" s="178"/>
      <c r="E50" s="178"/>
      <c r="F50" s="178"/>
      <c r="G50" s="178"/>
      <c r="H50" s="178"/>
      <c r="I50" s="178"/>
      <c r="J50" s="178"/>
    </row>
    <row r="51" spans="1:10" ht="21.6" customHeight="1">
      <c r="A51" s="189" t="s">
        <v>165</v>
      </c>
      <c r="B51" s="158"/>
      <c r="C51" s="158"/>
      <c r="D51" s="190">
        <v>82451</v>
      </c>
      <c r="E51" s="43"/>
      <c r="F51" s="190">
        <v>117653</v>
      </c>
      <c r="G51" s="43"/>
      <c r="H51" s="190">
        <v>90099</v>
      </c>
      <c r="I51" s="137"/>
      <c r="J51" s="190">
        <v>123821</v>
      </c>
    </row>
    <row r="52" spans="1:10" ht="21.6" customHeight="1">
      <c r="A52" s="189" t="s">
        <v>80</v>
      </c>
      <c r="B52" s="158"/>
      <c r="C52" s="158"/>
      <c r="D52" s="191">
        <v>980</v>
      </c>
      <c r="E52" s="43"/>
      <c r="F52" s="191">
        <v>-1531</v>
      </c>
      <c r="G52" s="43"/>
      <c r="H52" s="191">
        <v>0</v>
      </c>
      <c r="I52" s="137"/>
      <c r="J52" s="191">
        <v>0</v>
      </c>
    </row>
    <row r="53" spans="1:10" ht="21.6" customHeight="1" thickBot="1">
      <c r="A53" s="192"/>
      <c r="B53" s="158"/>
      <c r="C53" s="158"/>
      <c r="D53" s="193">
        <f>SUM(D51:D52)</f>
        <v>83431</v>
      </c>
      <c r="E53" s="43"/>
      <c r="F53" s="193">
        <v>116122</v>
      </c>
      <c r="G53" s="43"/>
      <c r="H53" s="193">
        <f>SUM(H51:H52)</f>
        <v>90099</v>
      </c>
      <c r="I53" s="137"/>
      <c r="J53" s="193">
        <v>123821</v>
      </c>
    </row>
    <row r="54" spans="1:10" ht="21.6" customHeight="1" thickTop="1">
      <c r="A54" s="194"/>
      <c r="B54" s="158"/>
      <c r="C54" s="158"/>
      <c r="D54" s="178"/>
      <c r="E54" s="178"/>
      <c r="F54" s="178"/>
      <c r="G54" s="178"/>
      <c r="H54" s="178"/>
      <c r="I54" s="178"/>
      <c r="J54" s="178"/>
    </row>
    <row r="55" spans="1:10" ht="21.6" customHeight="1">
      <c r="A55" s="234" t="s">
        <v>166</v>
      </c>
      <c r="B55" s="158">
        <v>19</v>
      </c>
      <c r="C55" s="158"/>
      <c r="D55" s="195"/>
      <c r="E55" s="195"/>
      <c r="F55" s="195"/>
      <c r="G55" s="195"/>
      <c r="H55" s="195"/>
      <c r="I55" s="195"/>
      <c r="J55" s="195"/>
    </row>
    <row r="56" spans="1:10" ht="21.6" customHeight="1" thickBot="1">
      <c r="A56" s="235" t="s">
        <v>167</v>
      </c>
      <c r="B56" s="158"/>
      <c r="C56" s="158"/>
      <c r="D56" s="196">
        <v>0.13</v>
      </c>
      <c r="E56" s="43"/>
      <c r="F56" s="196">
        <v>0.16</v>
      </c>
      <c r="G56" s="43"/>
      <c r="H56" s="196">
        <v>0.13</v>
      </c>
      <c r="I56" s="154"/>
      <c r="J56" s="196">
        <v>0.17</v>
      </c>
    </row>
    <row r="57" spans="1:10" ht="21.6" customHeight="1" thickTop="1">
      <c r="D57" s="195"/>
      <c r="E57" s="195"/>
      <c r="F57" s="195"/>
      <c r="G57" s="195"/>
      <c r="H57" s="195"/>
      <c r="I57" s="195"/>
      <c r="J57" s="195"/>
    </row>
    <row r="58" spans="1:10" ht="21.6" customHeight="1">
      <c r="D58" s="195"/>
      <c r="E58" s="195"/>
      <c r="F58" s="195"/>
      <c r="G58" s="195"/>
      <c r="H58" s="195"/>
      <c r="I58" s="195"/>
      <c r="J58" s="195"/>
    </row>
    <row r="59" spans="1:10" ht="21.6" customHeight="1">
      <c r="A59" s="248" t="s">
        <v>143</v>
      </c>
      <c r="B59" s="248"/>
      <c r="C59" s="248"/>
      <c r="D59" s="248"/>
      <c r="E59" s="248"/>
      <c r="F59" s="248"/>
      <c r="G59" s="248"/>
      <c r="H59" s="248"/>
      <c r="I59" s="248"/>
      <c r="J59" s="248"/>
    </row>
    <row r="60" spans="1:10" ht="21.6" customHeight="1">
      <c r="A60" s="247" t="s">
        <v>0</v>
      </c>
      <c r="B60" s="247"/>
      <c r="C60" s="247"/>
      <c r="D60" s="247"/>
      <c r="E60" s="247"/>
      <c r="F60" s="247"/>
      <c r="G60" s="247"/>
      <c r="H60" s="247"/>
      <c r="I60" s="247"/>
      <c r="J60" s="247"/>
    </row>
    <row r="61" spans="1:10" ht="21.6" customHeight="1">
      <c r="A61" s="244" t="s">
        <v>55</v>
      </c>
      <c r="B61" s="244"/>
      <c r="C61" s="244"/>
      <c r="D61" s="244"/>
      <c r="E61" s="244"/>
      <c r="F61" s="244"/>
      <c r="G61" s="244"/>
      <c r="H61" s="244"/>
      <c r="I61" s="244"/>
      <c r="J61" s="244"/>
    </row>
    <row r="62" spans="1:10" ht="21.6" customHeight="1">
      <c r="A62" s="244" t="s">
        <v>142</v>
      </c>
      <c r="B62" s="244"/>
      <c r="C62" s="244"/>
      <c r="D62" s="244"/>
      <c r="E62" s="244"/>
      <c r="F62" s="244"/>
      <c r="G62" s="244"/>
      <c r="H62" s="244"/>
      <c r="I62" s="244"/>
      <c r="J62" s="244"/>
    </row>
    <row r="63" spans="1:10" ht="21.6" customHeight="1">
      <c r="A63" s="244" t="s">
        <v>119</v>
      </c>
      <c r="B63" s="246"/>
      <c r="C63" s="246"/>
      <c r="D63" s="246"/>
      <c r="E63" s="246"/>
      <c r="F63" s="246"/>
      <c r="G63" s="246"/>
      <c r="H63" s="246"/>
      <c r="I63" s="246"/>
      <c r="J63" s="246"/>
    </row>
    <row r="64" spans="1:10" ht="21.6" customHeight="1">
      <c r="J64" s="160" t="s">
        <v>82</v>
      </c>
    </row>
    <row r="65" spans="1:10" ht="21.6" customHeight="1">
      <c r="D65" s="249" t="s">
        <v>2</v>
      </c>
      <c r="E65" s="249"/>
      <c r="F65" s="249"/>
      <c r="G65" s="197"/>
      <c r="H65" s="249" t="s">
        <v>3</v>
      </c>
      <c r="I65" s="249"/>
      <c r="J65" s="249"/>
    </row>
    <row r="66" spans="1:10" ht="21.6" customHeight="1">
      <c r="B66" s="158" t="s">
        <v>5</v>
      </c>
      <c r="D66" s="164" t="s">
        <v>141</v>
      </c>
      <c r="E66" s="163"/>
      <c r="F66" s="164" t="s">
        <v>140</v>
      </c>
      <c r="G66" s="163"/>
      <c r="H66" s="164" t="s">
        <v>141</v>
      </c>
      <c r="I66" s="163"/>
      <c r="J66" s="164" t="s">
        <v>140</v>
      </c>
    </row>
    <row r="67" spans="1:10" ht="21.6" customHeight="1">
      <c r="A67" s="198" t="s">
        <v>56</v>
      </c>
      <c r="D67" s="8"/>
      <c r="E67" s="8"/>
      <c r="F67" s="8"/>
      <c r="G67" s="8"/>
      <c r="H67" s="8"/>
      <c r="I67" s="8"/>
      <c r="J67" s="8"/>
    </row>
    <row r="68" spans="1:10" ht="21.6" customHeight="1">
      <c r="A68" s="199" t="s">
        <v>168</v>
      </c>
      <c r="B68" s="9"/>
      <c r="D68" s="200">
        <v>123652</v>
      </c>
      <c r="E68" s="201"/>
      <c r="F68" s="200">
        <v>138553</v>
      </c>
      <c r="G68" s="202"/>
      <c r="H68" s="200">
        <v>126095</v>
      </c>
      <c r="I68" s="202"/>
      <c r="J68" s="200">
        <v>148405</v>
      </c>
    </row>
    <row r="69" spans="1:10" ht="21.6" customHeight="1">
      <c r="A69" s="203" t="s">
        <v>92</v>
      </c>
      <c r="B69" s="9"/>
      <c r="D69" s="200"/>
      <c r="E69" s="202"/>
      <c r="F69" s="200"/>
      <c r="G69" s="202"/>
      <c r="H69" s="201"/>
      <c r="I69" s="202"/>
      <c r="J69" s="201"/>
    </row>
    <row r="70" spans="1:10" ht="21.6" customHeight="1">
      <c r="A70" s="94" t="s">
        <v>98</v>
      </c>
      <c r="D70" s="200">
        <v>6501</v>
      </c>
      <c r="E70" s="201"/>
      <c r="F70" s="200">
        <v>6195</v>
      </c>
      <c r="G70" s="202"/>
      <c r="H70" s="201">
        <v>6210</v>
      </c>
      <c r="I70" s="202"/>
      <c r="J70" s="201">
        <v>5983</v>
      </c>
    </row>
    <row r="71" spans="1:10" ht="21.6" customHeight="1">
      <c r="A71" s="199" t="s">
        <v>73</v>
      </c>
      <c r="B71" s="9"/>
      <c r="D71" s="200">
        <v>50973</v>
      </c>
      <c r="E71" s="201"/>
      <c r="F71" s="200">
        <v>42518</v>
      </c>
      <c r="G71" s="202"/>
      <c r="H71" s="201">
        <v>50562</v>
      </c>
      <c r="I71" s="202"/>
      <c r="J71" s="201">
        <v>40666</v>
      </c>
    </row>
    <row r="72" spans="1:10" ht="21.6" customHeight="1">
      <c r="A72" s="204" t="s">
        <v>169</v>
      </c>
      <c r="B72" s="205"/>
      <c r="D72" s="200">
        <v>1374</v>
      </c>
      <c r="E72" s="201"/>
      <c r="F72" s="200">
        <v>12382</v>
      </c>
      <c r="G72" s="202"/>
      <c r="H72" s="201">
        <v>1374</v>
      </c>
      <c r="I72" s="202"/>
      <c r="J72" s="201">
        <v>12382</v>
      </c>
    </row>
    <row r="73" spans="1:10" ht="21.6" customHeight="1">
      <c r="A73" s="199" t="s">
        <v>180</v>
      </c>
      <c r="B73" s="206"/>
      <c r="D73" s="201">
        <v>18317</v>
      </c>
      <c r="E73" s="201"/>
      <c r="F73" s="200">
        <v>6496</v>
      </c>
      <c r="G73" s="202"/>
      <c r="H73" s="201">
        <v>8629</v>
      </c>
      <c r="I73" s="202"/>
      <c r="J73" s="201">
        <v>233</v>
      </c>
    </row>
    <row r="74" spans="1:10" ht="21.6" customHeight="1">
      <c r="A74" s="199" t="s">
        <v>181</v>
      </c>
      <c r="B74" s="9"/>
      <c r="D74" s="110">
        <v>-19</v>
      </c>
      <c r="E74" s="201"/>
      <c r="F74" s="200">
        <v>1</v>
      </c>
      <c r="G74" s="202"/>
      <c r="H74" s="110">
        <v>-19</v>
      </c>
      <c r="I74" s="202"/>
      <c r="J74" s="201">
        <v>1</v>
      </c>
    </row>
    <row r="75" spans="1:10" ht="21.6" customHeight="1">
      <c r="A75" s="199" t="s">
        <v>182</v>
      </c>
      <c r="B75" s="206"/>
      <c r="D75" s="110">
        <v>0</v>
      </c>
      <c r="E75" s="201"/>
      <c r="F75" s="200">
        <v>-580</v>
      </c>
      <c r="G75" s="202"/>
      <c r="H75" s="110">
        <v>0</v>
      </c>
      <c r="I75" s="202"/>
      <c r="J75" s="201">
        <v>-580</v>
      </c>
    </row>
    <row r="76" spans="1:10" ht="21.6" customHeight="1">
      <c r="A76" s="199" t="s">
        <v>188</v>
      </c>
      <c r="B76" s="206"/>
      <c r="D76" s="110">
        <v>-154</v>
      </c>
      <c r="E76" s="201"/>
      <c r="F76" s="110">
        <v>0</v>
      </c>
      <c r="G76" s="202"/>
      <c r="H76" s="110">
        <v>-154</v>
      </c>
      <c r="I76" s="202"/>
      <c r="J76" s="110">
        <v>0</v>
      </c>
    </row>
    <row r="77" spans="1:10" ht="21.6" customHeight="1">
      <c r="A77" s="199" t="s">
        <v>84</v>
      </c>
      <c r="B77" s="206"/>
      <c r="D77" s="110">
        <v>-5977</v>
      </c>
      <c r="E77" s="201"/>
      <c r="F77" s="110">
        <v>0</v>
      </c>
      <c r="G77" s="202"/>
      <c r="H77" s="110">
        <v>-5977</v>
      </c>
      <c r="I77" s="202"/>
      <c r="J77" s="110">
        <v>0</v>
      </c>
    </row>
    <row r="78" spans="1:10" ht="21.6" customHeight="1">
      <c r="A78" s="204" t="s">
        <v>189</v>
      </c>
      <c r="B78" s="205"/>
      <c r="D78" s="110">
        <v>-8958</v>
      </c>
      <c r="E78" s="200"/>
      <c r="F78" s="110">
        <v>-96</v>
      </c>
      <c r="G78" s="202"/>
      <c r="H78" s="110">
        <v>-8958</v>
      </c>
      <c r="I78" s="202"/>
      <c r="J78" s="110">
        <v>-96</v>
      </c>
    </row>
    <row r="79" spans="1:10" ht="21.6" customHeight="1">
      <c r="A79" s="204" t="s">
        <v>57</v>
      </c>
      <c r="B79" s="205"/>
      <c r="D79" s="110">
        <v>71</v>
      </c>
      <c r="E79" s="200"/>
      <c r="F79" s="200">
        <v>5</v>
      </c>
      <c r="G79" s="202"/>
      <c r="H79" s="110">
        <v>71</v>
      </c>
      <c r="I79" s="110"/>
      <c r="J79" s="110">
        <v>0</v>
      </c>
    </row>
    <row r="80" spans="1:10" ht="21.6" customHeight="1">
      <c r="A80" s="204" t="s">
        <v>110</v>
      </c>
      <c r="B80" s="205"/>
      <c r="D80" s="110">
        <v>7157</v>
      </c>
      <c r="E80" s="200"/>
      <c r="F80" s="110">
        <v>0</v>
      </c>
      <c r="G80" s="202"/>
      <c r="H80" s="201">
        <v>3863</v>
      </c>
      <c r="I80" s="202"/>
      <c r="J80" s="201">
        <v>4179</v>
      </c>
    </row>
    <row r="81" spans="1:10" ht="21.6" customHeight="1">
      <c r="A81" s="44"/>
      <c r="D81" s="207">
        <f>SUM(D68:D80)</f>
        <v>192937</v>
      </c>
      <c r="E81" s="201"/>
      <c r="F81" s="207">
        <f>SUM(F68:F80)</f>
        <v>205474</v>
      </c>
      <c r="G81" s="202"/>
      <c r="H81" s="207">
        <f>SUM(H68:H80)</f>
        <v>181696</v>
      </c>
      <c r="I81" s="202"/>
      <c r="J81" s="207">
        <f>SUM(J68:J80)</f>
        <v>211173</v>
      </c>
    </row>
    <row r="82" spans="1:10" ht="21.6" customHeight="1">
      <c r="A82" s="203" t="s">
        <v>58</v>
      </c>
      <c r="D82" s="200"/>
      <c r="E82" s="201"/>
      <c r="F82" s="200"/>
      <c r="G82" s="202"/>
      <c r="H82" s="201"/>
      <c r="I82" s="202"/>
      <c r="J82" s="201"/>
    </row>
    <row r="83" spans="1:10" ht="21.6" customHeight="1">
      <c r="A83" s="208" t="s">
        <v>147</v>
      </c>
      <c r="B83" s="9"/>
      <c r="D83" s="201">
        <v>-66134</v>
      </c>
      <c r="E83" s="209"/>
      <c r="F83" s="200">
        <v>-59506</v>
      </c>
      <c r="G83" s="202"/>
      <c r="H83" s="201">
        <v>-90717</v>
      </c>
      <c r="I83" s="202"/>
      <c r="J83" s="201">
        <v>-65620</v>
      </c>
    </row>
    <row r="84" spans="1:10" ht="21.6" customHeight="1">
      <c r="A84" s="208" t="s">
        <v>69</v>
      </c>
      <c r="B84" s="9"/>
      <c r="D84" s="110">
        <v>0</v>
      </c>
      <c r="E84" s="209"/>
      <c r="F84" s="110">
        <v>0</v>
      </c>
      <c r="G84" s="202"/>
      <c r="H84" s="201">
        <v>1300</v>
      </c>
      <c r="I84" s="202"/>
      <c r="J84" s="110">
        <v>0</v>
      </c>
    </row>
    <row r="85" spans="1:10" ht="21.6" customHeight="1">
      <c r="A85" s="199" t="s">
        <v>149</v>
      </c>
      <c r="B85" s="9"/>
      <c r="D85" s="201">
        <v>-187072</v>
      </c>
      <c r="E85" s="201"/>
      <c r="F85" s="200">
        <v>-44368</v>
      </c>
      <c r="G85" s="202"/>
      <c r="H85" s="201">
        <v>-183531</v>
      </c>
      <c r="I85" s="202"/>
      <c r="J85" s="201">
        <v>-57623</v>
      </c>
    </row>
    <row r="86" spans="1:10" ht="21.6" customHeight="1">
      <c r="A86" s="204" t="s">
        <v>59</v>
      </c>
      <c r="B86" s="9"/>
      <c r="D86" s="201">
        <v>-16335</v>
      </c>
      <c r="E86" s="209"/>
      <c r="F86" s="200">
        <v>-9957</v>
      </c>
      <c r="G86" s="202"/>
      <c r="H86" s="201">
        <v>-3113</v>
      </c>
      <c r="I86" s="202"/>
      <c r="J86" s="201">
        <v>-9920</v>
      </c>
    </row>
    <row r="87" spans="1:10" ht="21.6" customHeight="1">
      <c r="A87" s="210" t="s">
        <v>111</v>
      </c>
      <c r="D87" s="200">
        <v>97</v>
      </c>
      <c r="E87" s="201"/>
      <c r="F87" s="200">
        <v>510</v>
      </c>
      <c r="G87" s="202"/>
      <c r="H87" s="200">
        <v>97</v>
      </c>
      <c r="I87" s="202"/>
      <c r="J87" s="200">
        <v>510</v>
      </c>
    </row>
    <row r="88" spans="1:10" ht="21.6" customHeight="1">
      <c r="A88" s="44" t="s">
        <v>151</v>
      </c>
      <c r="D88" s="200">
        <v>37276</v>
      </c>
      <c r="E88" s="201"/>
      <c r="F88" s="200">
        <v>11305</v>
      </c>
      <c r="G88" s="202"/>
      <c r="H88" s="200">
        <v>37514</v>
      </c>
      <c r="I88" s="202"/>
      <c r="J88" s="200">
        <v>12682</v>
      </c>
    </row>
    <row r="89" spans="1:10" ht="21.6" customHeight="1">
      <c r="A89" s="44" t="s">
        <v>17</v>
      </c>
      <c r="D89" s="200">
        <v>-6072</v>
      </c>
      <c r="E89" s="211"/>
      <c r="F89" s="200">
        <v>3169</v>
      </c>
      <c r="G89" s="202"/>
      <c r="H89" s="200">
        <v>-489</v>
      </c>
      <c r="I89" s="202"/>
      <c r="J89" s="200">
        <v>3169</v>
      </c>
    </row>
    <row r="90" spans="1:10" ht="21.6" customHeight="1">
      <c r="A90" s="44" t="s">
        <v>22</v>
      </c>
      <c r="D90" s="200">
        <v>237098</v>
      </c>
      <c r="E90" s="211"/>
      <c r="F90" s="200">
        <v>25746</v>
      </c>
      <c r="G90" s="202"/>
      <c r="H90" s="200">
        <v>224927</v>
      </c>
      <c r="I90" s="202"/>
      <c r="J90" s="200">
        <v>31965</v>
      </c>
    </row>
    <row r="91" spans="1:10" ht="21.6" customHeight="1">
      <c r="A91" s="212" t="s">
        <v>183</v>
      </c>
      <c r="D91" s="200">
        <v>32697</v>
      </c>
      <c r="E91" s="211"/>
      <c r="F91" s="200">
        <v>-32554</v>
      </c>
      <c r="G91" s="202"/>
      <c r="H91" s="200">
        <v>43170</v>
      </c>
      <c r="I91" s="202"/>
      <c r="J91" s="200">
        <v>-31527</v>
      </c>
    </row>
    <row r="92" spans="1:10" ht="21.6" customHeight="1">
      <c r="A92" s="44" t="s">
        <v>60</v>
      </c>
      <c r="D92" s="200">
        <v>959</v>
      </c>
      <c r="E92" s="211"/>
      <c r="F92" s="200">
        <v>1946</v>
      </c>
      <c r="G92" s="202"/>
      <c r="H92" s="200">
        <v>959</v>
      </c>
      <c r="I92" s="202"/>
      <c r="J92" s="200">
        <v>1946</v>
      </c>
    </row>
    <row r="93" spans="1:10" ht="21.6" customHeight="1">
      <c r="A93" s="208" t="s">
        <v>61</v>
      </c>
      <c r="D93" s="207">
        <f>SUM(D81:D92)</f>
        <v>225451</v>
      </c>
      <c r="E93" s="209"/>
      <c r="F93" s="207">
        <f>SUM(F81:F92)</f>
        <v>101765</v>
      </c>
      <c r="G93" s="202"/>
      <c r="H93" s="207">
        <f>SUM(H81:H92)</f>
        <v>211813</v>
      </c>
      <c r="I93" s="202"/>
      <c r="J93" s="207">
        <f>SUM(J81:J92)</f>
        <v>96755</v>
      </c>
    </row>
    <row r="94" spans="1:10" ht="21.6" customHeight="1">
      <c r="A94" s="208" t="s">
        <v>62</v>
      </c>
      <c r="D94" s="200">
        <v>-6800</v>
      </c>
      <c r="E94" s="209"/>
      <c r="F94" s="200">
        <v>-5545</v>
      </c>
      <c r="G94" s="202"/>
      <c r="H94" s="201">
        <v>-6504</v>
      </c>
      <c r="I94" s="202"/>
      <c r="J94" s="201">
        <v>-5333</v>
      </c>
    </row>
    <row r="95" spans="1:10" ht="21.6" customHeight="1">
      <c r="A95" s="208" t="s">
        <v>70</v>
      </c>
      <c r="D95" s="200">
        <v>-17280</v>
      </c>
      <c r="E95" s="209"/>
      <c r="F95" s="200">
        <v>-20327</v>
      </c>
      <c r="G95" s="202"/>
      <c r="H95" s="201">
        <v>-17743</v>
      </c>
      <c r="I95" s="202"/>
      <c r="J95" s="201">
        <v>-21076</v>
      </c>
    </row>
    <row r="96" spans="1:10" ht="21.6" customHeight="1">
      <c r="A96" s="168" t="s">
        <v>63</v>
      </c>
      <c r="D96" s="213">
        <f>SUM(D93:D95)</f>
        <v>201371</v>
      </c>
      <c r="E96" s="214"/>
      <c r="F96" s="213">
        <f>SUM(F93:F95)</f>
        <v>75893</v>
      </c>
      <c r="G96" s="215"/>
      <c r="H96" s="213">
        <f>SUM(H93:H95)</f>
        <v>187566</v>
      </c>
      <c r="I96" s="215"/>
      <c r="J96" s="213">
        <f>SUM(J93:J95)</f>
        <v>70346</v>
      </c>
    </row>
    <row r="97" spans="1:10" ht="21.6" customHeight="1">
      <c r="A97" s="168"/>
      <c r="D97" s="216"/>
      <c r="E97" s="214"/>
      <c r="F97" s="216"/>
      <c r="G97" s="215"/>
      <c r="H97" s="216"/>
      <c r="I97" s="215"/>
      <c r="J97" s="216"/>
    </row>
    <row r="98" spans="1:10" ht="21.6" customHeight="1">
      <c r="A98" s="248" t="s">
        <v>144</v>
      </c>
      <c r="B98" s="248"/>
      <c r="C98" s="248"/>
      <c r="D98" s="248"/>
      <c r="E98" s="248"/>
      <c r="F98" s="248"/>
      <c r="G98" s="248"/>
      <c r="H98" s="248"/>
      <c r="I98" s="248"/>
      <c r="J98" s="248"/>
    </row>
    <row r="99" spans="1:10" ht="21.6" customHeight="1">
      <c r="A99" s="247" t="s">
        <v>0</v>
      </c>
      <c r="B99" s="247"/>
      <c r="C99" s="247"/>
      <c r="D99" s="247"/>
      <c r="E99" s="247"/>
      <c r="F99" s="247"/>
      <c r="G99" s="247"/>
      <c r="H99" s="247"/>
      <c r="I99" s="247"/>
      <c r="J99" s="247"/>
    </row>
    <row r="100" spans="1:10" ht="21.6" customHeight="1">
      <c r="A100" s="244" t="s">
        <v>55</v>
      </c>
      <c r="B100" s="244"/>
      <c r="C100" s="244"/>
      <c r="D100" s="244"/>
      <c r="E100" s="244"/>
      <c r="F100" s="244"/>
      <c r="G100" s="244"/>
      <c r="H100" s="244"/>
      <c r="I100" s="244"/>
      <c r="J100" s="244"/>
    </row>
    <row r="101" spans="1:10" ht="21.6" customHeight="1">
      <c r="A101" s="244" t="s">
        <v>142</v>
      </c>
      <c r="B101" s="244"/>
      <c r="C101" s="244"/>
      <c r="D101" s="244"/>
      <c r="E101" s="244"/>
      <c r="F101" s="244"/>
      <c r="G101" s="244"/>
      <c r="H101" s="244"/>
      <c r="I101" s="244"/>
      <c r="J101" s="244"/>
    </row>
    <row r="102" spans="1:10" ht="21.6" customHeight="1">
      <c r="A102" s="244" t="s">
        <v>119</v>
      </c>
      <c r="B102" s="246"/>
      <c r="C102" s="246"/>
      <c r="D102" s="246"/>
      <c r="E102" s="246"/>
      <c r="F102" s="246"/>
      <c r="G102" s="246"/>
      <c r="H102" s="246"/>
      <c r="I102" s="246"/>
      <c r="J102" s="246"/>
    </row>
    <row r="103" spans="1:10" ht="21.6" customHeight="1">
      <c r="A103" s="217"/>
      <c r="J103" s="160" t="s">
        <v>82</v>
      </c>
    </row>
    <row r="104" spans="1:10" ht="21.6" customHeight="1">
      <c r="D104" s="249" t="s">
        <v>2</v>
      </c>
      <c r="E104" s="249"/>
      <c r="F104" s="249"/>
      <c r="G104" s="197"/>
      <c r="H104" s="249" t="s">
        <v>3</v>
      </c>
      <c r="I104" s="249"/>
      <c r="J104" s="249"/>
    </row>
    <row r="105" spans="1:10" ht="21.6" customHeight="1">
      <c r="B105" s="158" t="s">
        <v>5</v>
      </c>
      <c r="D105" s="164" t="s">
        <v>141</v>
      </c>
      <c r="E105" s="163"/>
      <c r="F105" s="164" t="s">
        <v>140</v>
      </c>
      <c r="G105" s="163"/>
      <c r="H105" s="164" t="s">
        <v>141</v>
      </c>
      <c r="I105" s="163"/>
      <c r="J105" s="164" t="s">
        <v>140</v>
      </c>
    </row>
    <row r="106" spans="1:10" ht="21.6" customHeight="1">
      <c r="A106" s="218" t="s">
        <v>64</v>
      </c>
      <c r="J106" s="219"/>
    </row>
    <row r="107" spans="1:10" ht="21.6" customHeight="1">
      <c r="A107" s="208" t="s">
        <v>190</v>
      </c>
      <c r="B107" s="9"/>
      <c r="D107" s="110">
        <v>133261</v>
      </c>
      <c r="E107" s="209"/>
      <c r="F107" s="110">
        <v>-34</v>
      </c>
      <c r="G107" s="202"/>
      <c r="H107" s="110">
        <v>133296</v>
      </c>
      <c r="I107" s="202"/>
      <c r="J107" s="110">
        <v>0</v>
      </c>
    </row>
    <row r="108" spans="1:10" ht="21.6" customHeight="1">
      <c r="A108" s="208" t="s">
        <v>112</v>
      </c>
      <c r="B108" s="9"/>
      <c r="D108" s="200">
        <v>35303</v>
      </c>
      <c r="E108" s="209"/>
      <c r="F108" s="200">
        <v>167</v>
      </c>
      <c r="G108" s="202"/>
      <c r="H108" s="200">
        <v>35303</v>
      </c>
      <c r="I108" s="202"/>
      <c r="J108" s="200">
        <v>167</v>
      </c>
    </row>
    <row r="109" spans="1:10" ht="21.6" customHeight="1">
      <c r="A109" s="208" t="s">
        <v>86</v>
      </c>
      <c r="B109" s="9"/>
      <c r="D109" s="200">
        <v>0</v>
      </c>
      <c r="E109" s="209"/>
      <c r="F109" s="110">
        <v>-8393</v>
      </c>
      <c r="G109" s="202"/>
      <c r="H109" s="110">
        <v>0</v>
      </c>
      <c r="I109" s="202"/>
      <c r="J109" s="110">
        <v>-8393</v>
      </c>
    </row>
    <row r="110" spans="1:10" ht="21.6" customHeight="1">
      <c r="A110" s="208" t="s">
        <v>65</v>
      </c>
      <c r="B110" s="9"/>
      <c r="D110" s="200">
        <v>-92624</v>
      </c>
      <c r="E110" s="209"/>
      <c r="F110" s="200">
        <v>-38714</v>
      </c>
      <c r="G110" s="202"/>
      <c r="H110" s="200">
        <v>-87351</v>
      </c>
      <c r="I110" s="202"/>
      <c r="J110" s="200">
        <v>-38300</v>
      </c>
    </row>
    <row r="111" spans="1:10" ht="21.6" customHeight="1">
      <c r="A111" s="208" t="s">
        <v>68</v>
      </c>
      <c r="B111" s="9"/>
      <c r="D111" s="200">
        <v>-75</v>
      </c>
      <c r="E111" s="209"/>
      <c r="F111" s="110">
        <v>-121</v>
      </c>
      <c r="G111" s="202"/>
      <c r="H111" s="200">
        <v>-75</v>
      </c>
      <c r="I111" s="202"/>
      <c r="J111" s="110">
        <v>-121</v>
      </c>
    </row>
    <row r="112" spans="1:10" ht="21.6" customHeight="1">
      <c r="A112" s="220" t="s">
        <v>184</v>
      </c>
      <c r="B112" s="9"/>
      <c r="D112" s="213">
        <f>SUM(D107:D111)</f>
        <v>75865</v>
      </c>
      <c r="E112" s="214"/>
      <c r="F112" s="213">
        <f>SUM(F107:G111)</f>
        <v>-47095</v>
      </c>
      <c r="G112" s="215"/>
      <c r="H112" s="213">
        <f>SUM(H107:H111)</f>
        <v>81173</v>
      </c>
      <c r="I112" s="215"/>
      <c r="J112" s="213">
        <f>SUM(J107:J111)</f>
        <v>-46647</v>
      </c>
    </row>
    <row r="113" spans="1:10" ht="21.6" customHeight="1">
      <c r="A113" s="220"/>
      <c r="D113" s="216"/>
      <c r="E113" s="214"/>
      <c r="F113" s="216"/>
      <c r="G113" s="215"/>
      <c r="H113" s="216"/>
      <c r="I113" s="215"/>
      <c r="J113" s="216"/>
    </row>
    <row r="114" spans="1:10" ht="21.6" customHeight="1">
      <c r="A114" s="218" t="s">
        <v>66</v>
      </c>
      <c r="D114" s="216"/>
      <c r="E114" s="214"/>
      <c r="F114" s="216"/>
      <c r="G114" s="215"/>
      <c r="H114" s="216"/>
      <c r="I114" s="215"/>
      <c r="J114" s="216"/>
    </row>
    <row r="115" spans="1:10" ht="21.6" customHeight="1">
      <c r="A115" s="208" t="s">
        <v>135</v>
      </c>
      <c r="D115" s="110"/>
      <c r="E115" s="214"/>
      <c r="F115" s="221"/>
      <c r="G115" s="215"/>
      <c r="H115" s="110"/>
      <c r="I115" s="215"/>
      <c r="J115" s="221"/>
    </row>
    <row r="116" spans="1:10" ht="21.6" customHeight="1">
      <c r="A116" s="208" t="s">
        <v>136</v>
      </c>
      <c r="D116" s="110">
        <v>-168287</v>
      </c>
      <c r="E116" s="214"/>
      <c r="F116" s="221">
        <v>0</v>
      </c>
      <c r="G116" s="215"/>
      <c r="H116" s="110">
        <v>-168287</v>
      </c>
      <c r="I116" s="215"/>
      <c r="J116" s="110">
        <v>0</v>
      </c>
    </row>
    <row r="117" spans="1:10" ht="21.6" customHeight="1">
      <c r="A117" s="208" t="s">
        <v>170</v>
      </c>
      <c r="D117" s="221">
        <v>39561</v>
      </c>
      <c r="E117" s="214"/>
      <c r="F117" s="110">
        <v>29510</v>
      </c>
      <c r="G117" s="215"/>
      <c r="H117" s="221">
        <v>39561</v>
      </c>
      <c r="I117" s="215"/>
      <c r="J117" s="110">
        <v>29510</v>
      </c>
    </row>
    <row r="118" spans="1:10" ht="21.6" customHeight="1">
      <c r="A118" s="208" t="s">
        <v>171</v>
      </c>
      <c r="D118" s="221">
        <v>-24033</v>
      </c>
      <c r="E118" s="214"/>
      <c r="F118" s="110">
        <v>-43431</v>
      </c>
      <c r="G118" s="110"/>
      <c r="H118" s="110">
        <v>-26474</v>
      </c>
      <c r="I118" s="110"/>
      <c r="J118" s="110">
        <v>-43431</v>
      </c>
    </row>
    <row r="119" spans="1:10" ht="22.15" customHeight="1">
      <c r="A119" s="208" t="s">
        <v>113</v>
      </c>
      <c r="B119" s="9"/>
      <c r="D119" s="110">
        <v>-34005</v>
      </c>
      <c r="E119" s="214"/>
      <c r="F119" s="221">
        <v>-10399</v>
      </c>
      <c r="G119" s="215"/>
      <c r="H119" s="110">
        <v>-34005</v>
      </c>
      <c r="I119" s="215"/>
      <c r="J119" s="221">
        <v>-10399</v>
      </c>
    </row>
    <row r="120" spans="1:10" ht="21.6" customHeight="1">
      <c r="A120" s="220" t="s">
        <v>137</v>
      </c>
      <c r="D120" s="213">
        <f>SUM(D115:D119)</f>
        <v>-186764</v>
      </c>
      <c r="E120" s="214"/>
      <c r="F120" s="213">
        <f>SUM(F115:F119)</f>
        <v>-24320</v>
      </c>
      <c r="G120" s="215"/>
      <c r="H120" s="213">
        <f>SUM(H115:H119)</f>
        <v>-189205</v>
      </c>
      <c r="I120" s="215"/>
      <c r="J120" s="213">
        <f>SUM(J115:J119)</f>
        <v>-24320</v>
      </c>
    </row>
    <row r="121" spans="1:10" ht="21.6" customHeight="1">
      <c r="A121" s="208" t="s">
        <v>172</v>
      </c>
      <c r="D121" s="222"/>
      <c r="E121" s="209"/>
      <c r="F121" s="222"/>
      <c r="G121" s="202"/>
      <c r="H121" s="222"/>
      <c r="I121" s="202"/>
      <c r="J121" s="222"/>
    </row>
    <row r="122" spans="1:10" ht="21.6" customHeight="1">
      <c r="A122" s="208" t="s">
        <v>173</v>
      </c>
      <c r="D122" s="222">
        <f>D96+D112+D120</f>
        <v>90472</v>
      </c>
      <c r="E122" s="209"/>
      <c r="F122" s="222">
        <f>F96+F112+F120</f>
        <v>4478</v>
      </c>
      <c r="G122" s="202"/>
      <c r="H122" s="222">
        <f>H96+H112+H120</f>
        <v>79534</v>
      </c>
      <c r="I122" s="202"/>
      <c r="J122" s="222">
        <f>J96+J112+J120</f>
        <v>-621</v>
      </c>
    </row>
    <row r="123" spans="1:10" ht="21.6" customHeight="1">
      <c r="A123" s="223" t="s">
        <v>174</v>
      </c>
      <c r="D123" s="224">
        <v>2655</v>
      </c>
      <c r="E123" s="209"/>
      <c r="F123" s="224">
        <v>-282</v>
      </c>
      <c r="G123" s="202"/>
      <c r="H123" s="224">
        <v>0</v>
      </c>
      <c r="I123" s="202"/>
      <c r="J123" s="224">
        <v>0</v>
      </c>
    </row>
    <row r="124" spans="1:10" ht="21.6" customHeight="1">
      <c r="A124" s="225" t="s">
        <v>185</v>
      </c>
      <c r="D124" s="226">
        <f>D122+D123</f>
        <v>93127</v>
      </c>
      <c r="E124" s="214"/>
      <c r="F124" s="226">
        <f>F122+F123</f>
        <v>4196</v>
      </c>
      <c r="G124" s="215"/>
      <c r="H124" s="226">
        <f>H122+H123</f>
        <v>79534</v>
      </c>
      <c r="I124" s="215"/>
      <c r="J124" s="226">
        <f>J122+J123</f>
        <v>-621</v>
      </c>
    </row>
    <row r="125" spans="1:10" ht="21.6" customHeight="1">
      <c r="A125" s="210" t="s">
        <v>118</v>
      </c>
      <c r="D125" s="200">
        <v>62568</v>
      </c>
      <c r="E125" s="209"/>
      <c r="F125" s="200">
        <v>218497</v>
      </c>
      <c r="G125" s="202"/>
      <c r="H125" s="201">
        <v>12579</v>
      </c>
      <c r="I125" s="202"/>
      <c r="J125" s="201">
        <v>203016</v>
      </c>
    </row>
    <row r="126" spans="1:10" ht="21.6" customHeight="1" thickBot="1">
      <c r="A126" s="225" t="s">
        <v>145</v>
      </c>
      <c r="D126" s="227">
        <f>SUM(D124:D125)</f>
        <v>155695</v>
      </c>
      <c r="E126" s="214"/>
      <c r="F126" s="227">
        <f>SUM(F124:F125)</f>
        <v>222693</v>
      </c>
      <c r="G126" s="215"/>
      <c r="H126" s="227">
        <f>SUM(H124:H125)</f>
        <v>92113</v>
      </c>
      <c r="I126" s="215"/>
      <c r="J126" s="227">
        <f>SUM(J124:J125)</f>
        <v>202395</v>
      </c>
    </row>
    <row r="127" spans="1:10" ht="21.6" customHeight="1" thickTop="1"/>
    <row r="128" spans="1:10" s="114" customFormat="1" ht="21.6" customHeight="1">
      <c r="A128" s="228" t="s">
        <v>93</v>
      </c>
      <c r="F128" s="103"/>
      <c r="H128" s="103"/>
    </row>
    <row r="129" spans="1:10" ht="21.6" customHeight="1">
      <c r="A129" s="157" t="s">
        <v>114</v>
      </c>
      <c r="D129" s="6"/>
    </row>
    <row r="130" spans="1:10" ht="21.6" customHeight="1">
      <c r="A130" s="229" t="s">
        <v>115</v>
      </c>
      <c r="D130" s="221">
        <v>16891</v>
      </c>
      <c r="E130" s="221"/>
      <c r="F130" s="110">
        <v>1942</v>
      </c>
      <c r="G130" s="221"/>
      <c r="H130" s="221">
        <v>11424</v>
      </c>
      <c r="I130" s="221"/>
      <c r="J130" s="110">
        <v>1942</v>
      </c>
    </row>
    <row r="131" spans="1:10" ht="21.6" customHeight="1">
      <c r="A131" s="229" t="s">
        <v>192</v>
      </c>
      <c r="D131" s="221">
        <v>100616</v>
      </c>
      <c r="E131" s="221"/>
      <c r="F131" s="221">
        <v>0</v>
      </c>
      <c r="G131" s="221"/>
      <c r="H131" s="221">
        <v>100616</v>
      </c>
      <c r="I131" s="221"/>
      <c r="J131" s="221">
        <v>0</v>
      </c>
    </row>
    <row r="132" spans="1:10" ht="21.6" customHeight="1">
      <c r="A132" s="229" t="s">
        <v>116</v>
      </c>
      <c r="D132" s="221">
        <v>0</v>
      </c>
      <c r="E132" s="221"/>
      <c r="F132" s="110">
        <v>400</v>
      </c>
      <c r="G132" s="221"/>
      <c r="H132" s="221">
        <v>0</v>
      </c>
      <c r="I132" s="221"/>
      <c r="J132" s="110">
        <v>400</v>
      </c>
    </row>
    <row r="133" spans="1:10" ht="21.6" customHeight="1">
      <c r="A133" s="229" t="s">
        <v>200</v>
      </c>
      <c r="D133" s="238">
        <v>263574</v>
      </c>
      <c r="E133" s="221"/>
      <c r="F133" s="239">
        <v>0</v>
      </c>
      <c r="G133" s="221"/>
      <c r="H133" s="238">
        <v>263574</v>
      </c>
      <c r="I133" s="221"/>
      <c r="J133" s="239">
        <v>0</v>
      </c>
    </row>
  </sheetData>
  <mergeCells count="28">
    <mergeCell ref="D104:F104"/>
    <mergeCell ref="H104:J104"/>
    <mergeCell ref="D65:F65"/>
    <mergeCell ref="H65:J65"/>
    <mergeCell ref="A98:J98"/>
    <mergeCell ref="A99:J99"/>
    <mergeCell ref="A100:J100"/>
    <mergeCell ref="A102:J102"/>
    <mergeCell ref="A101:J101"/>
    <mergeCell ref="A63:J63"/>
    <mergeCell ref="A59:J59"/>
    <mergeCell ref="A60:J60"/>
    <mergeCell ref="A61:J61"/>
    <mergeCell ref="A62:J62"/>
    <mergeCell ref="A40:J40"/>
    <mergeCell ref="D43:F43"/>
    <mergeCell ref="H43:J43"/>
    <mergeCell ref="A41:J41"/>
    <mergeCell ref="A1:J1"/>
    <mergeCell ref="A2:J2"/>
    <mergeCell ref="A3:J3"/>
    <mergeCell ref="A4:J4"/>
    <mergeCell ref="A5:J5"/>
    <mergeCell ref="A37:J37"/>
    <mergeCell ref="A38:J38"/>
    <mergeCell ref="A39:J39"/>
    <mergeCell ref="D7:F7"/>
    <mergeCell ref="H7:J7"/>
  </mergeCells>
  <pageMargins left="0.47244094488188981" right="3.937007874015748E-2" top="0.39370078740157483" bottom="0.39370078740157483" header="0.11811023622047245" footer="0.11811023622047245"/>
  <pageSetup paperSize="9" scale="79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3" manualBreakCount="3">
    <brk id="36" max="9" man="1"/>
    <brk id="58" max="9" man="1"/>
    <brk id="97" max="9" man="1"/>
  </rowBreaks>
  <ignoredErrors>
    <ignoredError sqref="F81:J81 D93:J93 D96:J96 D112:J112 D120:G120 D126:J126 I120:J12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view="pageBreakPreview" topLeftCell="A19" zoomScale="70" zoomScaleNormal="60" zoomScaleSheetLayoutView="70" workbookViewId="0">
      <selection activeCell="C14" sqref="C14"/>
    </sheetView>
  </sheetViews>
  <sheetFormatPr defaultRowHeight="21.6" customHeight="1"/>
  <cols>
    <col min="1" max="1" width="46" style="33" customWidth="1"/>
    <col min="2" max="2" width="6.625" style="33" customWidth="1"/>
    <col min="3" max="3" width="10.5" style="33" bestFit="1" customWidth="1"/>
    <col min="4" max="4" width="0.875" style="33" customWidth="1"/>
    <col min="5" max="5" width="13.375" style="33" bestFit="1" customWidth="1"/>
    <col min="6" max="6" width="0.875" style="33" customWidth="1"/>
    <col min="7" max="7" width="12.375" style="33" bestFit="1" customWidth="1"/>
    <col min="8" max="8" width="0.875" style="33" customWidth="1"/>
    <col min="9" max="9" width="14.125" style="33" bestFit="1" customWidth="1"/>
    <col min="10" max="10" width="0.875" style="33" customWidth="1"/>
    <col min="11" max="11" width="13.875" style="33" customWidth="1"/>
    <col min="12" max="12" width="0.875" style="33" customWidth="1"/>
    <col min="13" max="13" width="15.125" style="33" customWidth="1"/>
    <col min="14" max="14" width="0.875" style="33" customWidth="1"/>
    <col min="15" max="15" width="12.375" style="33" bestFit="1" customWidth="1"/>
    <col min="16" max="16" width="0.875" style="33" customWidth="1"/>
    <col min="17" max="17" width="13.5" style="33" bestFit="1" customWidth="1"/>
    <col min="18" max="18" width="0.875" style="33" customWidth="1"/>
    <col min="19" max="19" width="12.75" style="33" bestFit="1" customWidth="1"/>
    <col min="20" max="20" width="0.875" style="33" customWidth="1"/>
    <col min="21" max="21" width="15.125" style="33" bestFit="1" customWidth="1"/>
    <col min="22" max="22" width="3.125" style="33" customWidth="1"/>
    <col min="23" max="26" width="9.125" style="33"/>
    <col min="27" max="27" width="9.5" style="33" bestFit="1" customWidth="1"/>
    <col min="28" max="196" width="9.125" style="33"/>
    <col min="197" max="197" width="27.875" style="33" customWidth="1"/>
    <col min="198" max="198" width="7.125" style="33" customWidth="1"/>
    <col min="199" max="199" width="12.875" style="33" customWidth="1"/>
    <col min="200" max="200" width="0.875" style="33" customWidth="1"/>
    <col min="201" max="201" width="13.875" style="33" customWidth="1"/>
    <col min="202" max="202" width="0.875" style="33" customWidth="1"/>
    <col min="203" max="203" width="12.125" style="33" customWidth="1"/>
    <col min="204" max="204" width="0.875" style="33" customWidth="1"/>
    <col min="205" max="205" width="12.875" style="33" customWidth="1"/>
    <col min="206" max="206" width="0.875" style="33" customWidth="1"/>
    <col min="207" max="207" width="13.875" style="33" customWidth="1"/>
    <col min="208" max="208" width="0.875" style="33" customWidth="1"/>
    <col min="209" max="209" width="15.125" style="33" customWidth="1"/>
    <col min="210" max="210" width="0.875" style="33" customWidth="1"/>
    <col min="211" max="211" width="14.875" style="33" bestFit="1" customWidth="1"/>
    <col min="212" max="212" width="0.875" style="33" customWidth="1"/>
    <col min="213" max="213" width="14.625" style="33" customWidth="1"/>
    <col min="214" max="214" width="0.875" style="33" customWidth="1"/>
    <col min="215" max="215" width="12.875" style="33" customWidth="1"/>
    <col min="216" max="216" width="0.875" style="33" customWidth="1"/>
    <col min="217" max="217" width="14.875" style="33" customWidth="1"/>
    <col min="218" max="218" width="11.875" style="33" customWidth="1"/>
    <col min="219" max="452" width="9.125" style="33"/>
    <col min="453" max="453" width="27.875" style="33" customWidth="1"/>
    <col min="454" max="454" width="7.125" style="33" customWidth="1"/>
    <col min="455" max="455" width="12.875" style="33" customWidth="1"/>
    <col min="456" max="456" width="0.875" style="33" customWidth="1"/>
    <col min="457" max="457" width="13.875" style="33" customWidth="1"/>
    <col min="458" max="458" width="0.875" style="33" customWidth="1"/>
    <col min="459" max="459" width="12.125" style="33" customWidth="1"/>
    <col min="460" max="460" width="0.875" style="33" customWidth="1"/>
    <col min="461" max="461" width="12.875" style="33" customWidth="1"/>
    <col min="462" max="462" width="0.875" style="33" customWidth="1"/>
    <col min="463" max="463" width="13.875" style="33" customWidth="1"/>
    <col min="464" max="464" width="0.875" style="33" customWidth="1"/>
    <col min="465" max="465" width="15.125" style="33" customWidth="1"/>
    <col min="466" max="466" width="0.875" style="33" customWidth="1"/>
    <col min="467" max="467" width="14.875" style="33" bestFit="1" customWidth="1"/>
    <col min="468" max="468" width="0.875" style="33" customWidth="1"/>
    <col min="469" max="469" width="14.625" style="33" customWidth="1"/>
    <col min="470" max="470" width="0.875" style="33" customWidth="1"/>
    <col min="471" max="471" width="12.875" style="33" customWidth="1"/>
    <col min="472" max="472" width="0.875" style="33" customWidth="1"/>
    <col min="473" max="473" width="14.875" style="33" customWidth="1"/>
    <col min="474" max="474" width="11.875" style="33" customWidth="1"/>
    <col min="475" max="708" width="9.125" style="33"/>
    <col min="709" max="709" width="27.875" style="33" customWidth="1"/>
    <col min="710" max="710" width="7.125" style="33" customWidth="1"/>
    <col min="711" max="711" width="12.875" style="33" customWidth="1"/>
    <col min="712" max="712" width="0.875" style="33" customWidth="1"/>
    <col min="713" max="713" width="13.875" style="33" customWidth="1"/>
    <col min="714" max="714" width="0.875" style="33" customWidth="1"/>
    <col min="715" max="715" width="12.125" style="33" customWidth="1"/>
    <col min="716" max="716" width="0.875" style="33" customWidth="1"/>
    <col min="717" max="717" width="12.875" style="33" customWidth="1"/>
    <col min="718" max="718" width="0.875" style="33" customWidth="1"/>
    <col min="719" max="719" width="13.875" style="33" customWidth="1"/>
    <col min="720" max="720" width="0.875" style="33" customWidth="1"/>
    <col min="721" max="721" width="15.125" style="33" customWidth="1"/>
    <col min="722" max="722" width="0.875" style="33" customWidth="1"/>
    <col min="723" max="723" width="14.875" style="33" bestFit="1" customWidth="1"/>
    <col min="724" max="724" width="0.875" style="33" customWidth="1"/>
    <col min="725" max="725" width="14.625" style="33" customWidth="1"/>
    <col min="726" max="726" width="0.875" style="33" customWidth="1"/>
    <col min="727" max="727" width="12.875" style="33" customWidth="1"/>
    <col min="728" max="728" width="0.875" style="33" customWidth="1"/>
    <col min="729" max="729" width="14.875" style="33" customWidth="1"/>
    <col min="730" max="730" width="11.875" style="33" customWidth="1"/>
    <col min="731" max="964" width="9.125" style="33"/>
    <col min="965" max="965" width="27.875" style="33" customWidth="1"/>
    <col min="966" max="966" width="7.125" style="33" customWidth="1"/>
    <col min="967" max="967" width="12.875" style="33" customWidth="1"/>
    <col min="968" max="968" width="0.875" style="33" customWidth="1"/>
    <col min="969" max="969" width="13.875" style="33" customWidth="1"/>
    <col min="970" max="970" width="0.875" style="33" customWidth="1"/>
    <col min="971" max="971" width="12.125" style="33" customWidth="1"/>
    <col min="972" max="972" width="0.875" style="33" customWidth="1"/>
    <col min="973" max="973" width="12.875" style="33" customWidth="1"/>
    <col min="974" max="974" width="0.875" style="33" customWidth="1"/>
    <col min="975" max="975" width="13.875" style="33" customWidth="1"/>
    <col min="976" max="976" width="0.875" style="33" customWidth="1"/>
    <col min="977" max="977" width="15.125" style="33" customWidth="1"/>
    <col min="978" max="978" width="0.875" style="33" customWidth="1"/>
    <col min="979" max="979" width="14.875" style="33" bestFit="1" customWidth="1"/>
    <col min="980" max="980" width="0.875" style="33" customWidth="1"/>
    <col min="981" max="981" width="14.625" style="33" customWidth="1"/>
    <col min="982" max="982" width="0.875" style="33" customWidth="1"/>
    <col min="983" max="983" width="12.875" style="33" customWidth="1"/>
    <col min="984" max="984" width="0.875" style="33" customWidth="1"/>
    <col min="985" max="985" width="14.875" style="33" customWidth="1"/>
    <col min="986" max="986" width="11.875" style="33" customWidth="1"/>
    <col min="987" max="1220" width="9.125" style="33"/>
    <col min="1221" max="1221" width="27.875" style="33" customWidth="1"/>
    <col min="1222" max="1222" width="7.125" style="33" customWidth="1"/>
    <col min="1223" max="1223" width="12.875" style="33" customWidth="1"/>
    <col min="1224" max="1224" width="0.875" style="33" customWidth="1"/>
    <col min="1225" max="1225" width="13.875" style="33" customWidth="1"/>
    <col min="1226" max="1226" width="0.875" style="33" customWidth="1"/>
    <col min="1227" max="1227" width="12.125" style="33" customWidth="1"/>
    <col min="1228" max="1228" width="0.875" style="33" customWidth="1"/>
    <col min="1229" max="1229" width="12.875" style="33" customWidth="1"/>
    <col min="1230" max="1230" width="0.875" style="33" customWidth="1"/>
    <col min="1231" max="1231" width="13.875" style="33" customWidth="1"/>
    <col min="1232" max="1232" width="0.875" style="33" customWidth="1"/>
    <col min="1233" max="1233" width="15.125" style="33" customWidth="1"/>
    <col min="1234" max="1234" width="0.875" style="33" customWidth="1"/>
    <col min="1235" max="1235" width="14.875" style="33" bestFit="1" customWidth="1"/>
    <col min="1236" max="1236" width="0.875" style="33" customWidth="1"/>
    <col min="1237" max="1237" width="14.625" style="33" customWidth="1"/>
    <col min="1238" max="1238" width="0.875" style="33" customWidth="1"/>
    <col min="1239" max="1239" width="12.875" style="33" customWidth="1"/>
    <col min="1240" max="1240" width="0.875" style="33" customWidth="1"/>
    <col min="1241" max="1241" width="14.875" style="33" customWidth="1"/>
    <col min="1242" max="1242" width="11.875" style="33" customWidth="1"/>
    <col min="1243" max="1476" width="9.125" style="33"/>
    <col min="1477" max="1477" width="27.875" style="33" customWidth="1"/>
    <col min="1478" max="1478" width="7.125" style="33" customWidth="1"/>
    <col min="1479" max="1479" width="12.875" style="33" customWidth="1"/>
    <col min="1480" max="1480" width="0.875" style="33" customWidth="1"/>
    <col min="1481" max="1481" width="13.875" style="33" customWidth="1"/>
    <col min="1482" max="1482" width="0.875" style="33" customWidth="1"/>
    <col min="1483" max="1483" width="12.125" style="33" customWidth="1"/>
    <col min="1484" max="1484" width="0.875" style="33" customWidth="1"/>
    <col min="1485" max="1485" width="12.875" style="33" customWidth="1"/>
    <col min="1486" max="1486" width="0.875" style="33" customWidth="1"/>
    <col min="1487" max="1487" width="13.875" style="33" customWidth="1"/>
    <col min="1488" max="1488" width="0.875" style="33" customWidth="1"/>
    <col min="1489" max="1489" width="15.125" style="33" customWidth="1"/>
    <col min="1490" max="1490" width="0.875" style="33" customWidth="1"/>
    <col min="1491" max="1491" width="14.875" style="33" bestFit="1" customWidth="1"/>
    <col min="1492" max="1492" width="0.875" style="33" customWidth="1"/>
    <col min="1493" max="1493" width="14.625" style="33" customWidth="1"/>
    <col min="1494" max="1494" width="0.875" style="33" customWidth="1"/>
    <col min="1495" max="1495" width="12.875" style="33" customWidth="1"/>
    <col min="1496" max="1496" width="0.875" style="33" customWidth="1"/>
    <col min="1497" max="1497" width="14.875" style="33" customWidth="1"/>
    <col min="1498" max="1498" width="11.875" style="33" customWidth="1"/>
    <col min="1499" max="1732" width="9.125" style="33"/>
    <col min="1733" max="1733" width="27.875" style="33" customWidth="1"/>
    <col min="1734" max="1734" width="7.125" style="33" customWidth="1"/>
    <col min="1735" max="1735" width="12.875" style="33" customWidth="1"/>
    <col min="1736" max="1736" width="0.875" style="33" customWidth="1"/>
    <col min="1737" max="1737" width="13.875" style="33" customWidth="1"/>
    <col min="1738" max="1738" width="0.875" style="33" customWidth="1"/>
    <col min="1739" max="1739" width="12.125" style="33" customWidth="1"/>
    <col min="1740" max="1740" width="0.875" style="33" customWidth="1"/>
    <col min="1741" max="1741" width="12.875" style="33" customWidth="1"/>
    <col min="1742" max="1742" width="0.875" style="33" customWidth="1"/>
    <col min="1743" max="1743" width="13.875" style="33" customWidth="1"/>
    <col min="1744" max="1744" width="0.875" style="33" customWidth="1"/>
    <col min="1745" max="1745" width="15.125" style="33" customWidth="1"/>
    <col min="1746" max="1746" width="0.875" style="33" customWidth="1"/>
    <col min="1747" max="1747" width="14.875" style="33" bestFit="1" customWidth="1"/>
    <col min="1748" max="1748" width="0.875" style="33" customWidth="1"/>
    <col min="1749" max="1749" width="14.625" style="33" customWidth="1"/>
    <col min="1750" max="1750" width="0.875" style="33" customWidth="1"/>
    <col min="1751" max="1751" width="12.875" style="33" customWidth="1"/>
    <col min="1752" max="1752" width="0.875" style="33" customWidth="1"/>
    <col min="1753" max="1753" width="14.875" style="33" customWidth="1"/>
    <col min="1754" max="1754" width="11.875" style="33" customWidth="1"/>
    <col min="1755" max="1988" width="9.125" style="33"/>
    <col min="1989" max="1989" width="27.875" style="33" customWidth="1"/>
    <col min="1990" max="1990" width="7.125" style="33" customWidth="1"/>
    <col min="1991" max="1991" width="12.875" style="33" customWidth="1"/>
    <col min="1992" max="1992" width="0.875" style="33" customWidth="1"/>
    <col min="1993" max="1993" width="13.875" style="33" customWidth="1"/>
    <col min="1994" max="1994" width="0.875" style="33" customWidth="1"/>
    <col min="1995" max="1995" width="12.125" style="33" customWidth="1"/>
    <col min="1996" max="1996" width="0.875" style="33" customWidth="1"/>
    <col min="1997" max="1997" width="12.875" style="33" customWidth="1"/>
    <col min="1998" max="1998" width="0.875" style="33" customWidth="1"/>
    <col min="1999" max="1999" width="13.875" style="33" customWidth="1"/>
    <col min="2000" max="2000" width="0.875" style="33" customWidth="1"/>
    <col min="2001" max="2001" width="15.125" style="33" customWidth="1"/>
    <col min="2002" max="2002" width="0.875" style="33" customWidth="1"/>
    <col min="2003" max="2003" width="14.875" style="33" bestFit="1" customWidth="1"/>
    <col min="2004" max="2004" width="0.875" style="33" customWidth="1"/>
    <col min="2005" max="2005" width="14.625" style="33" customWidth="1"/>
    <col min="2006" max="2006" width="0.875" style="33" customWidth="1"/>
    <col min="2007" max="2007" width="12.875" style="33" customWidth="1"/>
    <col min="2008" max="2008" width="0.875" style="33" customWidth="1"/>
    <col min="2009" max="2009" width="14.875" style="33" customWidth="1"/>
    <col min="2010" max="2010" width="11.875" style="33" customWidth="1"/>
    <col min="2011" max="2244" width="9.125" style="33"/>
    <col min="2245" max="2245" width="27.875" style="33" customWidth="1"/>
    <col min="2246" max="2246" width="7.125" style="33" customWidth="1"/>
    <col min="2247" max="2247" width="12.875" style="33" customWidth="1"/>
    <col min="2248" max="2248" width="0.875" style="33" customWidth="1"/>
    <col min="2249" max="2249" width="13.875" style="33" customWidth="1"/>
    <col min="2250" max="2250" width="0.875" style="33" customWidth="1"/>
    <col min="2251" max="2251" width="12.125" style="33" customWidth="1"/>
    <col min="2252" max="2252" width="0.875" style="33" customWidth="1"/>
    <col min="2253" max="2253" width="12.875" style="33" customWidth="1"/>
    <col min="2254" max="2254" width="0.875" style="33" customWidth="1"/>
    <col min="2255" max="2255" width="13.875" style="33" customWidth="1"/>
    <col min="2256" max="2256" width="0.875" style="33" customWidth="1"/>
    <col min="2257" max="2257" width="15.125" style="33" customWidth="1"/>
    <col min="2258" max="2258" width="0.875" style="33" customWidth="1"/>
    <col min="2259" max="2259" width="14.875" style="33" bestFit="1" customWidth="1"/>
    <col min="2260" max="2260" width="0.875" style="33" customWidth="1"/>
    <col min="2261" max="2261" width="14.625" style="33" customWidth="1"/>
    <col min="2262" max="2262" width="0.875" style="33" customWidth="1"/>
    <col min="2263" max="2263" width="12.875" style="33" customWidth="1"/>
    <col min="2264" max="2264" width="0.875" style="33" customWidth="1"/>
    <col min="2265" max="2265" width="14.875" style="33" customWidth="1"/>
    <col min="2266" max="2266" width="11.875" style="33" customWidth="1"/>
    <col min="2267" max="2500" width="9.125" style="33"/>
    <col min="2501" max="2501" width="27.875" style="33" customWidth="1"/>
    <col min="2502" max="2502" width="7.125" style="33" customWidth="1"/>
    <col min="2503" max="2503" width="12.875" style="33" customWidth="1"/>
    <col min="2504" max="2504" width="0.875" style="33" customWidth="1"/>
    <col min="2505" max="2505" width="13.875" style="33" customWidth="1"/>
    <col min="2506" max="2506" width="0.875" style="33" customWidth="1"/>
    <col min="2507" max="2507" width="12.125" style="33" customWidth="1"/>
    <col min="2508" max="2508" width="0.875" style="33" customWidth="1"/>
    <col min="2509" max="2509" width="12.875" style="33" customWidth="1"/>
    <col min="2510" max="2510" width="0.875" style="33" customWidth="1"/>
    <col min="2511" max="2511" width="13.875" style="33" customWidth="1"/>
    <col min="2512" max="2512" width="0.875" style="33" customWidth="1"/>
    <col min="2513" max="2513" width="15.125" style="33" customWidth="1"/>
    <col min="2514" max="2514" width="0.875" style="33" customWidth="1"/>
    <col min="2515" max="2515" width="14.875" style="33" bestFit="1" customWidth="1"/>
    <col min="2516" max="2516" width="0.875" style="33" customWidth="1"/>
    <col min="2517" max="2517" width="14.625" style="33" customWidth="1"/>
    <col min="2518" max="2518" width="0.875" style="33" customWidth="1"/>
    <col min="2519" max="2519" width="12.875" style="33" customWidth="1"/>
    <col min="2520" max="2520" width="0.875" style="33" customWidth="1"/>
    <col min="2521" max="2521" width="14.875" style="33" customWidth="1"/>
    <col min="2522" max="2522" width="11.875" style="33" customWidth="1"/>
    <col min="2523" max="2756" width="9.125" style="33"/>
    <col min="2757" max="2757" width="27.875" style="33" customWidth="1"/>
    <col min="2758" max="2758" width="7.125" style="33" customWidth="1"/>
    <col min="2759" max="2759" width="12.875" style="33" customWidth="1"/>
    <col min="2760" max="2760" width="0.875" style="33" customWidth="1"/>
    <col min="2761" max="2761" width="13.875" style="33" customWidth="1"/>
    <col min="2762" max="2762" width="0.875" style="33" customWidth="1"/>
    <col min="2763" max="2763" width="12.125" style="33" customWidth="1"/>
    <col min="2764" max="2764" width="0.875" style="33" customWidth="1"/>
    <col min="2765" max="2765" width="12.875" style="33" customWidth="1"/>
    <col min="2766" max="2766" width="0.875" style="33" customWidth="1"/>
    <col min="2767" max="2767" width="13.875" style="33" customWidth="1"/>
    <col min="2768" max="2768" width="0.875" style="33" customWidth="1"/>
    <col min="2769" max="2769" width="15.125" style="33" customWidth="1"/>
    <col min="2770" max="2770" width="0.875" style="33" customWidth="1"/>
    <col min="2771" max="2771" width="14.875" style="33" bestFit="1" customWidth="1"/>
    <col min="2772" max="2772" width="0.875" style="33" customWidth="1"/>
    <col min="2773" max="2773" width="14.625" style="33" customWidth="1"/>
    <col min="2774" max="2774" width="0.875" style="33" customWidth="1"/>
    <col min="2775" max="2775" width="12.875" style="33" customWidth="1"/>
    <col min="2776" max="2776" width="0.875" style="33" customWidth="1"/>
    <col min="2777" max="2777" width="14.875" style="33" customWidth="1"/>
    <col min="2778" max="2778" width="11.875" style="33" customWidth="1"/>
    <col min="2779" max="3012" width="9.125" style="33"/>
    <col min="3013" max="3013" width="27.875" style="33" customWidth="1"/>
    <col min="3014" max="3014" width="7.125" style="33" customWidth="1"/>
    <col min="3015" max="3015" width="12.875" style="33" customWidth="1"/>
    <col min="3016" max="3016" width="0.875" style="33" customWidth="1"/>
    <col min="3017" max="3017" width="13.875" style="33" customWidth="1"/>
    <col min="3018" max="3018" width="0.875" style="33" customWidth="1"/>
    <col min="3019" max="3019" width="12.125" style="33" customWidth="1"/>
    <col min="3020" max="3020" width="0.875" style="33" customWidth="1"/>
    <col min="3021" max="3021" width="12.875" style="33" customWidth="1"/>
    <col min="3022" max="3022" width="0.875" style="33" customWidth="1"/>
    <col min="3023" max="3023" width="13.875" style="33" customWidth="1"/>
    <col min="3024" max="3024" width="0.875" style="33" customWidth="1"/>
    <col min="3025" max="3025" width="15.125" style="33" customWidth="1"/>
    <col min="3026" max="3026" width="0.875" style="33" customWidth="1"/>
    <col min="3027" max="3027" width="14.875" style="33" bestFit="1" customWidth="1"/>
    <col min="3028" max="3028" width="0.875" style="33" customWidth="1"/>
    <col min="3029" max="3029" width="14.625" style="33" customWidth="1"/>
    <col min="3030" max="3030" width="0.875" style="33" customWidth="1"/>
    <col min="3031" max="3031" width="12.875" style="33" customWidth="1"/>
    <col min="3032" max="3032" width="0.875" style="33" customWidth="1"/>
    <col min="3033" max="3033" width="14.875" style="33" customWidth="1"/>
    <col min="3034" max="3034" width="11.875" style="33" customWidth="1"/>
    <col min="3035" max="3268" width="9.125" style="33"/>
    <col min="3269" max="3269" width="27.875" style="33" customWidth="1"/>
    <col min="3270" max="3270" width="7.125" style="33" customWidth="1"/>
    <col min="3271" max="3271" width="12.875" style="33" customWidth="1"/>
    <col min="3272" max="3272" width="0.875" style="33" customWidth="1"/>
    <col min="3273" max="3273" width="13.875" style="33" customWidth="1"/>
    <col min="3274" max="3274" width="0.875" style="33" customWidth="1"/>
    <col min="3275" max="3275" width="12.125" style="33" customWidth="1"/>
    <col min="3276" max="3276" width="0.875" style="33" customWidth="1"/>
    <col min="3277" max="3277" width="12.875" style="33" customWidth="1"/>
    <col min="3278" max="3278" width="0.875" style="33" customWidth="1"/>
    <col min="3279" max="3279" width="13.875" style="33" customWidth="1"/>
    <col min="3280" max="3280" width="0.875" style="33" customWidth="1"/>
    <col min="3281" max="3281" width="15.125" style="33" customWidth="1"/>
    <col min="3282" max="3282" width="0.875" style="33" customWidth="1"/>
    <col min="3283" max="3283" width="14.875" style="33" bestFit="1" customWidth="1"/>
    <col min="3284" max="3284" width="0.875" style="33" customWidth="1"/>
    <col min="3285" max="3285" width="14.625" style="33" customWidth="1"/>
    <col min="3286" max="3286" width="0.875" style="33" customWidth="1"/>
    <col min="3287" max="3287" width="12.875" style="33" customWidth="1"/>
    <col min="3288" max="3288" width="0.875" style="33" customWidth="1"/>
    <col min="3289" max="3289" width="14.875" style="33" customWidth="1"/>
    <col min="3290" max="3290" width="11.875" style="33" customWidth="1"/>
    <col min="3291" max="3524" width="9.125" style="33"/>
    <col min="3525" max="3525" width="27.875" style="33" customWidth="1"/>
    <col min="3526" max="3526" width="7.125" style="33" customWidth="1"/>
    <col min="3527" max="3527" width="12.875" style="33" customWidth="1"/>
    <col min="3528" max="3528" width="0.875" style="33" customWidth="1"/>
    <col min="3529" max="3529" width="13.875" style="33" customWidth="1"/>
    <col min="3530" max="3530" width="0.875" style="33" customWidth="1"/>
    <col min="3531" max="3531" width="12.125" style="33" customWidth="1"/>
    <col min="3532" max="3532" width="0.875" style="33" customWidth="1"/>
    <col min="3533" max="3533" width="12.875" style="33" customWidth="1"/>
    <col min="3534" max="3534" width="0.875" style="33" customWidth="1"/>
    <col min="3535" max="3535" width="13.875" style="33" customWidth="1"/>
    <col min="3536" max="3536" width="0.875" style="33" customWidth="1"/>
    <col min="3537" max="3537" width="15.125" style="33" customWidth="1"/>
    <col min="3538" max="3538" width="0.875" style="33" customWidth="1"/>
    <col min="3539" max="3539" width="14.875" style="33" bestFit="1" customWidth="1"/>
    <col min="3540" max="3540" width="0.875" style="33" customWidth="1"/>
    <col min="3541" max="3541" width="14.625" style="33" customWidth="1"/>
    <col min="3542" max="3542" width="0.875" style="33" customWidth="1"/>
    <col min="3543" max="3543" width="12.875" style="33" customWidth="1"/>
    <col min="3544" max="3544" width="0.875" style="33" customWidth="1"/>
    <col min="3545" max="3545" width="14.875" style="33" customWidth="1"/>
    <col min="3546" max="3546" width="11.875" style="33" customWidth="1"/>
    <col min="3547" max="3780" width="9.125" style="33"/>
    <col min="3781" max="3781" width="27.875" style="33" customWidth="1"/>
    <col min="3782" max="3782" width="7.125" style="33" customWidth="1"/>
    <col min="3783" max="3783" width="12.875" style="33" customWidth="1"/>
    <col min="3784" max="3784" width="0.875" style="33" customWidth="1"/>
    <col min="3785" max="3785" width="13.875" style="33" customWidth="1"/>
    <col min="3786" max="3786" width="0.875" style="33" customWidth="1"/>
    <col min="3787" max="3787" width="12.125" style="33" customWidth="1"/>
    <col min="3788" max="3788" width="0.875" style="33" customWidth="1"/>
    <col min="3789" max="3789" width="12.875" style="33" customWidth="1"/>
    <col min="3790" max="3790" width="0.875" style="33" customWidth="1"/>
    <col min="3791" max="3791" width="13.875" style="33" customWidth="1"/>
    <col min="3792" max="3792" width="0.875" style="33" customWidth="1"/>
    <col min="3793" max="3793" width="15.125" style="33" customWidth="1"/>
    <col min="3794" max="3794" width="0.875" style="33" customWidth="1"/>
    <col min="3795" max="3795" width="14.875" style="33" bestFit="1" customWidth="1"/>
    <col min="3796" max="3796" width="0.875" style="33" customWidth="1"/>
    <col min="3797" max="3797" width="14.625" style="33" customWidth="1"/>
    <col min="3798" max="3798" width="0.875" style="33" customWidth="1"/>
    <col min="3799" max="3799" width="12.875" style="33" customWidth="1"/>
    <col min="3800" max="3800" width="0.875" style="33" customWidth="1"/>
    <col min="3801" max="3801" width="14.875" style="33" customWidth="1"/>
    <col min="3802" max="3802" width="11.875" style="33" customWidth="1"/>
    <col min="3803" max="4036" width="9.125" style="33"/>
    <col min="4037" max="4037" width="27.875" style="33" customWidth="1"/>
    <col min="4038" max="4038" width="7.125" style="33" customWidth="1"/>
    <col min="4039" max="4039" width="12.875" style="33" customWidth="1"/>
    <col min="4040" max="4040" width="0.875" style="33" customWidth="1"/>
    <col min="4041" max="4041" width="13.875" style="33" customWidth="1"/>
    <col min="4042" max="4042" width="0.875" style="33" customWidth="1"/>
    <col min="4043" max="4043" width="12.125" style="33" customWidth="1"/>
    <col min="4044" max="4044" width="0.875" style="33" customWidth="1"/>
    <col min="4045" max="4045" width="12.875" style="33" customWidth="1"/>
    <col min="4046" max="4046" width="0.875" style="33" customWidth="1"/>
    <col min="4047" max="4047" width="13.875" style="33" customWidth="1"/>
    <col min="4048" max="4048" width="0.875" style="33" customWidth="1"/>
    <col min="4049" max="4049" width="15.125" style="33" customWidth="1"/>
    <col min="4050" max="4050" width="0.875" style="33" customWidth="1"/>
    <col min="4051" max="4051" width="14.875" style="33" bestFit="1" customWidth="1"/>
    <col min="4052" max="4052" width="0.875" style="33" customWidth="1"/>
    <col min="4053" max="4053" width="14.625" style="33" customWidth="1"/>
    <col min="4054" max="4054" width="0.875" style="33" customWidth="1"/>
    <col min="4055" max="4055" width="12.875" style="33" customWidth="1"/>
    <col min="4056" max="4056" width="0.875" style="33" customWidth="1"/>
    <col min="4057" max="4057" width="14.875" style="33" customWidth="1"/>
    <col min="4058" max="4058" width="11.875" style="33" customWidth="1"/>
    <col min="4059" max="4292" width="9.125" style="33"/>
    <col min="4293" max="4293" width="27.875" style="33" customWidth="1"/>
    <col min="4294" max="4294" width="7.125" style="33" customWidth="1"/>
    <col min="4295" max="4295" width="12.875" style="33" customWidth="1"/>
    <col min="4296" max="4296" width="0.875" style="33" customWidth="1"/>
    <col min="4297" max="4297" width="13.875" style="33" customWidth="1"/>
    <col min="4298" max="4298" width="0.875" style="33" customWidth="1"/>
    <col min="4299" max="4299" width="12.125" style="33" customWidth="1"/>
    <col min="4300" max="4300" width="0.875" style="33" customWidth="1"/>
    <col min="4301" max="4301" width="12.875" style="33" customWidth="1"/>
    <col min="4302" max="4302" width="0.875" style="33" customWidth="1"/>
    <col min="4303" max="4303" width="13.875" style="33" customWidth="1"/>
    <col min="4304" max="4304" width="0.875" style="33" customWidth="1"/>
    <col min="4305" max="4305" width="15.125" style="33" customWidth="1"/>
    <col min="4306" max="4306" width="0.875" style="33" customWidth="1"/>
    <col min="4307" max="4307" width="14.875" style="33" bestFit="1" customWidth="1"/>
    <col min="4308" max="4308" width="0.875" style="33" customWidth="1"/>
    <col min="4309" max="4309" width="14.625" style="33" customWidth="1"/>
    <col min="4310" max="4310" width="0.875" style="33" customWidth="1"/>
    <col min="4311" max="4311" width="12.875" style="33" customWidth="1"/>
    <col min="4312" max="4312" width="0.875" style="33" customWidth="1"/>
    <col min="4313" max="4313" width="14.875" style="33" customWidth="1"/>
    <col min="4314" max="4314" width="11.875" style="33" customWidth="1"/>
    <col min="4315" max="4548" width="9.125" style="33"/>
    <col min="4549" max="4549" width="27.875" style="33" customWidth="1"/>
    <col min="4550" max="4550" width="7.125" style="33" customWidth="1"/>
    <col min="4551" max="4551" width="12.875" style="33" customWidth="1"/>
    <col min="4552" max="4552" width="0.875" style="33" customWidth="1"/>
    <col min="4553" max="4553" width="13.875" style="33" customWidth="1"/>
    <col min="4554" max="4554" width="0.875" style="33" customWidth="1"/>
    <col min="4555" max="4555" width="12.125" style="33" customWidth="1"/>
    <col min="4556" max="4556" width="0.875" style="33" customWidth="1"/>
    <col min="4557" max="4557" width="12.875" style="33" customWidth="1"/>
    <col min="4558" max="4558" width="0.875" style="33" customWidth="1"/>
    <col min="4559" max="4559" width="13.875" style="33" customWidth="1"/>
    <col min="4560" max="4560" width="0.875" style="33" customWidth="1"/>
    <col min="4561" max="4561" width="15.125" style="33" customWidth="1"/>
    <col min="4562" max="4562" width="0.875" style="33" customWidth="1"/>
    <col min="4563" max="4563" width="14.875" style="33" bestFit="1" customWidth="1"/>
    <col min="4564" max="4564" width="0.875" style="33" customWidth="1"/>
    <col min="4565" max="4565" width="14.625" style="33" customWidth="1"/>
    <col min="4566" max="4566" width="0.875" style="33" customWidth="1"/>
    <col min="4567" max="4567" width="12.875" style="33" customWidth="1"/>
    <col min="4568" max="4568" width="0.875" style="33" customWidth="1"/>
    <col min="4569" max="4569" width="14.875" style="33" customWidth="1"/>
    <col min="4570" max="4570" width="11.875" style="33" customWidth="1"/>
    <col min="4571" max="4804" width="9.125" style="33"/>
    <col min="4805" max="4805" width="27.875" style="33" customWidth="1"/>
    <col min="4806" max="4806" width="7.125" style="33" customWidth="1"/>
    <col min="4807" max="4807" width="12.875" style="33" customWidth="1"/>
    <col min="4808" max="4808" width="0.875" style="33" customWidth="1"/>
    <col min="4809" max="4809" width="13.875" style="33" customWidth="1"/>
    <col min="4810" max="4810" width="0.875" style="33" customWidth="1"/>
    <col min="4811" max="4811" width="12.125" style="33" customWidth="1"/>
    <col min="4812" max="4812" width="0.875" style="33" customWidth="1"/>
    <col min="4813" max="4813" width="12.875" style="33" customWidth="1"/>
    <col min="4814" max="4814" width="0.875" style="33" customWidth="1"/>
    <col min="4815" max="4815" width="13.875" style="33" customWidth="1"/>
    <col min="4816" max="4816" width="0.875" style="33" customWidth="1"/>
    <col min="4817" max="4817" width="15.125" style="33" customWidth="1"/>
    <col min="4818" max="4818" width="0.875" style="33" customWidth="1"/>
    <col min="4819" max="4819" width="14.875" style="33" bestFit="1" customWidth="1"/>
    <col min="4820" max="4820" width="0.875" style="33" customWidth="1"/>
    <col min="4821" max="4821" width="14.625" style="33" customWidth="1"/>
    <col min="4822" max="4822" width="0.875" style="33" customWidth="1"/>
    <col min="4823" max="4823" width="12.875" style="33" customWidth="1"/>
    <col min="4824" max="4824" width="0.875" style="33" customWidth="1"/>
    <col min="4825" max="4825" width="14.875" style="33" customWidth="1"/>
    <col min="4826" max="4826" width="11.875" style="33" customWidth="1"/>
    <col min="4827" max="5060" width="9.125" style="33"/>
    <col min="5061" max="5061" width="27.875" style="33" customWidth="1"/>
    <col min="5062" max="5062" width="7.125" style="33" customWidth="1"/>
    <col min="5063" max="5063" width="12.875" style="33" customWidth="1"/>
    <col min="5064" max="5064" width="0.875" style="33" customWidth="1"/>
    <col min="5065" max="5065" width="13.875" style="33" customWidth="1"/>
    <col min="5066" max="5066" width="0.875" style="33" customWidth="1"/>
    <col min="5067" max="5067" width="12.125" style="33" customWidth="1"/>
    <col min="5068" max="5068" width="0.875" style="33" customWidth="1"/>
    <col min="5069" max="5069" width="12.875" style="33" customWidth="1"/>
    <col min="5070" max="5070" width="0.875" style="33" customWidth="1"/>
    <col min="5071" max="5071" width="13.875" style="33" customWidth="1"/>
    <col min="5072" max="5072" width="0.875" style="33" customWidth="1"/>
    <col min="5073" max="5073" width="15.125" style="33" customWidth="1"/>
    <col min="5074" max="5074" width="0.875" style="33" customWidth="1"/>
    <col min="5075" max="5075" width="14.875" style="33" bestFit="1" customWidth="1"/>
    <col min="5076" max="5076" width="0.875" style="33" customWidth="1"/>
    <col min="5077" max="5077" width="14.625" style="33" customWidth="1"/>
    <col min="5078" max="5078" width="0.875" style="33" customWidth="1"/>
    <col min="5079" max="5079" width="12.875" style="33" customWidth="1"/>
    <col min="5080" max="5080" width="0.875" style="33" customWidth="1"/>
    <col min="5081" max="5081" width="14.875" style="33" customWidth="1"/>
    <col min="5082" max="5082" width="11.875" style="33" customWidth="1"/>
    <col min="5083" max="5316" width="9.125" style="33"/>
    <col min="5317" max="5317" width="27.875" style="33" customWidth="1"/>
    <col min="5318" max="5318" width="7.125" style="33" customWidth="1"/>
    <col min="5319" max="5319" width="12.875" style="33" customWidth="1"/>
    <col min="5320" max="5320" width="0.875" style="33" customWidth="1"/>
    <col min="5321" max="5321" width="13.875" style="33" customWidth="1"/>
    <col min="5322" max="5322" width="0.875" style="33" customWidth="1"/>
    <col min="5323" max="5323" width="12.125" style="33" customWidth="1"/>
    <col min="5324" max="5324" width="0.875" style="33" customWidth="1"/>
    <col min="5325" max="5325" width="12.875" style="33" customWidth="1"/>
    <col min="5326" max="5326" width="0.875" style="33" customWidth="1"/>
    <col min="5327" max="5327" width="13.875" style="33" customWidth="1"/>
    <col min="5328" max="5328" width="0.875" style="33" customWidth="1"/>
    <col min="5329" max="5329" width="15.125" style="33" customWidth="1"/>
    <col min="5330" max="5330" width="0.875" style="33" customWidth="1"/>
    <col min="5331" max="5331" width="14.875" style="33" bestFit="1" customWidth="1"/>
    <col min="5332" max="5332" width="0.875" style="33" customWidth="1"/>
    <col min="5333" max="5333" width="14.625" style="33" customWidth="1"/>
    <col min="5334" max="5334" width="0.875" style="33" customWidth="1"/>
    <col min="5335" max="5335" width="12.875" style="33" customWidth="1"/>
    <col min="5336" max="5336" width="0.875" style="33" customWidth="1"/>
    <col min="5337" max="5337" width="14.875" style="33" customWidth="1"/>
    <col min="5338" max="5338" width="11.875" style="33" customWidth="1"/>
    <col min="5339" max="5572" width="9.125" style="33"/>
    <col min="5573" max="5573" width="27.875" style="33" customWidth="1"/>
    <col min="5574" max="5574" width="7.125" style="33" customWidth="1"/>
    <col min="5575" max="5575" width="12.875" style="33" customWidth="1"/>
    <col min="5576" max="5576" width="0.875" style="33" customWidth="1"/>
    <col min="5577" max="5577" width="13.875" style="33" customWidth="1"/>
    <col min="5578" max="5578" width="0.875" style="33" customWidth="1"/>
    <col min="5579" max="5579" width="12.125" style="33" customWidth="1"/>
    <col min="5580" max="5580" width="0.875" style="33" customWidth="1"/>
    <col min="5581" max="5581" width="12.875" style="33" customWidth="1"/>
    <col min="5582" max="5582" width="0.875" style="33" customWidth="1"/>
    <col min="5583" max="5583" width="13.875" style="33" customWidth="1"/>
    <col min="5584" max="5584" width="0.875" style="33" customWidth="1"/>
    <col min="5585" max="5585" width="15.125" style="33" customWidth="1"/>
    <col min="5586" max="5586" width="0.875" style="33" customWidth="1"/>
    <col min="5587" max="5587" width="14.875" style="33" bestFit="1" customWidth="1"/>
    <col min="5588" max="5588" width="0.875" style="33" customWidth="1"/>
    <col min="5589" max="5589" width="14.625" style="33" customWidth="1"/>
    <col min="5590" max="5590" width="0.875" style="33" customWidth="1"/>
    <col min="5591" max="5591" width="12.875" style="33" customWidth="1"/>
    <col min="5592" max="5592" width="0.875" style="33" customWidth="1"/>
    <col min="5593" max="5593" width="14.875" style="33" customWidth="1"/>
    <col min="5594" max="5594" width="11.875" style="33" customWidth="1"/>
    <col min="5595" max="5828" width="9.125" style="33"/>
    <col min="5829" max="5829" width="27.875" style="33" customWidth="1"/>
    <col min="5830" max="5830" width="7.125" style="33" customWidth="1"/>
    <col min="5831" max="5831" width="12.875" style="33" customWidth="1"/>
    <col min="5832" max="5832" width="0.875" style="33" customWidth="1"/>
    <col min="5833" max="5833" width="13.875" style="33" customWidth="1"/>
    <col min="5834" max="5834" width="0.875" style="33" customWidth="1"/>
    <col min="5835" max="5835" width="12.125" style="33" customWidth="1"/>
    <col min="5836" max="5836" width="0.875" style="33" customWidth="1"/>
    <col min="5837" max="5837" width="12.875" style="33" customWidth="1"/>
    <col min="5838" max="5838" width="0.875" style="33" customWidth="1"/>
    <col min="5839" max="5839" width="13.875" style="33" customWidth="1"/>
    <col min="5840" max="5840" width="0.875" style="33" customWidth="1"/>
    <col min="5841" max="5841" width="15.125" style="33" customWidth="1"/>
    <col min="5842" max="5842" width="0.875" style="33" customWidth="1"/>
    <col min="5843" max="5843" width="14.875" style="33" bestFit="1" customWidth="1"/>
    <col min="5844" max="5844" width="0.875" style="33" customWidth="1"/>
    <col min="5845" max="5845" width="14.625" style="33" customWidth="1"/>
    <col min="5846" max="5846" width="0.875" style="33" customWidth="1"/>
    <col min="5847" max="5847" width="12.875" style="33" customWidth="1"/>
    <col min="5848" max="5848" width="0.875" style="33" customWidth="1"/>
    <col min="5849" max="5849" width="14.875" style="33" customWidth="1"/>
    <col min="5850" max="5850" width="11.875" style="33" customWidth="1"/>
    <col min="5851" max="6084" width="9.125" style="33"/>
    <col min="6085" max="6085" width="27.875" style="33" customWidth="1"/>
    <col min="6086" max="6086" width="7.125" style="33" customWidth="1"/>
    <col min="6087" max="6087" width="12.875" style="33" customWidth="1"/>
    <col min="6088" max="6088" width="0.875" style="33" customWidth="1"/>
    <col min="6089" max="6089" width="13.875" style="33" customWidth="1"/>
    <col min="6090" max="6090" width="0.875" style="33" customWidth="1"/>
    <col min="6091" max="6091" width="12.125" style="33" customWidth="1"/>
    <col min="6092" max="6092" width="0.875" style="33" customWidth="1"/>
    <col min="6093" max="6093" width="12.875" style="33" customWidth="1"/>
    <col min="6094" max="6094" width="0.875" style="33" customWidth="1"/>
    <col min="6095" max="6095" width="13.875" style="33" customWidth="1"/>
    <col min="6096" max="6096" width="0.875" style="33" customWidth="1"/>
    <col min="6097" max="6097" width="15.125" style="33" customWidth="1"/>
    <col min="6098" max="6098" width="0.875" style="33" customWidth="1"/>
    <col min="6099" max="6099" width="14.875" style="33" bestFit="1" customWidth="1"/>
    <col min="6100" max="6100" width="0.875" style="33" customWidth="1"/>
    <col min="6101" max="6101" width="14.625" style="33" customWidth="1"/>
    <col min="6102" max="6102" width="0.875" style="33" customWidth="1"/>
    <col min="6103" max="6103" width="12.875" style="33" customWidth="1"/>
    <col min="6104" max="6104" width="0.875" style="33" customWidth="1"/>
    <col min="6105" max="6105" width="14.875" style="33" customWidth="1"/>
    <col min="6106" max="6106" width="11.875" style="33" customWidth="1"/>
    <col min="6107" max="6340" width="9.125" style="33"/>
    <col min="6341" max="6341" width="27.875" style="33" customWidth="1"/>
    <col min="6342" max="6342" width="7.125" style="33" customWidth="1"/>
    <col min="6343" max="6343" width="12.875" style="33" customWidth="1"/>
    <col min="6344" max="6344" width="0.875" style="33" customWidth="1"/>
    <col min="6345" max="6345" width="13.875" style="33" customWidth="1"/>
    <col min="6346" max="6346" width="0.875" style="33" customWidth="1"/>
    <col min="6347" max="6347" width="12.125" style="33" customWidth="1"/>
    <col min="6348" max="6348" width="0.875" style="33" customWidth="1"/>
    <col min="6349" max="6349" width="12.875" style="33" customWidth="1"/>
    <col min="6350" max="6350" width="0.875" style="33" customWidth="1"/>
    <col min="6351" max="6351" width="13.875" style="33" customWidth="1"/>
    <col min="6352" max="6352" width="0.875" style="33" customWidth="1"/>
    <col min="6353" max="6353" width="15.125" style="33" customWidth="1"/>
    <col min="6354" max="6354" width="0.875" style="33" customWidth="1"/>
    <col min="6355" max="6355" width="14.875" style="33" bestFit="1" customWidth="1"/>
    <col min="6356" max="6356" width="0.875" style="33" customWidth="1"/>
    <col min="6357" max="6357" width="14.625" style="33" customWidth="1"/>
    <col min="6358" max="6358" width="0.875" style="33" customWidth="1"/>
    <col min="6359" max="6359" width="12.875" style="33" customWidth="1"/>
    <col min="6360" max="6360" width="0.875" style="33" customWidth="1"/>
    <col min="6361" max="6361" width="14.875" style="33" customWidth="1"/>
    <col min="6362" max="6362" width="11.875" style="33" customWidth="1"/>
    <col min="6363" max="6596" width="9.125" style="33"/>
    <col min="6597" max="6597" width="27.875" style="33" customWidth="1"/>
    <col min="6598" max="6598" width="7.125" style="33" customWidth="1"/>
    <col min="6599" max="6599" width="12.875" style="33" customWidth="1"/>
    <col min="6600" max="6600" width="0.875" style="33" customWidth="1"/>
    <col min="6601" max="6601" width="13.875" style="33" customWidth="1"/>
    <col min="6602" max="6602" width="0.875" style="33" customWidth="1"/>
    <col min="6603" max="6603" width="12.125" style="33" customWidth="1"/>
    <col min="6604" max="6604" width="0.875" style="33" customWidth="1"/>
    <col min="6605" max="6605" width="12.875" style="33" customWidth="1"/>
    <col min="6606" max="6606" width="0.875" style="33" customWidth="1"/>
    <col min="6607" max="6607" width="13.875" style="33" customWidth="1"/>
    <col min="6608" max="6608" width="0.875" style="33" customWidth="1"/>
    <col min="6609" max="6609" width="15.125" style="33" customWidth="1"/>
    <col min="6610" max="6610" width="0.875" style="33" customWidth="1"/>
    <col min="6611" max="6611" width="14.875" style="33" bestFit="1" customWidth="1"/>
    <col min="6612" max="6612" width="0.875" style="33" customWidth="1"/>
    <col min="6613" max="6613" width="14.625" style="33" customWidth="1"/>
    <col min="6614" max="6614" width="0.875" style="33" customWidth="1"/>
    <col min="6615" max="6615" width="12.875" style="33" customWidth="1"/>
    <col min="6616" max="6616" width="0.875" style="33" customWidth="1"/>
    <col min="6617" max="6617" width="14.875" style="33" customWidth="1"/>
    <col min="6618" max="6618" width="11.875" style="33" customWidth="1"/>
    <col min="6619" max="6852" width="9.125" style="33"/>
    <col min="6853" max="6853" width="27.875" style="33" customWidth="1"/>
    <col min="6854" max="6854" width="7.125" style="33" customWidth="1"/>
    <col min="6855" max="6855" width="12.875" style="33" customWidth="1"/>
    <col min="6856" max="6856" width="0.875" style="33" customWidth="1"/>
    <col min="6857" max="6857" width="13.875" style="33" customWidth="1"/>
    <col min="6858" max="6858" width="0.875" style="33" customWidth="1"/>
    <col min="6859" max="6859" width="12.125" style="33" customWidth="1"/>
    <col min="6860" max="6860" width="0.875" style="33" customWidth="1"/>
    <col min="6861" max="6861" width="12.875" style="33" customWidth="1"/>
    <col min="6862" max="6862" width="0.875" style="33" customWidth="1"/>
    <col min="6863" max="6863" width="13.875" style="33" customWidth="1"/>
    <col min="6864" max="6864" width="0.875" style="33" customWidth="1"/>
    <col min="6865" max="6865" width="15.125" style="33" customWidth="1"/>
    <col min="6866" max="6866" width="0.875" style="33" customWidth="1"/>
    <col min="6867" max="6867" width="14.875" style="33" bestFit="1" customWidth="1"/>
    <col min="6868" max="6868" width="0.875" style="33" customWidth="1"/>
    <col min="6869" max="6869" width="14.625" style="33" customWidth="1"/>
    <col min="6870" max="6870" width="0.875" style="33" customWidth="1"/>
    <col min="6871" max="6871" width="12.875" style="33" customWidth="1"/>
    <col min="6872" max="6872" width="0.875" style="33" customWidth="1"/>
    <col min="6873" max="6873" width="14.875" style="33" customWidth="1"/>
    <col min="6874" max="6874" width="11.875" style="33" customWidth="1"/>
    <col min="6875" max="7108" width="9.125" style="33"/>
    <col min="7109" max="7109" width="27.875" style="33" customWidth="1"/>
    <col min="7110" max="7110" width="7.125" style="33" customWidth="1"/>
    <col min="7111" max="7111" width="12.875" style="33" customWidth="1"/>
    <col min="7112" max="7112" width="0.875" style="33" customWidth="1"/>
    <col min="7113" max="7113" width="13.875" style="33" customWidth="1"/>
    <col min="7114" max="7114" width="0.875" style="33" customWidth="1"/>
    <col min="7115" max="7115" width="12.125" style="33" customWidth="1"/>
    <col min="7116" max="7116" width="0.875" style="33" customWidth="1"/>
    <col min="7117" max="7117" width="12.875" style="33" customWidth="1"/>
    <col min="7118" max="7118" width="0.875" style="33" customWidth="1"/>
    <col min="7119" max="7119" width="13.875" style="33" customWidth="1"/>
    <col min="7120" max="7120" width="0.875" style="33" customWidth="1"/>
    <col min="7121" max="7121" width="15.125" style="33" customWidth="1"/>
    <col min="7122" max="7122" width="0.875" style="33" customWidth="1"/>
    <col min="7123" max="7123" width="14.875" style="33" bestFit="1" customWidth="1"/>
    <col min="7124" max="7124" width="0.875" style="33" customWidth="1"/>
    <col min="7125" max="7125" width="14.625" style="33" customWidth="1"/>
    <col min="7126" max="7126" width="0.875" style="33" customWidth="1"/>
    <col min="7127" max="7127" width="12.875" style="33" customWidth="1"/>
    <col min="7128" max="7128" width="0.875" style="33" customWidth="1"/>
    <col min="7129" max="7129" width="14.875" style="33" customWidth="1"/>
    <col min="7130" max="7130" width="11.875" style="33" customWidth="1"/>
    <col min="7131" max="7364" width="9.125" style="33"/>
    <col min="7365" max="7365" width="27.875" style="33" customWidth="1"/>
    <col min="7366" max="7366" width="7.125" style="33" customWidth="1"/>
    <col min="7367" max="7367" width="12.875" style="33" customWidth="1"/>
    <col min="7368" max="7368" width="0.875" style="33" customWidth="1"/>
    <col min="7369" max="7369" width="13.875" style="33" customWidth="1"/>
    <col min="7370" max="7370" width="0.875" style="33" customWidth="1"/>
    <col min="7371" max="7371" width="12.125" style="33" customWidth="1"/>
    <col min="7372" max="7372" width="0.875" style="33" customWidth="1"/>
    <col min="7373" max="7373" width="12.875" style="33" customWidth="1"/>
    <col min="7374" max="7374" width="0.875" style="33" customWidth="1"/>
    <col min="7375" max="7375" width="13.875" style="33" customWidth="1"/>
    <col min="7376" max="7376" width="0.875" style="33" customWidth="1"/>
    <col min="7377" max="7377" width="15.125" style="33" customWidth="1"/>
    <col min="7378" max="7378" width="0.875" style="33" customWidth="1"/>
    <col min="7379" max="7379" width="14.875" style="33" bestFit="1" customWidth="1"/>
    <col min="7380" max="7380" width="0.875" style="33" customWidth="1"/>
    <col min="7381" max="7381" width="14.625" style="33" customWidth="1"/>
    <col min="7382" max="7382" width="0.875" style="33" customWidth="1"/>
    <col min="7383" max="7383" width="12.875" style="33" customWidth="1"/>
    <col min="7384" max="7384" width="0.875" style="33" customWidth="1"/>
    <col min="7385" max="7385" width="14.875" style="33" customWidth="1"/>
    <col min="7386" max="7386" width="11.875" style="33" customWidth="1"/>
    <col min="7387" max="7620" width="9.125" style="33"/>
    <col min="7621" max="7621" width="27.875" style="33" customWidth="1"/>
    <col min="7622" max="7622" width="7.125" style="33" customWidth="1"/>
    <col min="7623" max="7623" width="12.875" style="33" customWidth="1"/>
    <col min="7624" max="7624" width="0.875" style="33" customWidth="1"/>
    <col min="7625" max="7625" width="13.875" style="33" customWidth="1"/>
    <col min="7626" max="7626" width="0.875" style="33" customWidth="1"/>
    <col min="7627" max="7627" width="12.125" style="33" customWidth="1"/>
    <col min="7628" max="7628" width="0.875" style="33" customWidth="1"/>
    <col min="7629" max="7629" width="12.875" style="33" customWidth="1"/>
    <col min="7630" max="7630" width="0.875" style="33" customWidth="1"/>
    <col min="7631" max="7631" width="13.875" style="33" customWidth="1"/>
    <col min="7632" max="7632" width="0.875" style="33" customWidth="1"/>
    <col min="7633" max="7633" width="15.125" style="33" customWidth="1"/>
    <col min="7634" max="7634" width="0.875" style="33" customWidth="1"/>
    <col min="7635" max="7635" width="14.875" style="33" bestFit="1" customWidth="1"/>
    <col min="7636" max="7636" width="0.875" style="33" customWidth="1"/>
    <col min="7637" max="7637" width="14.625" style="33" customWidth="1"/>
    <col min="7638" max="7638" width="0.875" style="33" customWidth="1"/>
    <col min="7639" max="7639" width="12.875" style="33" customWidth="1"/>
    <col min="7640" max="7640" width="0.875" style="33" customWidth="1"/>
    <col min="7641" max="7641" width="14.875" style="33" customWidth="1"/>
    <col min="7642" max="7642" width="11.875" style="33" customWidth="1"/>
    <col min="7643" max="7876" width="9.125" style="33"/>
    <col min="7877" max="7877" width="27.875" style="33" customWidth="1"/>
    <col min="7878" max="7878" width="7.125" style="33" customWidth="1"/>
    <col min="7879" max="7879" width="12.875" style="33" customWidth="1"/>
    <col min="7880" max="7880" width="0.875" style="33" customWidth="1"/>
    <col min="7881" max="7881" width="13.875" style="33" customWidth="1"/>
    <col min="7882" max="7882" width="0.875" style="33" customWidth="1"/>
    <col min="7883" max="7883" width="12.125" style="33" customWidth="1"/>
    <col min="7884" max="7884" width="0.875" style="33" customWidth="1"/>
    <col min="7885" max="7885" width="12.875" style="33" customWidth="1"/>
    <col min="7886" max="7886" width="0.875" style="33" customWidth="1"/>
    <col min="7887" max="7887" width="13.875" style="33" customWidth="1"/>
    <col min="7888" max="7888" width="0.875" style="33" customWidth="1"/>
    <col min="7889" max="7889" width="15.125" style="33" customWidth="1"/>
    <col min="7890" max="7890" width="0.875" style="33" customWidth="1"/>
    <col min="7891" max="7891" width="14.875" style="33" bestFit="1" customWidth="1"/>
    <col min="7892" max="7892" width="0.875" style="33" customWidth="1"/>
    <col min="7893" max="7893" width="14.625" style="33" customWidth="1"/>
    <col min="7894" max="7894" width="0.875" style="33" customWidth="1"/>
    <col min="7895" max="7895" width="12.875" style="33" customWidth="1"/>
    <col min="7896" max="7896" width="0.875" style="33" customWidth="1"/>
    <col min="7897" max="7897" width="14.875" style="33" customWidth="1"/>
    <col min="7898" max="7898" width="11.875" style="33" customWidth="1"/>
    <col min="7899" max="8132" width="9.125" style="33"/>
    <col min="8133" max="8133" width="27.875" style="33" customWidth="1"/>
    <col min="8134" max="8134" width="7.125" style="33" customWidth="1"/>
    <col min="8135" max="8135" width="12.875" style="33" customWidth="1"/>
    <col min="8136" max="8136" width="0.875" style="33" customWidth="1"/>
    <col min="8137" max="8137" width="13.875" style="33" customWidth="1"/>
    <col min="8138" max="8138" width="0.875" style="33" customWidth="1"/>
    <col min="8139" max="8139" width="12.125" style="33" customWidth="1"/>
    <col min="8140" max="8140" width="0.875" style="33" customWidth="1"/>
    <col min="8141" max="8141" width="12.875" style="33" customWidth="1"/>
    <col min="8142" max="8142" width="0.875" style="33" customWidth="1"/>
    <col min="8143" max="8143" width="13.875" style="33" customWidth="1"/>
    <col min="8144" max="8144" width="0.875" style="33" customWidth="1"/>
    <col min="8145" max="8145" width="15.125" style="33" customWidth="1"/>
    <col min="8146" max="8146" width="0.875" style="33" customWidth="1"/>
    <col min="8147" max="8147" width="14.875" style="33" bestFit="1" customWidth="1"/>
    <col min="8148" max="8148" width="0.875" style="33" customWidth="1"/>
    <col min="8149" max="8149" width="14.625" style="33" customWidth="1"/>
    <col min="8150" max="8150" width="0.875" style="33" customWidth="1"/>
    <col min="8151" max="8151" width="12.875" style="33" customWidth="1"/>
    <col min="8152" max="8152" width="0.875" style="33" customWidth="1"/>
    <col min="8153" max="8153" width="14.875" style="33" customWidth="1"/>
    <col min="8154" max="8154" width="11.875" style="33" customWidth="1"/>
    <col min="8155" max="8388" width="9.125" style="33"/>
    <col min="8389" max="8389" width="27.875" style="33" customWidth="1"/>
    <col min="8390" max="8390" width="7.125" style="33" customWidth="1"/>
    <col min="8391" max="8391" width="12.875" style="33" customWidth="1"/>
    <col min="8392" max="8392" width="0.875" style="33" customWidth="1"/>
    <col min="8393" max="8393" width="13.875" style="33" customWidth="1"/>
    <col min="8394" max="8394" width="0.875" style="33" customWidth="1"/>
    <col min="8395" max="8395" width="12.125" style="33" customWidth="1"/>
    <col min="8396" max="8396" width="0.875" style="33" customWidth="1"/>
    <col min="8397" max="8397" width="12.875" style="33" customWidth="1"/>
    <col min="8398" max="8398" width="0.875" style="33" customWidth="1"/>
    <col min="8399" max="8399" width="13.875" style="33" customWidth="1"/>
    <col min="8400" max="8400" width="0.875" style="33" customWidth="1"/>
    <col min="8401" max="8401" width="15.125" style="33" customWidth="1"/>
    <col min="8402" max="8402" width="0.875" style="33" customWidth="1"/>
    <col min="8403" max="8403" width="14.875" style="33" bestFit="1" customWidth="1"/>
    <col min="8404" max="8404" width="0.875" style="33" customWidth="1"/>
    <col min="8405" max="8405" width="14.625" style="33" customWidth="1"/>
    <col min="8406" max="8406" width="0.875" style="33" customWidth="1"/>
    <col min="8407" max="8407" width="12.875" style="33" customWidth="1"/>
    <col min="8408" max="8408" width="0.875" style="33" customWidth="1"/>
    <col min="8409" max="8409" width="14.875" style="33" customWidth="1"/>
    <col min="8410" max="8410" width="11.875" style="33" customWidth="1"/>
    <col min="8411" max="8644" width="9.125" style="33"/>
    <col min="8645" max="8645" width="27.875" style="33" customWidth="1"/>
    <col min="8646" max="8646" width="7.125" style="33" customWidth="1"/>
    <col min="8647" max="8647" width="12.875" style="33" customWidth="1"/>
    <col min="8648" max="8648" width="0.875" style="33" customWidth="1"/>
    <col min="8649" max="8649" width="13.875" style="33" customWidth="1"/>
    <col min="8650" max="8650" width="0.875" style="33" customWidth="1"/>
    <col min="8651" max="8651" width="12.125" style="33" customWidth="1"/>
    <col min="8652" max="8652" width="0.875" style="33" customWidth="1"/>
    <col min="8653" max="8653" width="12.875" style="33" customWidth="1"/>
    <col min="8654" max="8654" width="0.875" style="33" customWidth="1"/>
    <col min="8655" max="8655" width="13.875" style="33" customWidth="1"/>
    <col min="8656" max="8656" width="0.875" style="33" customWidth="1"/>
    <col min="8657" max="8657" width="15.125" style="33" customWidth="1"/>
    <col min="8658" max="8658" width="0.875" style="33" customWidth="1"/>
    <col min="8659" max="8659" width="14.875" style="33" bestFit="1" customWidth="1"/>
    <col min="8660" max="8660" width="0.875" style="33" customWidth="1"/>
    <col min="8661" max="8661" width="14.625" style="33" customWidth="1"/>
    <col min="8662" max="8662" width="0.875" style="33" customWidth="1"/>
    <col min="8663" max="8663" width="12.875" style="33" customWidth="1"/>
    <col min="8664" max="8664" width="0.875" style="33" customWidth="1"/>
    <col min="8665" max="8665" width="14.875" style="33" customWidth="1"/>
    <col min="8666" max="8666" width="11.875" style="33" customWidth="1"/>
    <col min="8667" max="8900" width="9.125" style="33"/>
    <col min="8901" max="8901" width="27.875" style="33" customWidth="1"/>
    <col min="8902" max="8902" width="7.125" style="33" customWidth="1"/>
    <col min="8903" max="8903" width="12.875" style="33" customWidth="1"/>
    <col min="8904" max="8904" width="0.875" style="33" customWidth="1"/>
    <col min="8905" max="8905" width="13.875" style="33" customWidth="1"/>
    <col min="8906" max="8906" width="0.875" style="33" customWidth="1"/>
    <col min="8907" max="8907" width="12.125" style="33" customWidth="1"/>
    <col min="8908" max="8908" width="0.875" style="33" customWidth="1"/>
    <col min="8909" max="8909" width="12.875" style="33" customWidth="1"/>
    <col min="8910" max="8910" width="0.875" style="33" customWidth="1"/>
    <col min="8911" max="8911" width="13.875" style="33" customWidth="1"/>
    <col min="8912" max="8912" width="0.875" style="33" customWidth="1"/>
    <col min="8913" max="8913" width="15.125" style="33" customWidth="1"/>
    <col min="8914" max="8914" width="0.875" style="33" customWidth="1"/>
    <col min="8915" max="8915" width="14.875" style="33" bestFit="1" customWidth="1"/>
    <col min="8916" max="8916" width="0.875" style="33" customWidth="1"/>
    <col min="8917" max="8917" width="14.625" style="33" customWidth="1"/>
    <col min="8918" max="8918" width="0.875" style="33" customWidth="1"/>
    <col min="8919" max="8919" width="12.875" style="33" customWidth="1"/>
    <col min="8920" max="8920" width="0.875" style="33" customWidth="1"/>
    <col min="8921" max="8921" width="14.875" style="33" customWidth="1"/>
    <col min="8922" max="8922" width="11.875" style="33" customWidth="1"/>
    <col min="8923" max="9156" width="9.125" style="33"/>
    <col min="9157" max="9157" width="27.875" style="33" customWidth="1"/>
    <col min="9158" max="9158" width="7.125" style="33" customWidth="1"/>
    <col min="9159" max="9159" width="12.875" style="33" customWidth="1"/>
    <col min="9160" max="9160" width="0.875" style="33" customWidth="1"/>
    <col min="9161" max="9161" width="13.875" style="33" customWidth="1"/>
    <col min="9162" max="9162" width="0.875" style="33" customWidth="1"/>
    <col min="9163" max="9163" width="12.125" style="33" customWidth="1"/>
    <col min="9164" max="9164" width="0.875" style="33" customWidth="1"/>
    <col min="9165" max="9165" width="12.875" style="33" customWidth="1"/>
    <col min="9166" max="9166" width="0.875" style="33" customWidth="1"/>
    <col min="9167" max="9167" width="13.875" style="33" customWidth="1"/>
    <col min="9168" max="9168" width="0.875" style="33" customWidth="1"/>
    <col min="9169" max="9169" width="15.125" style="33" customWidth="1"/>
    <col min="9170" max="9170" width="0.875" style="33" customWidth="1"/>
    <col min="9171" max="9171" width="14.875" style="33" bestFit="1" customWidth="1"/>
    <col min="9172" max="9172" width="0.875" style="33" customWidth="1"/>
    <col min="9173" max="9173" width="14.625" style="33" customWidth="1"/>
    <col min="9174" max="9174" width="0.875" style="33" customWidth="1"/>
    <col min="9175" max="9175" width="12.875" style="33" customWidth="1"/>
    <col min="9176" max="9176" width="0.875" style="33" customWidth="1"/>
    <col min="9177" max="9177" width="14.875" style="33" customWidth="1"/>
    <col min="9178" max="9178" width="11.875" style="33" customWidth="1"/>
    <col min="9179" max="9412" width="9.125" style="33"/>
    <col min="9413" max="9413" width="27.875" style="33" customWidth="1"/>
    <col min="9414" max="9414" width="7.125" style="33" customWidth="1"/>
    <col min="9415" max="9415" width="12.875" style="33" customWidth="1"/>
    <col min="9416" max="9416" width="0.875" style="33" customWidth="1"/>
    <col min="9417" max="9417" width="13.875" style="33" customWidth="1"/>
    <col min="9418" max="9418" width="0.875" style="33" customWidth="1"/>
    <col min="9419" max="9419" width="12.125" style="33" customWidth="1"/>
    <col min="9420" max="9420" width="0.875" style="33" customWidth="1"/>
    <col min="9421" max="9421" width="12.875" style="33" customWidth="1"/>
    <col min="9422" max="9422" width="0.875" style="33" customWidth="1"/>
    <col min="9423" max="9423" width="13.875" style="33" customWidth="1"/>
    <col min="9424" max="9424" width="0.875" style="33" customWidth="1"/>
    <col min="9425" max="9425" width="15.125" style="33" customWidth="1"/>
    <col min="9426" max="9426" width="0.875" style="33" customWidth="1"/>
    <col min="9427" max="9427" width="14.875" style="33" bestFit="1" customWidth="1"/>
    <col min="9428" max="9428" width="0.875" style="33" customWidth="1"/>
    <col min="9429" max="9429" width="14.625" style="33" customWidth="1"/>
    <col min="9430" max="9430" width="0.875" style="33" customWidth="1"/>
    <col min="9431" max="9431" width="12.875" style="33" customWidth="1"/>
    <col min="9432" max="9432" width="0.875" style="33" customWidth="1"/>
    <col min="9433" max="9433" width="14.875" style="33" customWidth="1"/>
    <col min="9434" max="9434" width="11.875" style="33" customWidth="1"/>
    <col min="9435" max="9668" width="9.125" style="33"/>
    <col min="9669" max="9669" width="27.875" style="33" customWidth="1"/>
    <col min="9670" max="9670" width="7.125" style="33" customWidth="1"/>
    <col min="9671" max="9671" width="12.875" style="33" customWidth="1"/>
    <col min="9672" max="9672" width="0.875" style="33" customWidth="1"/>
    <col min="9673" max="9673" width="13.875" style="33" customWidth="1"/>
    <col min="9674" max="9674" width="0.875" style="33" customWidth="1"/>
    <col min="9675" max="9675" width="12.125" style="33" customWidth="1"/>
    <col min="9676" max="9676" width="0.875" style="33" customWidth="1"/>
    <col min="9677" max="9677" width="12.875" style="33" customWidth="1"/>
    <col min="9678" max="9678" width="0.875" style="33" customWidth="1"/>
    <col min="9679" max="9679" width="13.875" style="33" customWidth="1"/>
    <col min="9680" max="9680" width="0.875" style="33" customWidth="1"/>
    <col min="9681" max="9681" width="15.125" style="33" customWidth="1"/>
    <col min="9682" max="9682" width="0.875" style="33" customWidth="1"/>
    <col min="9683" max="9683" width="14.875" style="33" bestFit="1" customWidth="1"/>
    <col min="9684" max="9684" width="0.875" style="33" customWidth="1"/>
    <col min="9685" max="9685" width="14.625" style="33" customWidth="1"/>
    <col min="9686" max="9686" width="0.875" style="33" customWidth="1"/>
    <col min="9687" max="9687" width="12.875" style="33" customWidth="1"/>
    <col min="9688" max="9688" width="0.875" style="33" customWidth="1"/>
    <col min="9689" max="9689" width="14.875" style="33" customWidth="1"/>
    <col min="9690" max="9690" width="11.875" style="33" customWidth="1"/>
    <col min="9691" max="9924" width="9.125" style="33"/>
    <col min="9925" max="9925" width="27.875" style="33" customWidth="1"/>
    <col min="9926" max="9926" width="7.125" style="33" customWidth="1"/>
    <col min="9927" max="9927" width="12.875" style="33" customWidth="1"/>
    <col min="9928" max="9928" width="0.875" style="33" customWidth="1"/>
    <col min="9929" max="9929" width="13.875" style="33" customWidth="1"/>
    <col min="9930" max="9930" width="0.875" style="33" customWidth="1"/>
    <col min="9931" max="9931" width="12.125" style="33" customWidth="1"/>
    <col min="9932" max="9932" width="0.875" style="33" customWidth="1"/>
    <col min="9933" max="9933" width="12.875" style="33" customWidth="1"/>
    <col min="9934" max="9934" width="0.875" style="33" customWidth="1"/>
    <col min="9935" max="9935" width="13.875" style="33" customWidth="1"/>
    <col min="9936" max="9936" width="0.875" style="33" customWidth="1"/>
    <col min="9937" max="9937" width="15.125" style="33" customWidth="1"/>
    <col min="9938" max="9938" width="0.875" style="33" customWidth="1"/>
    <col min="9939" max="9939" width="14.875" style="33" bestFit="1" customWidth="1"/>
    <col min="9940" max="9940" width="0.875" style="33" customWidth="1"/>
    <col min="9941" max="9941" width="14.625" style="33" customWidth="1"/>
    <col min="9942" max="9942" width="0.875" style="33" customWidth="1"/>
    <col min="9943" max="9943" width="12.875" style="33" customWidth="1"/>
    <col min="9944" max="9944" width="0.875" style="33" customWidth="1"/>
    <col min="9945" max="9945" width="14.875" style="33" customWidth="1"/>
    <col min="9946" max="9946" width="11.875" style="33" customWidth="1"/>
    <col min="9947" max="10180" width="9.125" style="33"/>
    <col min="10181" max="10181" width="27.875" style="33" customWidth="1"/>
    <col min="10182" max="10182" width="7.125" style="33" customWidth="1"/>
    <col min="10183" max="10183" width="12.875" style="33" customWidth="1"/>
    <col min="10184" max="10184" width="0.875" style="33" customWidth="1"/>
    <col min="10185" max="10185" width="13.875" style="33" customWidth="1"/>
    <col min="10186" max="10186" width="0.875" style="33" customWidth="1"/>
    <col min="10187" max="10187" width="12.125" style="33" customWidth="1"/>
    <col min="10188" max="10188" width="0.875" style="33" customWidth="1"/>
    <col min="10189" max="10189" width="12.875" style="33" customWidth="1"/>
    <col min="10190" max="10190" width="0.875" style="33" customWidth="1"/>
    <col min="10191" max="10191" width="13.875" style="33" customWidth="1"/>
    <col min="10192" max="10192" width="0.875" style="33" customWidth="1"/>
    <col min="10193" max="10193" width="15.125" style="33" customWidth="1"/>
    <col min="10194" max="10194" width="0.875" style="33" customWidth="1"/>
    <col min="10195" max="10195" width="14.875" style="33" bestFit="1" customWidth="1"/>
    <col min="10196" max="10196" width="0.875" style="33" customWidth="1"/>
    <col min="10197" max="10197" width="14.625" style="33" customWidth="1"/>
    <col min="10198" max="10198" width="0.875" style="33" customWidth="1"/>
    <col min="10199" max="10199" width="12.875" style="33" customWidth="1"/>
    <col min="10200" max="10200" width="0.875" style="33" customWidth="1"/>
    <col min="10201" max="10201" width="14.875" style="33" customWidth="1"/>
    <col min="10202" max="10202" width="11.875" style="33" customWidth="1"/>
    <col min="10203" max="10436" width="9.125" style="33"/>
    <col min="10437" max="10437" width="27.875" style="33" customWidth="1"/>
    <col min="10438" max="10438" width="7.125" style="33" customWidth="1"/>
    <col min="10439" max="10439" width="12.875" style="33" customWidth="1"/>
    <col min="10440" max="10440" width="0.875" style="33" customWidth="1"/>
    <col min="10441" max="10441" width="13.875" style="33" customWidth="1"/>
    <col min="10442" max="10442" width="0.875" style="33" customWidth="1"/>
    <col min="10443" max="10443" width="12.125" style="33" customWidth="1"/>
    <col min="10444" max="10444" width="0.875" style="33" customWidth="1"/>
    <col min="10445" max="10445" width="12.875" style="33" customWidth="1"/>
    <col min="10446" max="10446" width="0.875" style="33" customWidth="1"/>
    <col min="10447" max="10447" width="13.875" style="33" customWidth="1"/>
    <col min="10448" max="10448" width="0.875" style="33" customWidth="1"/>
    <col min="10449" max="10449" width="15.125" style="33" customWidth="1"/>
    <col min="10450" max="10450" width="0.875" style="33" customWidth="1"/>
    <col min="10451" max="10451" width="14.875" style="33" bestFit="1" customWidth="1"/>
    <col min="10452" max="10452" width="0.875" style="33" customWidth="1"/>
    <col min="10453" max="10453" width="14.625" style="33" customWidth="1"/>
    <col min="10454" max="10454" width="0.875" style="33" customWidth="1"/>
    <col min="10455" max="10455" width="12.875" style="33" customWidth="1"/>
    <col min="10456" max="10456" width="0.875" style="33" customWidth="1"/>
    <col min="10457" max="10457" width="14.875" style="33" customWidth="1"/>
    <col min="10458" max="10458" width="11.875" style="33" customWidth="1"/>
    <col min="10459" max="10692" width="9.125" style="33"/>
    <col min="10693" max="10693" width="27.875" style="33" customWidth="1"/>
    <col min="10694" max="10694" width="7.125" style="33" customWidth="1"/>
    <col min="10695" max="10695" width="12.875" style="33" customWidth="1"/>
    <col min="10696" max="10696" width="0.875" style="33" customWidth="1"/>
    <col min="10697" max="10697" width="13.875" style="33" customWidth="1"/>
    <col min="10698" max="10698" width="0.875" style="33" customWidth="1"/>
    <col min="10699" max="10699" width="12.125" style="33" customWidth="1"/>
    <col min="10700" max="10700" width="0.875" style="33" customWidth="1"/>
    <col min="10701" max="10701" width="12.875" style="33" customWidth="1"/>
    <col min="10702" max="10702" width="0.875" style="33" customWidth="1"/>
    <col min="10703" max="10703" width="13.875" style="33" customWidth="1"/>
    <col min="10704" max="10704" width="0.875" style="33" customWidth="1"/>
    <col min="10705" max="10705" width="15.125" style="33" customWidth="1"/>
    <col min="10706" max="10706" width="0.875" style="33" customWidth="1"/>
    <col min="10707" max="10707" width="14.875" style="33" bestFit="1" customWidth="1"/>
    <col min="10708" max="10708" width="0.875" style="33" customWidth="1"/>
    <col min="10709" max="10709" width="14.625" style="33" customWidth="1"/>
    <col min="10710" max="10710" width="0.875" style="33" customWidth="1"/>
    <col min="10711" max="10711" width="12.875" style="33" customWidth="1"/>
    <col min="10712" max="10712" width="0.875" style="33" customWidth="1"/>
    <col min="10713" max="10713" width="14.875" style="33" customWidth="1"/>
    <col min="10714" max="10714" width="11.875" style="33" customWidth="1"/>
    <col min="10715" max="10948" width="9.125" style="33"/>
    <col min="10949" max="10949" width="27.875" style="33" customWidth="1"/>
    <col min="10950" max="10950" width="7.125" style="33" customWidth="1"/>
    <col min="10951" max="10951" width="12.875" style="33" customWidth="1"/>
    <col min="10952" max="10952" width="0.875" style="33" customWidth="1"/>
    <col min="10953" max="10953" width="13.875" style="33" customWidth="1"/>
    <col min="10954" max="10954" width="0.875" style="33" customWidth="1"/>
    <col min="10955" max="10955" width="12.125" style="33" customWidth="1"/>
    <col min="10956" max="10956" width="0.875" style="33" customWidth="1"/>
    <col min="10957" max="10957" width="12.875" style="33" customWidth="1"/>
    <col min="10958" max="10958" width="0.875" style="33" customWidth="1"/>
    <col min="10959" max="10959" width="13.875" style="33" customWidth="1"/>
    <col min="10960" max="10960" width="0.875" style="33" customWidth="1"/>
    <col min="10961" max="10961" width="15.125" style="33" customWidth="1"/>
    <col min="10962" max="10962" width="0.875" style="33" customWidth="1"/>
    <col min="10963" max="10963" width="14.875" style="33" bestFit="1" customWidth="1"/>
    <col min="10964" max="10964" width="0.875" style="33" customWidth="1"/>
    <col min="10965" max="10965" width="14.625" style="33" customWidth="1"/>
    <col min="10966" max="10966" width="0.875" style="33" customWidth="1"/>
    <col min="10967" max="10967" width="12.875" style="33" customWidth="1"/>
    <col min="10968" max="10968" width="0.875" style="33" customWidth="1"/>
    <col min="10969" max="10969" width="14.875" style="33" customWidth="1"/>
    <col min="10970" max="10970" width="11.875" style="33" customWidth="1"/>
    <col min="10971" max="11204" width="9.125" style="33"/>
    <col min="11205" max="11205" width="27.875" style="33" customWidth="1"/>
    <col min="11206" max="11206" width="7.125" style="33" customWidth="1"/>
    <col min="11207" max="11207" width="12.875" style="33" customWidth="1"/>
    <col min="11208" max="11208" width="0.875" style="33" customWidth="1"/>
    <col min="11209" max="11209" width="13.875" style="33" customWidth="1"/>
    <col min="11210" max="11210" width="0.875" style="33" customWidth="1"/>
    <col min="11211" max="11211" width="12.125" style="33" customWidth="1"/>
    <col min="11212" max="11212" width="0.875" style="33" customWidth="1"/>
    <col min="11213" max="11213" width="12.875" style="33" customWidth="1"/>
    <col min="11214" max="11214" width="0.875" style="33" customWidth="1"/>
    <col min="11215" max="11215" width="13.875" style="33" customWidth="1"/>
    <col min="11216" max="11216" width="0.875" style="33" customWidth="1"/>
    <col min="11217" max="11217" width="15.125" style="33" customWidth="1"/>
    <col min="11218" max="11218" width="0.875" style="33" customWidth="1"/>
    <col min="11219" max="11219" width="14.875" style="33" bestFit="1" customWidth="1"/>
    <col min="11220" max="11220" width="0.875" style="33" customWidth="1"/>
    <col min="11221" max="11221" width="14.625" style="33" customWidth="1"/>
    <col min="11222" max="11222" width="0.875" style="33" customWidth="1"/>
    <col min="11223" max="11223" width="12.875" style="33" customWidth="1"/>
    <col min="11224" max="11224" width="0.875" style="33" customWidth="1"/>
    <col min="11225" max="11225" width="14.875" style="33" customWidth="1"/>
    <col min="11226" max="11226" width="11.875" style="33" customWidth="1"/>
    <col min="11227" max="11460" width="9.125" style="33"/>
    <col min="11461" max="11461" width="27.875" style="33" customWidth="1"/>
    <col min="11462" max="11462" width="7.125" style="33" customWidth="1"/>
    <col min="11463" max="11463" width="12.875" style="33" customWidth="1"/>
    <col min="11464" max="11464" width="0.875" style="33" customWidth="1"/>
    <col min="11465" max="11465" width="13.875" style="33" customWidth="1"/>
    <col min="11466" max="11466" width="0.875" style="33" customWidth="1"/>
    <col min="11467" max="11467" width="12.125" style="33" customWidth="1"/>
    <col min="11468" max="11468" width="0.875" style="33" customWidth="1"/>
    <col min="11469" max="11469" width="12.875" style="33" customWidth="1"/>
    <col min="11470" max="11470" width="0.875" style="33" customWidth="1"/>
    <col min="11471" max="11471" width="13.875" style="33" customWidth="1"/>
    <col min="11472" max="11472" width="0.875" style="33" customWidth="1"/>
    <col min="11473" max="11473" width="15.125" style="33" customWidth="1"/>
    <col min="11474" max="11474" width="0.875" style="33" customWidth="1"/>
    <col min="11475" max="11475" width="14.875" style="33" bestFit="1" customWidth="1"/>
    <col min="11476" max="11476" width="0.875" style="33" customWidth="1"/>
    <col min="11477" max="11477" width="14.625" style="33" customWidth="1"/>
    <col min="11478" max="11478" width="0.875" style="33" customWidth="1"/>
    <col min="11479" max="11479" width="12.875" style="33" customWidth="1"/>
    <col min="11480" max="11480" width="0.875" style="33" customWidth="1"/>
    <col min="11481" max="11481" width="14.875" style="33" customWidth="1"/>
    <col min="11482" max="11482" width="11.875" style="33" customWidth="1"/>
    <col min="11483" max="11716" width="9.125" style="33"/>
    <col min="11717" max="11717" width="27.875" style="33" customWidth="1"/>
    <col min="11718" max="11718" width="7.125" style="33" customWidth="1"/>
    <col min="11719" max="11719" width="12.875" style="33" customWidth="1"/>
    <col min="11720" max="11720" width="0.875" style="33" customWidth="1"/>
    <col min="11721" max="11721" width="13.875" style="33" customWidth="1"/>
    <col min="11722" max="11722" width="0.875" style="33" customWidth="1"/>
    <col min="11723" max="11723" width="12.125" style="33" customWidth="1"/>
    <col min="11724" max="11724" width="0.875" style="33" customWidth="1"/>
    <col min="11725" max="11725" width="12.875" style="33" customWidth="1"/>
    <col min="11726" max="11726" width="0.875" style="33" customWidth="1"/>
    <col min="11727" max="11727" width="13.875" style="33" customWidth="1"/>
    <col min="11728" max="11728" width="0.875" style="33" customWidth="1"/>
    <col min="11729" max="11729" width="15.125" style="33" customWidth="1"/>
    <col min="11730" max="11730" width="0.875" style="33" customWidth="1"/>
    <col min="11731" max="11731" width="14.875" style="33" bestFit="1" customWidth="1"/>
    <col min="11732" max="11732" width="0.875" style="33" customWidth="1"/>
    <col min="11733" max="11733" width="14.625" style="33" customWidth="1"/>
    <col min="11734" max="11734" width="0.875" style="33" customWidth="1"/>
    <col min="11735" max="11735" width="12.875" style="33" customWidth="1"/>
    <col min="11736" max="11736" width="0.875" style="33" customWidth="1"/>
    <col min="11737" max="11737" width="14.875" style="33" customWidth="1"/>
    <col min="11738" max="11738" width="11.875" style="33" customWidth="1"/>
    <col min="11739" max="11972" width="9.125" style="33"/>
    <col min="11973" max="11973" width="27.875" style="33" customWidth="1"/>
    <col min="11974" max="11974" width="7.125" style="33" customWidth="1"/>
    <col min="11975" max="11975" width="12.875" style="33" customWidth="1"/>
    <col min="11976" max="11976" width="0.875" style="33" customWidth="1"/>
    <col min="11977" max="11977" width="13.875" style="33" customWidth="1"/>
    <col min="11978" max="11978" width="0.875" style="33" customWidth="1"/>
    <col min="11979" max="11979" width="12.125" style="33" customWidth="1"/>
    <col min="11980" max="11980" width="0.875" style="33" customWidth="1"/>
    <col min="11981" max="11981" width="12.875" style="33" customWidth="1"/>
    <col min="11982" max="11982" width="0.875" style="33" customWidth="1"/>
    <col min="11983" max="11983" width="13.875" style="33" customWidth="1"/>
    <col min="11984" max="11984" width="0.875" style="33" customWidth="1"/>
    <col min="11985" max="11985" width="15.125" style="33" customWidth="1"/>
    <col min="11986" max="11986" width="0.875" style="33" customWidth="1"/>
    <col min="11987" max="11987" width="14.875" style="33" bestFit="1" customWidth="1"/>
    <col min="11988" max="11988" width="0.875" style="33" customWidth="1"/>
    <col min="11989" max="11989" width="14.625" style="33" customWidth="1"/>
    <col min="11990" max="11990" width="0.875" style="33" customWidth="1"/>
    <col min="11991" max="11991" width="12.875" style="33" customWidth="1"/>
    <col min="11992" max="11992" width="0.875" style="33" customWidth="1"/>
    <col min="11993" max="11993" width="14.875" style="33" customWidth="1"/>
    <col min="11994" max="11994" width="11.875" style="33" customWidth="1"/>
    <col min="11995" max="12228" width="9.125" style="33"/>
    <col min="12229" max="12229" width="27.875" style="33" customWidth="1"/>
    <col min="12230" max="12230" width="7.125" style="33" customWidth="1"/>
    <col min="12231" max="12231" width="12.875" style="33" customWidth="1"/>
    <col min="12232" max="12232" width="0.875" style="33" customWidth="1"/>
    <col min="12233" max="12233" width="13.875" style="33" customWidth="1"/>
    <col min="12234" max="12234" width="0.875" style="33" customWidth="1"/>
    <col min="12235" max="12235" width="12.125" style="33" customWidth="1"/>
    <col min="12236" max="12236" width="0.875" style="33" customWidth="1"/>
    <col min="12237" max="12237" width="12.875" style="33" customWidth="1"/>
    <col min="12238" max="12238" width="0.875" style="33" customWidth="1"/>
    <col min="12239" max="12239" width="13.875" style="33" customWidth="1"/>
    <col min="12240" max="12240" width="0.875" style="33" customWidth="1"/>
    <col min="12241" max="12241" width="15.125" style="33" customWidth="1"/>
    <col min="12242" max="12242" width="0.875" style="33" customWidth="1"/>
    <col min="12243" max="12243" width="14.875" style="33" bestFit="1" customWidth="1"/>
    <col min="12244" max="12244" width="0.875" style="33" customWidth="1"/>
    <col min="12245" max="12245" width="14.625" style="33" customWidth="1"/>
    <col min="12246" max="12246" width="0.875" style="33" customWidth="1"/>
    <col min="12247" max="12247" width="12.875" style="33" customWidth="1"/>
    <col min="12248" max="12248" width="0.875" style="33" customWidth="1"/>
    <col min="12249" max="12249" width="14.875" style="33" customWidth="1"/>
    <col min="12250" max="12250" width="11.875" style="33" customWidth="1"/>
    <col min="12251" max="12484" width="9.125" style="33"/>
    <col min="12485" max="12485" width="27.875" style="33" customWidth="1"/>
    <col min="12486" max="12486" width="7.125" style="33" customWidth="1"/>
    <col min="12487" max="12487" width="12.875" style="33" customWidth="1"/>
    <col min="12488" max="12488" width="0.875" style="33" customWidth="1"/>
    <col min="12489" max="12489" width="13.875" style="33" customWidth="1"/>
    <col min="12490" max="12490" width="0.875" style="33" customWidth="1"/>
    <col min="12491" max="12491" width="12.125" style="33" customWidth="1"/>
    <col min="12492" max="12492" width="0.875" style="33" customWidth="1"/>
    <col min="12493" max="12493" width="12.875" style="33" customWidth="1"/>
    <col min="12494" max="12494" width="0.875" style="33" customWidth="1"/>
    <col min="12495" max="12495" width="13.875" style="33" customWidth="1"/>
    <col min="12496" max="12496" width="0.875" style="33" customWidth="1"/>
    <col min="12497" max="12497" width="15.125" style="33" customWidth="1"/>
    <col min="12498" max="12498" width="0.875" style="33" customWidth="1"/>
    <col min="12499" max="12499" width="14.875" style="33" bestFit="1" customWidth="1"/>
    <col min="12500" max="12500" width="0.875" style="33" customWidth="1"/>
    <col min="12501" max="12501" width="14.625" style="33" customWidth="1"/>
    <col min="12502" max="12502" width="0.875" style="33" customWidth="1"/>
    <col min="12503" max="12503" width="12.875" style="33" customWidth="1"/>
    <col min="12504" max="12504" width="0.875" style="33" customWidth="1"/>
    <col min="12505" max="12505" width="14.875" style="33" customWidth="1"/>
    <col min="12506" max="12506" width="11.875" style="33" customWidth="1"/>
    <col min="12507" max="12740" width="9.125" style="33"/>
    <col min="12741" max="12741" width="27.875" style="33" customWidth="1"/>
    <col min="12742" max="12742" width="7.125" style="33" customWidth="1"/>
    <col min="12743" max="12743" width="12.875" style="33" customWidth="1"/>
    <col min="12744" max="12744" width="0.875" style="33" customWidth="1"/>
    <col min="12745" max="12745" width="13.875" style="33" customWidth="1"/>
    <col min="12746" max="12746" width="0.875" style="33" customWidth="1"/>
    <col min="12747" max="12747" width="12.125" style="33" customWidth="1"/>
    <col min="12748" max="12748" width="0.875" style="33" customWidth="1"/>
    <col min="12749" max="12749" width="12.875" style="33" customWidth="1"/>
    <col min="12750" max="12750" width="0.875" style="33" customWidth="1"/>
    <col min="12751" max="12751" width="13.875" style="33" customWidth="1"/>
    <col min="12752" max="12752" width="0.875" style="33" customWidth="1"/>
    <col min="12753" max="12753" width="15.125" style="33" customWidth="1"/>
    <col min="12754" max="12754" width="0.875" style="33" customWidth="1"/>
    <col min="12755" max="12755" width="14.875" style="33" bestFit="1" customWidth="1"/>
    <col min="12756" max="12756" width="0.875" style="33" customWidth="1"/>
    <col min="12757" max="12757" width="14.625" style="33" customWidth="1"/>
    <col min="12758" max="12758" width="0.875" style="33" customWidth="1"/>
    <col min="12759" max="12759" width="12.875" style="33" customWidth="1"/>
    <col min="12760" max="12760" width="0.875" style="33" customWidth="1"/>
    <col min="12761" max="12761" width="14.875" style="33" customWidth="1"/>
    <col min="12762" max="12762" width="11.875" style="33" customWidth="1"/>
    <col min="12763" max="12996" width="9.125" style="33"/>
    <col min="12997" max="12997" width="27.875" style="33" customWidth="1"/>
    <col min="12998" max="12998" width="7.125" style="33" customWidth="1"/>
    <col min="12999" max="12999" width="12.875" style="33" customWidth="1"/>
    <col min="13000" max="13000" width="0.875" style="33" customWidth="1"/>
    <col min="13001" max="13001" width="13.875" style="33" customWidth="1"/>
    <col min="13002" max="13002" width="0.875" style="33" customWidth="1"/>
    <col min="13003" max="13003" width="12.125" style="33" customWidth="1"/>
    <col min="13004" max="13004" width="0.875" style="33" customWidth="1"/>
    <col min="13005" max="13005" width="12.875" style="33" customWidth="1"/>
    <col min="13006" max="13006" width="0.875" style="33" customWidth="1"/>
    <col min="13007" max="13007" width="13.875" style="33" customWidth="1"/>
    <col min="13008" max="13008" width="0.875" style="33" customWidth="1"/>
    <col min="13009" max="13009" width="15.125" style="33" customWidth="1"/>
    <col min="13010" max="13010" width="0.875" style="33" customWidth="1"/>
    <col min="13011" max="13011" width="14.875" style="33" bestFit="1" customWidth="1"/>
    <col min="13012" max="13012" width="0.875" style="33" customWidth="1"/>
    <col min="13013" max="13013" width="14.625" style="33" customWidth="1"/>
    <col min="13014" max="13014" width="0.875" style="33" customWidth="1"/>
    <col min="13015" max="13015" width="12.875" style="33" customWidth="1"/>
    <col min="13016" max="13016" width="0.875" style="33" customWidth="1"/>
    <col min="13017" max="13017" width="14.875" style="33" customWidth="1"/>
    <col min="13018" max="13018" width="11.875" style="33" customWidth="1"/>
    <col min="13019" max="13252" width="9.125" style="33"/>
    <col min="13253" max="13253" width="27.875" style="33" customWidth="1"/>
    <col min="13254" max="13254" width="7.125" style="33" customWidth="1"/>
    <col min="13255" max="13255" width="12.875" style="33" customWidth="1"/>
    <col min="13256" max="13256" width="0.875" style="33" customWidth="1"/>
    <col min="13257" max="13257" width="13.875" style="33" customWidth="1"/>
    <col min="13258" max="13258" width="0.875" style="33" customWidth="1"/>
    <col min="13259" max="13259" width="12.125" style="33" customWidth="1"/>
    <col min="13260" max="13260" width="0.875" style="33" customWidth="1"/>
    <col min="13261" max="13261" width="12.875" style="33" customWidth="1"/>
    <col min="13262" max="13262" width="0.875" style="33" customWidth="1"/>
    <col min="13263" max="13263" width="13.875" style="33" customWidth="1"/>
    <col min="13264" max="13264" width="0.875" style="33" customWidth="1"/>
    <col min="13265" max="13265" width="15.125" style="33" customWidth="1"/>
    <col min="13266" max="13266" width="0.875" style="33" customWidth="1"/>
    <col min="13267" max="13267" width="14.875" style="33" bestFit="1" customWidth="1"/>
    <col min="13268" max="13268" width="0.875" style="33" customWidth="1"/>
    <col min="13269" max="13269" width="14.625" style="33" customWidth="1"/>
    <col min="13270" max="13270" width="0.875" style="33" customWidth="1"/>
    <col min="13271" max="13271" width="12.875" style="33" customWidth="1"/>
    <col min="13272" max="13272" width="0.875" style="33" customWidth="1"/>
    <col min="13273" max="13273" width="14.875" style="33" customWidth="1"/>
    <col min="13274" max="13274" width="11.875" style="33" customWidth="1"/>
    <col min="13275" max="13508" width="9.125" style="33"/>
    <col min="13509" max="13509" width="27.875" style="33" customWidth="1"/>
    <col min="13510" max="13510" width="7.125" style="33" customWidth="1"/>
    <col min="13511" max="13511" width="12.875" style="33" customWidth="1"/>
    <col min="13512" max="13512" width="0.875" style="33" customWidth="1"/>
    <col min="13513" max="13513" width="13.875" style="33" customWidth="1"/>
    <col min="13514" max="13514" width="0.875" style="33" customWidth="1"/>
    <col min="13515" max="13515" width="12.125" style="33" customWidth="1"/>
    <col min="13516" max="13516" width="0.875" style="33" customWidth="1"/>
    <col min="13517" max="13517" width="12.875" style="33" customWidth="1"/>
    <col min="13518" max="13518" width="0.875" style="33" customWidth="1"/>
    <col min="13519" max="13519" width="13.875" style="33" customWidth="1"/>
    <col min="13520" max="13520" width="0.875" style="33" customWidth="1"/>
    <col min="13521" max="13521" width="15.125" style="33" customWidth="1"/>
    <col min="13522" max="13522" width="0.875" style="33" customWidth="1"/>
    <col min="13523" max="13523" width="14.875" style="33" bestFit="1" customWidth="1"/>
    <col min="13524" max="13524" width="0.875" style="33" customWidth="1"/>
    <col min="13525" max="13525" width="14.625" style="33" customWidth="1"/>
    <col min="13526" max="13526" width="0.875" style="33" customWidth="1"/>
    <col min="13527" max="13527" width="12.875" style="33" customWidth="1"/>
    <col min="13528" max="13528" width="0.875" style="33" customWidth="1"/>
    <col min="13529" max="13529" width="14.875" style="33" customWidth="1"/>
    <col min="13530" max="13530" width="11.875" style="33" customWidth="1"/>
    <col min="13531" max="13764" width="9.125" style="33"/>
    <col min="13765" max="13765" width="27.875" style="33" customWidth="1"/>
    <col min="13766" max="13766" width="7.125" style="33" customWidth="1"/>
    <col min="13767" max="13767" width="12.875" style="33" customWidth="1"/>
    <col min="13768" max="13768" width="0.875" style="33" customWidth="1"/>
    <col min="13769" max="13769" width="13.875" style="33" customWidth="1"/>
    <col min="13770" max="13770" width="0.875" style="33" customWidth="1"/>
    <col min="13771" max="13771" width="12.125" style="33" customWidth="1"/>
    <col min="13772" max="13772" width="0.875" style="33" customWidth="1"/>
    <col min="13773" max="13773" width="12.875" style="33" customWidth="1"/>
    <col min="13774" max="13774" width="0.875" style="33" customWidth="1"/>
    <col min="13775" max="13775" width="13.875" style="33" customWidth="1"/>
    <col min="13776" max="13776" width="0.875" style="33" customWidth="1"/>
    <col min="13777" max="13777" width="15.125" style="33" customWidth="1"/>
    <col min="13778" max="13778" width="0.875" style="33" customWidth="1"/>
    <col min="13779" max="13779" width="14.875" style="33" bestFit="1" customWidth="1"/>
    <col min="13780" max="13780" width="0.875" style="33" customWidth="1"/>
    <col min="13781" max="13781" width="14.625" style="33" customWidth="1"/>
    <col min="13782" max="13782" width="0.875" style="33" customWidth="1"/>
    <col min="13783" max="13783" width="12.875" style="33" customWidth="1"/>
    <col min="13784" max="13784" width="0.875" style="33" customWidth="1"/>
    <col min="13785" max="13785" width="14.875" style="33" customWidth="1"/>
    <col min="13786" max="13786" width="11.875" style="33" customWidth="1"/>
    <col min="13787" max="14020" width="9.125" style="33"/>
    <col min="14021" max="14021" width="27.875" style="33" customWidth="1"/>
    <col min="14022" max="14022" width="7.125" style="33" customWidth="1"/>
    <col min="14023" max="14023" width="12.875" style="33" customWidth="1"/>
    <col min="14024" max="14024" width="0.875" style="33" customWidth="1"/>
    <col min="14025" max="14025" width="13.875" style="33" customWidth="1"/>
    <col min="14026" max="14026" width="0.875" style="33" customWidth="1"/>
    <col min="14027" max="14027" width="12.125" style="33" customWidth="1"/>
    <col min="14028" max="14028" width="0.875" style="33" customWidth="1"/>
    <col min="14029" max="14029" width="12.875" style="33" customWidth="1"/>
    <col min="14030" max="14030" width="0.875" style="33" customWidth="1"/>
    <col min="14031" max="14031" width="13.875" style="33" customWidth="1"/>
    <col min="14032" max="14032" width="0.875" style="33" customWidth="1"/>
    <col min="14033" max="14033" width="15.125" style="33" customWidth="1"/>
    <col min="14034" max="14034" width="0.875" style="33" customWidth="1"/>
    <col min="14035" max="14035" width="14.875" style="33" bestFit="1" customWidth="1"/>
    <col min="14036" max="14036" width="0.875" style="33" customWidth="1"/>
    <col min="14037" max="14037" width="14.625" style="33" customWidth="1"/>
    <col min="14038" max="14038" width="0.875" style="33" customWidth="1"/>
    <col min="14039" max="14039" width="12.875" style="33" customWidth="1"/>
    <col min="14040" max="14040" width="0.875" style="33" customWidth="1"/>
    <col min="14041" max="14041" width="14.875" style="33" customWidth="1"/>
    <col min="14042" max="14042" width="11.875" style="33" customWidth="1"/>
    <col min="14043" max="14276" width="9.125" style="33"/>
    <col min="14277" max="14277" width="27.875" style="33" customWidth="1"/>
    <col min="14278" max="14278" width="7.125" style="33" customWidth="1"/>
    <col min="14279" max="14279" width="12.875" style="33" customWidth="1"/>
    <col min="14280" max="14280" width="0.875" style="33" customWidth="1"/>
    <col min="14281" max="14281" width="13.875" style="33" customWidth="1"/>
    <col min="14282" max="14282" width="0.875" style="33" customWidth="1"/>
    <col min="14283" max="14283" width="12.125" style="33" customWidth="1"/>
    <col min="14284" max="14284" width="0.875" style="33" customWidth="1"/>
    <col min="14285" max="14285" width="12.875" style="33" customWidth="1"/>
    <col min="14286" max="14286" width="0.875" style="33" customWidth="1"/>
    <col min="14287" max="14287" width="13.875" style="33" customWidth="1"/>
    <col min="14288" max="14288" width="0.875" style="33" customWidth="1"/>
    <col min="14289" max="14289" width="15.125" style="33" customWidth="1"/>
    <col min="14290" max="14290" width="0.875" style="33" customWidth="1"/>
    <col min="14291" max="14291" width="14.875" style="33" bestFit="1" customWidth="1"/>
    <col min="14292" max="14292" width="0.875" style="33" customWidth="1"/>
    <col min="14293" max="14293" width="14.625" style="33" customWidth="1"/>
    <col min="14294" max="14294" width="0.875" style="33" customWidth="1"/>
    <col min="14295" max="14295" width="12.875" style="33" customWidth="1"/>
    <col min="14296" max="14296" width="0.875" style="33" customWidth="1"/>
    <col min="14297" max="14297" width="14.875" style="33" customWidth="1"/>
    <col min="14298" max="14298" width="11.875" style="33" customWidth="1"/>
    <col min="14299" max="14532" width="9.125" style="33"/>
    <col min="14533" max="14533" width="27.875" style="33" customWidth="1"/>
    <col min="14534" max="14534" width="7.125" style="33" customWidth="1"/>
    <col min="14535" max="14535" width="12.875" style="33" customWidth="1"/>
    <col min="14536" max="14536" width="0.875" style="33" customWidth="1"/>
    <col min="14537" max="14537" width="13.875" style="33" customWidth="1"/>
    <col min="14538" max="14538" width="0.875" style="33" customWidth="1"/>
    <col min="14539" max="14539" width="12.125" style="33" customWidth="1"/>
    <col min="14540" max="14540" width="0.875" style="33" customWidth="1"/>
    <col min="14541" max="14541" width="12.875" style="33" customWidth="1"/>
    <col min="14542" max="14542" width="0.875" style="33" customWidth="1"/>
    <col min="14543" max="14543" width="13.875" style="33" customWidth="1"/>
    <col min="14544" max="14544" width="0.875" style="33" customWidth="1"/>
    <col min="14545" max="14545" width="15.125" style="33" customWidth="1"/>
    <col min="14546" max="14546" width="0.875" style="33" customWidth="1"/>
    <col min="14547" max="14547" width="14.875" style="33" bestFit="1" customWidth="1"/>
    <col min="14548" max="14548" width="0.875" style="33" customWidth="1"/>
    <col min="14549" max="14549" width="14.625" style="33" customWidth="1"/>
    <col min="14550" max="14550" width="0.875" style="33" customWidth="1"/>
    <col min="14551" max="14551" width="12.875" style="33" customWidth="1"/>
    <col min="14552" max="14552" width="0.875" style="33" customWidth="1"/>
    <col min="14553" max="14553" width="14.875" style="33" customWidth="1"/>
    <col min="14554" max="14554" width="11.875" style="33" customWidth="1"/>
    <col min="14555" max="14788" width="9.125" style="33"/>
    <col min="14789" max="14789" width="27.875" style="33" customWidth="1"/>
    <col min="14790" max="14790" width="7.125" style="33" customWidth="1"/>
    <col min="14791" max="14791" width="12.875" style="33" customWidth="1"/>
    <col min="14792" max="14792" width="0.875" style="33" customWidth="1"/>
    <col min="14793" max="14793" width="13.875" style="33" customWidth="1"/>
    <col min="14794" max="14794" width="0.875" style="33" customWidth="1"/>
    <col min="14795" max="14795" width="12.125" style="33" customWidth="1"/>
    <col min="14796" max="14796" width="0.875" style="33" customWidth="1"/>
    <col min="14797" max="14797" width="12.875" style="33" customWidth="1"/>
    <col min="14798" max="14798" width="0.875" style="33" customWidth="1"/>
    <col min="14799" max="14799" width="13.875" style="33" customWidth="1"/>
    <col min="14800" max="14800" width="0.875" style="33" customWidth="1"/>
    <col min="14801" max="14801" width="15.125" style="33" customWidth="1"/>
    <col min="14802" max="14802" width="0.875" style="33" customWidth="1"/>
    <col min="14803" max="14803" width="14.875" style="33" bestFit="1" customWidth="1"/>
    <col min="14804" max="14804" width="0.875" style="33" customWidth="1"/>
    <col min="14805" max="14805" width="14.625" style="33" customWidth="1"/>
    <col min="14806" max="14806" width="0.875" style="33" customWidth="1"/>
    <col min="14807" max="14807" width="12.875" style="33" customWidth="1"/>
    <col min="14808" max="14808" width="0.875" style="33" customWidth="1"/>
    <col min="14809" max="14809" width="14.875" style="33" customWidth="1"/>
    <col min="14810" max="14810" width="11.875" style="33" customWidth="1"/>
    <col min="14811" max="15044" width="9.125" style="33"/>
    <col min="15045" max="15045" width="27.875" style="33" customWidth="1"/>
    <col min="15046" max="15046" width="7.125" style="33" customWidth="1"/>
    <col min="15047" max="15047" width="12.875" style="33" customWidth="1"/>
    <col min="15048" max="15048" width="0.875" style="33" customWidth="1"/>
    <col min="15049" max="15049" width="13.875" style="33" customWidth="1"/>
    <col min="15050" max="15050" width="0.875" style="33" customWidth="1"/>
    <col min="15051" max="15051" width="12.125" style="33" customWidth="1"/>
    <col min="15052" max="15052" width="0.875" style="33" customWidth="1"/>
    <col min="15053" max="15053" width="12.875" style="33" customWidth="1"/>
    <col min="15054" max="15054" width="0.875" style="33" customWidth="1"/>
    <col min="15055" max="15055" width="13.875" style="33" customWidth="1"/>
    <col min="15056" max="15056" width="0.875" style="33" customWidth="1"/>
    <col min="15057" max="15057" width="15.125" style="33" customWidth="1"/>
    <col min="15058" max="15058" width="0.875" style="33" customWidth="1"/>
    <col min="15059" max="15059" width="14.875" style="33" bestFit="1" customWidth="1"/>
    <col min="15060" max="15060" width="0.875" style="33" customWidth="1"/>
    <col min="15061" max="15061" width="14.625" style="33" customWidth="1"/>
    <col min="15062" max="15062" width="0.875" style="33" customWidth="1"/>
    <col min="15063" max="15063" width="12.875" style="33" customWidth="1"/>
    <col min="15064" max="15064" width="0.875" style="33" customWidth="1"/>
    <col min="15065" max="15065" width="14.875" style="33" customWidth="1"/>
    <col min="15066" max="15066" width="11.875" style="33" customWidth="1"/>
    <col min="15067" max="15300" width="9.125" style="33"/>
    <col min="15301" max="15301" width="27.875" style="33" customWidth="1"/>
    <col min="15302" max="15302" width="7.125" style="33" customWidth="1"/>
    <col min="15303" max="15303" width="12.875" style="33" customWidth="1"/>
    <col min="15304" max="15304" width="0.875" style="33" customWidth="1"/>
    <col min="15305" max="15305" width="13.875" style="33" customWidth="1"/>
    <col min="15306" max="15306" width="0.875" style="33" customWidth="1"/>
    <col min="15307" max="15307" width="12.125" style="33" customWidth="1"/>
    <col min="15308" max="15308" width="0.875" style="33" customWidth="1"/>
    <col min="15309" max="15309" width="12.875" style="33" customWidth="1"/>
    <col min="15310" max="15310" width="0.875" style="33" customWidth="1"/>
    <col min="15311" max="15311" width="13.875" style="33" customWidth="1"/>
    <col min="15312" max="15312" width="0.875" style="33" customWidth="1"/>
    <col min="15313" max="15313" width="15.125" style="33" customWidth="1"/>
    <col min="15314" max="15314" width="0.875" style="33" customWidth="1"/>
    <col min="15315" max="15315" width="14.875" style="33" bestFit="1" customWidth="1"/>
    <col min="15316" max="15316" width="0.875" style="33" customWidth="1"/>
    <col min="15317" max="15317" width="14.625" style="33" customWidth="1"/>
    <col min="15318" max="15318" width="0.875" style="33" customWidth="1"/>
    <col min="15319" max="15319" width="12.875" style="33" customWidth="1"/>
    <col min="15320" max="15320" width="0.875" style="33" customWidth="1"/>
    <col min="15321" max="15321" width="14.875" style="33" customWidth="1"/>
    <col min="15322" max="15322" width="11.875" style="33" customWidth="1"/>
    <col min="15323" max="15556" width="9.125" style="33"/>
    <col min="15557" max="15557" width="27.875" style="33" customWidth="1"/>
    <col min="15558" max="15558" width="7.125" style="33" customWidth="1"/>
    <col min="15559" max="15559" width="12.875" style="33" customWidth="1"/>
    <col min="15560" max="15560" width="0.875" style="33" customWidth="1"/>
    <col min="15561" max="15561" width="13.875" style="33" customWidth="1"/>
    <col min="15562" max="15562" width="0.875" style="33" customWidth="1"/>
    <col min="15563" max="15563" width="12.125" style="33" customWidth="1"/>
    <col min="15564" max="15564" width="0.875" style="33" customWidth="1"/>
    <col min="15565" max="15565" width="12.875" style="33" customWidth="1"/>
    <col min="15566" max="15566" width="0.875" style="33" customWidth="1"/>
    <col min="15567" max="15567" width="13.875" style="33" customWidth="1"/>
    <col min="15568" max="15568" width="0.875" style="33" customWidth="1"/>
    <col min="15569" max="15569" width="15.125" style="33" customWidth="1"/>
    <col min="15570" max="15570" width="0.875" style="33" customWidth="1"/>
    <col min="15571" max="15571" width="14.875" style="33" bestFit="1" customWidth="1"/>
    <col min="15572" max="15572" width="0.875" style="33" customWidth="1"/>
    <col min="15573" max="15573" width="14.625" style="33" customWidth="1"/>
    <col min="15574" max="15574" width="0.875" style="33" customWidth="1"/>
    <col min="15575" max="15575" width="12.875" style="33" customWidth="1"/>
    <col min="15576" max="15576" width="0.875" style="33" customWidth="1"/>
    <col min="15577" max="15577" width="14.875" style="33" customWidth="1"/>
    <col min="15578" max="15578" width="11.875" style="33" customWidth="1"/>
    <col min="15579" max="15812" width="9.125" style="33"/>
    <col min="15813" max="15813" width="27.875" style="33" customWidth="1"/>
    <col min="15814" max="15814" width="7.125" style="33" customWidth="1"/>
    <col min="15815" max="15815" width="12.875" style="33" customWidth="1"/>
    <col min="15816" max="15816" width="0.875" style="33" customWidth="1"/>
    <col min="15817" max="15817" width="13.875" style="33" customWidth="1"/>
    <col min="15818" max="15818" width="0.875" style="33" customWidth="1"/>
    <col min="15819" max="15819" width="12.125" style="33" customWidth="1"/>
    <col min="15820" max="15820" width="0.875" style="33" customWidth="1"/>
    <col min="15821" max="15821" width="12.875" style="33" customWidth="1"/>
    <col min="15822" max="15822" width="0.875" style="33" customWidth="1"/>
    <col min="15823" max="15823" width="13.875" style="33" customWidth="1"/>
    <col min="15824" max="15824" width="0.875" style="33" customWidth="1"/>
    <col min="15825" max="15825" width="15.125" style="33" customWidth="1"/>
    <col min="15826" max="15826" width="0.875" style="33" customWidth="1"/>
    <col min="15827" max="15827" width="14.875" style="33" bestFit="1" customWidth="1"/>
    <col min="15828" max="15828" width="0.875" style="33" customWidth="1"/>
    <col min="15829" max="15829" width="14.625" style="33" customWidth="1"/>
    <col min="15830" max="15830" width="0.875" style="33" customWidth="1"/>
    <col min="15831" max="15831" width="12.875" style="33" customWidth="1"/>
    <col min="15832" max="15832" width="0.875" style="33" customWidth="1"/>
    <col min="15833" max="15833" width="14.875" style="33" customWidth="1"/>
    <col min="15834" max="15834" width="11.875" style="33" customWidth="1"/>
    <col min="15835" max="16068" width="9.125" style="33"/>
    <col min="16069" max="16069" width="27.875" style="33" customWidth="1"/>
    <col min="16070" max="16070" width="7.125" style="33" customWidth="1"/>
    <col min="16071" max="16071" width="12.875" style="33" customWidth="1"/>
    <col min="16072" max="16072" width="0.875" style="33" customWidth="1"/>
    <col min="16073" max="16073" width="13.875" style="33" customWidth="1"/>
    <col min="16074" max="16074" width="0.875" style="33" customWidth="1"/>
    <col min="16075" max="16075" width="12.125" style="33" customWidth="1"/>
    <col min="16076" max="16076" width="0.875" style="33" customWidth="1"/>
    <col min="16077" max="16077" width="12.875" style="33" customWidth="1"/>
    <col min="16078" max="16078" width="0.875" style="33" customWidth="1"/>
    <col min="16079" max="16079" width="13.875" style="33" customWidth="1"/>
    <col min="16080" max="16080" width="0.875" style="33" customWidth="1"/>
    <col min="16081" max="16081" width="15.125" style="33" customWidth="1"/>
    <col min="16082" max="16082" width="0.875" style="33" customWidth="1"/>
    <col min="16083" max="16083" width="14.875" style="33" bestFit="1" customWidth="1"/>
    <col min="16084" max="16084" width="0.875" style="33" customWidth="1"/>
    <col min="16085" max="16085" width="14.625" style="33" customWidth="1"/>
    <col min="16086" max="16086" width="0.875" style="33" customWidth="1"/>
    <col min="16087" max="16087" width="12.875" style="33" customWidth="1"/>
    <col min="16088" max="16088" width="0.875" style="33" customWidth="1"/>
    <col min="16089" max="16089" width="14.875" style="33" customWidth="1"/>
    <col min="16090" max="16090" width="11.875" style="33" customWidth="1"/>
    <col min="16091" max="16325" width="9.125" style="33"/>
    <col min="16326" max="16384" width="9.125" style="33" customWidth="1"/>
  </cols>
  <sheetData>
    <row r="1" spans="1:22" ht="21.6" customHeight="1">
      <c r="A1" s="252">
        <v>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</row>
    <row r="2" spans="1:22" ht="21.6" customHeight="1">
      <c r="A2" s="253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</row>
    <row r="3" spans="1:22" ht="21.6" customHeight="1">
      <c r="A3" s="255" t="s">
        <v>71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</row>
    <row r="4" spans="1:22" ht="21.6" customHeight="1">
      <c r="A4" s="255" t="s">
        <v>142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2" ht="21.6" customHeight="1">
      <c r="A5" s="255" t="s">
        <v>119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</row>
    <row r="6" spans="1:22" ht="21.6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12" t="s">
        <v>82</v>
      </c>
    </row>
    <row r="7" spans="1:22" ht="21.6" customHeight="1">
      <c r="A7" s="17"/>
      <c r="B7" s="13"/>
      <c r="C7" s="256" t="s">
        <v>103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14"/>
      <c r="Q7" s="15"/>
      <c r="R7" s="15"/>
      <c r="S7" s="15"/>
      <c r="T7" s="13"/>
      <c r="U7" s="13"/>
    </row>
    <row r="8" spans="1:22" ht="21.6" customHeight="1">
      <c r="A8" s="17"/>
      <c r="B8" s="13"/>
      <c r="C8" s="13"/>
      <c r="D8" s="13"/>
      <c r="E8" s="13"/>
      <c r="F8" s="13"/>
      <c r="G8" s="250" t="s">
        <v>31</v>
      </c>
      <c r="H8" s="250"/>
      <c r="I8" s="250"/>
      <c r="J8" s="17"/>
      <c r="K8" s="251" t="s">
        <v>32</v>
      </c>
      <c r="L8" s="251"/>
      <c r="M8" s="251"/>
      <c r="N8" s="251"/>
      <c r="O8" s="251"/>
      <c r="P8" s="16"/>
      <c r="Q8" s="13" t="s">
        <v>47</v>
      </c>
      <c r="R8" s="17"/>
      <c r="S8" s="18"/>
      <c r="T8" s="13"/>
      <c r="U8" s="13"/>
    </row>
    <row r="9" spans="1:22" ht="21.6" customHeight="1">
      <c r="A9" s="17"/>
      <c r="B9" s="13"/>
      <c r="C9" s="78" t="s">
        <v>120</v>
      </c>
      <c r="D9" s="13"/>
      <c r="E9" s="13"/>
      <c r="F9" s="13"/>
      <c r="G9" s="13"/>
      <c r="H9" s="17"/>
      <c r="I9" s="17"/>
      <c r="J9" s="17"/>
      <c r="K9" s="14"/>
      <c r="L9" s="13"/>
      <c r="M9" s="14"/>
      <c r="N9" s="13"/>
      <c r="O9" s="14" t="s">
        <v>44</v>
      </c>
      <c r="P9" s="13"/>
      <c r="Q9" s="18" t="s">
        <v>48</v>
      </c>
      <c r="R9" s="13"/>
      <c r="S9" s="19"/>
      <c r="T9" s="13"/>
      <c r="U9" s="13"/>
    </row>
    <row r="10" spans="1:22" ht="21.6" customHeight="1">
      <c r="A10" s="13"/>
      <c r="B10" s="13"/>
      <c r="C10" s="78" t="s">
        <v>39</v>
      </c>
      <c r="D10" s="13"/>
      <c r="E10" s="18"/>
      <c r="F10" s="18"/>
      <c r="G10" s="18"/>
      <c r="H10" s="18"/>
      <c r="I10" s="18"/>
      <c r="J10" s="18"/>
      <c r="K10" s="19" t="s">
        <v>104</v>
      </c>
      <c r="L10" s="18"/>
      <c r="M10" s="19"/>
      <c r="N10" s="18"/>
      <c r="O10" s="14" t="s">
        <v>45</v>
      </c>
      <c r="P10" s="18"/>
      <c r="Q10" s="18" t="s">
        <v>106</v>
      </c>
      <c r="R10" s="18"/>
      <c r="S10" s="19" t="s">
        <v>49</v>
      </c>
      <c r="T10" s="18"/>
      <c r="U10" s="13" t="s">
        <v>50</v>
      </c>
    </row>
    <row r="11" spans="1:22" ht="21.6" customHeight="1">
      <c r="A11" s="31"/>
      <c r="B11" s="20" t="s">
        <v>5</v>
      </c>
      <c r="C11" s="77" t="s">
        <v>121</v>
      </c>
      <c r="D11" s="13"/>
      <c r="E11" s="79" t="s">
        <v>122</v>
      </c>
      <c r="F11" s="18"/>
      <c r="G11" s="80" t="s">
        <v>123</v>
      </c>
      <c r="H11" s="22"/>
      <c r="I11" s="80" t="s">
        <v>124</v>
      </c>
      <c r="J11" s="18"/>
      <c r="K11" s="91" t="s">
        <v>105</v>
      </c>
      <c r="L11" s="22"/>
      <c r="M11" s="91" t="s">
        <v>43</v>
      </c>
      <c r="N11" s="22"/>
      <c r="O11" s="21" t="s">
        <v>46</v>
      </c>
      <c r="P11" s="22"/>
      <c r="Q11" s="89" t="s">
        <v>107</v>
      </c>
      <c r="R11" s="22"/>
      <c r="S11" s="91" t="s">
        <v>125</v>
      </c>
      <c r="T11" s="22"/>
      <c r="U11" s="23" t="s">
        <v>46</v>
      </c>
    </row>
    <row r="12" spans="1:22" ht="21.6" customHeight="1">
      <c r="A12" s="31" t="s">
        <v>193</v>
      </c>
      <c r="B12" s="24"/>
      <c r="C12" s="25">
        <v>336231</v>
      </c>
      <c r="D12" s="25">
        <v>0</v>
      </c>
      <c r="E12" s="25">
        <v>164000</v>
      </c>
      <c r="F12" s="25">
        <v>0</v>
      </c>
      <c r="G12" s="25">
        <v>33623</v>
      </c>
      <c r="H12" s="26">
        <v>0</v>
      </c>
      <c r="I12" s="25">
        <v>870475</v>
      </c>
      <c r="J12" s="26">
        <v>0</v>
      </c>
      <c r="K12" s="26">
        <v>-2471</v>
      </c>
      <c r="L12" s="26">
        <v>0</v>
      </c>
      <c r="M12" s="26">
        <v>-3075</v>
      </c>
      <c r="N12" s="26"/>
      <c r="O12" s="25">
        <f>SUM(K12:M12)</f>
        <v>-5546</v>
      </c>
      <c r="P12" s="26"/>
      <c r="Q12" s="25">
        <f>SUM(C12:I12,O12)</f>
        <v>1398783</v>
      </c>
      <c r="R12" s="26"/>
      <c r="S12" s="26">
        <v>8443</v>
      </c>
      <c r="T12" s="26"/>
      <c r="U12" s="25">
        <f>SUM(Q12:S12)</f>
        <v>1407226</v>
      </c>
      <c r="V12" s="46"/>
    </row>
    <row r="13" spans="1:22" ht="21.6" customHeight="1">
      <c r="A13" s="45" t="s">
        <v>53</v>
      </c>
      <c r="B13" s="20"/>
      <c r="C13" s="27">
        <v>0</v>
      </c>
      <c r="D13" s="28"/>
      <c r="E13" s="27">
        <v>0</v>
      </c>
      <c r="F13" s="28"/>
      <c r="G13" s="27">
        <v>0</v>
      </c>
      <c r="H13" s="28"/>
      <c r="I13" s="28">
        <v>-3075</v>
      </c>
      <c r="J13" s="28"/>
      <c r="K13" s="27">
        <v>0</v>
      </c>
      <c r="L13" s="28"/>
      <c r="M13" s="27">
        <v>3075</v>
      </c>
      <c r="N13" s="28"/>
      <c r="O13" s="27">
        <f>SUM(K13:M13)</f>
        <v>3075</v>
      </c>
      <c r="P13" s="28"/>
      <c r="Q13" s="27">
        <f t="shared" ref="Q13" si="0">SUM(C13:I13,O13)</f>
        <v>0</v>
      </c>
      <c r="R13" s="28"/>
      <c r="S13" s="27">
        <v>0</v>
      </c>
      <c r="T13" s="28"/>
      <c r="U13" s="27">
        <f>SUM(Q13:S13)</f>
        <v>0</v>
      </c>
      <c r="V13" s="46"/>
    </row>
    <row r="14" spans="1:22" ht="21.6" customHeight="1">
      <c r="A14" s="45" t="s">
        <v>85</v>
      </c>
      <c r="B14" s="20"/>
      <c r="C14" s="27"/>
      <c r="D14" s="28"/>
      <c r="E14" s="27"/>
      <c r="F14" s="28"/>
      <c r="G14" s="27"/>
      <c r="H14" s="28"/>
      <c r="I14" s="27"/>
      <c r="J14" s="28"/>
      <c r="K14" s="27"/>
      <c r="L14" s="28"/>
      <c r="M14" s="27"/>
      <c r="N14" s="28"/>
      <c r="O14" s="27"/>
      <c r="P14" s="28"/>
      <c r="Q14" s="27"/>
      <c r="R14" s="28"/>
      <c r="S14" s="27"/>
      <c r="T14" s="28"/>
      <c r="U14" s="29"/>
      <c r="V14" s="46"/>
    </row>
    <row r="15" spans="1:22" ht="21.6" customHeight="1">
      <c r="A15" s="45" t="s">
        <v>51</v>
      </c>
      <c r="B15" s="24"/>
      <c r="C15" s="27">
        <v>0</v>
      </c>
      <c r="D15" s="28"/>
      <c r="E15" s="27">
        <v>0</v>
      </c>
      <c r="F15" s="28"/>
      <c r="G15" s="27">
        <v>0</v>
      </c>
      <c r="H15" s="28"/>
      <c r="I15" s="28">
        <v>118544</v>
      </c>
      <c r="J15" s="28"/>
      <c r="K15" s="27">
        <v>0</v>
      </c>
      <c r="L15" s="27"/>
      <c r="M15" s="27">
        <v>0</v>
      </c>
      <c r="N15" s="28"/>
      <c r="O15" s="27">
        <f>SUM(K15:M15)</f>
        <v>0</v>
      </c>
      <c r="P15" s="28"/>
      <c r="Q15" s="28">
        <f>SUM(C15:I15,O15)</f>
        <v>118544</v>
      </c>
      <c r="R15" s="28"/>
      <c r="S15" s="28">
        <v>-1531</v>
      </c>
      <c r="T15" s="28"/>
      <c r="U15" s="29">
        <f>SUM(Q15:S15)</f>
        <v>117013</v>
      </c>
      <c r="V15" s="46"/>
    </row>
    <row r="16" spans="1:22" ht="21.6" customHeight="1">
      <c r="A16" s="45" t="s">
        <v>52</v>
      </c>
      <c r="B16" s="20"/>
      <c r="C16" s="27"/>
      <c r="D16" s="28"/>
      <c r="E16" s="27"/>
      <c r="F16" s="28"/>
      <c r="G16" s="27"/>
      <c r="H16" s="28"/>
      <c r="I16" s="28"/>
      <c r="J16" s="28"/>
      <c r="K16" s="27"/>
      <c r="L16" s="27"/>
      <c r="M16" s="27"/>
      <c r="N16" s="27"/>
      <c r="O16" s="27"/>
      <c r="P16" s="28"/>
      <c r="Q16" s="28"/>
      <c r="R16" s="28"/>
      <c r="S16" s="28"/>
      <c r="T16" s="28"/>
      <c r="U16" s="29"/>
      <c r="V16" s="46"/>
    </row>
    <row r="17" spans="1:22" ht="21.6" customHeight="1">
      <c r="A17" s="45" t="s">
        <v>108</v>
      </c>
      <c r="B17" s="20"/>
      <c r="C17" s="30"/>
      <c r="D17" s="28"/>
      <c r="E17" s="30"/>
      <c r="F17" s="28"/>
      <c r="G17" s="30"/>
      <c r="H17" s="28"/>
      <c r="I17" s="30"/>
      <c r="J17" s="28"/>
      <c r="K17" s="30"/>
      <c r="L17" s="30"/>
      <c r="M17" s="30"/>
      <c r="N17" s="30"/>
      <c r="O17" s="30"/>
      <c r="P17" s="28"/>
      <c r="Q17" s="30"/>
      <c r="R17" s="30"/>
      <c r="S17" s="30"/>
      <c r="T17" s="30"/>
      <c r="U17" s="30"/>
      <c r="V17" s="46"/>
    </row>
    <row r="18" spans="1:22" ht="21.6" customHeight="1">
      <c r="A18" s="45" t="s">
        <v>109</v>
      </c>
      <c r="B18" s="20"/>
      <c r="C18" s="61">
        <v>0</v>
      </c>
      <c r="D18" s="28"/>
      <c r="E18" s="61">
        <v>0</v>
      </c>
      <c r="F18" s="28"/>
      <c r="G18" s="61">
        <v>0</v>
      </c>
      <c r="H18" s="28"/>
      <c r="I18" s="61">
        <v>0</v>
      </c>
      <c r="J18" s="28"/>
      <c r="K18" s="41">
        <v>-282</v>
      </c>
      <c r="L18" s="28"/>
      <c r="M18" s="40">
        <v>0</v>
      </c>
      <c r="N18" s="28"/>
      <c r="O18" s="40">
        <f>SUM(K18:M18)</f>
        <v>-282</v>
      </c>
      <c r="P18" s="28"/>
      <c r="Q18" s="41">
        <f>SUM(C18:I18,O18)</f>
        <v>-282</v>
      </c>
      <c r="R18" s="28"/>
      <c r="S18" s="40">
        <v>0</v>
      </c>
      <c r="T18" s="28"/>
      <c r="U18" s="93">
        <f>SUM(Q18:S18)</f>
        <v>-282</v>
      </c>
      <c r="V18" s="46"/>
    </row>
    <row r="19" spans="1:22" ht="21.6" customHeight="1">
      <c r="A19" s="45" t="s">
        <v>146</v>
      </c>
      <c r="B19" s="20">
        <v>15</v>
      </c>
      <c r="C19" s="62">
        <v>0</v>
      </c>
      <c r="D19" s="28"/>
      <c r="E19" s="62">
        <v>0</v>
      </c>
      <c r="F19" s="28"/>
      <c r="G19" s="62">
        <v>0</v>
      </c>
      <c r="H19" s="28"/>
      <c r="I19" s="62">
        <v>-2140</v>
      </c>
      <c r="J19" s="28"/>
      <c r="K19" s="62">
        <v>0</v>
      </c>
      <c r="L19" s="28"/>
      <c r="M19" s="62">
        <v>0</v>
      </c>
      <c r="N19" s="30"/>
      <c r="O19" s="62">
        <f>SUM(K19:M19)</f>
        <v>0</v>
      </c>
      <c r="P19" s="28"/>
      <c r="Q19" s="62">
        <f>SUM(C19:I19,O19)</f>
        <v>-2140</v>
      </c>
      <c r="R19" s="30"/>
      <c r="S19" s="62">
        <v>0</v>
      </c>
      <c r="T19" s="30"/>
      <c r="U19" s="62">
        <f>SUM(Q19:S19)</f>
        <v>-2140</v>
      </c>
      <c r="V19" s="46"/>
    </row>
    <row r="20" spans="1:22" ht="21.6" customHeight="1" thickBot="1">
      <c r="A20" s="31" t="s">
        <v>196</v>
      </c>
      <c r="B20" s="31"/>
      <c r="C20" s="63">
        <f>SUM(C12:C19)</f>
        <v>336231</v>
      </c>
      <c r="D20" s="32"/>
      <c r="E20" s="63">
        <f>SUM(E12:E19)</f>
        <v>164000</v>
      </c>
      <c r="F20" s="32">
        <f>SUM(F12:F18)</f>
        <v>0</v>
      </c>
      <c r="G20" s="63">
        <f>SUM(G12:G19)</f>
        <v>33623</v>
      </c>
      <c r="H20" s="32">
        <f>SUM(H12:H18)</f>
        <v>0</v>
      </c>
      <c r="I20" s="63">
        <f>SUM(I12:I19)</f>
        <v>983804</v>
      </c>
      <c r="J20" s="32">
        <f>SUM(J12:J18)</f>
        <v>0</v>
      </c>
      <c r="K20" s="63">
        <f>SUM(K12:K19)</f>
        <v>-2753</v>
      </c>
      <c r="L20" s="32">
        <f>SUM(L12:L18)</f>
        <v>0</v>
      </c>
      <c r="M20" s="64">
        <f>SUM(M12:M19)</f>
        <v>0</v>
      </c>
      <c r="N20" s="32">
        <f>SUM(N12:N18)</f>
        <v>0</v>
      </c>
      <c r="O20" s="63">
        <f>SUM(O12:O19)</f>
        <v>-2753</v>
      </c>
      <c r="P20" s="32">
        <f>SUM(P12:P18)</f>
        <v>0</v>
      </c>
      <c r="Q20" s="63">
        <f>SUM(Q12:Q19)</f>
        <v>1514905</v>
      </c>
      <c r="R20" s="32">
        <f>SUM(R12:R18)</f>
        <v>0</v>
      </c>
      <c r="S20" s="63">
        <f>SUM(S12:S19)</f>
        <v>6912</v>
      </c>
      <c r="T20" s="32">
        <f>SUM(T12:T18)</f>
        <v>0</v>
      </c>
      <c r="U20" s="63">
        <f>SUM(U12:U19)</f>
        <v>1521817</v>
      </c>
      <c r="V20" s="46"/>
    </row>
    <row r="21" spans="1:22" ht="21.6" customHeight="1" thickTop="1"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46"/>
    </row>
    <row r="22" spans="1:22" ht="21.6" customHeight="1">
      <c r="A22" s="31" t="s">
        <v>194</v>
      </c>
      <c r="B22" s="24"/>
      <c r="C22" s="34"/>
      <c r="D22" s="26"/>
      <c r="E22" s="34"/>
      <c r="F22" s="26"/>
      <c r="G22" s="34"/>
      <c r="H22" s="26"/>
      <c r="I22" s="34"/>
      <c r="J22" s="26"/>
      <c r="K22" s="34"/>
      <c r="L22" s="26"/>
      <c r="M22" s="34"/>
      <c r="N22" s="26"/>
      <c r="O22" s="25"/>
      <c r="P22" s="26"/>
      <c r="Q22" s="25"/>
      <c r="R22" s="26"/>
      <c r="S22" s="34"/>
      <c r="T22" s="26"/>
      <c r="U22" s="42"/>
      <c r="V22" s="46"/>
    </row>
    <row r="23" spans="1:22" ht="21.6" customHeight="1">
      <c r="A23" s="31" t="s">
        <v>186</v>
      </c>
      <c r="B23" s="24"/>
      <c r="C23" s="34">
        <v>369854</v>
      </c>
      <c r="D23" s="26"/>
      <c r="E23" s="34">
        <v>164000</v>
      </c>
      <c r="F23" s="26"/>
      <c r="G23" s="34">
        <v>36985</v>
      </c>
      <c r="H23" s="26"/>
      <c r="I23" s="34">
        <v>1055650</v>
      </c>
      <c r="J23" s="26"/>
      <c r="K23" s="34">
        <v>-3481</v>
      </c>
      <c r="L23" s="26">
        <v>0</v>
      </c>
      <c r="M23" s="40">
        <v>0</v>
      </c>
      <c r="N23" s="26"/>
      <c r="O23" s="25">
        <f>SUM(K23:M23)</f>
        <v>-3481</v>
      </c>
      <c r="P23" s="26"/>
      <c r="Q23" s="25">
        <f>SUM(C23:I23,O23)</f>
        <v>1623008</v>
      </c>
      <c r="R23" s="26"/>
      <c r="S23" s="34">
        <v>14076</v>
      </c>
      <c r="T23" s="26"/>
      <c r="U23" s="42">
        <f>SUM(Q23:S23)</f>
        <v>1637084</v>
      </c>
      <c r="V23" s="46"/>
    </row>
    <row r="24" spans="1:22" ht="21.6" customHeight="1">
      <c r="A24" s="45" t="s">
        <v>175</v>
      </c>
      <c r="B24" s="24"/>
      <c r="C24" s="82">
        <v>0</v>
      </c>
      <c r="D24" s="26"/>
      <c r="E24" s="82">
        <v>0</v>
      </c>
      <c r="F24" s="26"/>
      <c r="G24" s="82">
        <v>0</v>
      </c>
      <c r="H24" s="26"/>
      <c r="I24" s="84">
        <v>-6818</v>
      </c>
      <c r="J24" s="26"/>
      <c r="K24" s="82">
        <v>0</v>
      </c>
      <c r="L24" s="26"/>
      <c r="M24" s="230">
        <v>0</v>
      </c>
      <c r="N24" s="26"/>
      <c r="O24" s="83">
        <v>0</v>
      </c>
      <c r="P24" s="26"/>
      <c r="Q24" s="85">
        <v>-6818</v>
      </c>
      <c r="R24" s="26"/>
      <c r="S24" s="85">
        <v>-666</v>
      </c>
      <c r="T24" s="26"/>
      <c r="U24" s="85">
        <f>SUM(Q24:S24)</f>
        <v>-7484</v>
      </c>
      <c r="V24" s="46"/>
    </row>
    <row r="25" spans="1:22" ht="21.6" customHeight="1">
      <c r="A25" s="31" t="s">
        <v>195</v>
      </c>
      <c r="B25" s="24"/>
      <c r="C25" s="34">
        <f>SUM(C22:C24)</f>
        <v>369854</v>
      </c>
      <c r="D25" s="26"/>
      <c r="E25" s="34">
        <f>SUM(E22:E24)</f>
        <v>164000</v>
      </c>
      <c r="F25" s="26"/>
      <c r="G25" s="34">
        <f>SUM(G22:G24)</f>
        <v>36985</v>
      </c>
      <c r="H25" s="26"/>
      <c r="I25" s="34">
        <f>SUM(I22:I24)</f>
        <v>1048832</v>
      </c>
      <c r="J25" s="26"/>
      <c r="K25" s="34">
        <f>SUM(K22:K24)</f>
        <v>-3481</v>
      </c>
      <c r="L25" s="26"/>
      <c r="M25" s="40">
        <f>SUM(M22:M24)</f>
        <v>0</v>
      </c>
      <c r="N25" s="26"/>
      <c r="O25" s="34">
        <f>SUM(O22:O24)</f>
        <v>-3481</v>
      </c>
      <c r="P25" s="26"/>
      <c r="Q25" s="34">
        <f>SUM(Q22:Q24)</f>
        <v>1616190</v>
      </c>
      <c r="R25" s="26"/>
      <c r="S25" s="34">
        <f>SUM(S22:S24)</f>
        <v>13410</v>
      </c>
      <c r="T25" s="26"/>
      <c r="U25" s="34">
        <f>SUM(U22:U24)</f>
        <v>1629600</v>
      </c>
      <c r="V25" s="46"/>
    </row>
    <row r="26" spans="1:22" ht="21.6" customHeight="1">
      <c r="A26" s="45" t="s">
        <v>85</v>
      </c>
      <c r="B26" s="24"/>
      <c r="C26" s="30"/>
      <c r="D26" s="28"/>
      <c r="E26" s="30"/>
      <c r="F26" s="28"/>
      <c r="G26" s="30"/>
      <c r="H26" s="28"/>
      <c r="I26" s="28"/>
      <c r="J26" s="28"/>
      <c r="K26" s="30"/>
      <c r="L26" s="28"/>
      <c r="M26" s="30"/>
      <c r="N26" s="28"/>
      <c r="O26" s="27"/>
      <c r="P26" s="28"/>
      <c r="Q26" s="29"/>
      <c r="R26" s="30"/>
      <c r="S26" s="30"/>
      <c r="T26" s="30"/>
      <c r="U26" s="29"/>
      <c r="V26" s="46"/>
    </row>
    <row r="27" spans="1:22" ht="21.6" customHeight="1">
      <c r="A27" s="45" t="s">
        <v>51</v>
      </c>
      <c r="B27" s="20"/>
      <c r="C27" s="27">
        <v>0</v>
      </c>
      <c r="D27" s="28"/>
      <c r="E27" s="27">
        <v>0</v>
      </c>
      <c r="F27" s="28"/>
      <c r="G27" s="27">
        <v>0</v>
      </c>
      <c r="H27" s="28"/>
      <c r="I27" s="28">
        <v>95385</v>
      </c>
      <c r="J27" s="28"/>
      <c r="K27" s="27">
        <v>0</v>
      </c>
      <c r="L27" s="28"/>
      <c r="M27" s="27">
        <v>0</v>
      </c>
      <c r="N27" s="28"/>
      <c r="O27" s="27">
        <f>SUM(K27:M27)</f>
        <v>0</v>
      </c>
      <c r="P27" s="28"/>
      <c r="Q27" s="29">
        <f>SUM(C27:I27,O27)</f>
        <v>95385</v>
      </c>
      <c r="R27" s="28"/>
      <c r="S27" s="27">
        <v>980</v>
      </c>
      <c r="T27" s="28"/>
      <c r="U27" s="29">
        <f>SUM(Q27:S27)</f>
        <v>96365</v>
      </c>
      <c r="V27" s="46"/>
    </row>
    <row r="28" spans="1:22" ht="21.6" customHeight="1">
      <c r="A28" s="45" t="s">
        <v>52</v>
      </c>
      <c r="B28" s="20"/>
      <c r="C28" s="47"/>
      <c r="D28" s="28"/>
      <c r="E28" s="30"/>
      <c r="F28" s="28"/>
      <c r="G28" s="28"/>
      <c r="H28" s="28"/>
      <c r="I28" s="28"/>
      <c r="J28" s="28"/>
      <c r="K28" s="30"/>
      <c r="L28" s="28"/>
      <c r="M28" s="30"/>
      <c r="N28" s="28"/>
      <c r="O28" s="29"/>
      <c r="P28" s="28"/>
      <c r="Q28" s="29"/>
      <c r="R28" s="28"/>
      <c r="S28" s="28"/>
      <c r="T28" s="28"/>
      <c r="U28" s="29"/>
      <c r="V28" s="46"/>
    </row>
    <row r="29" spans="1:22" ht="21.6" customHeight="1">
      <c r="A29" s="45" t="s">
        <v>108</v>
      </c>
      <c r="B29" s="20"/>
      <c r="C29" s="47"/>
      <c r="D29" s="28"/>
      <c r="E29" s="30"/>
      <c r="F29" s="28"/>
      <c r="G29" s="28"/>
      <c r="H29" s="28"/>
      <c r="I29" s="28"/>
      <c r="J29" s="28"/>
      <c r="K29" s="28"/>
      <c r="L29" s="28"/>
      <c r="M29" s="30"/>
      <c r="N29" s="28"/>
      <c r="O29" s="29"/>
      <c r="P29" s="28"/>
      <c r="Q29" s="29"/>
      <c r="R29" s="28"/>
      <c r="S29" s="28"/>
      <c r="T29" s="28"/>
      <c r="U29" s="29"/>
      <c r="V29" s="46"/>
    </row>
    <row r="30" spans="1:22" ht="21.6" customHeight="1">
      <c r="A30" s="45" t="s">
        <v>109</v>
      </c>
      <c r="B30" s="1"/>
      <c r="C30" s="30">
        <v>0</v>
      </c>
      <c r="D30" s="28"/>
      <c r="E30" s="30">
        <v>0</v>
      </c>
      <c r="F30" s="28"/>
      <c r="G30" s="30">
        <v>0</v>
      </c>
      <c r="H30" s="28"/>
      <c r="I30" s="30">
        <v>0</v>
      </c>
      <c r="J30" s="28"/>
      <c r="K30" s="28">
        <v>-2655</v>
      </c>
      <c r="L30" s="28"/>
      <c r="M30" s="30">
        <v>0</v>
      </c>
      <c r="N30" s="28"/>
      <c r="O30" s="29">
        <f>SUM(K30:M30)</f>
        <v>-2655</v>
      </c>
      <c r="P30" s="28"/>
      <c r="Q30" s="29">
        <f>SUM(C30:I30,O30)</f>
        <v>-2655</v>
      </c>
      <c r="R30" s="28"/>
      <c r="S30" s="30">
        <v>0</v>
      </c>
      <c r="T30" s="28"/>
      <c r="U30" s="29">
        <f t="shared" ref="U30:U31" si="1">SUM(Q30:S30)</f>
        <v>-2655</v>
      </c>
      <c r="V30" s="46"/>
    </row>
    <row r="31" spans="1:22" ht="21.6" customHeight="1">
      <c r="A31" s="45" t="s">
        <v>91</v>
      </c>
      <c r="B31" s="20">
        <v>15</v>
      </c>
      <c r="C31" s="30">
        <v>0</v>
      </c>
      <c r="D31" s="28"/>
      <c r="E31" s="30">
        <v>0</v>
      </c>
      <c r="F31" s="28"/>
      <c r="G31" s="30">
        <v>0</v>
      </c>
      <c r="H31" s="28"/>
      <c r="I31" s="30">
        <v>-9299</v>
      </c>
      <c r="J31" s="28"/>
      <c r="K31" s="30"/>
      <c r="L31" s="28"/>
      <c r="M31" s="30">
        <v>0</v>
      </c>
      <c r="N31" s="28"/>
      <c r="O31" s="27">
        <f>SUM(K31:M31)</f>
        <v>0</v>
      </c>
      <c r="P31" s="28"/>
      <c r="Q31" s="29">
        <f>SUM(C31:I31,O31)</f>
        <v>-9299</v>
      </c>
      <c r="R31" s="28"/>
      <c r="S31" s="27">
        <v>0</v>
      </c>
      <c r="T31" s="28"/>
      <c r="U31" s="29">
        <f t="shared" si="1"/>
        <v>-9299</v>
      </c>
      <c r="V31" s="46"/>
    </row>
    <row r="32" spans="1:22" ht="21.6" customHeight="1" thickBot="1">
      <c r="A32" s="31" t="s">
        <v>197</v>
      </c>
      <c r="B32" s="31"/>
      <c r="C32" s="35">
        <f>SUM(C25:C31)</f>
        <v>369854</v>
      </c>
      <c r="D32" s="32"/>
      <c r="E32" s="35">
        <f>SUM(E25:E31)</f>
        <v>164000</v>
      </c>
      <c r="F32" s="65"/>
      <c r="G32" s="35">
        <f>SUM(G25:G31)</f>
        <v>36985</v>
      </c>
      <c r="H32" s="32"/>
      <c r="I32" s="35">
        <f>SUM(I25:I31)</f>
        <v>1134918</v>
      </c>
      <c r="J32" s="65"/>
      <c r="K32" s="35">
        <f>SUM(K25:K31)</f>
        <v>-6136</v>
      </c>
      <c r="L32" s="32"/>
      <c r="M32" s="231">
        <f>SUM(M24:M31)</f>
        <v>0</v>
      </c>
      <c r="N32" s="32"/>
      <c r="O32" s="35">
        <f>SUM(O25:O31)</f>
        <v>-6136</v>
      </c>
      <c r="P32" s="32"/>
      <c r="Q32" s="35">
        <f>SUM(Q25:Q31)</f>
        <v>1699621</v>
      </c>
      <c r="R32" s="32"/>
      <c r="S32" s="35">
        <f>SUM(S25:S31)</f>
        <v>14390</v>
      </c>
      <c r="T32" s="32"/>
      <c r="U32" s="35">
        <f>SUM(U25:U31)</f>
        <v>1714011</v>
      </c>
      <c r="V32" s="46"/>
    </row>
    <row r="33" spans="9:22" ht="21.6" customHeight="1" thickTop="1">
      <c r="I33" s="66"/>
      <c r="V33" s="46"/>
    </row>
    <row r="34" spans="9:22" ht="21.6" customHeight="1">
      <c r="V34" s="46"/>
    </row>
    <row r="35" spans="9:22" ht="21.6" customHeight="1">
      <c r="V35" s="46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36" right="0.11811023622047245" top="0.31496062992125984" bottom="0" header="0.31496062992125984" footer="0"/>
  <pageSetup paperSize="9" scale="68" orientation="landscape" r:id="rId1"/>
  <headerFooter>
    <oddFooter>&amp;L&amp;"AngsanaUPC,ธรรมดา"&amp;15
The accompanying notes are an integral part of these financial statements.</oddFooter>
  </headerFooter>
  <ignoredErrors>
    <ignoredError sqref="Q14:U14 O14 Q16:U17 O16:O17" unlockedFormula="1"/>
    <ignoredError sqref="O26 O28:O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view="pageBreakPreview" topLeftCell="A10" zoomScale="70" zoomScaleNormal="100" zoomScaleSheetLayoutView="70" workbookViewId="0">
      <selection activeCell="A25" sqref="A25"/>
    </sheetView>
  </sheetViews>
  <sheetFormatPr defaultRowHeight="21.6" customHeight="1"/>
  <cols>
    <col min="1" max="1" width="41.75" style="33" customWidth="1"/>
    <col min="2" max="2" width="8.75" style="33" customWidth="1"/>
    <col min="3" max="3" width="19.25" style="33" customWidth="1"/>
    <col min="4" max="4" width="0.875" style="33" customWidth="1"/>
    <col min="5" max="5" width="16.125" style="33" customWidth="1"/>
    <col min="6" max="6" width="0.875" style="33" customWidth="1"/>
    <col min="7" max="7" width="15.625" style="33" customWidth="1"/>
    <col min="8" max="8" width="0.875" style="33" customWidth="1"/>
    <col min="9" max="9" width="15.625" style="33" customWidth="1"/>
    <col min="10" max="10" width="1.875" style="33" customWidth="1"/>
    <col min="11" max="11" width="19.5" style="33" customWidth="1"/>
    <col min="12" max="12" width="1.875" style="33" customWidth="1"/>
    <col min="13" max="13" width="16.5" style="33" customWidth="1"/>
    <col min="14" max="239" width="9.125" style="33"/>
    <col min="240" max="240" width="45.125" style="33" customWidth="1"/>
    <col min="241" max="241" width="9" style="33" customWidth="1"/>
    <col min="242" max="242" width="13.125" style="33" bestFit="1" customWidth="1"/>
    <col min="243" max="243" width="0.875" style="33" customWidth="1"/>
    <col min="244" max="244" width="12.875" style="33" bestFit="1" customWidth="1"/>
    <col min="245" max="245" width="0.875" style="33" customWidth="1"/>
    <col min="246" max="246" width="11.875" style="33" bestFit="1" customWidth="1"/>
    <col min="247" max="247" width="0.875" style="33" customWidth="1"/>
    <col min="248" max="248" width="12.875" style="33" bestFit="1" customWidth="1"/>
    <col min="249" max="249" width="1.125" style="33" customWidth="1"/>
    <col min="250" max="250" width="16" style="33" bestFit="1" customWidth="1"/>
    <col min="251" max="251" width="1.125" style="33" customWidth="1"/>
    <col min="252" max="252" width="15.875" style="33" customWidth="1"/>
    <col min="253" max="253" width="10.875" style="33" bestFit="1" customWidth="1"/>
    <col min="254" max="255" width="9.125" style="33"/>
    <col min="256" max="256" width="9.625" style="33" bestFit="1" customWidth="1"/>
    <col min="257" max="495" width="9.125" style="33"/>
    <col min="496" max="496" width="45.125" style="33" customWidth="1"/>
    <col min="497" max="497" width="9" style="33" customWidth="1"/>
    <col min="498" max="498" width="13.125" style="33" bestFit="1" customWidth="1"/>
    <col min="499" max="499" width="0.875" style="33" customWidth="1"/>
    <col min="500" max="500" width="12.875" style="33" bestFit="1" customWidth="1"/>
    <col min="501" max="501" width="0.875" style="33" customWidth="1"/>
    <col min="502" max="502" width="11.875" style="33" bestFit="1" customWidth="1"/>
    <col min="503" max="503" width="0.875" style="33" customWidth="1"/>
    <col min="504" max="504" width="12.875" style="33" bestFit="1" customWidth="1"/>
    <col min="505" max="505" width="1.125" style="33" customWidth="1"/>
    <col min="506" max="506" width="16" style="33" bestFit="1" customWidth="1"/>
    <col min="507" max="507" width="1.125" style="33" customWidth="1"/>
    <col min="508" max="508" width="15.875" style="33" customWidth="1"/>
    <col min="509" max="509" width="10.875" style="33" bestFit="1" customWidth="1"/>
    <col min="510" max="511" width="9.125" style="33"/>
    <col min="512" max="512" width="9.625" style="33" bestFit="1" customWidth="1"/>
    <col min="513" max="751" width="9.125" style="33"/>
    <col min="752" max="752" width="45.125" style="33" customWidth="1"/>
    <col min="753" max="753" width="9" style="33" customWidth="1"/>
    <col min="754" max="754" width="13.125" style="33" bestFit="1" customWidth="1"/>
    <col min="755" max="755" width="0.875" style="33" customWidth="1"/>
    <col min="756" max="756" width="12.875" style="33" bestFit="1" customWidth="1"/>
    <col min="757" max="757" width="0.875" style="33" customWidth="1"/>
    <col min="758" max="758" width="11.875" style="33" bestFit="1" customWidth="1"/>
    <col min="759" max="759" width="0.875" style="33" customWidth="1"/>
    <col min="760" max="760" width="12.875" style="33" bestFit="1" customWidth="1"/>
    <col min="761" max="761" width="1.125" style="33" customWidth="1"/>
    <col min="762" max="762" width="16" style="33" bestFit="1" customWidth="1"/>
    <col min="763" max="763" width="1.125" style="33" customWidth="1"/>
    <col min="764" max="764" width="15.875" style="33" customWidth="1"/>
    <col min="765" max="765" width="10.875" style="33" bestFit="1" customWidth="1"/>
    <col min="766" max="767" width="9.125" style="33"/>
    <col min="768" max="768" width="9.625" style="33" bestFit="1" customWidth="1"/>
    <col min="769" max="1007" width="9.125" style="33"/>
    <col min="1008" max="1008" width="45.125" style="33" customWidth="1"/>
    <col min="1009" max="1009" width="9" style="33" customWidth="1"/>
    <col min="1010" max="1010" width="13.125" style="33" bestFit="1" customWidth="1"/>
    <col min="1011" max="1011" width="0.875" style="33" customWidth="1"/>
    <col min="1012" max="1012" width="12.875" style="33" bestFit="1" customWidth="1"/>
    <col min="1013" max="1013" width="0.875" style="33" customWidth="1"/>
    <col min="1014" max="1014" width="11.875" style="33" bestFit="1" customWidth="1"/>
    <col min="1015" max="1015" width="0.875" style="33" customWidth="1"/>
    <col min="1016" max="1016" width="12.875" style="33" bestFit="1" customWidth="1"/>
    <col min="1017" max="1017" width="1.125" style="33" customWidth="1"/>
    <col min="1018" max="1018" width="16" style="33" bestFit="1" customWidth="1"/>
    <col min="1019" max="1019" width="1.125" style="33" customWidth="1"/>
    <col min="1020" max="1020" width="15.875" style="33" customWidth="1"/>
    <col min="1021" max="1021" width="10.875" style="33" bestFit="1" customWidth="1"/>
    <col min="1022" max="1023" width="9.125" style="33"/>
    <col min="1024" max="1024" width="9.625" style="33" bestFit="1" customWidth="1"/>
    <col min="1025" max="1263" width="9.125" style="33"/>
    <col min="1264" max="1264" width="45.125" style="33" customWidth="1"/>
    <col min="1265" max="1265" width="9" style="33" customWidth="1"/>
    <col min="1266" max="1266" width="13.125" style="33" bestFit="1" customWidth="1"/>
    <col min="1267" max="1267" width="0.875" style="33" customWidth="1"/>
    <col min="1268" max="1268" width="12.875" style="33" bestFit="1" customWidth="1"/>
    <col min="1269" max="1269" width="0.875" style="33" customWidth="1"/>
    <col min="1270" max="1270" width="11.875" style="33" bestFit="1" customWidth="1"/>
    <col min="1271" max="1271" width="0.875" style="33" customWidth="1"/>
    <col min="1272" max="1272" width="12.875" style="33" bestFit="1" customWidth="1"/>
    <col min="1273" max="1273" width="1.125" style="33" customWidth="1"/>
    <col min="1274" max="1274" width="16" style="33" bestFit="1" customWidth="1"/>
    <col min="1275" max="1275" width="1.125" style="33" customWidth="1"/>
    <col min="1276" max="1276" width="15.875" style="33" customWidth="1"/>
    <col min="1277" max="1277" width="10.875" style="33" bestFit="1" customWidth="1"/>
    <col min="1278" max="1279" width="9.125" style="33"/>
    <col min="1280" max="1280" width="9.625" style="33" bestFit="1" customWidth="1"/>
    <col min="1281" max="1519" width="9.125" style="33"/>
    <col min="1520" max="1520" width="45.125" style="33" customWidth="1"/>
    <col min="1521" max="1521" width="9" style="33" customWidth="1"/>
    <col min="1522" max="1522" width="13.125" style="33" bestFit="1" customWidth="1"/>
    <col min="1523" max="1523" width="0.875" style="33" customWidth="1"/>
    <col min="1524" max="1524" width="12.875" style="33" bestFit="1" customWidth="1"/>
    <col min="1525" max="1525" width="0.875" style="33" customWidth="1"/>
    <col min="1526" max="1526" width="11.875" style="33" bestFit="1" customWidth="1"/>
    <col min="1527" max="1527" width="0.875" style="33" customWidth="1"/>
    <col min="1528" max="1528" width="12.875" style="33" bestFit="1" customWidth="1"/>
    <col min="1529" max="1529" width="1.125" style="33" customWidth="1"/>
    <col min="1530" max="1530" width="16" style="33" bestFit="1" customWidth="1"/>
    <col min="1531" max="1531" width="1.125" style="33" customWidth="1"/>
    <col min="1532" max="1532" width="15.875" style="33" customWidth="1"/>
    <col min="1533" max="1533" width="10.875" style="33" bestFit="1" customWidth="1"/>
    <col min="1534" max="1535" width="9.125" style="33"/>
    <col min="1536" max="1536" width="9.625" style="33" bestFit="1" customWidth="1"/>
    <col min="1537" max="1775" width="9.125" style="33"/>
    <col min="1776" max="1776" width="45.125" style="33" customWidth="1"/>
    <col min="1777" max="1777" width="9" style="33" customWidth="1"/>
    <col min="1778" max="1778" width="13.125" style="33" bestFit="1" customWidth="1"/>
    <col min="1779" max="1779" width="0.875" style="33" customWidth="1"/>
    <col min="1780" max="1780" width="12.875" style="33" bestFit="1" customWidth="1"/>
    <col min="1781" max="1781" width="0.875" style="33" customWidth="1"/>
    <col min="1782" max="1782" width="11.875" style="33" bestFit="1" customWidth="1"/>
    <col min="1783" max="1783" width="0.875" style="33" customWidth="1"/>
    <col min="1784" max="1784" width="12.875" style="33" bestFit="1" customWidth="1"/>
    <col min="1785" max="1785" width="1.125" style="33" customWidth="1"/>
    <col min="1786" max="1786" width="16" style="33" bestFit="1" customWidth="1"/>
    <col min="1787" max="1787" width="1.125" style="33" customWidth="1"/>
    <col min="1788" max="1788" width="15.875" style="33" customWidth="1"/>
    <col min="1789" max="1789" width="10.875" style="33" bestFit="1" customWidth="1"/>
    <col min="1790" max="1791" width="9.125" style="33"/>
    <col min="1792" max="1792" width="9.625" style="33" bestFit="1" customWidth="1"/>
    <col min="1793" max="2031" width="9.125" style="33"/>
    <col min="2032" max="2032" width="45.125" style="33" customWidth="1"/>
    <col min="2033" max="2033" width="9" style="33" customWidth="1"/>
    <col min="2034" max="2034" width="13.125" style="33" bestFit="1" customWidth="1"/>
    <col min="2035" max="2035" width="0.875" style="33" customWidth="1"/>
    <col min="2036" max="2036" width="12.875" style="33" bestFit="1" customWidth="1"/>
    <col min="2037" max="2037" width="0.875" style="33" customWidth="1"/>
    <col min="2038" max="2038" width="11.875" style="33" bestFit="1" customWidth="1"/>
    <col min="2039" max="2039" width="0.875" style="33" customWidth="1"/>
    <col min="2040" max="2040" width="12.875" style="33" bestFit="1" customWidth="1"/>
    <col min="2041" max="2041" width="1.125" style="33" customWidth="1"/>
    <col min="2042" max="2042" width="16" style="33" bestFit="1" customWidth="1"/>
    <col min="2043" max="2043" width="1.125" style="33" customWidth="1"/>
    <col min="2044" max="2044" width="15.875" style="33" customWidth="1"/>
    <col min="2045" max="2045" width="10.875" style="33" bestFit="1" customWidth="1"/>
    <col min="2046" max="2047" width="9.125" style="33"/>
    <col min="2048" max="2048" width="9.625" style="33" bestFit="1" customWidth="1"/>
    <col min="2049" max="2287" width="9.125" style="33"/>
    <col min="2288" max="2288" width="45.125" style="33" customWidth="1"/>
    <col min="2289" max="2289" width="9" style="33" customWidth="1"/>
    <col min="2290" max="2290" width="13.125" style="33" bestFit="1" customWidth="1"/>
    <col min="2291" max="2291" width="0.875" style="33" customWidth="1"/>
    <col min="2292" max="2292" width="12.875" style="33" bestFit="1" customWidth="1"/>
    <col min="2293" max="2293" width="0.875" style="33" customWidth="1"/>
    <col min="2294" max="2294" width="11.875" style="33" bestFit="1" customWidth="1"/>
    <col min="2295" max="2295" width="0.875" style="33" customWidth="1"/>
    <col min="2296" max="2296" width="12.875" style="33" bestFit="1" customWidth="1"/>
    <col min="2297" max="2297" width="1.125" style="33" customWidth="1"/>
    <col min="2298" max="2298" width="16" style="33" bestFit="1" customWidth="1"/>
    <col min="2299" max="2299" width="1.125" style="33" customWidth="1"/>
    <col min="2300" max="2300" width="15.875" style="33" customWidth="1"/>
    <col min="2301" max="2301" width="10.875" style="33" bestFit="1" customWidth="1"/>
    <col min="2302" max="2303" width="9.125" style="33"/>
    <col min="2304" max="2304" width="9.625" style="33" bestFit="1" customWidth="1"/>
    <col min="2305" max="2543" width="9.125" style="33"/>
    <col min="2544" max="2544" width="45.125" style="33" customWidth="1"/>
    <col min="2545" max="2545" width="9" style="33" customWidth="1"/>
    <col min="2546" max="2546" width="13.125" style="33" bestFit="1" customWidth="1"/>
    <col min="2547" max="2547" width="0.875" style="33" customWidth="1"/>
    <col min="2548" max="2548" width="12.875" style="33" bestFit="1" customWidth="1"/>
    <col min="2549" max="2549" width="0.875" style="33" customWidth="1"/>
    <col min="2550" max="2550" width="11.875" style="33" bestFit="1" customWidth="1"/>
    <col min="2551" max="2551" width="0.875" style="33" customWidth="1"/>
    <col min="2552" max="2552" width="12.875" style="33" bestFit="1" customWidth="1"/>
    <col min="2553" max="2553" width="1.125" style="33" customWidth="1"/>
    <col min="2554" max="2554" width="16" style="33" bestFit="1" customWidth="1"/>
    <col min="2555" max="2555" width="1.125" style="33" customWidth="1"/>
    <col min="2556" max="2556" width="15.875" style="33" customWidth="1"/>
    <col min="2557" max="2557" width="10.875" style="33" bestFit="1" customWidth="1"/>
    <col min="2558" max="2559" width="9.125" style="33"/>
    <col min="2560" max="2560" width="9.625" style="33" bestFit="1" customWidth="1"/>
    <col min="2561" max="2799" width="9.125" style="33"/>
    <col min="2800" max="2800" width="45.125" style="33" customWidth="1"/>
    <col min="2801" max="2801" width="9" style="33" customWidth="1"/>
    <col min="2802" max="2802" width="13.125" style="33" bestFit="1" customWidth="1"/>
    <col min="2803" max="2803" width="0.875" style="33" customWidth="1"/>
    <col min="2804" max="2804" width="12.875" style="33" bestFit="1" customWidth="1"/>
    <col min="2805" max="2805" width="0.875" style="33" customWidth="1"/>
    <col min="2806" max="2806" width="11.875" style="33" bestFit="1" customWidth="1"/>
    <col min="2807" max="2807" width="0.875" style="33" customWidth="1"/>
    <col min="2808" max="2808" width="12.875" style="33" bestFit="1" customWidth="1"/>
    <col min="2809" max="2809" width="1.125" style="33" customWidth="1"/>
    <col min="2810" max="2810" width="16" style="33" bestFit="1" customWidth="1"/>
    <col min="2811" max="2811" width="1.125" style="33" customWidth="1"/>
    <col min="2812" max="2812" width="15.875" style="33" customWidth="1"/>
    <col min="2813" max="2813" width="10.875" style="33" bestFit="1" customWidth="1"/>
    <col min="2814" max="2815" width="9.125" style="33"/>
    <col min="2816" max="2816" width="9.625" style="33" bestFit="1" customWidth="1"/>
    <col min="2817" max="3055" width="9.125" style="33"/>
    <col min="3056" max="3056" width="45.125" style="33" customWidth="1"/>
    <col min="3057" max="3057" width="9" style="33" customWidth="1"/>
    <col min="3058" max="3058" width="13.125" style="33" bestFit="1" customWidth="1"/>
    <col min="3059" max="3059" width="0.875" style="33" customWidth="1"/>
    <col min="3060" max="3060" width="12.875" style="33" bestFit="1" customWidth="1"/>
    <col min="3061" max="3061" width="0.875" style="33" customWidth="1"/>
    <col min="3062" max="3062" width="11.875" style="33" bestFit="1" customWidth="1"/>
    <col min="3063" max="3063" width="0.875" style="33" customWidth="1"/>
    <col min="3064" max="3064" width="12.875" style="33" bestFit="1" customWidth="1"/>
    <col min="3065" max="3065" width="1.125" style="33" customWidth="1"/>
    <col min="3066" max="3066" width="16" style="33" bestFit="1" customWidth="1"/>
    <col min="3067" max="3067" width="1.125" style="33" customWidth="1"/>
    <col min="3068" max="3068" width="15.875" style="33" customWidth="1"/>
    <col min="3069" max="3069" width="10.875" style="33" bestFit="1" customWidth="1"/>
    <col min="3070" max="3071" width="9.125" style="33"/>
    <col min="3072" max="3072" width="9.625" style="33" bestFit="1" customWidth="1"/>
    <col min="3073" max="3311" width="9.125" style="33"/>
    <col min="3312" max="3312" width="45.125" style="33" customWidth="1"/>
    <col min="3313" max="3313" width="9" style="33" customWidth="1"/>
    <col min="3314" max="3314" width="13.125" style="33" bestFit="1" customWidth="1"/>
    <col min="3315" max="3315" width="0.875" style="33" customWidth="1"/>
    <col min="3316" max="3316" width="12.875" style="33" bestFit="1" customWidth="1"/>
    <col min="3317" max="3317" width="0.875" style="33" customWidth="1"/>
    <col min="3318" max="3318" width="11.875" style="33" bestFit="1" customWidth="1"/>
    <col min="3319" max="3319" width="0.875" style="33" customWidth="1"/>
    <col min="3320" max="3320" width="12.875" style="33" bestFit="1" customWidth="1"/>
    <col min="3321" max="3321" width="1.125" style="33" customWidth="1"/>
    <col min="3322" max="3322" width="16" style="33" bestFit="1" customWidth="1"/>
    <col min="3323" max="3323" width="1.125" style="33" customWidth="1"/>
    <col min="3324" max="3324" width="15.875" style="33" customWidth="1"/>
    <col min="3325" max="3325" width="10.875" style="33" bestFit="1" customWidth="1"/>
    <col min="3326" max="3327" width="9.125" style="33"/>
    <col min="3328" max="3328" width="9.625" style="33" bestFit="1" customWidth="1"/>
    <col min="3329" max="3567" width="9.125" style="33"/>
    <col min="3568" max="3568" width="45.125" style="33" customWidth="1"/>
    <col min="3569" max="3569" width="9" style="33" customWidth="1"/>
    <col min="3570" max="3570" width="13.125" style="33" bestFit="1" customWidth="1"/>
    <col min="3571" max="3571" width="0.875" style="33" customWidth="1"/>
    <col min="3572" max="3572" width="12.875" style="33" bestFit="1" customWidth="1"/>
    <col min="3573" max="3573" width="0.875" style="33" customWidth="1"/>
    <col min="3574" max="3574" width="11.875" style="33" bestFit="1" customWidth="1"/>
    <col min="3575" max="3575" width="0.875" style="33" customWidth="1"/>
    <col min="3576" max="3576" width="12.875" style="33" bestFit="1" customWidth="1"/>
    <col min="3577" max="3577" width="1.125" style="33" customWidth="1"/>
    <col min="3578" max="3578" width="16" style="33" bestFit="1" customWidth="1"/>
    <col min="3579" max="3579" width="1.125" style="33" customWidth="1"/>
    <col min="3580" max="3580" width="15.875" style="33" customWidth="1"/>
    <col min="3581" max="3581" width="10.875" style="33" bestFit="1" customWidth="1"/>
    <col min="3582" max="3583" width="9.125" style="33"/>
    <col min="3584" max="3584" width="9.625" style="33" bestFit="1" customWidth="1"/>
    <col min="3585" max="3823" width="9.125" style="33"/>
    <col min="3824" max="3824" width="45.125" style="33" customWidth="1"/>
    <col min="3825" max="3825" width="9" style="33" customWidth="1"/>
    <col min="3826" max="3826" width="13.125" style="33" bestFit="1" customWidth="1"/>
    <col min="3827" max="3827" width="0.875" style="33" customWidth="1"/>
    <col min="3828" max="3828" width="12.875" style="33" bestFit="1" customWidth="1"/>
    <col min="3829" max="3829" width="0.875" style="33" customWidth="1"/>
    <col min="3830" max="3830" width="11.875" style="33" bestFit="1" customWidth="1"/>
    <col min="3831" max="3831" width="0.875" style="33" customWidth="1"/>
    <col min="3832" max="3832" width="12.875" style="33" bestFit="1" customWidth="1"/>
    <col min="3833" max="3833" width="1.125" style="33" customWidth="1"/>
    <col min="3834" max="3834" width="16" style="33" bestFit="1" customWidth="1"/>
    <col min="3835" max="3835" width="1.125" style="33" customWidth="1"/>
    <col min="3836" max="3836" width="15.875" style="33" customWidth="1"/>
    <col min="3837" max="3837" width="10.875" style="33" bestFit="1" customWidth="1"/>
    <col min="3838" max="3839" width="9.125" style="33"/>
    <col min="3840" max="3840" width="9.625" style="33" bestFit="1" customWidth="1"/>
    <col min="3841" max="4079" width="9.125" style="33"/>
    <col min="4080" max="4080" width="45.125" style="33" customWidth="1"/>
    <col min="4081" max="4081" width="9" style="33" customWidth="1"/>
    <col min="4082" max="4082" width="13.125" style="33" bestFit="1" customWidth="1"/>
    <col min="4083" max="4083" width="0.875" style="33" customWidth="1"/>
    <col min="4084" max="4084" width="12.875" style="33" bestFit="1" customWidth="1"/>
    <col min="4085" max="4085" width="0.875" style="33" customWidth="1"/>
    <col min="4086" max="4086" width="11.875" style="33" bestFit="1" customWidth="1"/>
    <col min="4087" max="4087" width="0.875" style="33" customWidth="1"/>
    <col min="4088" max="4088" width="12.875" style="33" bestFit="1" customWidth="1"/>
    <col min="4089" max="4089" width="1.125" style="33" customWidth="1"/>
    <col min="4090" max="4090" width="16" style="33" bestFit="1" customWidth="1"/>
    <col min="4091" max="4091" width="1.125" style="33" customWidth="1"/>
    <col min="4092" max="4092" width="15.875" style="33" customWidth="1"/>
    <col min="4093" max="4093" width="10.875" style="33" bestFit="1" customWidth="1"/>
    <col min="4094" max="4095" width="9.125" style="33"/>
    <col min="4096" max="4096" width="9.625" style="33" bestFit="1" customWidth="1"/>
    <col min="4097" max="4335" width="9.125" style="33"/>
    <col min="4336" max="4336" width="45.125" style="33" customWidth="1"/>
    <col min="4337" max="4337" width="9" style="33" customWidth="1"/>
    <col min="4338" max="4338" width="13.125" style="33" bestFit="1" customWidth="1"/>
    <col min="4339" max="4339" width="0.875" style="33" customWidth="1"/>
    <col min="4340" max="4340" width="12.875" style="33" bestFit="1" customWidth="1"/>
    <col min="4341" max="4341" width="0.875" style="33" customWidth="1"/>
    <col min="4342" max="4342" width="11.875" style="33" bestFit="1" customWidth="1"/>
    <col min="4343" max="4343" width="0.875" style="33" customWidth="1"/>
    <col min="4344" max="4344" width="12.875" style="33" bestFit="1" customWidth="1"/>
    <col min="4345" max="4345" width="1.125" style="33" customWidth="1"/>
    <col min="4346" max="4346" width="16" style="33" bestFit="1" customWidth="1"/>
    <col min="4347" max="4347" width="1.125" style="33" customWidth="1"/>
    <col min="4348" max="4348" width="15.875" style="33" customWidth="1"/>
    <col min="4349" max="4349" width="10.875" style="33" bestFit="1" customWidth="1"/>
    <col min="4350" max="4351" width="9.125" style="33"/>
    <col min="4352" max="4352" width="9.625" style="33" bestFit="1" customWidth="1"/>
    <col min="4353" max="4591" width="9.125" style="33"/>
    <col min="4592" max="4592" width="45.125" style="33" customWidth="1"/>
    <col min="4593" max="4593" width="9" style="33" customWidth="1"/>
    <col min="4594" max="4594" width="13.125" style="33" bestFit="1" customWidth="1"/>
    <col min="4595" max="4595" width="0.875" style="33" customWidth="1"/>
    <col min="4596" max="4596" width="12.875" style="33" bestFit="1" customWidth="1"/>
    <col min="4597" max="4597" width="0.875" style="33" customWidth="1"/>
    <col min="4598" max="4598" width="11.875" style="33" bestFit="1" customWidth="1"/>
    <col min="4599" max="4599" width="0.875" style="33" customWidth="1"/>
    <col min="4600" max="4600" width="12.875" style="33" bestFit="1" customWidth="1"/>
    <col min="4601" max="4601" width="1.125" style="33" customWidth="1"/>
    <col min="4602" max="4602" width="16" style="33" bestFit="1" customWidth="1"/>
    <col min="4603" max="4603" width="1.125" style="33" customWidth="1"/>
    <col min="4604" max="4604" width="15.875" style="33" customWidth="1"/>
    <col min="4605" max="4605" width="10.875" style="33" bestFit="1" customWidth="1"/>
    <col min="4606" max="4607" width="9.125" style="33"/>
    <col min="4608" max="4608" width="9.625" style="33" bestFit="1" customWidth="1"/>
    <col min="4609" max="4847" width="9.125" style="33"/>
    <col min="4848" max="4848" width="45.125" style="33" customWidth="1"/>
    <col min="4849" max="4849" width="9" style="33" customWidth="1"/>
    <col min="4850" max="4850" width="13.125" style="33" bestFit="1" customWidth="1"/>
    <col min="4851" max="4851" width="0.875" style="33" customWidth="1"/>
    <col min="4852" max="4852" width="12.875" style="33" bestFit="1" customWidth="1"/>
    <col min="4853" max="4853" width="0.875" style="33" customWidth="1"/>
    <col min="4854" max="4854" width="11.875" style="33" bestFit="1" customWidth="1"/>
    <col min="4855" max="4855" width="0.875" style="33" customWidth="1"/>
    <col min="4856" max="4856" width="12.875" style="33" bestFit="1" customWidth="1"/>
    <col min="4857" max="4857" width="1.125" style="33" customWidth="1"/>
    <col min="4858" max="4858" width="16" style="33" bestFit="1" customWidth="1"/>
    <col min="4859" max="4859" width="1.125" style="33" customWidth="1"/>
    <col min="4860" max="4860" width="15.875" style="33" customWidth="1"/>
    <col min="4861" max="4861" width="10.875" style="33" bestFit="1" customWidth="1"/>
    <col min="4862" max="4863" width="9.125" style="33"/>
    <col min="4864" max="4864" width="9.625" style="33" bestFit="1" customWidth="1"/>
    <col min="4865" max="5103" width="9.125" style="33"/>
    <col min="5104" max="5104" width="45.125" style="33" customWidth="1"/>
    <col min="5105" max="5105" width="9" style="33" customWidth="1"/>
    <col min="5106" max="5106" width="13.125" style="33" bestFit="1" customWidth="1"/>
    <col min="5107" max="5107" width="0.875" style="33" customWidth="1"/>
    <col min="5108" max="5108" width="12.875" style="33" bestFit="1" customWidth="1"/>
    <col min="5109" max="5109" width="0.875" style="33" customWidth="1"/>
    <col min="5110" max="5110" width="11.875" style="33" bestFit="1" customWidth="1"/>
    <col min="5111" max="5111" width="0.875" style="33" customWidth="1"/>
    <col min="5112" max="5112" width="12.875" style="33" bestFit="1" customWidth="1"/>
    <col min="5113" max="5113" width="1.125" style="33" customWidth="1"/>
    <col min="5114" max="5114" width="16" style="33" bestFit="1" customWidth="1"/>
    <col min="5115" max="5115" width="1.125" style="33" customWidth="1"/>
    <col min="5116" max="5116" width="15.875" style="33" customWidth="1"/>
    <col min="5117" max="5117" width="10.875" style="33" bestFit="1" customWidth="1"/>
    <col min="5118" max="5119" width="9.125" style="33"/>
    <col min="5120" max="5120" width="9.625" style="33" bestFit="1" customWidth="1"/>
    <col min="5121" max="5359" width="9.125" style="33"/>
    <col min="5360" max="5360" width="45.125" style="33" customWidth="1"/>
    <col min="5361" max="5361" width="9" style="33" customWidth="1"/>
    <col min="5362" max="5362" width="13.125" style="33" bestFit="1" customWidth="1"/>
    <col min="5363" max="5363" width="0.875" style="33" customWidth="1"/>
    <col min="5364" max="5364" width="12.875" style="33" bestFit="1" customWidth="1"/>
    <col min="5365" max="5365" width="0.875" style="33" customWidth="1"/>
    <col min="5366" max="5366" width="11.875" style="33" bestFit="1" customWidth="1"/>
    <col min="5367" max="5367" width="0.875" style="33" customWidth="1"/>
    <col min="5368" max="5368" width="12.875" style="33" bestFit="1" customWidth="1"/>
    <col min="5369" max="5369" width="1.125" style="33" customWidth="1"/>
    <col min="5370" max="5370" width="16" style="33" bestFit="1" customWidth="1"/>
    <col min="5371" max="5371" width="1.125" style="33" customWidth="1"/>
    <col min="5372" max="5372" width="15.875" style="33" customWidth="1"/>
    <col min="5373" max="5373" width="10.875" style="33" bestFit="1" customWidth="1"/>
    <col min="5374" max="5375" width="9.125" style="33"/>
    <col min="5376" max="5376" width="9.625" style="33" bestFit="1" customWidth="1"/>
    <col min="5377" max="5615" width="9.125" style="33"/>
    <col min="5616" max="5616" width="45.125" style="33" customWidth="1"/>
    <col min="5617" max="5617" width="9" style="33" customWidth="1"/>
    <col min="5618" max="5618" width="13.125" style="33" bestFit="1" customWidth="1"/>
    <col min="5619" max="5619" width="0.875" style="33" customWidth="1"/>
    <col min="5620" max="5620" width="12.875" style="33" bestFit="1" customWidth="1"/>
    <col min="5621" max="5621" width="0.875" style="33" customWidth="1"/>
    <col min="5622" max="5622" width="11.875" style="33" bestFit="1" customWidth="1"/>
    <col min="5623" max="5623" width="0.875" style="33" customWidth="1"/>
    <col min="5624" max="5624" width="12.875" style="33" bestFit="1" customWidth="1"/>
    <col min="5625" max="5625" width="1.125" style="33" customWidth="1"/>
    <col min="5626" max="5626" width="16" style="33" bestFit="1" customWidth="1"/>
    <col min="5627" max="5627" width="1.125" style="33" customWidth="1"/>
    <col min="5628" max="5628" width="15.875" style="33" customWidth="1"/>
    <col min="5629" max="5629" width="10.875" style="33" bestFit="1" customWidth="1"/>
    <col min="5630" max="5631" width="9.125" style="33"/>
    <col min="5632" max="5632" width="9.625" style="33" bestFit="1" customWidth="1"/>
    <col min="5633" max="5871" width="9.125" style="33"/>
    <col min="5872" max="5872" width="45.125" style="33" customWidth="1"/>
    <col min="5873" max="5873" width="9" style="33" customWidth="1"/>
    <col min="5874" max="5874" width="13.125" style="33" bestFit="1" customWidth="1"/>
    <col min="5875" max="5875" width="0.875" style="33" customWidth="1"/>
    <col min="5876" max="5876" width="12.875" style="33" bestFit="1" customWidth="1"/>
    <col min="5877" max="5877" width="0.875" style="33" customWidth="1"/>
    <col min="5878" max="5878" width="11.875" style="33" bestFit="1" customWidth="1"/>
    <col min="5879" max="5879" width="0.875" style="33" customWidth="1"/>
    <col min="5880" max="5880" width="12.875" style="33" bestFit="1" customWidth="1"/>
    <col min="5881" max="5881" width="1.125" style="33" customWidth="1"/>
    <col min="5882" max="5882" width="16" style="33" bestFit="1" customWidth="1"/>
    <col min="5883" max="5883" width="1.125" style="33" customWidth="1"/>
    <col min="5884" max="5884" width="15.875" style="33" customWidth="1"/>
    <col min="5885" max="5885" width="10.875" style="33" bestFit="1" customWidth="1"/>
    <col min="5886" max="5887" width="9.125" style="33"/>
    <col min="5888" max="5888" width="9.625" style="33" bestFit="1" customWidth="1"/>
    <col min="5889" max="6127" width="9.125" style="33"/>
    <col min="6128" max="6128" width="45.125" style="33" customWidth="1"/>
    <col min="6129" max="6129" width="9" style="33" customWidth="1"/>
    <col min="6130" max="6130" width="13.125" style="33" bestFit="1" customWidth="1"/>
    <col min="6131" max="6131" width="0.875" style="33" customWidth="1"/>
    <col min="6132" max="6132" width="12.875" style="33" bestFit="1" customWidth="1"/>
    <col min="6133" max="6133" width="0.875" style="33" customWidth="1"/>
    <col min="6134" max="6134" width="11.875" style="33" bestFit="1" customWidth="1"/>
    <col min="6135" max="6135" width="0.875" style="33" customWidth="1"/>
    <col min="6136" max="6136" width="12.875" style="33" bestFit="1" customWidth="1"/>
    <col min="6137" max="6137" width="1.125" style="33" customWidth="1"/>
    <col min="6138" max="6138" width="16" style="33" bestFit="1" customWidth="1"/>
    <col min="6139" max="6139" width="1.125" style="33" customWidth="1"/>
    <col min="6140" max="6140" width="15.875" style="33" customWidth="1"/>
    <col min="6141" max="6141" width="10.875" style="33" bestFit="1" customWidth="1"/>
    <col min="6142" max="6143" width="9.125" style="33"/>
    <col min="6144" max="6144" width="9.625" style="33" bestFit="1" customWidth="1"/>
    <col min="6145" max="6383" width="9.125" style="33"/>
    <col min="6384" max="6384" width="45.125" style="33" customWidth="1"/>
    <col min="6385" max="6385" width="9" style="33" customWidth="1"/>
    <col min="6386" max="6386" width="13.125" style="33" bestFit="1" customWidth="1"/>
    <col min="6387" max="6387" width="0.875" style="33" customWidth="1"/>
    <col min="6388" max="6388" width="12.875" style="33" bestFit="1" customWidth="1"/>
    <col min="6389" max="6389" width="0.875" style="33" customWidth="1"/>
    <col min="6390" max="6390" width="11.875" style="33" bestFit="1" customWidth="1"/>
    <col min="6391" max="6391" width="0.875" style="33" customWidth="1"/>
    <col min="6392" max="6392" width="12.875" style="33" bestFit="1" customWidth="1"/>
    <col min="6393" max="6393" width="1.125" style="33" customWidth="1"/>
    <col min="6394" max="6394" width="16" style="33" bestFit="1" customWidth="1"/>
    <col min="6395" max="6395" width="1.125" style="33" customWidth="1"/>
    <col min="6396" max="6396" width="15.875" style="33" customWidth="1"/>
    <col min="6397" max="6397" width="10.875" style="33" bestFit="1" customWidth="1"/>
    <col min="6398" max="6399" width="9.125" style="33"/>
    <col min="6400" max="6400" width="9.625" style="33" bestFit="1" customWidth="1"/>
    <col min="6401" max="6639" width="9.125" style="33"/>
    <col min="6640" max="6640" width="45.125" style="33" customWidth="1"/>
    <col min="6641" max="6641" width="9" style="33" customWidth="1"/>
    <col min="6642" max="6642" width="13.125" style="33" bestFit="1" customWidth="1"/>
    <col min="6643" max="6643" width="0.875" style="33" customWidth="1"/>
    <col min="6644" max="6644" width="12.875" style="33" bestFit="1" customWidth="1"/>
    <col min="6645" max="6645" width="0.875" style="33" customWidth="1"/>
    <col min="6646" max="6646" width="11.875" style="33" bestFit="1" customWidth="1"/>
    <col min="6647" max="6647" width="0.875" style="33" customWidth="1"/>
    <col min="6648" max="6648" width="12.875" style="33" bestFit="1" customWidth="1"/>
    <col min="6649" max="6649" width="1.125" style="33" customWidth="1"/>
    <col min="6650" max="6650" width="16" style="33" bestFit="1" customWidth="1"/>
    <col min="6651" max="6651" width="1.125" style="33" customWidth="1"/>
    <col min="6652" max="6652" width="15.875" style="33" customWidth="1"/>
    <col min="6653" max="6653" width="10.875" style="33" bestFit="1" customWidth="1"/>
    <col min="6654" max="6655" width="9.125" style="33"/>
    <col min="6656" max="6656" width="9.625" style="33" bestFit="1" customWidth="1"/>
    <col min="6657" max="6895" width="9.125" style="33"/>
    <col min="6896" max="6896" width="45.125" style="33" customWidth="1"/>
    <col min="6897" max="6897" width="9" style="33" customWidth="1"/>
    <col min="6898" max="6898" width="13.125" style="33" bestFit="1" customWidth="1"/>
    <col min="6899" max="6899" width="0.875" style="33" customWidth="1"/>
    <col min="6900" max="6900" width="12.875" style="33" bestFit="1" customWidth="1"/>
    <col min="6901" max="6901" width="0.875" style="33" customWidth="1"/>
    <col min="6902" max="6902" width="11.875" style="33" bestFit="1" customWidth="1"/>
    <col min="6903" max="6903" width="0.875" style="33" customWidth="1"/>
    <col min="6904" max="6904" width="12.875" style="33" bestFit="1" customWidth="1"/>
    <col min="6905" max="6905" width="1.125" style="33" customWidth="1"/>
    <col min="6906" max="6906" width="16" style="33" bestFit="1" customWidth="1"/>
    <col min="6907" max="6907" width="1.125" style="33" customWidth="1"/>
    <col min="6908" max="6908" width="15.875" style="33" customWidth="1"/>
    <col min="6909" max="6909" width="10.875" style="33" bestFit="1" customWidth="1"/>
    <col min="6910" max="6911" width="9.125" style="33"/>
    <col min="6912" max="6912" width="9.625" style="33" bestFit="1" customWidth="1"/>
    <col min="6913" max="7151" width="9.125" style="33"/>
    <col min="7152" max="7152" width="45.125" style="33" customWidth="1"/>
    <col min="7153" max="7153" width="9" style="33" customWidth="1"/>
    <col min="7154" max="7154" width="13.125" style="33" bestFit="1" customWidth="1"/>
    <col min="7155" max="7155" width="0.875" style="33" customWidth="1"/>
    <col min="7156" max="7156" width="12.875" style="33" bestFit="1" customWidth="1"/>
    <col min="7157" max="7157" width="0.875" style="33" customWidth="1"/>
    <col min="7158" max="7158" width="11.875" style="33" bestFit="1" customWidth="1"/>
    <col min="7159" max="7159" width="0.875" style="33" customWidth="1"/>
    <col min="7160" max="7160" width="12.875" style="33" bestFit="1" customWidth="1"/>
    <col min="7161" max="7161" width="1.125" style="33" customWidth="1"/>
    <col min="7162" max="7162" width="16" style="33" bestFit="1" customWidth="1"/>
    <col min="7163" max="7163" width="1.125" style="33" customWidth="1"/>
    <col min="7164" max="7164" width="15.875" style="33" customWidth="1"/>
    <col min="7165" max="7165" width="10.875" style="33" bestFit="1" customWidth="1"/>
    <col min="7166" max="7167" width="9.125" style="33"/>
    <col min="7168" max="7168" width="9.625" style="33" bestFit="1" customWidth="1"/>
    <col min="7169" max="7407" width="9.125" style="33"/>
    <col min="7408" max="7408" width="45.125" style="33" customWidth="1"/>
    <col min="7409" max="7409" width="9" style="33" customWidth="1"/>
    <col min="7410" max="7410" width="13.125" style="33" bestFit="1" customWidth="1"/>
    <col min="7411" max="7411" width="0.875" style="33" customWidth="1"/>
    <col min="7412" max="7412" width="12.875" style="33" bestFit="1" customWidth="1"/>
    <col min="7413" max="7413" width="0.875" style="33" customWidth="1"/>
    <col min="7414" max="7414" width="11.875" style="33" bestFit="1" customWidth="1"/>
    <col min="7415" max="7415" width="0.875" style="33" customWidth="1"/>
    <col min="7416" max="7416" width="12.875" style="33" bestFit="1" customWidth="1"/>
    <col min="7417" max="7417" width="1.125" style="33" customWidth="1"/>
    <col min="7418" max="7418" width="16" style="33" bestFit="1" customWidth="1"/>
    <col min="7419" max="7419" width="1.125" style="33" customWidth="1"/>
    <col min="7420" max="7420" width="15.875" style="33" customWidth="1"/>
    <col min="7421" max="7421" width="10.875" style="33" bestFit="1" customWidth="1"/>
    <col min="7422" max="7423" width="9.125" style="33"/>
    <col min="7424" max="7424" width="9.625" style="33" bestFit="1" customWidth="1"/>
    <col min="7425" max="7663" width="9.125" style="33"/>
    <col min="7664" max="7664" width="45.125" style="33" customWidth="1"/>
    <col min="7665" max="7665" width="9" style="33" customWidth="1"/>
    <col min="7666" max="7666" width="13.125" style="33" bestFit="1" customWidth="1"/>
    <col min="7667" max="7667" width="0.875" style="33" customWidth="1"/>
    <col min="7668" max="7668" width="12.875" style="33" bestFit="1" customWidth="1"/>
    <col min="7669" max="7669" width="0.875" style="33" customWidth="1"/>
    <col min="7670" max="7670" width="11.875" style="33" bestFit="1" customWidth="1"/>
    <col min="7671" max="7671" width="0.875" style="33" customWidth="1"/>
    <col min="7672" max="7672" width="12.875" style="33" bestFit="1" customWidth="1"/>
    <col min="7673" max="7673" width="1.125" style="33" customWidth="1"/>
    <col min="7674" max="7674" width="16" style="33" bestFit="1" customWidth="1"/>
    <col min="7675" max="7675" width="1.125" style="33" customWidth="1"/>
    <col min="7676" max="7676" width="15.875" style="33" customWidth="1"/>
    <col min="7677" max="7677" width="10.875" style="33" bestFit="1" customWidth="1"/>
    <col min="7678" max="7679" width="9.125" style="33"/>
    <col min="7680" max="7680" width="9.625" style="33" bestFit="1" customWidth="1"/>
    <col min="7681" max="7919" width="9.125" style="33"/>
    <col min="7920" max="7920" width="45.125" style="33" customWidth="1"/>
    <col min="7921" max="7921" width="9" style="33" customWidth="1"/>
    <col min="7922" max="7922" width="13.125" style="33" bestFit="1" customWidth="1"/>
    <col min="7923" max="7923" width="0.875" style="33" customWidth="1"/>
    <col min="7924" max="7924" width="12.875" style="33" bestFit="1" customWidth="1"/>
    <col min="7925" max="7925" width="0.875" style="33" customWidth="1"/>
    <col min="7926" max="7926" width="11.875" style="33" bestFit="1" customWidth="1"/>
    <col min="7927" max="7927" width="0.875" style="33" customWidth="1"/>
    <col min="7928" max="7928" width="12.875" style="33" bestFit="1" customWidth="1"/>
    <col min="7929" max="7929" width="1.125" style="33" customWidth="1"/>
    <col min="7930" max="7930" width="16" style="33" bestFit="1" customWidth="1"/>
    <col min="7931" max="7931" width="1.125" style="33" customWidth="1"/>
    <col min="7932" max="7932" width="15.875" style="33" customWidth="1"/>
    <col min="7933" max="7933" width="10.875" style="33" bestFit="1" customWidth="1"/>
    <col min="7934" max="7935" width="9.125" style="33"/>
    <col min="7936" max="7936" width="9.625" style="33" bestFit="1" customWidth="1"/>
    <col min="7937" max="8175" width="9.125" style="33"/>
    <col min="8176" max="8176" width="45.125" style="33" customWidth="1"/>
    <col min="8177" max="8177" width="9" style="33" customWidth="1"/>
    <col min="8178" max="8178" width="13.125" style="33" bestFit="1" customWidth="1"/>
    <col min="8179" max="8179" width="0.875" style="33" customWidth="1"/>
    <col min="8180" max="8180" width="12.875" style="33" bestFit="1" customWidth="1"/>
    <col min="8181" max="8181" width="0.875" style="33" customWidth="1"/>
    <col min="8182" max="8182" width="11.875" style="33" bestFit="1" customWidth="1"/>
    <col min="8183" max="8183" width="0.875" style="33" customWidth="1"/>
    <col min="8184" max="8184" width="12.875" style="33" bestFit="1" customWidth="1"/>
    <col min="8185" max="8185" width="1.125" style="33" customWidth="1"/>
    <col min="8186" max="8186" width="16" style="33" bestFit="1" customWidth="1"/>
    <col min="8187" max="8187" width="1.125" style="33" customWidth="1"/>
    <col min="8188" max="8188" width="15.875" style="33" customWidth="1"/>
    <col min="8189" max="8189" width="10.875" style="33" bestFit="1" customWidth="1"/>
    <col min="8190" max="8191" width="9.125" style="33"/>
    <col min="8192" max="8192" width="9.625" style="33" bestFit="1" customWidth="1"/>
    <col min="8193" max="8431" width="9.125" style="33"/>
    <col min="8432" max="8432" width="45.125" style="33" customWidth="1"/>
    <col min="8433" max="8433" width="9" style="33" customWidth="1"/>
    <col min="8434" max="8434" width="13.125" style="33" bestFit="1" customWidth="1"/>
    <col min="8435" max="8435" width="0.875" style="33" customWidth="1"/>
    <col min="8436" max="8436" width="12.875" style="33" bestFit="1" customWidth="1"/>
    <col min="8437" max="8437" width="0.875" style="33" customWidth="1"/>
    <col min="8438" max="8438" width="11.875" style="33" bestFit="1" customWidth="1"/>
    <col min="8439" max="8439" width="0.875" style="33" customWidth="1"/>
    <col min="8440" max="8440" width="12.875" style="33" bestFit="1" customWidth="1"/>
    <col min="8441" max="8441" width="1.125" style="33" customWidth="1"/>
    <col min="8442" max="8442" width="16" style="33" bestFit="1" customWidth="1"/>
    <col min="8443" max="8443" width="1.125" style="33" customWidth="1"/>
    <col min="8444" max="8444" width="15.875" style="33" customWidth="1"/>
    <col min="8445" max="8445" width="10.875" style="33" bestFit="1" customWidth="1"/>
    <col min="8446" max="8447" width="9.125" style="33"/>
    <col min="8448" max="8448" width="9.625" style="33" bestFit="1" customWidth="1"/>
    <col min="8449" max="8687" width="9.125" style="33"/>
    <col min="8688" max="8688" width="45.125" style="33" customWidth="1"/>
    <col min="8689" max="8689" width="9" style="33" customWidth="1"/>
    <col min="8690" max="8690" width="13.125" style="33" bestFit="1" customWidth="1"/>
    <col min="8691" max="8691" width="0.875" style="33" customWidth="1"/>
    <col min="8692" max="8692" width="12.875" style="33" bestFit="1" customWidth="1"/>
    <col min="8693" max="8693" width="0.875" style="33" customWidth="1"/>
    <col min="8694" max="8694" width="11.875" style="33" bestFit="1" customWidth="1"/>
    <col min="8695" max="8695" width="0.875" style="33" customWidth="1"/>
    <col min="8696" max="8696" width="12.875" style="33" bestFit="1" customWidth="1"/>
    <col min="8697" max="8697" width="1.125" style="33" customWidth="1"/>
    <col min="8698" max="8698" width="16" style="33" bestFit="1" customWidth="1"/>
    <col min="8699" max="8699" width="1.125" style="33" customWidth="1"/>
    <col min="8700" max="8700" width="15.875" style="33" customWidth="1"/>
    <col min="8701" max="8701" width="10.875" style="33" bestFit="1" customWidth="1"/>
    <col min="8702" max="8703" width="9.125" style="33"/>
    <col min="8704" max="8704" width="9.625" style="33" bestFit="1" customWidth="1"/>
    <col min="8705" max="8943" width="9.125" style="33"/>
    <col min="8944" max="8944" width="45.125" style="33" customWidth="1"/>
    <col min="8945" max="8945" width="9" style="33" customWidth="1"/>
    <col min="8946" max="8946" width="13.125" style="33" bestFit="1" customWidth="1"/>
    <col min="8947" max="8947" width="0.875" style="33" customWidth="1"/>
    <col min="8948" max="8948" width="12.875" style="33" bestFit="1" customWidth="1"/>
    <col min="8949" max="8949" width="0.875" style="33" customWidth="1"/>
    <col min="8950" max="8950" width="11.875" style="33" bestFit="1" customWidth="1"/>
    <col min="8951" max="8951" width="0.875" style="33" customWidth="1"/>
    <col min="8952" max="8952" width="12.875" style="33" bestFit="1" customWidth="1"/>
    <col min="8953" max="8953" width="1.125" style="33" customWidth="1"/>
    <col min="8954" max="8954" width="16" style="33" bestFit="1" customWidth="1"/>
    <col min="8955" max="8955" width="1.125" style="33" customWidth="1"/>
    <col min="8956" max="8956" width="15.875" style="33" customWidth="1"/>
    <col min="8957" max="8957" width="10.875" style="33" bestFit="1" customWidth="1"/>
    <col min="8958" max="8959" width="9.125" style="33"/>
    <col min="8960" max="8960" width="9.625" style="33" bestFit="1" customWidth="1"/>
    <col min="8961" max="9199" width="9.125" style="33"/>
    <col min="9200" max="9200" width="45.125" style="33" customWidth="1"/>
    <col min="9201" max="9201" width="9" style="33" customWidth="1"/>
    <col min="9202" max="9202" width="13.125" style="33" bestFit="1" customWidth="1"/>
    <col min="9203" max="9203" width="0.875" style="33" customWidth="1"/>
    <col min="9204" max="9204" width="12.875" style="33" bestFit="1" customWidth="1"/>
    <col min="9205" max="9205" width="0.875" style="33" customWidth="1"/>
    <col min="9206" max="9206" width="11.875" style="33" bestFit="1" customWidth="1"/>
    <col min="9207" max="9207" width="0.875" style="33" customWidth="1"/>
    <col min="9208" max="9208" width="12.875" style="33" bestFit="1" customWidth="1"/>
    <col min="9209" max="9209" width="1.125" style="33" customWidth="1"/>
    <col min="9210" max="9210" width="16" style="33" bestFit="1" customWidth="1"/>
    <col min="9211" max="9211" width="1.125" style="33" customWidth="1"/>
    <col min="9212" max="9212" width="15.875" style="33" customWidth="1"/>
    <col min="9213" max="9213" width="10.875" style="33" bestFit="1" customWidth="1"/>
    <col min="9214" max="9215" width="9.125" style="33"/>
    <col min="9216" max="9216" width="9.625" style="33" bestFit="1" customWidth="1"/>
    <col min="9217" max="9455" width="9.125" style="33"/>
    <col min="9456" max="9456" width="45.125" style="33" customWidth="1"/>
    <col min="9457" max="9457" width="9" style="33" customWidth="1"/>
    <col min="9458" max="9458" width="13.125" style="33" bestFit="1" customWidth="1"/>
    <col min="9459" max="9459" width="0.875" style="33" customWidth="1"/>
    <col min="9460" max="9460" width="12.875" style="33" bestFit="1" customWidth="1"/>
    <col min="9461" max="9461" width="0.875" style="33" customWidth="1"/>
    <col min="9462" max="9462" width="11.875" style="33" bestFit="1" customWidth="1"/>
    <col min="9463" max="9463" width="0.875" style="33" customWidth="1"/>
    <col min="9464" max="9464" width="12.875" style="33" bestFit="1" customWidth="1"/>
    <col min="9465" max="9465" width="1.125" style="33" customWidth="1"/>
    <col min="9466" max="9466" width="16" style="33" bestFit="1" customWidth="1"/>
    <col min="9467" max="9467" width="1.125" style="33" customWidth="1"/>
    <col min="9468" max="9468" width="15.875" style="33" customWidth="1"/>
    <col min="9469" max="9469" width="10.875" style="33" bestFit="1" customWidth="1"/>
    <col min="9470" max="9471" width="9.125" style="33"/>
    <col min="9472" max="9472" width="9.625" style="33" bestFit="1" customWidth="1"/>
    <col min="9473" max="9711" width="9.125" style="33"/>
    <col min="9712" max="9712" width="45.125" style="33" customWidth="1"/>
    <col min="9713" max="9713" width="9" style="33" customWidth="1"/>
    <col min="9714" max="9714" width="13.125" style="33" bestFit="1" customWidth="1"/>
    <col min="9715" max="9715" width="0.875" style="33" customWidth="1"/>
    <col min="9716" max="9716" width="12.875" style="33" bestFit="1" customWidth="1"/>
    <col min="9717" max="9717" width="0.875" style="33" customWidth="1"/>
    <col min="9718" max="9718" width="11.875" style="33" bestFit="1" customWidth="1"/>
    <col min="9719" max="9719" width="0.875" style="33" customWidth="1"/>
    <col min="9720" max="9720" width="12.875" style="33" bestFit="1" customWidth="1"/>
    <col min="9721" max="9721" width="1.125" style="33" customWidth="1"/>
    <col min="9722" max="9722" width="16" style="33" bestFit="1" customWidth="1"/>
    <col min="9723" max="9723" width="1.125" style="33" customWidth="1"/>
    <col min="9724" max="9724" width="15.875" style="33" customWidth="1"/>
    <col min="9725" max="9725" width="10.875" style="33" bestFit="1" customWidth="1"/>
    <col min="9726" max="9727" width="9.125" style="33"/>
    <col min="9728" max="9728" width="9.625" style="33" bestFit="1" customWidth="1"/>
    <col min="9729" max="9967" width="9.125" style="33"/>
    <col min="9968" max="9968" width="45.125" style="33" customWidth="1"/>
    <col min="9969" max="9969" width="9" style="33" customWidth="1"/>
    <col min="9970" max="9970" width="13.125" style="33" bestFit="1" customWidth="1"/>
    <col min="9971" max="9971" width="0.875" style="33" customWidth="1"/>
    <col min="9972" max="9972" width="12.875" style="33" bestFit="1" customWidth="1"/>
    <col min="9973" max="9973" width="0.875" style="33" customWidth="1"/>
    <col min="9974" max="9974" width="11.875" style="33" bestFit="1" customWidth="1"/>
    <col min="9975" max="9975" width="0.875" style="33" customWidth="1"/>
    <col min="9976" max="9976" width="12.875" style="33" bestFit="1" customWidth="1"/>
    <col min="9977" max="9977" width="1.125" style="33" customWidth="1"/>
    <col min="9978" max="9978" width="16" style="33" bestFit="1" customWidth="1"/>
    <col min="9979" max="9979" width="1.125" style="33" customWidth="1"/>
    <col min="9980" max="9980" width="15.875" style="33" customWidth="1"/>
    <col min="9981" max="9981" width="10.875" style="33" bestFit="1" customWidth="1"/>
    <col min="9982" max="9983" width="9.125" style="33"/>
    <col min="9984" max="9984" width="9.625" style="33" bestFit="1" customWidth="1"/>
    <col min="9985" max="10223" width="9.125" style="33"/>
    <col min="10224" max="10224" width="45.125" style="33" customWidth="1"/>
    <col min="10225" max="10225" width="9" style="33" customWidth="1"/>
    <col min="10226" max="10226" width="13.125" style="33" bestFit="1" customWidth="1"/>
    <col min="10227" max="10227" width="0.875" style="33" customWidth="1"/>
    <col min="10228" max="10228" width="12.875" style="33" bestFit="1" customWidth="1"/>
    <col min="10229" max="10229" width="0.875" style="33" customWidth="1"/>
    <col min="10230" max="10230" width="11.875" style="33" bestFit="1" customWidth="1"/>
    <col min="10231" max="10231" width="0.875" style="33" customWidth="1"/>
    <col min="10232" max="10232" width="12.875" style="33" bestFit="1" customWidth="1"/>
    <col min="10233" max="10233" width="1.125" style="33" customWidth="1"/>
    <col min="10234" max="10234" width="16" style="33" bestFit="1" customWidth="1"/>
    <col min="10235" max="10235" width="1.125" style="33" customWidth="1"/>
    <col min="10236" max="10236" width="15.875" style="33" customWidth="1"/>
    <col min="10237" max="10237" width="10.875" style="33" bestFit="1" customWidth="1"/>
    <col min="10238" max="10239" width="9.125" style="33"/>
    <col min="10240" max="10240" width="9.625" style="33" bestFit="1" customWidth="1"/>
    <col min="10241" max="10479" width="9.125" style="33"/>
    <col min="10480" max="10480" width="45.125" style="33" customWidth="1"/>
    <col min="10481" max="10481" width="9" style="33" customWidth="1"/>
    <col min="10482" max="10482" width="13.125" style="33" bestFit="1" customWidth="1"/>
    <col min="10483" max="10483" width="0.875" style="33" customWidth="1"/>
    <col min="10484" max="10484" width="12.875" style="33" bestFit="1" customWidth="1"/>
    <col min="10485" max="10485" width="0.875" style="33" customWidth="1"/>
    <col min="10486" max="10486" width="11.875" style="33" bestFit="1" customWidth="1"/>
    <col min="10487" max="10487" width="0.875" style="33" customWidth="1"/>
    <col min="10488" max="10488" width="12.875" style="33" bestFit="1" customWidth="1"/>
    <col min="10489" max="10489" width="1.125" style="33" customWidth="1"/>
    <col min="10490" max="10490" width="16" style="33" bestFit="1" customWidth="1"/>
    <col min="10491" max="10491" width="1.125" style="33" customWidth="1"/>
    <col min="10492" max="10492" width="15.875" style="33" customWidth="1"/>
    <col min="10493" max="10493" width="10.875" style="33" bestFit="1" customWidth="1"/>
    <col min="10494" max="10495" width="9.125" style="33"/>
    <col min="10496" max="10496" width="9.625" style="33" bestFit="1" customWidth="1"/>
    <col min="10497" max="10735" width="9.125" style="33"/>
    <col min="10736" max="10736" width="45.125" style="33" customWidth="1"/>
    <col min="10737" max="10737" width="9" style="33" customWidth="1"/>
    <col min="10738" max="10738" width="13.125" style="33" bestFit="1" customWidth="1"/>
    <col min="10739" max="10739" width="0.875" style="33" customWidth="1"/>
    <col min="10740" max="10740" width="12.875" style="33" bestFit="1" customWidth="1"/>
    <col min="10741" max="10741" width="0.875" style="33" customWidth="1"/>
    <col min="10742" max="10742" width="11.875" style="33" bestFit="1" customWidth="1"/>
    <col min="10743" max="10743" width="0.875" style="33" customWidth="1"/>
    <col min="10744" max="10744" width="12.875" style="33" bestFit="1" customWidth="1"/>
    <col min="10745" max="10745" width="1.125" style="33" customWidth="1"/>
    <col min="10746" max="10746" width="16" style="33" bestFit="1" customWidth="1"/>
    <col min="10747" max="10747" width="1.125" style="33" customWidth="1"/>
    <col min="10748" max="10748" width="15.875" style="33" customWidth="1"/>
    <col min="10749" max="10749" width="10.875" style="33" bestFit="1" customWidth="1"/>
    <col min="10750" max="10751" width="9.125" style="33"/>
    <col min="10752" max="10752" width="9.625" style="33" bestFit="1" customWidth="1"/>
    <col min="10753" max="10991" width="9.125" style="33"/>
    <col min="10992" max="10992" width="45.125" style="33" customWidth="1"/>
    <col min="10993" max="10993" width="9" style="33" customWidth="1"/>
    <col min="10994" max="10994" width="13.125" style="33" bestFit="1" customWidth="1"/>
    <col min="10995" max="10995" width="0.875" style="33" customWidth="1"/>
    <col min="10996" max="10996" width="12.875" style="33" bestFit="1" customWidth="1"/>
    <col min="10997" max="10997" width="0.875" style="33" customWidth="1"/>
    <col min="10998" max="10998" width="11.875" style="33" bestFit="1" customWidth="1"/>
    <col min="10999" max="10999" width="0.875" style="33" customWidth="1"/>
    <col min="11000" max="11000" width="12.875" style="33" bestFit="1" customWidth="1"/>
    <col min="11001" max="11001" width="1.125" style="33" customWidth="1"/>
    <col min="11002" max="11002" width="16" style="33" bestFit="1" customWidth="1"/>
    <col min="11003" max="11003" width="1.125" style="33" customWidth="1"/>
    <col min="11004" max="11004" width="15.875" style="33" customWidth="1"/>
    <col min="11005" max="11005" width="10.875" style="33" bestFit="1" customWidth="1"/>
    <col min="11006" max="11007" width="9.125" style="33"/>
    <col min="11008" max="11008" width="9.625" style="33" bestFit="1" customWidth="1"/>
    <col min="11009" max="11247" width="9.125" style="33"/>
    <col min="11248" max="11248" width="45.125" style="33" customWidth="1"/>
    <col min="11249" max="11249" width="9" style="33" customWidth="1"/>
    <col min="11250" max="11250" width="13.125" style="33" bestFit="1" customWidth="1"/>
    <col min="11251" max="11251" width="0.875" style="33" customWidth="1"/>
    <col min="11252" max="11252" width="12.875" style="33" bestFit="1" customWidth="1"/>
    <col min="11253" max="11253" width="0.875" style="33" customWidth="1"/>
    <col min="11254" max="11254" width="11.875" style="33" bestFit="1" customWidth="1"/>
    <col min="11255" max="11255" width="0.875" style="33" customWidth="1"/>
    <col min="11256" max="11256" width="12.875" style="33" bestFit="1" customWidth="1"/>
    <col min="11257" max="11257" width="1.125" style="33" customWidth="1"/>
    <col min="11258" max="11258" width="16" style="33" bestFit="1" customWidth="1"/>
    <col min="11259" max="11259" width="1.125" style="33" customWidth="1"/>
    <col min="11260" max="11260" width="15.875" style="33" customWidth="1"/>
    <col min="11261" max="11261" width="10.875" style="33" bestFit="1" customWidth="1"/>
    <col min="11262" max="11263" width="9.125" style="33"/>
    <col min="11264" max="11264" width="9.625" style="33" bestFit="1" customWidth="1"/>
    <col min="11265" max="11503" width="9.125" style="33"/>
    <col min="11504" max="11504" width="45.125" style="33" customWidth="1"/>
    <col min="11505" max="11505" width="9" style="33" customWidth="1"/>
    <col min="11506" max="11506" width="13.125" style="33" bestFit="1" customWidth="1"/>
    <col min="11507" max="11507" width="0.875" style="33" customWidth="1"/>
    <col min="11508" max="11508" width="12.875" style="33" bestFit="1" customWidth="1"/>
    <col min="11509" max="11509" width="0.875" style="33" customWidth="1"/>
    <col min="11510" max="11510" width="11.875" style="33" bestFit="1" customWidth="1"/>
    <col min="11511" max="11511" width="0.875" style="33" customWidth="1"/>
    <col min="11512" max="11512" width="12.875" style="33" bestFit="1" customWidth="1"/>
    <col min="11513" max="11513" width="1.125" style="33" customWidth="1"/>
    <col min="11514" max="11514" width="16" style="33" bestFit="1" customWidth="1"/>
    <col min="11515" max="11515" width="1.125" style="33" customWidth="1"/>
    <col min="11516" max="11516" width="15.875" style="33" customWidth="1"/>
    <col min="11517" max="11517" width="10.875" style="33" bestFit="1" customWidth="1"/>
    <col min="11518" max="11519" width="9.125" style="33"/>
    <col min="11520" max="11520" width="9.625" style="33" bestFit="1" customWidth="1"/>
    <col min="11521" max="11759" width="9.125" style="33"/>
    <col min="11760" max="11760" width="45.125" style="33" customWidth="1"/>
    <col min="11761" max="11761" width="9" style="33" customWidth="1"/>
    <col min="11762" max="11762" width="13.125" style="33" bestFit="1" customWidth="1"/>
    <col min="11763" max="11763" width="0.875" style="33" customWidth="1"/>
    <col min="11764" max="11764" width="12.875" style="33" bestFit="1" customWidth="1"/>
    <col min="11765" max="11765" width="0.875" style="33" customWidth="1"/>
    <col min="11766" max="11766" width="11.875" style="33" bestFit="1" customWidth="1"/>
    <col min="11767" max="11767" width="0.875" style="33" customWidth="1"/>
    <col min="11768" max="11768" width="12.875" style="33" bestFit="1" customWidth="1"/>
    <col min="11769" max="11769" width="1.125" style="33" customWidth="1"/>
    <col min="11770" max="11770" width="16" style="33" bestFit="1" customWidth="1"/>
    <col min="11771" max="11771" width="1.125" style="33" customWidth="1"/>
    <col min="11772" max="11772" width="15.875" style="33" customWidth="1"/>
    <col min="11773" max="11773" width="10.875" style="33" bestFit="1" customWidth="1"/>
    <col min="11774" max="11775" width="9.125" style="33"/>
    <col min="11776" max="11776" width="9.625" style="33" bestFit="1" customWidth="1"/>
    <col min="11777" max="12015" width="9.125" style="33"/>
    <col min="12016" max="12016" width="45.125" style="33" customWidth="1"/>
    <col min="12017" max="12017" width="9" style="33" customWidth="1"/>
    <col min="12018" max="12018" width="13.125" style="33" bestFit="1" customWidth="1"/>
    <col min="12019" max="12019" width="0.875" style="33" customWidth="1"/>
    <col min="12020" max="12020" width="12.875" style="33" bestFit="1" customWidth="1"/>
    <col min="12021" max="12021" width="0.875" style="33" customWidth="1"/>
    <col min="12022" max="12022" width="11.875" style="33" bestFit="1" customWidth="1"/>
    <col min="12023" max="12023" width="0.875" style="33" customWidth="1"/>
    <col min="12024" max="12024" width="12.875" style="33" bestFit="1" customWidth="1"/>
    <col min="12025" max="12025" width="1.125" style="33" customWidth="1"/>
    <col min="12026" max="12026" width="16" style="33" bestFit="1" customWidth="1"/>
    <col min="12027" max="12027" width="1.125" style="33" customWidth="1"/>
    <col min="12028" max="12028" width="15.875" style="33" customWidth="1"/>
    <col min="12029" max="12029" width="10.875" style="33" bestFit="1" customWidth="1"/>
    <col min="12030" max="12031" width="9.125" style="33"/>
    <col min="12032" max="12032" width="9.625" style="33" bestFit="1" customWidth="1"/>
    <col min="12033" max="12271" width="9.125" style="33"/>
    <col min="12272" max="12272" width="45.125" style="33" customWidth="1"/>
    <col min="12273" max="12273" width="9" style="33" customWidth="1"/>
    <col min="12274" max="12274" width="13.125" style="33" bestFit="1" customWidth="1"/>
    <col min="12275" max="12275" width="0.875" style="33" customWidth="1"/>
    <col min="12276" max="12276" width="12.875" style="33" bestFit="1" customWidth="1"/>
    <col min="12277" max="12277" width="0.875" style="33" customWidth="1"/>
    <col min="12278" max="12278" width="11.875" style="33" bestFit="1" customWidth="1"/>
    <col min="12279" max="12279" width="0.875" style="33" customWidth="1"/>
    <col min="12280" max="12280" width="12.875" style="33" bestFit="1" customWidth="1"/>
    <col min="12281" max="12281" width="1.125" style="33" customWidth="1"/>
    <col min="12282" max="12282" width="16" style="33" bestFit="1" customWidth="1"/>
    <col min="12283" max="12283" width="1.125" style="33" customWidth="1"/>
    <col min="12284" max="12284" width="15.875" style="33" customWidth="1"/>
    <col min="12285" max="12285" width="10.875" style="33" bestFit="1" customWidth="1"/>
    <col min="12286" max="12287" width="9.125" style="33"/>
    <col min="12288" max="12288" width="9.625" style="33" bestFit="1" customWidth="1"/>
    <col min="12289" max="12527" width="9.125" style="33"/>
    <col min="12528" max="12528" width="45.125" style="33" customWidth="1"/>
    <col min="12529" max="12529" width="9" style="33" customWidth="1"/>
    <col min="12530" max="12530" width="13.125" style="33" bestFit="1" customWidth="1"/>
    <col min="12531" max="12531" width="0.875" style="33" customWidth="1"/>
    <col min="12532" max="12532" width="12.875" style="33" bestFit="1" customWidth="1"/>
    <col min="12533" max="12533" width="0.875" style="33" customWidth="1"/>
    <col min="12534" max="12534" width="11.875" style="33" bestFit="1" customWidth="1"/>
    <col min="12535" max="12535" width="0.875" style="33" customWidth="1"/>
    <col min="12536" max="12536" width="12.875" style="33" bestFit="1" customWidth="1"/>
    <col min="12537" max="12537" width="1.125" style="33" customWidth="1"/>
    <col min="12538" max="12538" width="16" style="33" bestFit="1" customWidth="1"/>
    <col min="12539" max="12539" width="1.125" style="33" customWidth="1"/>
    <col min="12540" max="12540" width="15.875" style="33" customWidth="1"/>
    <col min="12541" max="12541" width="10.875" style="33" bestFit="1" customWidth="1"/>
    <col min="12542" max="12543" width="9.125" style="33"/>
    <col min="12544" max="12544" width="9.625" style="33" bestFit="1" customWidth="1"/>
    <col min="12545" max="12783" width="9.125" style="33"/>
    <col min="12784" max="12784" width="45.125" style="33" customWidth="1"/>
    <col min="12785" max="12785" width="9" style="33" customWidth="1"/>
    <col min="12786" max="12786" width="13.125" style="33" bestFit="1" customWidth="1"/>
    <col min="12787" max="12787" width="0.875" style="33" customWidth="1"/>
    <col min="12788" max="12788" width="12.875" style="33" bestFit="1" customWidth="1"/>
    <col min="12789" max="12789" width="0.875" style="33" customWidth="1"/>
    <col min="12790" max="12790" width="11.875" style="33" bestFit="1" customWidth="1"/>
    <col min="12791" max="12791" width="0.875" style="33" customWidth="1"/>
    <col min="12792" max="12792" width="12.875" style="33" bestFit="1" customWidth="1"/>
    <col min="12793" max="12793" width="1.125" style="33" customWidth="1"/>
    <col min="12794" max="12794" width="16" style="33" bestFit="1" customWidth="1"/>
    <col min="12795" max="12795" width="1.125" style="33" customWidth="1"/>
    <col min="12796" max="12796" width="15.875" style="33" customWidth="1"/>
    <col min="12797" max="12797" width="10.875" style="33" bestFit="1" customWidth="1"/>
    <col min="12798" max="12799" width="9.125" style="33"/>
    <col min="12800" max="12800" width="9.625" style="33" bestFit="1" customWidth="1"/>
    <col min="12801" max="13039" width="9.125" style="33"/>
    <col min="13040" max="13040" width="45.125" style="33" customWidth="1"/>
    <col min="13041" max="13041" width="9" style="33" customWidth="1"/>
    <col min="13042" max="13042" width="13.125" style="33" bestFit="1" customWidth="1"/>
    <col min="13043" max="13043" width="0.875" style="33" customWidth="1"/>
    <col min="13044" max="13044" width="12.875" style="33" bestFit="1" customWidth="1"/>
    <col min="13045" max="13045" width="0.875" style="33" customWidth="1"/>
    <col min="13046" max="13046" width="11.875" style="33" bestFit="1" customWidth="1"/>
    <col min="13047" max="13047" width="0.875" style="33" customWidth="1"/>
    <col min="13048" max="13048" width="12.875" style="33" bestFit="1" customWidth="1"/>
    <col min="13049" max="13049" width="1.125" style="33" customWidth="1"/>
    <col min="13050" max="13050" width="16" style="33" bestFit="1" customWidth="1"/>
    <col min="13051" max="13051" width="1.125" style="33" customWidth="1"/>
    <col min="13052" max="13052" width="15.875" style="33" customWidth="1"/>
    <col min="13053" max="13053" width="10.875" style="33" bestFit="1" customWidth="1"/>
    <col min="13054" max="13055" width="9.125" style="33"/>
    <col min="13056" max="13056" width="9.625" style="33" bestFit="1" customWidth="1"/>
    <col min="13057" max="13295" width="9.125" style="33"/>
    <col min="13296" max="13296" width="45.125" style="33" customWidth="1"/>
    <col min="13297" max="13297" width="9" style="33" customWidth="1"/>
    <col min="13298" max="13298" width="13.125" style="33" bestFit="1" customWidth="1"/>
    <col min="13299" max="13299" width="0.875" style="33" customWidth="1"/>
    <col min="13300" max="13300" width="12.875" style="33" bestFit="1" customWidth="1"/>
    <col min="13301" max="13301" width="0.875" style="33" customWidth="1"/>
    <col min="13302" max="13302" width="11.875" style="33" bestFit="1" customWidth="1"/>
    <col min="13303" max="13303" width="0.875" style="33" customWidth="1"/>
    <col min="13304" max="13304" width="12.875" style="33" bestFit="1" customWidth="1"/>
    <col min="13305" max="13305" width="1.125" style="33" customWidth="1"/>
    <col min="13306" max="13306" width="16" style="33" bestFit="1" customWidth="1"/>
    <col min="13307" max="13307" width="1.125" style="33" customWidth="1"/>
    <col min="13308" max="13308" width="15.875" style="33" customWidth="1"/>
    <col min="13309" max="13309" width="10.875" style="33" bestFit="1" customWidth="1"/>
    <col min="13310" max="13311" width="9.125" style="33"/>
    <col min="13312" max="13312" width="9.625" style="33" bestFit="1" customWidth="1"/>
    <col min="13313" max="13551" width="9.125" style="33"/>
    <col min="13552" max="13552" width="45.125" style="33" customWidth="1"/>
    <col min="13553" max="13553" width="9" style="33" customWidth="1"/>
    <col min="13554" max="13554" width="13.125" style="33" bestFit="1" customWidth="1"/>
    <col min="13555" max="13555" width="0.875" style="33" customWidth="1"/>
    <col min="13556" max="13556" width="12.875" style="33" bestFit="1" customWidth="1"/>
    <col min="13557" max="13557" width="0.875" style="33" customWidth="1"/>
    <col min="13558" max="13558" width="11.875" style="33" bestFit="1" customWidth="1"/>
    <col min="13559" max="13559" width="0.875" style="33" customWidth="1"/>
    <col min="13560" max="13560" width="12.875" style="33" bestFit="1" customWidth="1"/>
    <col min="13561" max="13561" width="1.125" style="33" customWidth="1"/>
    <col min="13562" max="13562" width="16" style="33" bestFit="1" customWidth="1"/>
    <col min="13563" max="13563" width="1.125" style="33" customWidth="1"/>
    <col min="13564" max="13564" width="15.875" style="33" customWidth="1"/>
    <col min="13565" max="13565" width="10.875" style="33" bestFit="1" customWidth="1"/>
    <col min="13566" max="13567" width="9.125" style="33"/>
    <col min="13568" max="13568" width="9.625" style="33" bestFit="1" customWidth="1"/>
    <col min="13569" max="13807" width="9.125" style="33"/>
    <col min="13808" max="13808" width="45.125" style="33" customWidth="1"/>
    <col min="13809" max="13809" width="9" style="33" customWidth="1"/>
    <col min="13810" max="13810" width="13.125" style="33" bestFit="1" customWidth="1"/>
    <col min="13811" max="13811" width="0.875" style="33" customWidth="1"/>
    <col min="13812" max="13812" width="12.875" style="33" bestFit="1" customWidth="1"/>
    <col min="13813" max="13813" width="0.875" style="33" customWidth="1"/>
    <col min="13814" max="13814" width="11.875" style="33" bestFit="1" customWidth="1"/>
    <col min="13815" max="13815" width="0.875" style="33" customWidth="1"/>
    <col min="13816" max="13816" width="12.875" style="33" bestFit="1" customWidth="1"/>
    <col min="13817" max="13817" width="1.125" style="33" customWidth="1"/>
    <col min="13818" max="13818" width="16" style="33" bestFit="1" customWidth="1"/>
    <col min="13819" max="13819" width="1.125" style="33" customWidth="1"/>
    <col min="13820" max="13820" width="15.875" style="33" customWidth="1"/>
    <col min="13821" max="13821" width="10.875" style="33" bestFit="1" customWidth="1"/>
    <col min="13822" max="13823" width="9.125" style="33"/>
    <col min="13824" max="13824" width="9.625" style="33" bestFit="1" customWidth="1"/>
    <col min="13825" max="14063" width="9.125" style="33"/>
    <col min="14064" max="14064" width="45.125" style="33" customWidth="1"/>
    <col min="14065" max="14065" width="9" style="33" customWidth="1"/>
    <col min="14066" max="14066" width="13.125" style="33" bestFit="1" customWidth="1"/>
    <col min="14067" max="14067" width="0.875" style="33" customWidth="1"/>
    <col min="14068" max="14068" width="12.875" style="33" bestFit="1" customWidth="1"/>
    <col min="14069" max="14069" width="0.875" style="33" customWidth="1"/>
    <col min="14070" max="14070" width="11.875" style="33" bestFit="1" customWidth="1"/>
    <col min="14071" max="14071" width="0.875" style="33" customWidth="1"/>
    <col min="14072" max="14072" width="12.875" style="33" bestFit="1" customWidth="1"/>
    <col min="14073" max="14073" width="1.125" style="33" customWidth="1"/>
    <col min="14074" max="14074" width="16" style="33" bestFit="1" customWidth="1"/>
    <col min="14075" max="14075" width="1.125" style="33" customWidth="1"/>
    <col min="14076" max="14076" width="15.875" style="33" customWidth="1"/>
    <col min="14077" max="14077" width="10.875" style="33" bestFit="1" customWidth="1"/>
    <col min="14078" max="14079" width="9.125" style="33"/>
    <col min="14080" max="14080" width="9.625" style="33" bestFit="1" customWidth="1"/>
    <col min="14081" max="14319" width="9.125" style="33"/>
    <col min="14320" max="14320" width="45.125" style="33" customWidth="1"/>
    <col min="14321" max="14321" width="9" style="33" customWidth="1"/>
    <col min="14322" max="14322" width="13.125" style="33" bestFit="1" customWidth="1"/>
    <col min="14323" max="14323" width="0.875" style="33" customWidth="1"/>
    <col min="14324" max="14324" width="12.875" style="33" bestFit="1" customWidth="1"/>
    <col min="14325" max="14325" width="0.875" style="33" customWidth="1"/>
    <col min="14326" max="14326" width="11.875" style="33" bestFit="1" customWidth="1"/>
    <col min="14327" max="14327" width="0.875" style="33" customWidth="1"/>
    <col min="14328" max="14328" width="12.875" style="33" bestFit="1" customWidth="1"/>
    <col min="14329" max="14329" width="1.125" style="33" customWidth="1"/>
    <col min="14330" max="14330" width="16" style="33" bestFit="1" customWidth="1"/>
    <col min="14331" max="14331" width="1.125" style="33" customWidth="1"/>
    <col min="14332" max="14332" width="15.875" style="33" customWidth="1"/>
    <col min="14333" max="14333" width="10.875" style="33" bestFit="1" customWidth="1"/>
    <col min="14334" max="14335" width="9.125" style="33"/>
    <col min="14336" max="14336" width="9.625" style="33" bestFit="1" customWidth="1"/>
    <col min="14337" max="14575" width="9.125" style="33"/>
    <col min="14576" max="14576" width="45.125" style="33" customWidth="1"/>
    <col min="14577" max="14577" width="9" style="33" customWidth="1"/>
    <col min="14578" max="14578" width="13.125" style="33" bestFit="1" customWidth="1"/>
    <col min="14579" max="14579" width="0.875" style="33" customWidth="1"/>
    <col min="14580" max="14580" width="12.875" style="33" bestFit="1" customWidth="1"/>
    <col min="14581" max="14581" width="0.875" style="33" customWidth="1"/>
    <col min="14582" max="14582" width="11.875" style="33" bestFit="1" customWidth="1"/>
    <col min="14583" max="14583" width="0.875" style="33" customWidth="1"/>
    <col min="14584" max="14584" width="12.875" style="33" bestFit="1" customWidth="1"/>
    <col min="14585" max="14585" width="1.125" style="33" customWidth="1"/>
    <col min="14586" max="14586" width="16" style="33" bestFit="1" customWidth="1"/>
    <col min="14587" max="14587" width="1.125" style="33" customWidth="1"/>
    <col min="14588" max="14588" width="15.875" style="33" customWidth="1"/>
    <col min="14589" max="14589" width="10.875" style="33" bestFit="1" customWidth="1"/>
    <col min="14590" max="14591" width="9.125" style="33"/>
    <col min="14592" max="14592" width="9.625" style="33" bestFit="1" customWidth="1"/>
    <col min="14593" max="14831" width="9.125" style="33"/>
    <col min="14832" max="14832" width="45.125" style="33" customWidth="1"/>
    <col min="14833" max="14833" width="9" style="33" customWidth="1"/>
    <col min="14834" max="14834" width="13.125" style="33" bestFit="1" customWidth="1"/>
    <col min="14835" max="14835" width="0.875" style="33" customWidth="1"/>
    <col min="14836" max="14836" width="12.875" style="33" bestFit="1" customWidth="1"/>
    <col min="14837" max="14837" width="0.875" style="33" customWidth="1"/>
    <col min="14838" max="14838" width="11.875" style="33" bestFit="1" customWidth="1"/>
    <col min="14839" max="14839" width="0.875" style="33" customWidth="1"/>
    <col min="14840" max="14840" width="12.875" style="33" bestFit="1" customWidth="1"/>
    <col min="14841" max="14841" width="1.125" style="33" customWidth="1"/>
    <col min="14842" max="14842" width="16" style="33" bestFit="1" customWidth="1"/>
    <col min="14843" max="14843" width="1.125" style="33" customWidth="1"/>
    <col min="14844" max="14844" width="15.875" style="33" customWidth="1"/>
    <col min="14845" max="14845" width="10.875" style="33" bestFit="1" customWidth="1"/>
    <col min="14846" max="14847" width="9.125" style="33"/>
    <col min="14848" max="14848" width="9.625" style="33" bestFit="1" customWidth="1"/>
    <col min="14849" max="15087" width="9.125" style="33"/>
    <col min="15088" max="15088" width="45.125" style="33" customWidth="1"/>
    <col min="15089" max="15089" width="9" style="33" customWidth="1"/>
    <col min="15090" max="15090" width="13.125" style="33" bestFit="1" customWidth="1"/>
    <col min="15091" max="15091" width="0.875" style="33" customWidth="1"/>
    <col min="15092" max="15092" width="12.875" style="33" bestFit="1" customWidth="1"/>
    <col min="15093" max="15093" width="0.875" style="33" customWidth="1"/>
    <col min="15094" max="15094" width="11.875" style="33" bestFit="1" customWidth="1"/>
    <col min="15095" max="15095" width="0.875" style="33" customWidth="1"/>
    <col min="15096" max="15096" width="12.875" style="33" bestFit="1" customWidth="1"/>
    <col min="15097" max="15097" width="1.125" style="33" customWidth="1"/>
    <col min="15098" max="15098" width="16" style="33" bestFit="1" customWidth="1"/>
    <col min="15099" max="15099" width="1.125" style="33" customWidth="1"/>
    <col min="15100" max="15100" width="15.875" style="33" customWidth="1"/>
    <col min="15101" max="15101" width="10.875" style="33" bestFit="1" customWidth="1"/>
    <col min="15102" max="15103" width="9.125" style="33"/>
    <col min="15104" max="15104" width="9.625" style="33" bestFit="1" customWidth="1"/>
    <col min="15105" max="15343" width="9.125" style="33"/>
    <col min="15344" max="15344" width="45.125" style="33" customWidth="1"/>
    <col min="15345" max="15345" width="9" style="33" customWidth="1"/>
    <col min="15346" max="15346" width="13.125" style="33" bestFit="1" customWidth="1"/>
    <col min="15347" max="15347" width="0.875" style="33" customWidth="1"/>
    <col min="15348" max="15348" width="12.875" style="33" bestFit="1" customWidth="1"/>
    <col min="15349" max="15349" width="0.875" style="33" customWidth="1"/>
    <col min="15350" max="15350" width="11.875" style="33" bestFit="1" customWidth="1"/>
    <col min="15351" max="15351" width="0.875" style="33" customWidth="1"/>
    <col min="15352" max="15352" width="12.875" style="33" bestFit="1" customWidth="1"/>
    <col min="15353" max="15353" width="1.125" style="33" customWidth="1"/>
    <col min="15354" max="15354" width="16" style="33" bestFit="1" customWidth="1"/>
    <col min="15355" max="15355" width="1.125" style="33" customWidth="1"/>
    <col min="15356" max="15356" width="15.875" style="33" customWidth="1"/>
    <col min="15357" max="15357" width="10.875" style="33" bestFit="1" customWidth="1"/>
    <col min="15358" max="15359" width="9.125" style="33"/>
    <col min="15360" max="15360" width="9.625" style="33" bestFit="1" customWidth="1"/>
    <col min="15361" max="15599" width="9.125" style="33"/>
    <col min="15600" max="15600" width="45.125" style="33" customWidth="1"/>
    <col min="15601" max="15601" width="9" style="33" customWidth="1"/>
    <col min="15602" max="15602" width="13.125" style="33" bestFit="1" customWidth="1"/>
    <col min="15603" max="15603" width="0.875" style="33" customWidth="1"/>
    <col min="15604" max="15604" width="12.875" style="33" bestFit="1" customWidth="1"/>
    <col min="15605" max="15605" width="0.875" style="33" customWidth="1"/>
    <col min="15606" max="15606" width="11.875" style="33" bestFit="1" customWidth="1"/>
    <col min="15607" max="15607" width="0.875" style="33" customWidth="1"/>
    <col min="15608" max="15608" width="12.875" style="33" bestFit="1" customWidth="1"/>
    <col min="15609" max="15609" width="1.125" style="33" customWidth="1"/>
    <col min="15610" max="15610" width="16" style="33" bestFit="1" customWidth="1"/>
    <col min="15611" max="15611" width="1.125" style="33" customWidth="1"/>
    <col min="15612" max="15612" width="15.875" style="33" customWidth="1"/>
    <col min="15613" max="15613" width="10.875" style="33" bestFit="1" customWidth="1"/>
    <col min="15614" max="15615" width="9.125" style="33"/>
    <col min="15616" max="15616" width="9.625" style="33" bestFit="1" customWidth="1"/>
    <col min="15617" max="15855" width="9.125" style="33"/>
    <col min="15856" max="15856" width="45.125" style="33" customWidth="1"/>
    <col min="15857" max="15857" width="9" style="33" customWidth="1"/>
    <col min="15858" max="15858" width="13.125" style="33" bestFit="1" customWidth="1"/>
    <col min="15859" max="15859" width="0.875" style="33" customWidth="1"/>
    <col min="15860" max="15860" width="12.875" style="33" bestFit="1" customWidth="1"/>
    <col min="15861" max="15861" width="0.875" style="33" customWidth="1"/>
    <col min="15862" max="15862" width="11.875" style="33" bestFit="1" customWidth="1"/>
    <col min="15863" max="15863" width="0.875" style="33" customWidth="1"/>
    <col min="15864" max="15864" width="12.875" style="33" bestFit="1" customWidth="1"/>
    <col min="15865" max="15865" width="1.125" style="33" customWidth="1"/>
    <col min="15866" max="15866" width="16" style="33" bestFit="1" customWidth="1"/>
    <col min="15867" max="15867" width="1.125" style="33" customWidth="1"/>
    <col min="15868" max="15868" width="15.875" style="33" customWidth="1"/>
    <col min="15869" max="15869" width="10.875" style="33" bestFit="1" customWidth="1"/>
    <col min="15870" max="15871" width="9.125" style="33"/>
    <col min="15872" max="15872" width="9.625" style="33" bestFit="1" customWidth="1"/>
    <col min="15873" max="16111" width="9.125" style="33"/>
    <col min="16112" max="16112" width="45.125" style="33" customWidth="1"/>
    <col min="16113" max="16113" width="9" style="33" customWidth="1"/>
    <col min="16114" max="16114" width="13.125" style="33" bestFit="1" customWidth="1"/>
    <col min="16115" max="16115" width="0.875" style="33" customWidth="1"/>
    <col min="16116" max="16116" width="12.875" style="33" bestFit="1" customWidth="1"/>
    <col min="16117" max="16117" width="0.875" style="33" customWidth="1"/>
    <col min="16118" max="16118" width="11.875" style="33" bestFit="1" customWidth="1"/>
    <col min="16119" max="16119" width="0.875" style="33" customWidth="1"/>
    <col min="16120" max="16120" width="12.875" style="33" bestFit="1" customWidth="1"/>
    <col min="16121" max="16121" width="1.125" style="33" customWidth="1"/>
    <col min="16122" max="16122" width="16" style="33" bestFit="1" customWidth="1"/>
    <col min="16123" max="16123" width="1.125" style="33" customWidth="1"/>
    <col min="16124" max="16124" width="15.875" style="33" customWidth="1"/>
    <col min="16125" max="16125" width="10.875" style="33" bestFit="1" customWidth="1"/>
    <col min="16126" max="16127" width="9.125" style="33"/>
    <col min="16128" max="16128" width="9.625" style="33" bestFit="1" customWidth="1"/>
    <col min="16129" max="16368" width="9.125" style="33"/>
    <col min="16369" max="16384" width="9.125" style="33" customWidth="1"/>
  </cols>
  <sheetData>
    <row r="1" spans="1:13" ht="21.6" customHeight="1">
      <c r="A1" s="252">
        <v>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21.6" customHeight="1">
      <c r="A2" s="253" t="s">
        <v>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ht="21.6" customHeight="1">
      <c r="A3" s="255" t="s">
        <v>72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1.6" customHeight="1">
      <c r="A4" s="255" t="s">
        <v>142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1.6" customHeight="1">
      <c r="A5" s="255" t="s">
        <v>119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3" ht="21.6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67" t="s">
        <v>82</v>
      </c>
    </row>
    <row r="7" spans="1:13" ht="21.6" customHeight="1">
      <c r="A7" s="68"/>
      <c r="B7" s="36"/>
      <c r="C7" s="69"/>
      <c r="D7" s="69"/>
      <c r="E7" s="69"/>
      <c r="F7" s="69"/>
      <c r="G7" s="257" t="s">
        <v>31</v>
      </c>
      <c r="H7" s="257"/>
      <c r="I7" s="257"/>
      <c r="J7" s="70"/>
      <c r="K7" s="92" t="s">
        <v>32</v>
      </c>
      <c r="L7" s="69"/>
      <c r="M7" s="69"/>
    </row>
    <row r="8" spans="1:13" ht="21.6" customHeight="1">
      <c r="A8" s="36"/>
      <c r="B8" s="36"/>
      <c r="C8" s="69" t="s">
        <v>54</v>
      </c>
      <c r="D8" s="69"/>
      <c r="E8" s="69"/>
      <c r="F8" s="69"/>
      <c r="G8" s="95"/>
      <c r="J8" s="69"/>
      <c r="K8" s="19"/>
      <c r="L8" s="69"/>
      <c r="M8" s="72"/>
    </row>
    <row r="9" spans="1:13" ht="21.6" customHeight="1">
      <c r="A9" s="36"/>
      <c r="B9" s="37" t="s">
        <v>5</v>
      </c>
      <c r="C9" s="71" t="s">
        <v>67</v>
      </c>
      <c r="D9" s="69"/>
      <c r="E9" s="71" t="s">
        <v>40</v>
      </c>
      <c r="F9" s="69"/>
      <c r="G9" s="92" t="s">
        <v>41</v>
      </c>
      <c r="H9" s="73"/>
      <c r="I9" s="92" t="s">
        <v>42</v>
      </c>
      <c r="J9" s="69"/>
      <c r="K9" s="91" t="s">
        <v>43</v>
      </c>
      <c r="L9" s="69"/>
      <c r="M9" s="23" t="s">
        <v>34</v>
      </c>
    </row>
    <row r="10" spans="1:13" ht="21.6" customHeight="1">
      <c r="A10" s="31" t="s">
        <v>198</v>
      </c>
      <c r="B10" s="38"/>
      <c r="C10" s="49">
        <v>336231</v>
      </c>
      <c r="D10" s="49"/>
      <c r="E10" s="49">
        <v>164000</v>
      </c>
      <c r="F10" s="49"/>
      <c r="G10" s="49">
        <v>33623</v>
      </c>
      <c r="H10" s="49"/>
      <c r="I10" s="49">
        <v>838326</v>
      </c>
      <c r="J10" s="49"/>
      <c r="K10" s="49">
        <v>-3075</v>
      </c>
      <c r="L10" s="49"/>
      <c r="M10" s="49">
        <f>SUM(C10:K10)</f>
        <v>1369105</v>
      </c>
    </row>
    <row r="11" spans="1:13" ht="21.6" customHeight="1">
      <c r="A11" s="45" t="s">
        <v>53</v>
      </c>
      <c r="B11" s="37"/>
      <c r="C11" s="10">
        <v>0</v>
      </c>
      <c r="D11" s="51"/>
      <c r="E11" s="10">
        <v>0</v>
      </c>
      <c r="F11" s="51"/>
      <c r="G11" s="10">
        <v>0</v>
      </c>
      <c r="H11" s="51"/>
      <c r="I11" s="52">
        <v>-3075</v>
      </c>
      <c r="J11" s="51"/>
      <c r="K11" s="10">
        <v>3075</v>
      </c>
      <c r="L11" s="51"/>
      <c r="M11" s="54">
        <f t="shared" ref="M11" si="0">SUM(C11:K11)</f>
        <v>0</v>
      </c>
    </row>
    <row r="12" spans="1:13" ht="21.6" customHeight="1">
      <c r="A12" s="45" t="s">
        <v>85</v>
      </c>
      <c r="B12" s="38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74"/>
    </row>
    <row r="13" spans="1:13" ht="21.6" customHeight="1">
      <c r="A13" s="45" t="s">
        <v>51</v>
      </c>
      <c r="B13" s="20"/>
      <c r="C13" s="10">
        <v>0</v>
      </c>
      <c r="D13" s="10"/>
      <c r="E13" s="10">
        <v>0</v>
      </c>
      <c r="F13" s="10"/>
      <c r="G13" s="10">
        <v>0</v>
      </c>
      <c r="H13" s="54"/>
      <c r="I13" s="54">
        <v>125961</v>
      </c>
      <c r="J13" s="54"/>
      <c r="K13" s="10">
        <v>0</v>
      </c>
      <c r="L13" s="54"/>
      <c r="M13" s="54">
        <f>SUM(C13:K13)</f>
        <v>125961</v>
      </c>
    </row>
    <row r="14" spans="1:13" ht="21.6" customHeight="1">
      <c r="A14" s="45" t="s">
        <v>52</v>
      </c>
      <c r="B14" s="20"/>
      <c r="C14" s="10"/>
      <c r="D14" s="10"/>
      <c r="E14" s="10"/>
      <c r="F14" s="10"/>
      <c r="G14" s="10"/>
      <c r="H14" s="54"/>
      <c r="I14" s="10"/>
      <c r="J14" s="54"/>
      <c r="K14" s="10"/>
      <c r="L14" s="54"/>
      <c r="M14" s="10">
        <f>SUM(C14:K14)</f>
        <v>0</v>
      </c>
    </row>
    <row r="15" spans="1:13" ht="21.6" customHeight="1">
      <c r="A15" s="45" t="s">
        <v>79</v>
      </c>
      <c r="B15" s="2">
        <v>15</v>
      </c>
      <c r="C15" s="10">
        <v>0</v>
      </c>
      <c r="D15" s="10"/>
      <c r="E15" s="10">
        <v>0</v>
      </c>
      <c r="F15" s="10"/>
      <c r="G15" s="10">
        <v>0</v>
      </c>
      <c r="H15" s="54"/>
      <c r="I15" s="10">
        <v>-2140</v>
      </c>
      <c r="J15" s="54"/>
      <c r="K15" s="10">
        <v>0</v>
      </c>
      <c r="L15" s="54"/>
      <c r="M15" s="10">
        <f>SUM(C15:K15)</f>
        <v>-2140</v>
      </c>
    </row>
    <row r="16" spans="1:13" ht="21.6" customHeight="1" thickBot="1">
      <c r="A16" s="31" t="s">
        <v>196</v>
      </c>
      <c r="B16" s="38"/>
      <c r="C16" s="56">
        <f>SUM(C10:C15)</f>
        <v>336231</v>
      </c>
      <c r="D16" s="48"/>
      <c r="E16" s="56">
        <f>SUM(E10:E15)</f>
        <v>164000</v>
      </c>
      <c r="F16" s="48"/>
      <c r="G16" s="56">
        <f>SUM(G10:G15)</f>
        <v>33623</v>
      </c>
      <c r="H16" s="48"/>
      <c r="I16" s="56">
        <f>SUM(I10:I15)</f>
        <v>959072</v>
      </c>
      <c r="J16" s="48"/>
      <c r="K16" s="57">
        <f>SUM(K10:K15)</f>
        <v>0</v>
      </c>
      <c r="L16" s="48"/>
      <c r="M16" s="56">
        <f>SUM(M10:M15)</f>
        <v>1492926</v>
      </c>
    </row>
    <row r="17" spans="1:13" ht="16.149999999999999" customHeight="1" thickTop="1"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1:13" ht="21.6" customHeight="1">
      <c r="A18" s="31" t="s">
        <v>199</v>
      </c>
      <c r="B18" s="38"/>
      <c r="C18" s="48"/>
      <c r="D18" s="48"/>
      <c r="E18" s="48"/>
      <c r="F18" s="48"/>
      <c r="G18" s="48"/>
      <c r="H18" s="49"/>
      <c r="I18" s="49"/>
      <c r="J18" s="49"/>
      <c r="K18" s="50"/>
      <c r="L18" s="49"/>
      <c r="M18" s="49"/>
    </row>
    <row r="19" spans="1:13" ht="21.6" customHeight="1">
      <c r="A19" s="31" t="s">
        <v>186</v>
      </c>
      <c r="B19" s="38"/>
      <c r="C19" s="48">
        <v>369854</v>
      </c>
      <c r="D19" s="48"/>
      <c r="E19" s="48">
        <v>164000</v>
      </c>
      <c r="F19" s="48"/>
      <c r="G19" s="48">
        <v>36985</v>
      </c>
      <c r="H19" s="49"/>
      <c r="I19" s="49">
        <v>1030891</v>
      </c>
      <c r="J19" s="49"/>
      <c r="K19" s="50">
        <v>0</v>
      </c>
      <c r="L19" s="49"/>
      <c r="M19" s="49">
        <f t="shared" ref="M19" si="1">SUM(C19:K19)</f>
        <v>1601730</v>
      </c>
    </row>
    <row r="20" spans="1:13" ht="21.6" customHeight="1">
      <c r="A20" s="45" t="s">
        <v>175</v>
      </c>
      <c r="B20" s="38"/>
      <c r="C20" s="39">
        <v>0</v>
      </c>
      <c r="D20" s="10"/>
      <c r="E20" s="39">
        <v>0</v>
      </c>
      <c r="F20" s="10"/>
      <c r="G20" s="39">
        <v>0</v>
      </c>
      <c r="H20" s="49"/>
      <c r="I20" s="86">
        <v>-5351</v>
      </c>
      <c r="J20" s="49"/>
      <c r="K20" s="88">
        <v>0</v>
      </c>
      <c r="L20" s="49"/>
      <c r="M20" s="87">
        <f t="shared" ref="M20" si="2">SUM(C20:K20)</f>
        <v>-5351</v>
      </c>
    </row>
    <row r="21" spans="1:13" ht="21.6" customHeight="1">
      <c r="A21" s="96" t="s">
        <v>195</v>
      </c>
      <c r="B21" s="38"/>
      <c r="C21" s="50">
        <f>SUM(C18:C20)</f>
        <v>369854</v>
      </c>
      <c r="D21" s="50"/>
      <c r="E21" s="50">
        <f>SUM(E18:E20)</f>
        <v>164000</v>
      </c>
      <c r="F21" s="50"/>
      <c r="G21" s="50">
        <f>SUM(G18:G20)</f>
        <v>36985</v>
      </c>
      <c r="H21" s="49"/>
      <c r="I21" s="50">
        <f>SUM(I18:I20)</f>
        <v>1025540</v>
      </c>
      <c r="J21" s="49"/>
      <c r="K21" s="50">
        <f>SUM(K18:K20)</f>
        <v>0</v>
      </c>
      <c r="L21" s="49"/>
      <c r="M21" s="50">
        <f>SUM(M18:M20)</f>
        <v>1596379</v>
      </c>
    </row>
    <row r="22" spans="1:13" ht="21.6" customHeight="1">
      <c r="A22" s="45" t="s">
        <v>85</v>
      </c>
      <c r="B22" s="38"/>
      <c r="C22" s="10"/>
      <c r="D22" s="10"/>
      <c r="E22" s="10"/>
      <c r="F22" s="10"/>
      <c r="G22" s="10"/>
      <c r="H22" s="49"/>
      <c r="I22" s="49"/>
      <c r="J22" s="49"/>
      <c r="K22" s="49"/>
      <c r="L22" s="49"/>
      <c r="M22" s="52"/>
    </row>
    <row r="23" spans="1:13" ht="21.6" customHeight="1">
      <c r="A23" s="45" t="s">
        <v>78</v>
      </c>
      <c r="B23" s="20"/>
      <c r="C23" s="10">
        <v>0</v>
      </c>
      <c r="D23" s="10"/>
      <c r="E23" s="10">
        <v>0</v>
      </c>
      <c r="F23" s="10"/>
      <c r="G23" s="10">
        <v>0</v>
      </c>
      <c r="H23" s="53"/>
      <c r="I23" s="54">
        <v>99398</v>
      </c>
      <c r="J23" s="54"/>
      <c r="K23" s="10">
        <v>0</v>
      </c>
      <c r="L23" s="54"/>
      <c r="M23" s="52">
        <f>SUM(C23:K23)</f>
        <v>99398</v>
      </c>
    </row>
    <row r="24" spans="1:13" ht="21.6" customHeight="1">
      <c r="A24" s="45" t="s">
        <v>52</v>
      </c>
      <c r="B24" s="37"/>
      <c r="C24" s="10"/>
      <c r="D24" s="10"/>
      <c r="E24" s="10"/>
      <c r="F24" s="10"/>
      <c r="G24" s="10"/>
      <c r="H24" s="55"/>
      <c r="I24" s="10"/>
      <c r="J24" s="51"/>
      <c r="K24" s="10"/>
      <c r="L24" s="51"/>
      <c r="M24" s="52"/>
    </row>
    <row r="25" spans="1:13" ht="21.6" customHeight="1">
      <c r="A25" s="45" t="s">
        <v>79</v>
      </c>
      <c r="B25" s="2">
        <v>15</v>
      </c>
      <c r="C25" s="52">
        <v>0</v>
      </c>
      <c r="D25" s="52"/>
      <c r="E25" s="52">
        <v>0</v>
      </c>
      <c r="F25" s="52"/>
      <c r="G25" s="52">
        <v>0</v>
      </c>
      <c r="H25" s="55"/>
      <c r="I25" s="51">
        <v>-9299</v>
      </c>
      <c r="J25" s="51"/>
      <c r="K25" s="5">
        <v>0</v>
      </c>
      <c r="L25" s="51"/>
      <c r="M25" s="52">
        <f>SUM(C25:K25)</f>
        <v>-9299</v>
      </c>
    </row>
    <row r="26" spans="1:13" ht="21.6" customHeight="1">
      <c r="A26" s="76" t="s">
        <v>90</v>
      </c>
      <c r="B26" s="20"/>
      <c r="C26" s="10">
        <v>0</v>
      </c>
      <c r="D26" s="10"/>
      <c r="E26" s="10">
        <v>0</v>
      </c>
      <c r="F26" s="10"/>
      <c r="G26" s="10">
        <v>0</v>
      </c>
      <c r="H26" s="53"/>
      <c r="I26" s="54">
        <v>0</v>
      </c>
      <c r="J26" s="54"/>
      <c r="K26" s="10">
        <v>0</v>
      </c>
      <c r="L26" s="54"/>
      <c r="M26" s="52">
        <f>SUM(C26:K26)</f>
        <v>0</v>
      </c>
    </row>
    <row r="27" spans="1:13" ht="21.6" customHeight="1" thickBot="1">
      <c r="A27" s="31" t="s">
        <v>197</v>
      </c>
      <c r="B27" s="38"/>
      <c r="C27" s="56">
        <f>SUM(C21:C26)</f>
        <v>369854</v>
      </c>
      <c r="D27" s="48"/>
      <c r="E27" s="56">
        <f>SUM(E21:E26)</f>
        <v>164000</v>
      </c>
      <c r="F27" s="48"/>
      <c r="G27" s="56">
        <f>SUM(G21:G26)</f>
        <v>36985</v>
      </c>
      <c r="H27" s="48"/>
      <c r="I27" s="56">
        <f>SUM(I21:I26)</f>
        <v>1115639</v>
      </c>
      <c r="J27" s="48"/>
      <c r="K27" s="56">
        <f>SUM(K21:K26)</f>
        <v>0</v>
      </c>
      <c r="L27" s="48"/>
      <c r="M27" s="56">
        <f>SUM(M21:M26)</f>
        <v>1686478</v>
      </c>
    </row>
    <row r="28" spans="1:13" ht="21.6" customHeight="1" thickTop="1">
      <c r="A28" s="31"/>
      <c r="B28" s="38"/>
      <c r="C28" s="58"/>
      <c r="D28" s="48"/>
      <c r="E28" s="58"/>
      <c r="F28" s="48"/>
      <c r="G28" s="58"/>
      <c r="H28" s="48"/>
      <c r="I28" s="58"/>
      <c r="J28" s="48"/>
      <c r="K28" s="59"/>
      <c r="L28" s="48"/>
      <c r="M28" s="58"/>
    </row>
    <row r="29" spans="1:13" ht="12.6" customHeight="1"/>
  </sheetData>
  <mergeCells count="6">
    <mergeCell ref="G7:I7"/>
    <mergeCell ref="A1:M1"/>
    <mergeCell ref="A2:M2"/>
    <mergeCell ref="A3:M3"/>
    <mergeCell ref="A4:M4"/>
    <mergeCell ref="A5:M5"/>
  </mergeCells>
  <pageMargins left="0.51181102362204722" right="0.51181102362204722" top="0.47244094488188981" bottom="0" header="0.31496062992125984" footer="0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ignoredErrors>
    <ignoredError sqref="M12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SCE(C)</vt:lpstr>
      <vt:lpstr>SCE(S)</vt:lpstr>
      <vt:lpstr>'SCE(C)'!Print_Area</vt:lpstr>
      <vt:lpstr>'SCE(S)'!Print_Area</vt:lpstr>
      <vt:lpstr>SFP!Print_Area</vt:lpstr>
      <vt:lpstr>'SI&amp;SCF'!Print_Area</vt:lpstr>
    </vt:vector>
  </TitlesOfParts>
  <Company>ADV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ACC-RATCHANIDA-PC</cp:lastModifiedBy>
  <cp:lastPrinted>2020-05-15T09:28:40Z</cp:lastPrinted>
  <dcterms:created xsi:type="dcterms:W3CDTF">2018-08-08T15:43:37Z</dcterms:created>
  <dcterms:modified xsi:type="dcterms:W3CDTF">2020-05-15T09:38:04Z</dcterms:modified>
</cp:coreProperties>
</file>