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ha Pathana Inter-Holding\SST\Q1'2020\SST\"/>
    </mc:Choice>
  </mc:AlternateContent>
  <xr:revisionPtr revIDLastSave="0" documentId="13_ncr:1_{91EFA4F3-802A-4491-918D-7D5A8B776665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'bs&amp;pl(E)'!$A$1:$M$104</definedName>
    <definedName name="_xlnm.Print_Area" localSheetId="1">PL!$A$1:$L$166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8" i="6" l="1"/>
  <c r="Y30" i="4" l="1"/>
  <c r="AC30" i="4" s="1"/>
  <c r="E20" i="6" l="1"/>
  <c r="E14" i="6"/>
  <c r="F66" i="2"/>
  <c r="F55" i="2"/>
  <c r="F18" i="2"/>
  <c r="F67" i="2" l="1"/>
  <c r="E21" i="6"/>
  <c r="E24" i="6" s="1"/>
  <c r="H66" i="2"/>
  <c r="J66" i="2"/>
  <c r="I140" i="6" l="1"/>
  <c r="J31" i="2" l="1"/>
  <c r="J55" i="2"/>
  <c r="R21" i="7" l="1"/>
  <c r="N21" i="7"/>
  <c r="L21" i="7"/>
  <c r="J21" i="7"/>
  <c r="H21" i="7"/>
  <c r="F21" i="7"/>
  <c r="P20" i="7"/>
  <c r="P21" i="7" s="1"/>
  <c r="AA26" i="4"/>
  <c r="U26" i="4"/>
  <c r="Q26" i="4"/>
  <c r="I26" i="4"/>
  <c r="O26" i="4"/>
  <c r="M26" i="4"/>
  <c r="K26" i="4"/>
  <c r="G26" i="4"/>
  <c r="E26" i="4"/>
  <c r="S25" i="4"/>
  <c r="S26" i="4" s="1"/>
  <c r="AC21" i="4"/>
  <c r="AA18" i="4"/>
  <c r="W18" i="4"/>
  <c r="S19" i="4"/>
  <c r="W19" i="4" s="1"/>
  <c r="Y19" i="4" s="1"/>
  <c r="S27" i="4"/>
  <c r="L92" i="2"/>
  <c r="L91" i="2"/>
  <c r="L87" i="2"/>
  <c r="L86" i="2"/>
  <c r="J87" i="2"/>
  <c r="L85" i="2"/>
  <c r="V19" i="7"/>
  <c r="P23" i="7"/>
  <c r="V23" i="7" s="1"/>
  <c r="R16" i="7"/>
  <c r="R17" i="7" s="1"/>
  <c r="P15" i="7"/>
  <c r="T24" i="7"/>
  <c r="R24" i="7"/>
  <c r="R25" i="7" s="1"/>
  <c r="L24" i="7"/>
  <c r="J24" i="7"/>
  <c r="J25" i="7" s="1"/>
  <c r="H24" i="7"/>
  <c r="H25" i="7" s="1"/>
  <c r="F24" i="7"/>
  <c r="T19" i="7"/>
  <c r="L93" i="2" s="1"/>
  <c r="L16" i="7"/>
  <c r="L17" i="7" s="1"/>
  <c r="J16" i="7"/>
  <c r="J17" i="7" s="1"/>
  <c r="H16" i="7"/>
  <c r="H17" i="7" s="1"/>
  <c r="F16" i="7"/>
  <c r="F17" i="7" s="1"/>
  <c r="V13" i="7"/>
  <c r="T13" i="7"/>
  <c r="P16" i="7" l="1"/>
  <c r="P17" i="7" s="1"/>
  <c r="T15" i="7"/>
  <c r="T16" i="7" s="1"/>
  <c r="T21" i="7"/>
  <c r="T25" i="7" s="1"/>
  <c r="J93" i="2" s="1"/>
  <c r="L25" i="7"/>
  <c r="J91" i="2" s="1"/>
  <c r="F25" i="7"/>
  <c r="J85" i="2" s="1"/>
  <c r="P24" i="7"/>
  <c r="P25" i="7" s="1"/>
  <c r="W25" i="4"/>
  <c r="W26" i="4" s="1"/>
  <c r="V20" i="7"/>
  <c r="V21" i="7" s="1"/>
  <c r="J86" i="2"/>
  <c r="V15" i="7"/>
  <c r="G35" i="6"/>
  <c r="K35" i="6"/>
  <c r="I35" i="6"/>
  <c r="E35" i="6"/>
  <c r="T17" i="7" l="1"/>
  <c r="Y25" i="4"/>
  <c r="AC25" i="4" s="1"/>
  <c r="H92" i="2" l="1"/>
  <c r="H91" i="2"/>
  <c r="H89" i="2"/>
  <c r="H87" i="2"/>
  <c r="K20" i="6" l="1"/>
  <c r="I20" i="6"/>
  <c r="G20" i="6"/>
  <c r="G14" i="6" l="1"/>
  <c r="G21" i="6" s="1"/>
  <c r="G24" i="6" s="1"/>
  <c r="S29" i="4" l="1"/>
  <c r="S31" i="4" s="1"/>
  <c r="Y24" i="4"/>
  <c r="W17" i="4"/>
  <c r="Y17" i="4" s="1"/>
  <c r="AC17" i="4" s="1"/>
  <c r="AC24" i="4" l="1"/>
  <c r="AC26" i="4" s="1"/>
  <c r="Y26" i="4"/>
  <c r="U29" i="4"/>
  <c r="U31" i="4" s="1"/>
  <c r="U20" i="4"/>
  <c r="U22" i="4" s="1"/>
  <c r="K140" i="6" l="1"/>
  <c r="G128" i="6"/>
  <c r="W27" i="4" l="1"/>
  <c r="E140" i="6" l="1"/>
  <c r="G140" i="6"/>
  <c r="L55" i="2"/>
  <c r="H55" i="2"/>
  <c r="K29" i="4"/>
  <c r="K31" i="4" s="1"/>
  <c r="K20" i="4"/>
  <c r="K22" i="4" s="1"/>
  <c r="K14" i="6"/>
  <c r="K21" i="6" s="1"/>
  <c r="K24" i="6" s="1"/>
  <c r="I14" i="6"/>
  <c r="I21" i="6" s="1"/>
  <c r="I24" i="6" s="1"/>
  <c r="F89" i="2" l="1"/>
  <c r="F31" i="2"/>
  <c r="L31" i="2"/>
  <c r="H31" i="2"/>
  <c r="H95" i="2" l="1"/>
  <c r="AA29" i="4"/>
  <c r="AA31" i="4" s="1"/>
  <c r="AA20" i="4"/>
  <c r="AA22" i="4" s="1"/>
  <c r="F95" i="2" l="1"/>
  <c r="AC19" i="4" l="1"/>
  <c r="E26" i="6"/>
  <c r="E52" i="6" s="1"/>
  <c r="E50" i="6" s="1"/>
  <c r="O27" i="4" s="1"/>
  <c r="I26" i="6"/>
  <c r="K26" i="6"/>
  <c r="N14" i="7" s="1"/>
  <c r="G26" i="6"/>
  <c r="I50" i="6" l="1"/>
  <c r="N22" i="7"/>
  <c r="I37" i="6"/>
  <c r="E37" i="6"/>
  <c r="E57" i="6" s="1"/>
  <c r="V14" i="7"/>
  <c r="N16" i="7"/>
  <c r="N17" i="7" s="1"/>
  <c r="G52" i="6"/>
  <c r="G50" i="6" s="1"/>
  <c r="O18" i="4" s="1"/>
  <c r="G37" i="6"/>
  <c r="K50" i="6"/>
  <c r="K37" i="6"/>
  <c r="L18" i="2"/>
  <c r="H18" i="2"/>
  <c r="F32" i="2"/>
  <c r="J18" i="2"/>
  <c r="J32" i="2" s="1"/>
  <c r="N24" i="7" l="1"/>
  <c r="N25" i="7" s="1"/>
  <c r="J92" i="2" s="1"/>
  <c r="V22" i="7"/>
  <c r="V24" i="7" s="1"/>
  <c r="V25" i="7" s="1"/>
  <c r="Y18" i="4"/>
  <c r="V16" i="7"/>
  <c r="V17" i="7" s="1"/>
  <c r="L32" i="2"/>
  <c r="H32" i="2"/>
  <c r="L66" i="2"/>
  <c r="K128" i="6" l="1"/>
  <c r="I128" i="6"/>
  <c r="Y28" i="4" l="1"/>
  <c r="AC28" i="4" s="1"/>
  <c r="W28" i="4"/>
  <c r="H86" i="2"/>
  <c r="H85" i="2"/>
  <c r="W29" i="4" l="1"/>
  <c r="W31" i="4" s="1"/>
  <c r="E20" i="4"/>
  <c r="E22" i="4" s="1"/>
  <c r="G20" i="4"/>
  <c r="G22" i="4" s="1"/>
  <c r="I20" i="4"/>
  <c r="M20" i="4"/>
  <c r="M22" i="4" s="1"/>
  <c r="Q20" i="4"/>
  <c r="Q22" i="4" s="1"/>
  <c r="M29" i="4"/>
  <c r="M31" i="4" s="1"/>
  <c r="I29" i="4"/>
  <c r="G29" i="4"/>
  <c r="G31" i="4" s="1"/>
  <c r="E29" i="4"/>
  <c r="E31" i="4" s="1"/>
  <c r="Q29" i="4"/>
  <c r="Q31" i="4" s="1"/>
  <c r="I31" i="4" l="1"/>
  <c r="F87" i="2" s="1"/>
  <c r="L94" i="2"/>
  <c r="L96" i="2" s="1"/>
  <c r="I22" i="4"/>
  <c r="F86" i="2"/>
  <c r="S20" i="4"/>
  <c r="S22" i="4" s="1"/>
  <c r="F91" i="2"/>
  <c r="F85" i="2"/>
  <c r="L67" i="2"/>
  <c r="E75" i="6"/>
  <c r="H67" i="2"/>
  <c r="G75" i="6"/>
  <c r="G91" i="6" s="1"/>
  <c r="G103" i="6" s="1"/>
  <c r="J67" i="2"/>
  <c r="L97" i="2" l="1"/>
  <c r="L98" i="2" s="1"/>
  <c r="G105" i="6"/>
  <c r="G142" i="6" s="1"/>
  <c r="E91" i="6"/>
  <c r="E103" i="6" s="1"/>
  <c r="E105" i="6" s="1"/>
  <c r="E142" i="6" s="1"/>
  <c r="E144" i="6" s="1"/>
  <c r="AC18" i="4"/>
  <c r="K75" i="6"/>
  <c r="Y27" i="4"/>
  <c r="I75" i="6"/>
  <c r="K55" i="6"/>
  <c r="I55" i="6"/>
  <c r="AC27" i="4" l="1"/>
  <c r="Y29" i="4"/>
  <c r="Y31" i="4" s="1"/>
  <c r="O29" i="4"/>
  <c r="O31" i="4" s="1"/>
  <c r="K91" i="6"/>
  <c r="K103" i="6" s="1"/>
  <c r="K105" i="6" s="1"/>
  <c r="K142" i="6" s="1"/>
  <c r="I91" i="6"/>
  <c r="I103" i="6" s="1"/>
  <c r="I105" i="6" s="1"/>
  <c r="I142" i="6" s="1"/>
  <c r="O20" i="4"/>
  <c r="O22" i="4" s="1"/>
  <c r="G57" i="6"/>
  <c r="G55" i="6" s="1"/>
  <c r="AC29" i="4" l="1"/>
  <c r="AC31" i="4" s="1"/>
  <c r="F92" i="2"/>
  <c r="G144" i="6"/>
  <c r="I144" i="6"/>
  <c r="K144" i="6"/>
  <c r="J94" i="2" l="1"/>
  <c r="J96" i="2" s="1"/>
  <c r="J97" i="2" s="1"/>
  <c r="J98" i="2" s="1"/>
  <c r="Y20" i="4"/>
  <c r="Y22" i="4" s="1"/>
  <c r="AC20" i="4"/>
  <c r="AC22" i="4" s="1"/>
  <c r="W20" i="4"/>
  <c r="W22" i="4" s="1"/>
  <c r="H93" i="2"/>
  <c r="H94" i="2" s="1"/>
  <c r="H96" i="2" s="1"/>
  <c r="H97" i="2" s="1"/>
  <c r="H98" i="2" s="1"/>
  <c r="F93" i="2" l="1"/>
  <c r="F94" i="2" s="1"/>
  <c r="F96" i="2" s="1"/>
  <c r="F97" i="2" s="1"/>
  <c r="F98" i="2" s="1"/>
  <c r="E55" i="6"/>
</calcChain>
</file>

<file path=xl/sharedStrings.xml><?xml version="1.0" encoding="utf-8"?>
<sst xmlns="http://schemas.openxmlformats.org/spreadsheetml/2006/main" count="392" uniqueCount="257">
  <si>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</si>
  <si>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</si>
  <si>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</si>
  <si>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</si>
  <si>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</si>
  <si>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</si>
  <si>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</si>
  <si>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</si>
  <si>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</si>
  <si>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</si>
  <si>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</si>
  <si>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</si>
  <si>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</si>
  <si>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</si>
  <si>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</si>
  <si>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</si>
  <si>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</si>
  <si>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</si>
  <si>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</si>
  <si>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</si>
  <si>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</si>
  <si>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</si>
  <si>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</si>
  <si>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</si>
  <si>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</si>
  <si>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</si>
  <si>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</si>
  <si>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</si>
  <si>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</si>
  <si>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</si>
  <si>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</si>
  <si>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</si>
  <si>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</si>
  <si>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</si>
  <si>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</si>
  <si>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</si>
  <si>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</si>
  <si>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</si>
  <si>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</si>
  <si>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</si>
  <si>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</si>
  <si>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</si>
  <si>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</si>
  <si>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</si>
  <si>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</si>
  <si>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</si>
  <si>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</si>
  <si>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</si>
  <si>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</si>
  <si>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</si>
  <si>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</si>
  <si>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</si>
  <si>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</si>
  <si>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</si>
  <si>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</si>
  <si>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</si>
  <si>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</si>
  <si>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</si>
  <si>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</si>
  <si>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</si>
  <si>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</si>
  <si>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</si>
  <si>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</si>
  <si>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</si>
  <si>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</si>
  <si>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</si>
  <si>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</si>
  <si>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</si>
  <si>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</si>
  <si>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</si>
  <si>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</si>
  <si>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</si>
  <si>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</si>
  <si>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</si>
  <si>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</si>
  <si>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</si>
  <si>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</si>
  <si>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</si>
  <si>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   net of current portion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</si>
  <si>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</si>
  <si>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</si>
  <si>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</si>
  <si>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</si>
  <si>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</si>
  <si>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</si>
  <si>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</si>
  <si>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</si>
  <si>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</si>
  <si>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</si>
  <si>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</si>
  <si>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</si>
  <si>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</si>
  <si>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</si>
  <si>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</si>
  <si>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</si>
  <si>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</si>
  <si>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</si>
  <si>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</si>
  <si>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</si>
  <si>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</si>
  <si>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</si>
  <si>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</si>
  <si>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</si>
  <si>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</si>
  <si>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</si>
  <si>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</si>
  <si>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</si>
  <si>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</si>
  <si>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</si>
  <si>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</si>
  <si>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</si>
  <si>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</si>
  <si>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 xml:space="preserve">Liabilities under finance lease agreements - </t>
  </si>
  <si>
    <t xml:space="preserve">   Interest expenses</t>
  </si>
  <si>
    <t>Balance as at 31 March 2019</t>
  </si>
  <si>
    <t>31 March</t>
  </si>
  <si>
    <t>As at 31 March 2020</t>
  </si>
  <si>
    <t>Balance as at 1 January 2020</t>
  </si>
  <si>
    <t>Balance as at 31 March 2020</t>
  </si>
  <si>
    <t>For the three-month period ended 31 March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</si>
  <si>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</si>
  <si>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</si>
  <si>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</si>
  <si>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</si>
  <si>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</si>
  <si>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</si>
  <si>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</si>
  <si>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</si>
  <si>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-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</si>
  <si>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</si>
  <si>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</si>
  <si>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</si>
  <si>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</si>
  <si>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</si>
  <si>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Proceeds from sales of equipment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</si>
  <si>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</si>
  <si>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</si>
  <si>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</si>
  <si>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</si>
  <si>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</si>
  <si>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</si>
  <si>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</si>
  <si>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</si>
  <si>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</si>
  <si>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</si>
  <si>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</si>
  <si>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Loss (gain) on disposal/written-off of assets</t>
  </si>
  <si>
    <t xml:space="preserve">   Share of profit from investment in an associate</t>
  </si>
  <si>
    <t xml:space="preserve">   Gain on sales of investments</t>
  </si>
  <si>
    <t xml:space="preserve">   Dividends income</t>
  </si>
  <si>
    <t xml:space="preserve">   Restricted bank deposits</t>
  </si>
  <si>
    <t>Dividends received</t>
  </si>
  <si>
    <t>Dividends paid to non-controlling interests of the subsidiary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</si>
  <si>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</si>
  <si>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</si>
  <si>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</si>
  <si>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</si>
  <si>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</si>
  <si>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</si>
  <si>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</si>
  <si>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</si>
  <si>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</si>
  <si>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</si>
  <si>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</si>
  <si>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Loss on change</t>
  </si>
  <si>
    <t>available-for-sale</t>
  </si>
  <si>
    <t>investments</t>
  </si>
  <si>
    <t>Investment properties</t>
  </si>
  <si>
    <t>Property, plant and equipment</t>
  </si>
  <si>
    <t>Current portion of long-term debentures</t>
  </si>
  <si>
    <t>Provision for long-term employee benefits</t>
  </si>
  <si>
    <t xml:space="preserve">      759,678,577 ordinary shares of Baht 1 each</t>
  </si>
  <si>
    <t xml:space="preserve">      455,807,823 ordinary shares of Baht 1 each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</si>
  <si>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</si>
  <si>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</si>
  <si>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</si>
  <si>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</si>
  <si>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</si>
  <si>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</si>
  <si>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</si>
  <si>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</si>
  <si>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</si>
  <si>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3, 5</t>
  </si>
  <si>
    <t>Selling and distribution expenses</t>
  </si>
  <si>
    <t>Current investments</t>
  </si>
  <si>
    <t>Investments in associate</t>
  </si>
  <si>
    <t>Intangible assets</t>
  </si>
  <si>
    <t>Current portion of long-term loans</t>
  </si>
  <si>
    <t xml:space="preserve">Current portion of liabilities under </t>
  </si>
  <si>
    <t xml:space="preserve">   finance lease agreements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</si>
  <si>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</si>
  <si>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</si>
  <si>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</si>
  <si>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</si>
  <si>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</si>
  <si>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</si>
  <si>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</si>
  <si>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</si>
  <si>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>Issuance of ordinary shares of a subsidiary</t>
  </si>
  <si>
    <t>Cumulative effect of change in accounting policy (Note 2)</t>
  </si>
  <si>
    <t>Balance as at 1 January 2020 - as restated</t>
  </si>
  <si>
    <t xml:space="preserve"> in value of </t>
  </si>
  <si>
    <t>Cash paid for liabilities under finance leases agreements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</si>
  <si>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</si>
  <si>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</si>
  <si>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</si>
  <si>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</si>
  <si>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</si>
  <si>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</si>
  <si>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</si>
  <si>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Other non-current financial assets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</si>
  <si>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</si>
  <si>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</si>
  <si>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</si>
  <si>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</si>
  <si>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</si>
  <si>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</si>
  <si>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</si>
  <si>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</si>
  <si>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</si>
  <si>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</si>
  <si>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 xml:space="preserve">Long-term loan  </t>
  </si>
  <si>
    <t>Income tax income (expenses)</t>
  </si>
  <si>
    <t xml:space="preserve">   investments - net of income tax</t>
  </si>
  <si>
    <t xml:space="preserve">Loss on changes in value of available-for-sale  </t>
  </si>
  <si>
    <t>Profit (loss) attributable to:</t>
  </si>
  <si>
    <t>Cash paid for repurchase of subsidiary treasury stock</t>
  </si>
  <si>
    <t>Cash flows from (used in) operating activities</t>
  </si>
  <si>
    <t>Net cash flows from (used in) operating activities</t>
  </si>
  <si>
    <t>Decrease in current investments</t>
  </si>
  <si>
    <t>Net cash flows from (used in) investing activities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</si>
  <si>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</si>
  <si>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</si>
  <si>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</si>
  <si>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</si>
  <si>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Net cash flows from financing activities</t>
  </si>
  <si>
    <t>Treasury stock of subsidiary (Note 21)</t>
  </si>
  <si>
    <t>Supplement disclosure of cash flows information</t>
  </si>
  <si>
    <t>Non-cash transactions</t>
  </si>
  <si>
    <t xml:space="preserve">   of plant and equipment</t>
  </si>
  <si>
    <t>Convert short-term loan to long-term loan</t>
  </si>
  <si>
    <t>Increase in right-of-use assets</t>
  </si>
  <si>
    <t xml:space="preserve">Retained earnings </t>
  </si>
  <si>
    <t>Other comprehensive income:</t>
  </si>
  <si>
    <t>foreign currency</t>
  </si>
  <si>
    <t xml:space="preserve">   Bad debt and doubtful debts expense</t>
  </si>
  <si>
    <t>Decrease in short-term loans to related party</t>
  </si>
  <si>
    <t xml:space="preserve">Increase in long-term loan to related party </t>
  </si>
  <si>
    <t>Cash paid for purchase of building improvement</t>
  </si>
  <si>
    <t xml:space="preserve">   and equipment</t>
  </si>
  <si>
    <t xml:space="preserve">Cash paid for purchase of intangible assets </t>
  </si>
  <si>
    <t>Cash paid for purchase of right-of-use assets</t>
  </si>
  <si>
    <t xml:space="preserve">Cash received  from sale and leaseback </t>
  </si>
  <si>
    <t>Accounts payable for purchases</t>
  </si>
  <si>
    <t xml:space="preserve">   Unrealised gain on change in short-term investment </t>
  </si>
  <si>
    <t>Exchange differences on translation adjustments</t>
  </si>
  <si>
    <t xml:space="preserve">   Gain on fair value reserve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</si>
</sst>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2" fillId="0" borderId="0"/>
  </cellStyleXfs>
  <cellXfs count="176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37" fontId="11" fillId="0" borderId="0" xfId="0" applyNumberFormat="1" applyFont="1" applyFill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/>
    <xf numFmtId="41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3" fillId="0" borderId="0" xfId="4" applyNumberFormat="1" applyFont="1" applyFill="1" applyAlignment="1">
      <alignment horizontal="right"/>
    </xf>
    <xf numFmtId="37" fontId="3" fillId="0" borderId="0" xfId="4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8" fillId="0" borderId="0" xfId="2" applyNumberFormat="1" applyFont="1" applyFill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3" fontId="3" fillId="0" borderId="2" xfId="1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41" fontId="3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4" fontId="3" fillId="0" borderId="0" xfId="1" applyFont="1" applyFill="1" applyAlignment="1">
      <alignment horizontal="right"/>
    </xf>
    <xf numFmtId="37" fontId="3" fillId="0" borderId="4" xfId="4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11" fillId="0" borderId="0" xfId="3" applyNumberFormat="1" applyFont="1" applyAlignment="1">
      <alignment horizontal="right"/>
    </xf>
    <xf numFmtId="41" fontId="3" fillId="0" borderId="1" xfId="2" applyNumberFormat="1" applyFont="1" applyFill="1" applyBorder="1" applyAlignment="1"/>
    <xf numFmtId="41" fontId="3" fillId="0" borderId="0" xfId="1" applyNumberFormat="1" applyFont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41" fontId="3" fillId="0" borderId="1" xfId="0" applyNumberFormat="1" applyFont="1" applyBorder="1" applyAlignment="1"/>
    <xf numFmtId="37" fontId="3" fillId="0" borderId="0" xfId="0" applyNumberFormat="1" applyFont="1" applyFill="1" applyBorder="1" applyAlignment="1">
      <alignment horizontal="center"/>
    </xf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showGridLines="0" tabSelected="1" view="pageBreakPreview" zoomScale="85" zoomScaleNormal="85" zoomScaleSheetLayoutView="85" workbookViewId="0">
      <selection activeCell="Q10" sqref="Q10"/>
    </sheetView>
  </sheetViews>
  <sheetFormatPr defaultColWidth="10.7109375" defaultRowHeight="20.25" customHeight="1"/>
  <cols>
    <col min="1" max="1" width="26.5703125" style="36" customWidth="1"/>
    <col min="2" max="2" width="9.4257812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116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99"/>
      <c r="E4" s="30"/>
      <c r="F4" s="99"/>
      <c r="G4" s="30"/>
      <c r="H4" s="99"/>
      <c r="I4" s="30"/>
      <c r="J4" s="99"/>
      <c r="K4" s="30"/>
      <c r="M4" s="99" t="s">
        <v>33</v>
      </c>
    </row>
    <row r="5" spans="1:14" s="70" customFormat="1" ht="20.25" customHeight="1">
      <c r="B5" s="33"/>
      <c r="C5" s="48"/>
      <c r="D5" s="48"/>
      <c r="E5" s="48"/>
      <c r="F5" s="171" t="s">
        <v>70</v>
      </c>
      <c r="G5" s="171"/>
      <c r="H5" s="171"/>
      <c r="I5" s="48"/>
      <c r="J5" s="171" t="s">
        <v>54</v>
      </c>
      <c r="K5" s="171"/>
      <c r="L5" s="171"/>
    </row>
    <row r="6" spans="1:14" ht="20.25" customHeight="1">
      <c r="E6" s="37"/>
      <c r="F6" s="110" t="s">
        <v>115</v>
      </c>
      <c r="G6" s="37"/>
      <c r="H6" s="39" t="s">
        <v>52</v>
      </c>
      <c r="J6" s="110" t="s">
        <v>115</v>
      </c>
      <c r="K6" s="37"/>
      <c r="L6" s="39" t="s">
        <v>52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34</v>
      </c>
      <c r="G8" s="37"/>
      <c r="H8" s="39" t="s">
        <v>35</v>
      </c>
      <c r="J8" s="39" t="s">
        <v>34</v>
      </c>
      <c r="K8" s="18"/>
      <c r="L8" s="39" t="s">
        <v>35</v>
      </c>
    </row>
    <row r="9" spans="1:14" ht="20.25" customHeight="1">
      <c r="D9" s="37"/>
      <c r="E9" s="37"/>
      <c r="F9" s="39" t="s">
        <v>36</v>
      </c>
      <c r="G9" s="37"/>
      <c r="H9" s="39"/>
      <c r="J9" s="39" t="s">
        <v>36</v>
      </c>
      <c r="K9" s="18"/>
      <c r="L9" s="39"/>
    </row>
    <row r="10" spans="1:14" ht="20.25" customHeight="1">
      <c r="A10" s="40" t="s">
        <v>11</v>
      </c>
      <c r="E10" s="41"/>
      <c r="F10" s="41"/>
      <c r="G10" s="75"/>
      <c r="H10" s="76"/>
      <c r="I10" s="77"/>
      <c r="J10" s="76"/>
      <c r="K10" s="75"/>
      <c r="L10" s="76"/>
      <c r="M10" s="77"/>
    </row>
    <row r="11" spans="1:14" ht="20.25" customHeight="1">
      <c r="A11" s="40" t="s">
        <v>12</v>
      </c>
      <c r="D11" s="48"/>
      <c r="E11" s="68"/>
      <c r="F11" s="68"/>
      <c r="G11" s="48"/>
      <c r="H11" s="48"/>
      <c r="I11" s="48"/>
      <c r="J11" s="68"/>
      <c r="K11" s="48"/>
      <c r="L11" s="48"/>
      <c r="M11" s="48"/>
      <c r="N11" s="48"/>
    </row>
    <row r="12" spans="1:14" ht="20.25" customHeight="1">
      <c r="A12" s="36" t="s">
        <v>31</v>
      </c>
      <c r="D12" s="41">
        <v>4</v>
      </c>
      <c r="E12" s="41"/>
      <c r="F12" s="42">
        <v>260811</v>
      </c>
      <c r="G12" s="41"/>
      <c r="H12" s="118">
        <v>176113</v>
      </c>
      <c r="I12" s="116"/>
      <c r="J12" s="118">
        <v>34758</v>
      </c>
      <c r="K12" s="116"/>
      <c r="L12" s="118">
        <v>20959</v>
      </c>
      <c r="M12" s="44"/>
      <c r="N12" s="48"/>
    </row>
    <row r="13" spans="1:14" ht="20.25" customHeight="1">
      <c r="A13" s="36" t="s">
        <v>184</v>
      </c>
      <c r="D13" s="41"/>
      <c r="E13" s="41"/>
      <c r="F13" s="42">
        <v>0</v>
      </c>
      <c r="G13" s="41"/>
      <c r="H13" s="118">
        <v>8233</v>
      </c>
      <c r="I13" s="116"/>
      <c r="J13" s="118">
        <v>0</v>
      </c>
      <c r="K13" s="116"/>
      <c r="L13" s="118">
        <v>0</v>
      </c>
      <c r="M13" s="44"/>
      <c r="N13" s="48"/>
    </row>
    <row r="14" spans="1:14" ht="20.25" customHeight="1">
      <c r="A14" s="36" t="s">
        <v>68</v>
      </c>
      <c r="D14" s="41" t="s">
        <v>182</v>
      </c>
      <c r="E14" s="41"/>
      <c r="F14" s="42">
        <v>157744</v>
      </c>
      <c r="G14" s="41"/>
      <c r="H14" s="118">
        <v>202547</v>
      </c>
      <c r="I14" s="116"/>
      <c r="J14" s="118">
        <v>58872</v>
      </c>
      <c r="K14" s="116"/>
      <c r="L14" s="118">
        <v>63607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44">
        <v>164701</v>
      </c>
      <c r="G15" s="41"/>
      <c r="H15" s="118">
        <v>171954</v>
      </c>
      <c r="I15" s="116"/>
      <c r="J15" s="118">
        <v>0</v>
      </c>
      <c r="K15" s="116"/>
      <c r="L15" s="118">
        <v>0</v>
      </c>
      <c r="M15" s="44"/>
      <c r="N15" s="48"/>
    </row>
    <row r="16" spans="1:14" ht="20.25" customHeight="1">
      <c r="A16" s="36" t="s">
        <v>178</v>
      </c>
      <c r="D16" s="41">
        <v>7</v>
      </c>
      <c r="E16" s="41"/>
      <c r="F16" s="42">
        <v>8259</v>
      </c>
      <c r="G16" s="41"/>
      <c r="H16" s="118">
        <v>0</v>
      </c>
      <c r="I16" s="116"/>
      <c r="J16" s="118">
        <v>0</v>
      </c>
      <c r="K16" s="116"/>
      <c r="L16" s="118">
        <v>0</v>
      </c>
      <c r="M16" s="44"/>
      <c r="N16" s="48"/>
    </row>
    <row r="17" spans="1:14" ht="20.25" customHeight="1">
      <c r="A17" s="36" t="s">
        <v>4</v>
      </c>
      <c r="D17" s="41"/>
      <c r="E17" s="41"/>
      <c r="F17" s="42">
        <v>33314</v>
      </c>
      <c r="G17" s="41"/>
      <c r="H17" s="118">
        <v>22226</v>
      </c>
      <c r="I17" s="116"/>
      <c r="J17" s="118">
        <v>5454</v>
      </c>
      <c r="K17" s="116"/>
      <c r="L17" s="118">
        <v>5267</v>
      </c>
      <c r="M17" s="44"/>
      <c r="N17" s="48"/>
    </row>
    <row r="18" spans="1:14" ht="20.25" customHeight="1">
      <c r="A18" s="40" t="s">
        <v>13</v>
      </c>
      <c r="D18" s="46"/>
      <c r="E18" s="46"/>
      <c r="F18" s="47">
        <f>SUM(F12:F17)</f>
        <v>624829</v>
      </c>
      <c r="G18" s="46"/>
      <c r="H18" s="47">
        <f>SUM(H12:H17)</f>
        <v>581073</v>
      </c>
      <c r="I18" s="46"/>
      <c r="J18" s="47">
        <f>SUM(J12:J17)</f>
        <v>99084</v>
      </c>
      <c r="K18" s="43"/>
      <c r="L18" s="47">
        <f>SUM(L12:L17)</f>
        <v>89833</v>
      </c>
      <c r="M18" s="44"/>
      <c r="N18" s="48"/>
    </row>
    <row r="19" spans="1:14" ht="20.25" customHeight="1">
      <c r="A19" s="40" t="s">
        <v>14</v>
      </c>
      <c r="D19" s="46"/>
      <c r="E19" s="46"/>
      <c r="F19" s="42"/>
      <c r="G19" s="46"/>
      <c r="H19" s="42"/>
      <c r="I19" s="46"/>
      <c r="J19" s="42"/>
      <c r="K19" s="43"/>
      <c r="L19" s="42"/>
      <c r="M19" s="44"/>
      <c r="N19" s="48"/>
    </row>
    <row r="20" spans="1:14" ht="20.25" customHeight="1">
      <c r="A20" s="12" t="s">
        <v>129</v>
      </c>
      <c r="D20" s="41">
        <v>8</v>
      </c>
      <c r="E20" s="46"/>
      <c r="F20" s="42">
        <v>1267</v>
      </c>
      <c r="G20" s="46"/>
      <c r="H20" s="118">
        <v>1265</v>
      </c>
      <c r="I20" s="118"/>
      <c r="J20" s="118">
        <v>0</v>
      </c>
      <c r="K20" s="118"/>
      <c r="L20" s="118" t="s">
        <v>128</v>
      </c>
      <c r="M20" s="44"/>
      <c r="N20" s="48"/>
    </row>
    <row r="21" spans="1:14" ht="20.25" customHeight="1">
      <c r="A21" s="12" t="s">
        <v>210</v>
      </c>
      <c r="D21" s="41">
        <v>7</v>
      </c>
      <c r="E21" s="46"/>
      <c r="F21" s="42">
        <v>164495</v>
      </c>
      <c r="G21" s="46"/>
      <c r="H21" s="118">
        <v>0</v>
      </c>
      <c r="I21" s="118"/>
      <c r="J21" s="118">
        <v>32500</v>
      </c>
      <c r="K21" s="118"/>
      <c r="L21" s="118">
        <v>0</v>
      </c>
      <c r="M21" s="44"/>
      <c r="N21" s="48"/>
    </row>
    <row r="22" spans="1:14" ht="20.25" customHeight="1">
      <c r="A22" s="36" t="s">
        <v>221</v>
      </c>
      <c r="D22" s="41">
        <v>3</v>
      </c>
      <c r="E22" s="41"/>
      <c r="F22" s="44">
        <v>11000</v>
      </c>
      <c r="G22" s="41"/>
      <c r="H22" s="118">
        <v>0</v>
      </c>
      <c r="I22" s="118"/>
      <c r="J22" s="118">
        <v>11000</v>
      </c>
      <c r="K22" s="118"/>
      <c r="L22" s="118">
        <v>0</v>
      </c>
      <c r="M22" s="44"/>
      <c r="N22" s="48"/>
    </row>
    <row r="23" spans="1:14" ht="20.25" customHeight="1">
      <c r="A23" s="12" t="s">
        <v>185</v>
      </c>
      <c r="D23" s="41">
        <v>9</v>
      </c>
      <c r="E23" s="46"/>
      <c r="F23" s="42">
        <v>283356</v>
      </c>
      <c r="G23" s="46"/>
      <c r="H23" s="118">
        <v>278436</v>
      </c>
      <c r="I23" s="118"/>
      <c r="J23" s="118">
        <v>278268</v>
      </c>
      <c r="K23" s="118"/>
      <c r="L23" s="118">
        <v>278268</v>
      </c>
      <c r="M23" s="44"/>
      <c r="N23" s="48"/>
    </row>
    <row r="24" spans="1:14" ht="20.25" customHeight="1">
      <c r="A24" s="12" t="s">
        <v>62</v>
      </c>
      <c r="D24" s="41">
        <v>10</v>
      </c>
      <c r="E24" s="46"/>
      <c r="F24" s="42">
        <v>0</v>
      </c>
      <c r="G24" s="46"/>
      <c r="H24" s="118">
        <v>0</v>
      </c>
      <c r="I24" s="118"/>
      <c r="J24" s="118">
        <v>1500885</v>
      </c>
      <c r="K24" s="118"/>
      <c r="L24" s="118">
        <v>1500885</v>
      </c>
      <c r="M24" s="44"/>
      <c r="N24" s="48"/>
    </row>
    <row r="25" spans="1:14" ht="20.25" customHeight="1">
      <c r="A25" s="12" t="s">
        <v>167</v>
      </c>
      <c r="D25" s="109"/>
      <c r="E25" s="46"/>
      <c r="F25" s="42">
        <v>377525</v>
      </c>
      <c r="G25" s="46"/>
      <c r="H25" s="118">
        <v>377525</v>
      </c>
      <c r="I25" s="118"/>
      <c r="J25" s="118">
        <v>377525</v>
      </c>
      <c r="K25" s="118"/>
      <c r="L25" s="118">
        <v>377525</v>
      </c>
      <c r="M25" s="44"/>
      <c r="N25" s="48"/>
    </row>
    <row r="26" spans="1:14" ht="20.25" customHeight="1">
      <c r="A26" s="36" t="s">
        <v>168</v>
      </c>
      <c r="D26" s="41">
        <v>11</v>
      </c>
      <c r="E26" s="41"/>
      <c r="F26" s="44">
        <v>1031705</v>
      </c>
      <c r="G26" s="41"/>
      <c r="H26" s="118">
        <v>1080665</v>
      </c>
      <c r="I26" s="118"/>
      <c r="J26" s="163">
        <v>535704</v>
      </c>
      <c r="K26" s="118"/>
      <c r="L26" s="118">
        <v>533292</v>
      </c>
      <c r="M26" s="44"/>
      <c r="N26" s="48"/>
    </row>
    <row r="27" spans="1:14" ht="20.25" customHeight="1">
      <c r="A27" s="36" t="s">
        <v>177</v>
      </c>
      <c r="D27" s="41">
        <v>12</v>
      </c>
      <c r="E27" s="41"/>
      <c r="F27" s="44">
        <v>1994841</v>
      </c>
      <c r="G27" s="41"/>
      <c r="H27" s="118">
        <v>0</v>
      </c>
      <c r="I27" s="118"/>
      <c r="J27" s="163">
        <v>822730</v>
      </c>
      <c r="K27" s="118"/>
      <c r="L27" s="118">
        <v>0</v>
      </c>
      <c r="M27" s="44"/>
      <c r="N27" s="48"/>
    </row>
    <row r="28" spans="1:14" ht="20.25" customHeight="1">
      <c r="A28" s="36" t="s">
        <v>120</v>
      </c>
      <c r="D28" s="41"/>
      <c r="E28" s="46"/>
      <c r="F28" s="42">
        <v>2139884</v>
      </c>
      <c r="G28" s="46"/>
      <c r="H28" s="118">
        <v>2139884</v>
      </c>
      <c r="I28" s="118"/>
      <c r="J28" s="163">
        <v>0</v>
      </c>
      <c r="K28" s="118"/>
      <c r="L28" s="118" t="s">
        <v>128</v>
      </c>
      <c r="M28" s="44"/>
      <c r="N28" s="48"/>
    </row>
    <row r="29" spans="1:14" ht="20.25" customHeight="1">
      <c r="A29" s="36" t="s">
        <v>186</v>
      </c>
      <c r="D29" s="41">
        <v>13</v>
      </c>
      <c r="E29" s="41"/>
      <c r="F29" s="44">
        <v>764022</v>
      </c>
      <c r="G29" s="41"/>
      <c r="H29" s="118">
        <v>918017</v>
      </c>
      <c r="I29" s="118"/>
      <c r="J29" s="163">
        <v>7529</v>
      </c>
      <c r="K29" s="118"/>
      <c r="L29" s="118">
        <v>20655</v>
      </c>
      <c r="M29" s="44"/>
      <c r="N29" s="48"/>
    </row>
    <row r="30" spans="1:14" ht="20.25" customHeight="1">
      <c r="A30" s="36" t="s">
        <v>207</v>
      </c>
      <c r="D30" s="41">
        <v>14</v>
      </c>
      <c r="E30" s="46"/>
      <c r="F30" s="44">
        <v>31948</v>
      </c>
      <c r="G30" s="46"/>
      <c r="H30" s="119">
        <v>204440</v>
      </c>
      <c r="I30" s="119"/>
      <c r="J30" s="118">
        <v>13590</v>
      </c>
      <c r="K30" s="119"/>
      <c r="L30" s="119">
        <v>50273</v>
      </c>
      <c r="M30" s="44"/>
      <c r="N30" s="48"/>
    </row>
    <row r="31" spans="1:14" ht="20.25" customHeight="1">
      <c r="A31" s="40" t="s">
        <v>15</v>
      </c>
      <c r="D31" s="46"/>
      <c r="E31" s="46"/>
      <c r="F31" s="47">
        <f>SUM(F20:F30)</f>
        <v>6800043</v>
      </c>
      <c r="G31" s="46"/>
      <c r="H31" s="47">
        <f>SUM(H20:H30)</f>
        <v>5000232</v>
      </c>
      <c r="I31" s="46"/>
      <c r="J31" s="47">
        <f>SUM(J20:J30)</f>
        <v>3579731</v>
      </c>
      <c r="K31" s="43"/>
      <c r="L31" s="47">
        <f>SUM(L20:L30)</f>
        <v>2760898</v>
      </c>
      <c r="M31" s="44"/>
      <c r="N31" s="48"/>
    </row>
    <row r="32" spans="1:14" ht="20.25" customHeight="1" thickBot="1">
      <c r="A32" s="40" t="s">
        <v>16</v>
      </c>
      <c r="D32" s="41"/>
      <c r="E32" s="41"/>
      <c r="F32" s="78">
        <f>SUM(F31,F18)</f>
        <v>7424872</v>
      </c>
      <c r="G32" s="41"/>
      <c r="H32" s="78">
        <f>SUM(H31,H18)</f>
        <v>5581305</v>
      </c>
      <c r="I32" s="41"/>
      <c r="J32" s="78">
        <f>SUM(J31,J18)</f>
        <v>3678815</v>
      </c>
      <c r="K32" s="45"/>
      <c r="L32" s="78">
        <f>SUM(L31,L18)</f>
        <v>2850731</v>
      </c>
      <c r="M32" s="44"/>
      <c r="N32" s="48"/>
    </row>
    <row r="33" spans="1:16" ht="20.25" customHeight="1" thickTop="1">
      <c r="C33" s="48"/>
      <c r="D33" s="48"/>
      <c r="E33" s="48"/>
      <c r="F33" s="48"/>
      <c r="G33" s="68"/>
      <c r="H33" s="48"/>
      <c r="I33" s="48"/>
      <c r="J33" s="48"/>
      <c r="K33" s="48"/>
      <c r="L33" s="48"/>
      <c r="M33" s="48"/>
      <c r="N33" s="48"/>
    </row>
    <row r="34" spans="1:16" ht="20.25" customHeight="1">
      <c r="A34" s="36" t="s">
        <v>1</v>
      </c>
      <c r="G34" s="41"/>
    </row>
    <row r="35" spans="1:16" s="31" customFormat="1" ht="20.25" customHeight="1">
      <c r="A35" s="29" t="s">
        <v>140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6" s="31" customFormat="1" ht="20.25" customHeight="1">
      <c r="A36" s="29" t="s">
        <v>61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6" s="31" customFormat="1" ht="20.25" customHeight="1">
      <c r="A37" s="29" t="s">
        <v>116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6" s="31" customFormat="1" ht="20.25" customHeight="1">
      <c r="B38" s="30"/>
      <c r="C38" s="30"/>
      <c r="D38" s="99"/>
      <c r="E38" s="30"/>
      <c r="F38" s="99"/>
      <c r="G38" s="30"/>
      <c r="H38" s="99"/>
      <c r="I38" s="30"/>
      <c r="J38" s="99"/>
      <c r="K38" s="30"/>
      <c r="M38" s="99" t="s">
        <v>33</v>
      </c>
    </row>
    <row r="39" spans="1:16" s="70" customFormat="1" ht="20.25" customHeight="1">
      <c r="B39" s="33"/>
      <c r="C39" s="48"/>
      <c r="D39" s="48"/>
      <c r="E39" s="48"/>
      <c r="F39" s="171" t="s">
        <v>70</v>
      </c>
      <c r="G39" s="171"/>
      <c r="H39" s="171"/>
      <c r="I39" s="48"/>
      <c r="J39" s="171" t="s">
        <v>54</v>
      </c>
      <c r="K39" s="171"/>
      <c r="L39" s="171"/>
    </row>
    <row r="40" spans="1:16" ht="20.25" customHeight="1">
      <c r="E40" s="37"/>
      <c r="F40" s="110" t="s">
        <v>115</v>
      </c>
      <c r="G40" s="37"/>
      <c r="H40" s="39" t="s">
        <v>52</v>
      </c>
      <c r="J40" s="110" t="s">
        <v>115</v>
      </c>
      <c r="K40" s="37"/>
      <c r="L40" s="39" t="s">
        <v>52</v>
      </c>
    </row>
    <row r="41" spans="1:16" ht="20.25" customHeight="1">
      <c r="D41" s="37" t="s">
        <v>0</v>
      </c>
      <c r="E41" s="37"/>
      <c r="F41" s="38">
        <v>2020</v>
      </c>
      <c r="G41" s="18"/>
      <c r="H41" s="38">
        <v>2019</v>
      </c>
      <c r="J41" s="38">
        <v>2020</v>
      </c>
      <c r="K41" s="18"/>
      <c r="L41" s="38">
        <v>2019</v>
      </c>
    </row>
    <row r="42" spans="1:16" ht="20.25" customHeight="1">
      <c r="D42" s="37"/>
      <c r="E42" s="37"/>
      <c r="F42" s="39" t="s">
        <v>34</v>
      </c>
      <c r="G42" s="37"/>
      <c r="H42" s="39" t="s">
        <v>35</v>
      </c>
      <c r="J42" s="39" t="s">
        <v>34</v>
      </c>
      <c r="K42" s="18"/>
      <c r="L42" s="39" t="s">
        <v>35</v>
      </c>
    </row>
    <row r="43" spans="1:16" ht="20.25" customHeight="1">
      <c r="D43" s="37"/>
      <c r="E43" s="37"/>
      <c r="F43" s="39" t="s">
        <v>36</v>
      </c>
      <c r="G43" s="37"/>
      <c r="H43" s="39"/>
      <c r="J43" s="39" t="s">
        <v>36</v>
      </c>
      <c r="K43" s="18"/>
      <c r="L43" s="39"/>
    </row>
    <row r="44" spans="1:16" ht="20.25" customHeight="1">
      <c r="A44" s="40" t="s">
        <v>17</v>
      </c>
      <c r="D44" s="48"/>
      <c r="E44" s="48"/>
      <c r="F44" s="48"/>
      <c r="G44" s="168"/>
      <c r="H44" s="168"/>
      <c r="I44" s="168"/>
      <c r="J44" s="48"/>
      <c r="K44" s="168"/>
      <c r="L44" s="168"/>
      <c r="M44" s="168"/>
      <c r="N44" s="48"/>
      <c r="O44" s="48"/>
      <c r="P44" s="48"/>
    </row>
    <row r="45" spans="1:16" ht="20.25" customHeight="1">
      <c r="A45" s="40" t="s">
        <v>18</v>
      </c>
      <c r="D45" s="48"/>
      <c r="E45" s="68"/>
      <c r="F45" s="68"/>
      <c r="G45" s="48"/>
      <c r="H45" s="48"/>
      <c r="I45" s="48"/>
      <c r="J45" s="68"/>
      <c r="K45" s="48"/>
      <c r="L45" s="48"/>
      <c r="M45" s="48"/>
      <c r="N45" s="48"/>
      <c r="O45" s="48"/>
      <c r="P45" s="48"/>
    </row>
    <row r="46" spans="1:16" ht="20.25" customHeight="1">
      <c r="A46" s="36" t="s">
        <v>130</v>
      </c>
      <c r="D46" s="41">
        <v>15</v>
      </c>
      <c r="E46" s="41"/>
      <c r="F46" s="42">
        <v>203891</v>
      </c>
      <c r="G46" s="41"/>
      <c r="H46" s="118">
        <v>77109</v>
      </c>
      <c r="I46" s="118"/>
      <c r="J46" s="118">
        <v>15000</v>
      </c>
      <c r="K46" s="118"/>
      <c r="L46" s="118">
        <v>0</v>
      </c>
      <c r="M46" s="48"/>
      <c r="N46" s="48"/>
      <c r="O46" s="48"/>
      <c r="P46" s="48"/>
    </row>
    <row r="47" spans="1:16" ht="20.25" customHeight="1">
      <c r="A47" s="36" t="s">
        <v>63</v>
      </c>
      <c r="D47" s="41">
        <v>16</v>
      </c>
      <c r="E47" s="41"/>
      <c r="F47" s="42">
        <v>356275</v>
      </c>
      <c r="G47" s="41"/>
      <c r="H47" s="118">
        <v>449319</v>
      </c>
      <c r="I47" s="118"/>
      <c r="J47" s="118">
        <v>34053</v>
      </c>
      <c r="K47" s="118"/>
      <c r="L47" s="118">
        <v>84418</v>
      </c>
      <c r="M47" s="44"/>
      <c r="N47" s="48"/>
      <c r="O47" s="48"/>
      <c r="P47" s="48"/>
    </row>
    <row r="48" spans="1:16" ht="20.25" customHeight="1">
      <c r="A48" s="36" t="s">
        <v>187</v>
      </c>
      <c r="D48" s="41">
        <v>17</v>
      </c>
      <c r="E48" s="41"/>
      <c r="F48" s="42">
        <v>68539</v>
      </c>
      <c r="G48" s="41"/>
      <c r="H48" s="118">
        <v>59468</v>
      </c>
      <c r="I48" s="120"/>
      <c r="J48" s="118">
        <v>0</v>
      </c>
      <c r="K48" s="120"/>
      <c r="L48" s="118">
        <v>0</v>
      </c>
      <c r="M48" s="44"/>
      <c r="N48" s="48"/>
      <c r="O48" s="48"/>
      <c r="P48" s="48"/>
    </row>
    <row r="49" spans="1:16" ht="20.100000000000001" customHeight="1">
      <c r="A49" s="36" t="s">
        <v>204</v>
      </c>
      <c r="D49" s="41">
        <v>18</v>
      </c>
      <c r="E49" s="41"/>
      <c r="F49" s="42">
        <v>381915</v>
      </c>
      <c r="G49" s="41"/>
      <c r="H49" s="118">
        <v>0</v>
      </c>
      <c r="I49" s="153"/>
      <c r="J49" s="118">
        <v>109793</v>
      </c>
      <c r="K49" s="153"/>
      <c r="L49" s="118">
        <v>0</v>
      </c>
      <c r="M49" s="44"/>
      <c r="N49" s="48"/>
      <c r="O49" s="48"/>
      <c r="P49" s="48"/>
    </row>
    <row r="50" spans="1:16" ht="20.25" customHeight="1">
      <c r="A50" s="36" t="s">
        <v>188</v>
      </c>
      <c r="D50" s="41"/>
      <c r="E50" s="41"/>
      <c r="F50" s="42"/>
      <c r="G50" s="41"/>
      <c r="H50" s="118"/>
      <c r="I50" s="118"/>
      <c r="J50" s="118"/>
      <c r="K50" s="118"/>
      <c r="L50" s="118"/>
      <c r="M50" s="44"/>
      <c r="N50" s="48"/>
      <c r="O50" s="48"/>
      <c r="P50" s="48"/>
    </row>
    <row r="51" spans="1:16" ht="20.25" customHeight="1">
      <c r="A51" s="36" t="s">
        <v>189</v>
      </c>
      <c r="D51" s="41"/>
      <c r="E51" s="41"/>
      <c r="F51" s="42">
        <v>0</v>
      </c>
      <c r="G51" s="41"/>
      <c r="H51" s="118">
        <v>17159</v>
      </c>
      <c r="I51" s="118"/>
      <c r="J51" s="118">
        <v>0</v>
      </c>
      <c r="K51" s="118"/>
      <c r="L51" s="118">
        <v>615</v>
      </c>
      <c r="M51" s="44"/>
      <c r="N51" s="48"/>
      <c r="O51" s="48"/>
      <c r="P51" s="48"/>
    </row>
    <row r="52" spans="1:16" ht="20.25" customHeight="1">
      <c r="A52" s="36" t="s">
        <v>169</v>
      </c>
      <c r="D52" s="41">
        <v>19</v>
      </c>
      <c r="E52" s="41"/>
      <c r="F52" s="42">
        <v>599368</v>
      </c>
      <c r="G52" s="41"/>
      <c r="H52" s="118">
        <v>599039</v>
      </c>
      <c r="I52" s="120"/>
      <c r="J52" s="118">
        <v>599368</v>
      </c>
      <c r="K52" s="120"/>
      <c r="L52" s="118">
        <v>599039</v>
      </c>
      <c r="M52" s="44"/>
      <c r="N52" s="48"/>
      <c r="O52" s="48"/>
      <c r="P52" s="48"/>
    </row>
    <row r="53" spans="1:16" ht="20.25" customHeight="1">
      <c r="A53" s="36" t="s">
        <v>69</v>
      </c>
      <c r="D53" s="41"/>
      <c r="E53" s="41"/>
      <c r="F53" s="42">
        <v>7743</v>
      </c>
      <c r="G53" s="41"/>
      <c r="H53" s="118">
        <v>12116</v>
      </c>
      <c r="I53" s="120"/>
      <c r="J53" s="118">
        <v>181</v>
      </c>
      <c r="K53" s="120"/>
      <c r="L53" s="118">
        <v>4177</v>
      </c>
      <c r="M53" s="44"/>
      <c r="N53" s="48"/>
      <c r="O53" s="48"/>
      <c r="P53" s="48"/>
    </row>
    <row r="54" spans="1:16" ht="20.25" customHeight="1">
      <c r="A54" s="36" t="s">
        <v>5</v>
      </c>
      <c r="D54" s="41"/>
      <c r="E54" s="41"/>
      <c r="F54" s="49">
        <v>25202</v>
      </c>
      <c r="G54" s="41"/>
      <c r="H54" s="121">
        <v>31272</v>
      </c>
      <c r="I54" s="120"/>
      <c r="J54" s="121">
        <v>3715</v>
      </c>
      <c r="K54" s="120"/>
      <c r="L54" s="121">
        <v>3916</v>
      </c>
      <c r="M54" s="44"/>
      <c r="N54" s="48"/>
      <c r="O54" s="48"/>
      <c r="P54" s="48"/>
    </row>
    <row r="55" spans="1:16" ht="20.25" customHeight="1">
      <c r="A55" s="40" t="s">
        <v>19</v>
      </c>
      <c r="D55" s="41"/>
      <c r="E55" s="41"/>
      <c r="F55" s="49">
        <f>SUM(F46:F54)</f>
        <v>1642933</v>
      </c>
      <c r="G55" s="41"/>
      <c r="H55" s="49">
        <f>SUM(H46:H54)</f>
        <v>1245482</v>
      </c>
      <c r="I55" s="41"/>
      <c r="J55" s="49">
        <f>SUM(J46:J54)</f>
        <v>762110</v>
      </c>
      <c r="K55" s="45"/>
      <c r="L55" s="49">
        <f>SUM(L46:L54)</f>
        <v>692165</v>
      </c>
      <c r="M55" s="44"/>
      <c r="N55" s="48"/>
      <c r="O55" s="48"/>
      <c r="P55" s="48"/>
    </row>
    <row r="56" spans="1:16" ht="20.25" customHeight="1">
      <c r="A56" s="40" t="s">
        <v>20</v>
      </c>
      <c r="D56" s="41"/>
      <c r="E56" s="41"/>
      <c r="F56" s="44"/>
      <c r="G56" s="41"/>
      <c r="H56" s="44"/>
      <c r="I56" s="41"/>
      <c r="J56" s="44"/>
      <c r="K56" s="45"/>
      <c r="L56" s="44"/>
      <c r="M56" s="44"/>
      <c r="N56" s="48"/>
      <c r="O56" s="48"/>
      <c r="P56" s="48"/>
    </row>
    <row r="57" spans="1:16" ht="20.25" customHeight="1">
      <c r="A57" s="36" t="s">
        <v>211</v>
      </c>
      <c r="D57" s="41">
        <v>17</v>
      </c>
      <c r="E57" s="41"/>
      <c r="F57" s="44">
        <v>192142</v>
      </c>
      <c r="G57" s="41"/>
      <c r="H57" s="118">
        <v>136247</v>
      </c>
      <c r="I57" s="120"/>
      <c r="J57" s="118">
        <v>0</v>
      </c>
      <c r="K57" s="120"/>
      <c r="L57" s="118">
        <v>0</v>
      </c>
      <c r="M57" s="44"/>
      <c r="N57" s="48"/>
      <c r="O57" s="48"/>
      <c r="P57" s="48"/>
    </row>
    <row r="58" spans="1:16" ht="20.25" customHeight="1">
      <c r="A58" s="36" t="s">
        <v>206</v>
      </c>
      <c r="D58" s="41">
        <v>18</v>
      </c>
      <c r="E58" s="41"/>
      <c r="F58" s="44">
        <v>1468428</v>
      </c>
      <c r="G58" s="41"/>
      <c r="H58" s="118">
        <v>0</v>
      </c>
      <c r="I58" s="120"/>
      <c r="J58" s="119">
        <v>757299</v>
      </c>
      <c r="K58" s="120"/>
      <c r="L58" s="118">
        <v>0</v>
      </c>
      <c r="M58" s="44"/>
      <c r="N58" s="48"/>
      <c r="P58" s="48"/>
    </row>
    <row r="59" spans="1:16" ht="20.25" customHeight="1">
      <c r="A59" s="36" t="s">
        <v>112</v>
      </c>
      <c r="D59" s="41"/>
      <c r="E59" s="41"/>
      <c r="F59" s="44"/>
      <c r="G59" s="41"/>
      <c r="H59" s="118"/>
      <c r="I59" s="120"/>
      <c r="J59" s="118"/>
      <c r="K59" s="120"/>
      <c r="L59" s="118"/>
      <c r="M59" s="44"/>
      <c r="N59" s="48"/>
      <c r="O59" s="48"/>
      <c r="P59" s="48"/>
    </row>
    <row r="60" spans="1:16" ht="20.25" customHeight="1">
      <c r="A60" s="36" t="s">
        <v>78</v>
      </c>
      <c r="D60" s="41"/>
      <c r="E60" s="41"/>
      <c r="F60" s="44">
        <v>0</v>
      </c>
      <c r="G60" s="41"/>
      <c r="H60" s="118">
        <v>16359</v>
      </c>
      <c r="I60" s="120"/>
      <c r="J60" s="118">
        <v>0</v>
      </c>
      <c r="K60" s="120"/>
      <c r="L60" s="118">
        <v>1550</v>
      </c>
      <c r="M60" s="44"/>
      <c r="N60" s="48"/>
      <c r="O60" s="48"/>
      <c r="P60" s="48"/>
    </row>
    <row r="61" spans="1:16" ht="20.25" customHeight="1">
      <c r="A61" s="36" t="s">
        <v>205</v>
      </c>
      <c r="D61" s="41">
        <v>19</v>
      </c>
      <c r="E61" s="41"/>
      <c r="F61" s="44">
        <v>498573</v>
      </c>
      <c r="G61" s="41"/>
      <c r="H61" s="118">
        <v>498302</v>
      </c>
      <c r="I61" s="120"/>
      <c r="J61" s="118">
        <v>0</v>
      </c>
      <c r="K61" s="120"/>
      <c r="L61" s="118">
        <v>0</v>
      </c>
      <c r="M61" s="44"/>
      <c r="N61" s="48"/>
      <c r="O61" s="48"/>
      <c r="P61" s="48"/>
    </row>
    <row r="62" spans="1:16" ht="20.25" customHeight="1">
      <c r="A62" s="36" t="s">
        <v>132</v>
      </c>
      <c r="C62" s="41"/>
      <c r="D62" s="41"/>
      <c r="F62" s="44">
        <v>300349</v>
      </c>
      <c r="H62" s="118">
        <v>297444</v>
      </c>
      <c r="I62" s="120"/>
      <c r="J62" s="119">
        <v>119901</v>
      </c>
      <c r="K62" s="120"/>
      <c r="L62" s="118">
        <v>115952</v>
      </c>
      <c r="M62" s="48"/>
      <c r="N62" s="48"/>
      <c r="O62" s="48"/>
      <c r="P62" s="48"/>
    </row>
    <row r="63" spans="1:16" ht="20.25" customHeight="1">
      <c r="A63" s="36" t="s">
        <v>170</v>
      </c>
      <c r="D63" s="41">
        <v>20</v>
      </c>
      <c r="E63" s="41"/>
      <c r="F63" s="44">
        <v>55029</v>
      </c>
      <c r="G63" s="41"/>
      <c r="H63" s="36">
        <v>53273</v>
      </c>
      <c r="I63" s="120"/>
      <c r="J63" s="119">
        <v>10554</v>
      </c>
      <c r="K63" s="120"/>
      <c r="L63" s="118">
        <v>10121</v>
      </c>
      <c r="M63" s="44"/>
      <c r="N63" s="48"/>
      <c r="O63" s="48"/>
      <c r="P63" s="48"/>
    </row>
    <row r="64" spans="1:16" ht="20.25" customHeight="1">
      <c r="A64" s="36" t="s">
        <v>131</v>
      </c>
      <c r="D64" s="41"/>
      <c r="E64" s="41"/>
      <c r="F64" s="44">
        <v>49276</v>
      </c>
      <c r="G64" s="41"/>
      <c r="H64" s="118">
        <v>49756</v>
      </c>
      <c r="I64" s="120"/>
      <c r="J64" s="119">
        <v>0</v>
      </c>
      <c r="K64" s="120"/>
      <c r="L64" s="118">
        <v>0</v>
      </c>
      <c r="M64" s="44"/>
      <c r="N64" s="48"/>
      <c r="O64" s="48"/>
      <c r="P64" s="48"/>
    </row>
    <row r="65" spans="1:16" ht="20.25" customHeight="1">
      <c r="A65" s="36" t="s">
        <v>86</v>
      </c>
      <c r="D65" s="41"/>
      <c r="E65" s="41"/>
      <c r="F65" s="49">
        <v>37730</v>
      </c>
      <c r="G65" s="68"/>
      <c r="H65" s="121">
        <v>40306</v>
      </c>
      <c r="I65" s="120"/>
      <c r="J65" s="121">
        <v>5482</v>
      </c>
      <c r="K65" s="120"/>
      <c r="L65" s="118">
        <v>8119</v>
      </c>
      <c r="M65" s="44"/>
      <c r="N65" s="48"/>
      <c r="O65" s="48"/>
      <c r="P65" s="48"/>
    </row>
    <row r="66" spans="1:16" ht="20.25" customHeight="1">
      <c r="A66" s="40" t="s">
        <v>21</v>
      </c>
      <c r="D66" s="41"/>
      <c r="E66" s="41"/>
      <c r="F66" s="47">
        <f>SUM(F57:F65)</f>
        <v>2601527</v>
      </c>
      <c r="G66" s="41"/>
      <c r="H66" s="47">
        <f>SUM(H57:H65)</f>
        <v>1091687</v>
      </c>
      <c r="I66" s="41"/>
      <c r="J66" s="47">
        <f>SUM(J57:J65)</f>
        <v>893236</v>
      </c>
      <c r="K66" s="45"/>
      <c r="L66" s="47">
        <f>SUM(L57:L65)</f>
        <v>135742</v>
      </c>
      <c r="M66" s="44"/>
      <c r="N66" s="48"/>
      <c r="O66" s="48"/>
      <c r="P66" s="48"/>
    </row>
    <row r="67" spans="1:16" ht="20.25" customHeight="1">
      <c r="A67" s="40" t="s">
        <v>22</v>
      </c>
      <c r="D67" s="41"/>
      <c r="E67" s="41"/>
      <c r="F67" s="47">
        <f>SUM(F55,F66)</f>
        <v>4244460</v>
      </c>
      <c r="G67" s="41"/>
      <c r="H67" s="47">
        <f>SUM(H55,H66)</f>
        <v>2337169</v>
      </c>
      <c r="I67" s="41"/>
      <c r="J67" s="47">
        <f>SUM(J55,J66)</f>
        <v>1655346</v>
      </c>
      <c r="K67" s="45"/>
      <c r="L67" s="47">
        <f>SUM(L55,L66)</f>
        <v>827907</v>
      </c>
      <c r="M67" s="44"/>
      <c r="N67" s="48"/>
      <c r="O67" s="48"/>
      <c r="P67" s="48"/>
    </row>
    <row r="68" spans="1:16" ht="20.25" customHeight="1">
      <c r="C68" s="48"/>
      <c r="D68" s="48"/>
      <c r="E68" s="48"/>
      <c r="G68" s="68"/>
      <c r="H68" s="48"/>
      <c r="I68" s="48"/>
      <c r="J68" s="48"/>
      <c r="K68" s="48"/>
      <c r="L68" s="48"/>
      <c r="M68" s="48"/>
      <c r="N68" s="48"/>
      <c r="O68" s="48"/>
      <c r="P68" s="48"/>
    </row>
    <row r="69" spans="1:16" ht="20.25" customHeight="1">
      <c r="A69" s="36" t="s">
        <v>1</v>
      </c>
      <c r="G69" s="41"/>
    </row>
    <row r="70" spans="1:16" s="31" customFormat="1" ht="20.25" customHeight="1">
      <c r="A70" s="29" t="s">
        <v>140</v>
      </c>
      <c r="B70" s="30"/>
      <c r="C70" s="30"/>
      <c r="D70" s="30"/>
      <c r="E70" s="30"/>
      <c r="G70" s="30"/>
      <c r="H70" s="30"/>
      <c r="I70" s="30"/>
      <c r="J70" s="30"/>
      <c r="K70" s="30"/>
      <c r="L70" s="30"/>
    </row>
    <row r="71" spans="1:16" s="31" customFormat="1" ht="20.25" customHeight="1">
      <c r="A71" s="29" t="s">
        <v>61</v>
      </c>
      <c r="B71" s="30"/>
      <c r="C71" s="30"/>
      <c r="D71" s="30"/>
      <c r="E71" s="30"/>
      <c r="G71" s="30"/>
      <c r="H71" s="30"/>
      <c r="I71" s="30"/>
      <c r="J71" s="30"/>
      <c r="K71" s="30"/>
      <c r="L71" s="30"/>
    </row>
    <row r="72" spans="1:16" s="31" customFormat="1" ht="20.25" customHeight="1">
      <c r="A72" s="29" t="s">
        <v>116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16" s="31" customFormat="1" ht="20.25" customHeight="1">
      <c r="B73" s="30"/>
      <c r="C73" s="30"/>
      <c r="D73" s="99"/>
      <c r="E73" s="30"/>
      <c r="F73" s="99"/>
      <c r="G73" s="30"/>
      <c r="H73" s="99"/>
      <c r="I73" s="30"/>
      <c r="J73" s="99"/>
      <c r="K73" s="30"/>
      <c r="M73" s="99" t="s">
        <v>33</v>
      </c>
    </row>
    <row r="74" spans="1:16" s="70" customFormat="1" ht="20.25" customHeight="1">
      <c r="B74" s="33"/>
      <c r="C74" s="48"/>
      <c r="D74" s="48"/>
      <c r="E74" s="48"/>
      <c r="F74" s="171" t="s">
        <v>70</v>
      </c>
      <c r="G74" s="171"/>
      <c r="H74" s="171"/>
      <c r="I74" s="48"/>
      <c r="J74" s="171" t="s">
        <v>54</v>
      </c>
      <c r="K74" s="171"/>
      <c r="L74" s="171"/>
    </row>
    <row r="75" spans="1:16" ht="20.25" customHeight="1">
      <c r="E75" s="37"/>
      <c r="F75" s="110" t="s">
        <v>115</v>
      </c>
      <c r="G75" s="37"/>
      <c r="H75" s="39" t="s">
        <v>52</v>
      </c>
      <c r="J75" s="110" t="s">
        <v>115</v>
      </c>
      <c r="K75" s="37"/>
      <c r="L75" s="39" t="s">
        <v>52</v>
      </c>
    </row>
    <row r="76" spans="1:16" ht="20.25" customHeight="1">
      <c r="D76" s="37" t="s">
        <v>0</v>
      </c>
      <c r="E76" s="37"/>
      <c r="F76" s="38">
        <v>2020</v>
      </c>
      <c r="G76" s="18"/>
      <c r="H76" s="38">
        <v>2019</v>
      </c>
      <c r="J76" s="38">
        <v>2020</v>
      </c>
      <c r="K76" s="18"/>
      <c r="L76" s="38">
        <v>2019</v>
      </c>
    </row>
    <row r="77" spans="1:16" ht="20.25" customHeight="1">
      <c r="D77" s="37"/>
      <c r="E77" s="37"/>
      <c r="F77" s="39" t="s">
        <v>34</v>
      </c>
      <c r="G77" s="37"/>
      <c r="H77" s="39" t="s">
        <v>35</v>
      </c>
      <c r="J77" s="39" t="s">
        <v>34</v>
      </c>
      <c r="K77" s="18"/>
      <c r="L77" s="39" t="s">
        <v>35</v>
      </c>
    </row>
    <row r="78" spans="1:16" ht="20.25" customHeight="1">
      <c r="D78" s="37"/>
      <c r="E78" s="37"/>
      <c r="F78" s="39" t="s">
        <v>36</v>
      </c>
      <c r="G78" s="37"/>
      <c r="H78" s="39"/>
      <c r="J78" s="39" t="s">
        <v>36</v>
      </c>
      <c r="K78" s="18"/>
      <c r="L78" s="39"/>
    </row>
    <row r="79" spans="1:16" ht="20.25" customHeight="1">
      <c r="A79" s="40" t="s">
        <v>107</v>
      </c>
      <c r="D79" s="48"/>
      <c r="E79" s="48"/>
      <c r="F79" s="48"/>
      <c r="G79" s="168"/>
      <c r="H79" s="168"/>
      <c r="I79" s="168"/>
      <c r="J79" s="48"/>
      <c r="K79" s="168"/>
      <c r="L79" s="168"/>
      <c r="M79" s="168"/>
      <c r="N79" s="48"/>
      <c r="O79" s="48"/>
      <c r="P79" s="48"/>
    </row>
    <row r="80" spans="1:16" ht="20.25" customHeight="1">
      <c r="A80" s="40" t="s">
        <v>23</v>
      </c>
      <c r="D80" s="48"/>
      <c r="E80" s="68"/>
      <c r="F80" s="68"/>
      <c r="G80" s="92"/>
      <c r="H80" s="92"/>
      <c r="I80" s="92"/>
      <c r="J80" s="68"/>
      <c r="K80" s="92"/>
      <c r="L80" s="92"/>
      <c r="M80" s="92"/>
      <c r="N80" s="48"/>
      <c r="O80" s="48"/>
      <c r="P80" s="48"/>
    </row>
    <row r="81" spans="1:16" ht="20.25" customHeight="1">
      <c r="A81" s="36" t="s">
        <v>6</v>
      </c>
      <c r="D81" s="41"/>
      <c r="E81" s="41"/>
      <c r="F81" s="109"/>
      <c r="G81" s="41"/>
      <c r="H81" s="109"/>
      <c r="I81" s="41"/>
      <c r="J81" s="42"/>
      <c r="K81" s="10"/>
      <c r="L81" s="42"/>
      <c r="M81" s="92"/>
      <c r="N81" s="48"/>
      <c r="O81" s="48"/>
      <c r="P81" s="48"/>
    </row>
    <row r="82" spans="1:16" ht="20.25" customHeight="1">
      <c r="A82" s="36" t="s">
        <v>66</v>
      </c>
      <c r="D82" s="41"/>
      <c r="E82" s="41"/>
      <c r="F82" s="109"/>
      <c r="G82" s="41"/>
      <c r="H82" s="109"/>
      <c r="I82" s="41"/>
      <c r="J82" s="42"/>
      <c r="K82" s="10"/>
      <c r="L82" s="42"/>
      <c r="M82" s="45"/>
      <c r="N82" s="67"/>
      <c r="O82" s="48"/>
      <c r="P82" s="48"/>
    </row>
    <row r="83" spans="1:16" ht="20.25" customHeight="1" thickBot="1">
      <c r="A83" s="36" t="s">
        <v>171</v>
      </c>
      <c r="D83" s="41"/>
      <c r="E83" s="41"/>
      <c r="F83" s="154">
        <v>759679</v>
      </c>
      <c r="G83" s="41"/>
      <c r="H83" s="154">
        <v>759679</v>
      </c>
      <c r="I83" s="41"/>
      <c r="J83" s="154">
        <v>759679</v>
      </c>
      <c r="K83" s="41"/>
      <c r="L83" s="154">
        <v>759679</v>
      </c>
      <c r="M83" s="44"/>
      <c r="N83" s="44"/>
      <c r="O83" s="48"/>
      <c r="P83" s="48"/>
    </row>
    <row r="84" spans="1:16" ht="20.25" customHeight="1" thickTop="1">
      <c r="A84" s="36" t="s">
        <v>67</v>
      </c>
      <c r="D84" s="41"/>
      <c r="E84" s="41"/>
      <c r="F84" s="42"/>
      <c r="G84" s="41"/>
      <c r="H84" s="42"/>
      <c r="I84" s="41"/>
      <c r="J84" s="42"/>
      <c r="K84" s="43"/>
      <c r="L84" s="42"/>
      <c r="M84" s="44"/>
      <c r="N84" s="67"/>
      <c r="O84" s="48"/>
      <c r="P84" s="48"/>
    </row>
    <row r="85" spans="1:16" ht="20.25" customHeight="1">
      <c r="A85" s="36" t="s">
        <v>172</v>
      </c>
      <c r="D85" s="41"/>
      <c r="E85" s="41"/>
      <c r="F85" s="42">
        <f>ce_Conso!E31</f>
        <v>455808</v>
      </c>
      <c r="G85" s="41"/>
      <c r="H85" s="42">
        <f>ce_Conso!E24</f>
        <v>455808</v>
      </c>
      <c r="I85" s="41"/>
      <c r="J85" s="42">
        <f>+ce_separate!F25</f>
        <v>455808</v>
      </c>
      <c r="K85" s="41"/>
      <c r="L85" s="42">
        <f>+ce_separate!F19</f>
        <v>455808</v>
      </c>
      <c r="M85" s="44"/>
      <c r="N85" s="67"/>
      <c r="O85" s="48"/>
      <c r="P85" s="48"/>
    </row>
    <row r="86" spans="1:16" s="48" customFormat="1" ht="20.25" customHeight="1">
      <c r="A86" s="36" t="s">
        <v>194</v>
      </c>
      <c r="D86" s="41"/>
      <c r="E86" s="41"/>
      <c r="F86" s="44">
        <f>ce_Conso!G31</f>
        <v>337773</v>
      </c>
      <c r="G86" s="41"/>
      <c r="H86" s="42">
        <f>ce_Conso!G24</f>
        <v>337773</v>
      </c>
      <c r="I86" s="41"/>
      <c r="J86" s="42">
        <f>+ce_separate!H25</f>
        <v>337773</v>
      </c>
      <c r="K86" s="41"/>
      <c r="L86" s="42">
        <f>+ce_separate!H19</f>
        <v>337773</v>
      </c>
      <c r="M86" s="45"/>
    </row>
    <row r="87" spans="1:16" s="48" customFormat="1" ht="20.25" customHeight="1">
      <c r="A87" s="36" t="s">
        <v>195</v>
      </c>
      <c r="D87" s="41"/>
      <c r="E87" s="41"/>
      <c r="F87" s="48">
        <f>ce_Conso!I31</f>
        <v>37007</v>
      </c>
      <c r="G87" s="41"/>
      <c r="H87" s="44">
        <f>ce_Conso!I24</f>
        <v>37007</v>
      </c>
      <c r="I87" s="41"/>
      <c r="J87" s="44">
        <f>+ce_separate!J19</f>
        <v>37007</v>
      </c>
      <c r="K87" s="43"/>
      <c r="L87" s="44">
        <f>+ce_separate!J19</f>
        <v>37007</v>
      </c>
      <c r="M87" s="45"/>
    </row>
    <row r="88" spans="1:16" s="48" customFormat="1" ht="20.25" customHeight="1">
      <c r="A88" s="36" t="s">
        <v>174</v>
      </c>
      <c r="D88" s="41"/>
      <c r="E88" s="41"/>
      <c r="F88" s="44"/>
      <c r="G88" s="41"/>
      <c r="H88" s="44"/>
      <c r="I88" s="41"/>
      <c r="J88" s="44"/>
      <c r="K88" s="43"/>
      <c r="L88" s="44"/>
      <c r="M88" s="45"/>
    </row>
    <row r="89" spans="1:16" s="48" customFormat="1" ht="20.25" customHeight="1">
      <c r="A89" s="36" t="s">
        <v>175</v>
      </c>
      <c r="D89" s="41">
        <v>21</v>
      </c>
      <c r="E89" s="41"/>
      <c r="F89" s="44">
        <f>ce_Conso!K31</f>
        <v>687725</v>
      </c>
      <c r="G89" s="41"/>
      <c r="H89" s="44">
        <f>ce_Conso!K24</f>
        <v>689360</v>
      </c>
      <c r="I89" s="41"/>
      <c r="J89" s="44">
        <v>0</v>
      </c>
      <c r="K89" s="43"/>
      <c r="L89" s="44">
        <v>0</v>
      </c>
      <c r="M89" s="45"/>
    </row>
    <row r="90" spans="1:16" s="48" customFormat="1" ht="20.25" customHeight="1">
      <c r="A90" s="36" t="s">
        <v>242</v>
      </c>
      <c r="D90" s="41"/>
      <c r="E90" s="41"/>
      <c r="F90" s="44"/>
      <c r="G90" s="41"/>
      <c r="H90" s="44"/>
      <c r="I90" s="41"/>
      <c r="J90" s="44"/>
      <c r="K90" s="43"/>
      <c r="L90" s="44"/>
      <c r="M90" s="45"/>
    </row>
    <row r="91" spans="1:16" s="48" customFormat="1" ht="20.25" customHeight="1">
      <c r="A91" s="31" t="s">
        <v>80</v>
      </c>
      <c r="D91" s="41"/>
      <c r="E91" s="41"/>
      <c r="F91" s="44">
        <f>ce_Conso!M31</f>
        <v>49817</v>
      </c>
      <c r="G91" s="41"/>
      <c r="H91" s="48">
        <f>ce_Conso!M24</f>
        <v>49817</v>
      </c>
      <c r="I91" s="41"/>
      <c r="J91" s="42">
        <f>+ce_separate!L25</f>
        <v>49817</v>
      </c>
      <c r="K91" s="43"/>
      <c r="L91" s="42">
        <f>+ce_separate!L19</f>
        <v>49817</v>
      </c>
      <c r="M91" s="45"/>
    </row>
    <row r="92" spans="1:16" ht="20.25" customHeight="1">
      <c r="A92" s="48" t="s">
        <v>81</v>
      </c>
      <c r="D92" s="41"/>
      <c r="E92" s="68"/>
      <c r="F92" s="44">
        <f>ce_Conso!O31</f>
        <v>475175</v>
      </c>
      <c r="G92" s="68"/>
      <c r="H92" s="44">
        <f>ce_Conso!O24</f>
        <v>508404</v>
      </c>
      <c r="I92" s="68"/>
      <c r="J92" s="44">
        <f>+ce_separate!N25</f>
        <v>936503</v>
      </c>
      <c r="K92" s="45"/>
      <c r="L92" s="44">
        <f>+ce_separate!N19</f>
        <v>935858</v>
      </c>
      <c r="M92" s="79"/>
      <c r="N92" s="48"/>
      <c r="O92" s="48"/>
      <c r="P92" s="48"/>
    </row>
    <row r="93" spans="1:16" s="48" customFormat="1" ht="20.25" customHeight="1">
      <c r="A93" s="36" t="s">
        <v>60</v>
      </c>
      <c r="D93" s="41"/>
      <c r="E93" s="41"/>
      <c r="F93" s="49">
        <f>+ce_Conso!W31</f>
        <v>205175</v>
      </c>
      <c r="G93" s="41"/>
      <c r="H93" s="49">
        <f>ce_Conso!W24</f>
        <v>205644</v>
      </c>
      <c r="I93" s="41"/>
      <c r="J93" s="49">
        <f>+ce_separate!T25</f>
        <v>206561</v>
      </c>
      <c r="K93" s="43"/>
      <c r="L93" s="49">
        <f>+ce_separate!T19</f>
        <v>206561</v>
      </c>
      <c r="M93" s="45"/>
    </row>
    <row r="94" spans="1:16" s="48" customFormat="1" ht="20.25" customHeight="1">
      <c r="A94" s="48" t="s">
        <v>121</v>
      </c>
      <c r="D94" s="41"/>
      <c r="E94" s="41"/>
      <c r="F94" s="44">
        <f>SUM(F85:F93)</f>
        <v>2248480</v>
      </c>
      <c r="G94" s="41"/>
      <c r="H94" s="44">
        <f>SUM(H85:H93)</f>
        <v>2283813</v>
      </c>
      <c r="I94" s="41"/>
      <c r="J94" s="44">
        <f>SUM(J85:J93)</f>
        <v>2023469</v>
      </c>
      <c r="K94" s="43"/>
      <c r="L94" s="44">
        <f>SUM(L85:L93)</f>
        <v>2022824</v>
      </c>
      <c r="M94" s="45"/>
    </row>
    <row r="95" spans="1:16" s="48" customFormat="1" ht="20.25" customHeight="1">
      <c r="A95" s="48" t="s">
        <v>122</v>
      </c>
      <c r="D95" s="68"/>
      <c r="E95" s="68"/>
      <c r="F95" s="49">
        <f>ce_Conso!AA31</f>
        <v>931932</v>
      </c>
      <c r="G95" s="68"/>
      <c r="H95" s="49">
        <f>ce_Conso!AA24</f>
        <v>960323</v>
      </c>
      <c r="I95" s="68"/>
      <c r="J95" s="49">
        <v>0</v>
      </c>
      <c r="K95" s="45"/>
      <c r="L95" s="49">
        <v>0</v>
      </c>
      <c r="M95" s="45"/>
    </row>
    <row r="96" spans="1:16" ht="20.25" customHeight="1">
      <c r="A96" s="40" t="s">
        <v>24</v>
      </c>
      <c r="D96" s="41"/>
      <c r="E96" s="41"/>
      <c r="F96" s="49">
        <f>SUM(F94:F95)</f>
        <v>3180412</v>
      </c>
      <c r="G96" s="41"/>
      <c r="H96" s="49">
        <f>SUM(H94:H95)</f>
        <v>3244136</v>
      </c>
      <c r="I96" s="41"/>
      <c r="J96" s="49">
        <f>SUM(J94:J95)</f>
        <v>2023469</v>
      </c>
      <c r="K96" s="45"/>
      <c r="L96" s="49">
        <f>SUM(L94:L95)</f>
        <v>2022824</v>
      </c>
      <c r="M96" s="45"/>
      <c r="N96" s="48"/>
      <c r="O96" s="48"/>
      <c r="P96" s="48"/>
    </row>
    <row r="97" spans="1:16" ht="20.25" customHeight="1" thickBot="1">
      <c r="A97" s="40" t="s">
        <v>25</v>
      </c>
      <c r="D97" s="41"/>
      <c r="E97" s="41"/>
      <c r="F97" s="78">
        <f>SUM(F67+F96)</f>
        <v>7424872</v>
      </c>
      <c r="G97" s="41"/>
      <c r="H97" s="78">
        <f>SUM(H67+H96)</f>
        <v>5581305</v>
      </c>
      <c r="I97" s="41"/>
      <c r="J97" s="78">
        <f>SUM(J67+J96)</f>
        <v>3678815</v>
      </c>
      <c r="K97" s="45"/>
      <c r="L97" s="78">
        <f>SUM(L67+L96)</f>
        <v>2850731</v>
      </c>
      <c r="M97" s="45"/>
      <c r="N97" s="48"/>
      <c r="O97" s="48"/>
      <c r="P97" s="48"/>
    </row>
    <row r="98" spans="1:16" ht="20.25" customHeight="1" thickTop="1">
      <c r="D98" s="41"/>
      <c r="E98" s="41"/>
      <c r="F98" s="80">
        <f>SUM(F32-F97)</f>
        <v>0</v>
      </c>
      <c r="G98" s="41"/>
      <c r="H98" s="80">
        <f>SUM(H32-H97)</f>
        <v>0</v>
      </c>
      <c r="I98" s="41"/>
      <c r="J98" s="80">
        <f>SUM(J32-J97)</f>
        <v>0</v>
      </c>
      <c r="K98" s="43"/>
      <c r="L98" s="80">
        <f>SUM(L32-L97)</f>
        <v>0</v>
      </c>
      <c r="M98" s="45"/>
      <c r="N98" s="48"/>
      <c r="O98" s="48"/>
      <c r="P98" s="48"/>
    </row>
    <row r="99" spans="1:16" ht="20.25" customHeight="1">
      <c r="A99" s="36" t="s">
        <v>1</v>
      </c>
      <c r="G99" s="41"/>
    </row>
    <row r="100" spans="1:16" ht="20.25" customHeight="1">
      <c r="G100" s="41"/>
    </row>
    <row r="101" spans="1:16" ht="20.25" customHeight="1">
      <c r="A101" s="155"/>
      <c r="B101" s="155"/>
      <c r="C101" s="156"/>
      <c r="G101" s="41"/>
    </row>
    <row r="102" spans="1:16" ht="20.25" customHeight="1">
      <c r="A102" s="157"/>
      <c r="B102" s="157"/>
      <c r="C102" s="156"/>
      <c r="G102" s="41"/>
    </row>
    <row r="103" spans="1:16" ht="20.25" customHeight="1">
      <c r="A103" s="157"/>
      <c r="B103" s="157"/>
      <c r="C103" s="158" t="s">
        <v>176</v>
      </c>
      <c r="G103" s="41"/>
    </row>
    <row r="104" spans="1:16" ht="20.25" customHeight="1">
      <c r="A104" s="155"/>
      <c r="B104" s="155"/>
      <c r="C104" s="159"/>
      <c r="G104" s="41"/>
    </row>
    <row r="105" spans="1:16" ht="20.25" customHeight="1">
      <c r="G105" s="41"/>
    </row>
    <row r="106" spans="1:16" ht="20.25" customHeight="1">
      <c r="G106" s="41"/>
    </row>
    <row r="107" spans="1:16" ht="20.25" customHeight="1">
      <c r="G107" s="41"/>
    </row>
  </sheetData>
  <mergeCells count="6">
    <mergeCell ref="F74:H74"/>
    <mergeCell ref="J74:L74"/>
    <mergeCell ref="J5:L5"/>
    <mergeCell ref="F5:H5"/>
    <mergeCell ref="F39:H39"/>
    <mergeCell ref="J39:L39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3"/>
  <sheetViews>
    <sheetView showGridLines="0" view="pageBreakPreview" zoomScale="85" zoomScaleNormal="80" zoomScaleSheetLayoutView="85" workbookViewId="0">
      <selection activeCell="G97" sqref="G97"/>
    </sheetView>
  </sheetViews>
  <sheetFormatPr defaultColWidth="10.7109375" defaultRowHeight="20.25" customHeight="1"/>
  <cols>
    <col min="1" max="1" width="28.140625" style="36" customWidth="1"/>
    <col min="2" max="2" width="11.7109375" style="36" customWidth="1"/>
    <col min="3" max="3" width="5.4257812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99" t="s">
        <v>37</v>
      </c>
    </row>
    <row r="2" spans="1:12" s="31" customFormat="1" ht="20.25" customHeight="1">
      <c r="A2" s="29" t="s">
        <v>140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74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119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99"/>
      <c r="F5" s="30"/>
      <c r="G5" s="99"/>
      <c r="H5" s="30"/>
      <c r="I5" s="99"/>
      <c r="J5" s="30"/>
      <c r="K5" s="99"/>
      <c r="L5" s="100" t="s">
        <v>59</v>
      </c>
    </row>
    <row r="6" spans="1:12" s="31" customFormat="1" ht="20.25" customHeight="1">
      <c r="B6" s="30"/>
      <c r="C6" s="30"/>
      <c r="D6" s="30"/>
      <c r="E6" s="172" t="s">
        <v>49</v>
      </c>
      <c r="F6" s="172"/>
      <c r="G6" s="172"/>
      <c r="I6" s="32"/>
      <c r="J6" s="33" t="s">
        <v>50</v>
      </c>
      <c r="K6" s="32"/>
    </row>
    <row r="7" spans="1:12" s="31" customFormat="1" ht="20.25" customHeight="1">
      <c r="B7" s="30"/>
      <c r="C7" s="30"/>
      <c r="D7" s="30"/>
      <c r="E7" s="171" t="s">
        <v>51</v>
      </c>
      <c r="F7" s="171"/>
      <c r="G7" s="171"/>
      <c r="I7" s="34"/>
      <c r="J7" s="35" t="s">
        <v>51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40" t="s">
        <v>26</v>
      </c>
    </row>
    <row r="10" spans="1:12" ht="20.25" customHeight="1">
      <c r="A10" s="12" t="s">
        <v>179</v>
      </c>
      <c r="C10" s="41"/>
      <c r="D10" s="41"/>
      <c r="E10" s="42">
        <v>598718</v>
      </c>
      <c r="F10" s="108"/>
      <c r="G10" s="42">
        <v>726438</v>
      </c>
      <c r="H10" s="116"/>
      <c r="I10" s="118">
        <v>0</v>
      </c>
      <c r="J10" s="116"/>
      <c r="K10" s="42">
        <v>0</v>
      </c>
    </row>
    <row r="11" spans="1:12" ht="20.25" customHeight="1">
      <c r="A11" s="12" t="s">
        <v>180</v>
      </c>
      <c r="C11" s="41"/>
      <c r="D11" s="41"/>
      <c r="E11" s="42">
        <v>101018</v>
      </c>
      <c r="F11" s="108"/>
      <c r="G11" s="42">
        <v>96396</v>
      </c>
      <c r="H11" s="116"/>
      <c r="I11" s="118">
        <v>98873</v>
      </c>
      <c r="J11" s="116"/>
      <c r="K11" s="42">
        <v>94881</v>
      </c>
    </row>
    <row r="12" spans="1:12" ht="20.25" customHeight="1">
      <c r="A12" s="12" t="s">
        <v>141</v>
      </c>
      <c r="C12" s="41"/>
      <c r="D12" s="41"/>
      <c r="E12" s="42">
        <v>0</v>
      </c>
      <c r="F12" s="108"/>
      <c r="G12" s="42">
        <v>3229</v>
      </c>
      <c r="H12" s="116"/>
      <c r="I12" s="118">
        <v>0</v>
      </c>
      <c r="J12" s="116"/>
      <c r="K12" s="42">
        <v>7504</v>
      </c>
    </row>
    <row r="13" spans="1:12" ht="20.25" customHeight="1">
      <c r="A13" s="12" t="s">
        <v>7</v>
      </c>
      <c r="C13" s="41"/>
      <c r="D13" s="41"/>
      <c r="E13" s="49">
        <v>38742</v>
      </c>
      <c r="F13" s="108"/>
      <c r="G13" s="49">
        <v>36704</v>
      </c>
      <c r="H13" s="116"/>
      <c r="I13" s="121">
        <v>2934</v>
      </c>
      <c r="J13" s="116"/>
      <c r="K13" s="49">
        <v>3883</v>
      </c>
    </row>
    <row r="14" spans="1:12" ht="20.25" customHeight="1">
      <c r="A14" s="40" t="s">
        <v>27</v>
      </c>
      <c r="C14" s="41"/>
      <c r="D14" s="41"/>
      <c r="E14" s="49">
        <f>SUM(E10:E13)</f>
        <v>738478</v>
      </c>
      <c r="F14" s="108"/>
      <c r="G14" s="49">
        <f>SUM(G10:G13)</f>
        <v>862767</v>
      </c>
      <c r="H14" s="45"/>
      <c r="I14" s="49">
        <f>SUM(I10:I13)</f>
        <v>101807</v>
      </c>
      <c r="J14" s="45"/>
      <c r="K14" s="49">
        <f>SUM(K10:K13)</f>
        <v>106268</v>
      </c>
    </row>
    <row r="15" spans="1:12" ht="20.25" customHeight="1">
      <c r="A15" s="40" t="s">
        <v>28</v>
      </c>
      <c r="C15" s="41"/>
      <c r="D15" s="41"/>
      <c r="E15" s="42"/>
      <c r="F15" s="108"/>
      <c r="G15" s="42"/>
      <c r="H15" s="43"/>
      <c r="I15" s="42"/>
      <c r="J15" s="43"/>
      <c r="K15" s="42"/>
    </row>
    <row r="16" spans="1:12" ht="20.25" customHeight="1">
      <c r="A16" s="12" t="s">
        <v>142</v>
      </c>
      <c r="C16" s="41"/>
      <c r="D16" s="41"/>
      <c r="E16" s="42">
        <v>258337</v>
      </c>
      <c r="F16" s="108"/>
      <c r="G16" s="136">
        <v>296061</v>
      </c>
      <c r="H16" s="108"/>
      <c r="I16" s="42">
        <v>0</v>
      </c>
      <c r="J16" s="108"/>
      <c r="K16" s="136">
        <v>0</v>
      </c>
    </row>
    <row r="17" spans="1:11" ht="20.25" customHeight="1">
      <c r="A17" s="12" t="s">
        <v>143</v>
      </c>
      <c r="C17" s="41"/>
      <c r="D17" s="41"/>
      <c r="E17" s="42">
        <v>64927</v>
      </c>
      <c r="F17" s="108"/>
      <c r="G17" s="136">
        <v>67783</v>
      </c>
      <c r="H17" s="108"/>
      <c r="I17" s="42">
        <v>63030</v>
      </c>
      <c r="J17" s="108"/>
      <c r="K17" s="136">
        <v>67183</v>
      </c>
    </row>
    <row r="18" spans="1:11" ht="20.25" customHeight="1">
      <c r="A18" s="12" t="s">
        <v>183</v>
      </c>
      <c r="C18" s="41"/>
      <c r="D18" s="41"/>
      <c r="E18" s="42">
        <v>327865</v>
      </c>
      <c r="F18" s="108"/>
      <c r="G18" s="136">
        <v>382032</v>
      </c>
      <c r="H18" s="108"/>
      <c r="I18" s="42">
        <v>0</v>
      </c>
      <c r="J18" s="108"/>
      <c r="K18" s="136">
        <v>0</v>
      </c>
    </row>
    <row r="19" spans="1:11" ht="20.25" customHeight="1">
      <c r="A19" s="12" t="s">
        <v>30</v>
      </c>
      <c r="C19" s="41"/>
      <c r="D19" s="41"/>
      <c r="E19" s="42">
        <v>107122</v>
      </c>
      <c r="F19" s="108"/>
      <c r="G19" s="137">
        <v>92263</v>
      </c>
      <c r="H19" s="108"/>
      <c r="I19" s="42">
        <v>15280</v>
      </c>
      <c r="J19" s="108"/>
      <c r="K19" s="137">
        <v>12553</v>
      </c>
    </row>
    <row r="20" spans="1:11" ht="20.25" customHeight="1">
      <c r="A20" s="40" t="s">
        <v>29</v>
      </c>
      <c r="C20" s="41"/>
      <c r="D20" s="41"/>
      <c r="E20" s="47">
        <f>SUM(E16:E19)</f>
        <v>758251</v>
      </c>
      <c r="F20" s="108"/>
      <c r="G20" s="47">
        <f>SUM(G16:G19)</f>
        <v>838139</v>
      </c>
      <c r="H20" s="43"/>
      <c r="I20" s="47">
        <f>SUM(I16:I19)</f>
        <v>78310</v>
      </c>
      <c r="J20" s="43"/>
      <c r="K20" s="47">
        <f>SUM(K16:K19)</f>
        <v>79736</v>
      </c>
    </row>
    <row r="21" spans="1:11" ht="20.25" customHeight="1">
      <c r="A21" s="40" t="s">
        <v>219</v>
      </c>
      <c r="C21" s="41"/>
      <c r="D21" s="41"/>
      <c r="E21" s="44">
        <f>E14-E20</f>
        <v>-19773</v>
      </c>
      <c r="F21" s="108"/>
      <c r="G21" s="42">
        <f>G14-G20</f>
        <v>24628</v>
      </c>
      <c r="H21" s="45"/>
      <c r="I21" s="42">
        <f>I14-I20</f>
        <v>23497</v>
      </c>
      <c r="J21" s="45"/>
      <c r="K21" s="42">
        <f>K14-K20</f>
        <v>26532</v>
      </c>
    </row>
    <row r="22" spans="1:11" s="48" customFormat="1" ht="20.25" customHeight="1">
      <c r="A22" s="67" t="s">
        <v>144</v>
      </c>
      <c r="C22" s="68"/>
      <c r="D22" s="68"/>
      <c r="E22" s="44">
        <v>4920</v>
      </c>
      <c r="F22" s="129"/>
      <c r="G22" s="138">
        <v>3295</v>
      </c>
      <c r="H22" s="45"/>
      <c r="I22" s="44">
        <v>0</v>
      </c>
      <c r="J22" s="45"/>
      <c r="K22" s="44">
        <v>0</v>
      </c>
    </row>
    <row r="23" spans="1:11" ht="20.25" customHeight="1">
      <c r="A23" s="12" t="s">
        <v>111</v>
      </c>
      <c r="C23" s="41"/>
      <c r="D23" s="41"/>
      <c r="E23" s="49">
        <v>-41005</v>
      </c>
      <c r="F23" s="108"/>
      <c r="G23" s="50">
        <v>-17823</v>
      </c>
      <c r="H23" s="108"/>
      <c r="I23" s="49">
        <v>-18722</v>
      </c>
      <c r="J23" s="43"/>
      <c r="K23" s="50">
        <v>-8502</v>
      </c>
    </row>
    <row r="24" spans="1:11" ht="20.25" customHeight="1">
      <c r="A24" s="40" t="s">
        <v>209</v>
      </c>
      <c r="C24" s="41"/>
      <c r="D24" s="41"/>
      <c r="E24" s="45">
        <f>SUM(E21:E23)</f>
        <v>-55858</v>
      </c>
      <c r="F24" s="108"/>
      <c r="G24" s="45">
        <f>SUM(G21:G23)</f>
        <v>10100</v>
      </c>
      <c r="H24" s="45"/>
      <c r="I24" s="45">
        <f>SUM(I21:I23)</f>
        <v>4775</v>
      </c>
      <c r="J24" s="45"/>
      <c r="K24" s="45">
        <f>SUM(K21:K23)</f>
        <v>18030</v>
      </c>
    </row>
    <row r="25" spans="1:11" ht="20.25" customHeight="1">
      <c r="A25" s="12" t="s">
        <v>222</v>
      </c>
      <c r="C25" s="41">
        <v>22</v>
      </c>
      <c r="D25" s="41"/>
      <c r="E25" s="50">
        <v>1027</v>
      </c>
      <c r="F25" s="108"/>
      <c r="G25" s="50">
        <v>-4675</v>
      </c>
      <c r="H25" s="108"/>
      <c r="I25" s="50">
        <v>44</v>
      </c>
      <c r="J25" s="108"/>
      <c r="K25" s="50">
        <v>-2617</v>
      </c>
    </row>
    <row r="26" spans="1:11" ht="20.25" customHeight="1" thickBot="1">
      <c r="A26" s="40" t="s">
        <v>208</v>
      </c>
      <c r="C26" s="41"/>
      <c r="D26" s="41"/>
      <c r="E26" s="91">
        <f>SUM(E24:E25)</f>
        <v>-54831</v>
      </c>
      <c r="F26" s="108"/>
      <c r="G26" s="91">
        <f>SUM(G24:G25)</f>
        <v>5425</v>
      </c>
      <c r="H26" s="45"/>
      <c r="I26" s="91">
        <f>SUM(I24:I25)</f>
        <v>4819</v>
      </c>
      <c r="J26" s="45"/>
      <c r="K26" s="91">
        <f>SUM(K24:K25)</f>
        <v>15413</v>
      </c>
    </row>
    <row r="27" spans="1:11" ht="15" customHeight="1" thickTop="1">
      <c r="A27" s="40"/>
      <c r="C27" s="41"/>
      <c r="D27" s="41"/>
      <c r="E27" s="44"/>
      <c r="F27" s="108"/>
      <c r="G27" s="44"/>
      <c r="H27" s="45"/>
      <c r="I27" s="44"/>
      <c r="J27" s="45"/>
      <c r="K27" s="44"/>
    </row>
    <row r="28" spans="1:11" ht="20.25" customHeight="1">
      <c r="A28" s="58" t="s">
        <v>243</v>
      </c>
      <c r="B28" s="8"/>
      <c r="C28" s="62"/>
      <c r="D28" s="63"/>
      <c r="E28" s="64"/>
      <c r="F28" s="48"/>
      <c r="G28" s="64"/>
      <c r="H28" s="82"/>
      <c r="I28" s="64"/>
      <c r="J28" s="83"/>
      <c r="K28" s="64"/>
    </row>
    <row r="29" spans="1:11" ht="20.25" customHeight="1">
      <c r="A29" s="84" t="s">
        <v>90</v>
      </c>
      <c r="B29" s="8"/>
      <c r="C29" s="62"/>
      <c r="D29" s="63"/>
      <c r="E29" s="64"/>
      <c r="F29" s="48"/>
      <c r="G29" s="64"/>
      <c r="H29" s="82"/>
      <c r="I29" s="64"/>
      <c r="J29" s="83"/>
      <c r="K29" s="64"/>
    </row>
    <row r="30" spans="1:11" s="46" customFormat="1" ht="20.25" customHeight="1">
      <c r="A30" s="84" t="s">
        <v>91</v>
      </c>
      <c r="B30" s="85"/>
      <c r="C30" s="86"/>
      <c r="D30" s="87"/>
      <c r="E30" s="88"/>
      <c r="F30" s="81"/>
      <c r="G30" s="88"/>
      <c r="H30" s="89"/>
      <c r="I30" s="88"/>
      <c r="J30" s="90"/>
      <c r="K30" s="88"/>
    </row>
    <row r="31" spans="1:11" ht="20.25" customHeight="1">
      <c r="A31" s="12" t="s">
        <v>88</v>
      </c>
      <c r="B31" s="8"/>
      <c r="C31" s="62"/>
      <c r="D31" s="63"/>
      <c r="E31" s="64"/>
      <c r="F31" s="48"/>
      <c r="G31" s="64"/>
      <c r="H31" s="82"/>
      <c r="I31" s="64"/>
      <c r="J31" s="83"/>
      <c r="K31" s="64"/>
    </row>
    <row r="32" spans="1:11" s="48" customFormat="1" ht="20.25" customHeight="1">
      <c r="A32" s="67" t="s">
        <v>89</v>
      </c>
      <c r="B32" s="17"/>
      <c r="C32" s="130"/>
      <c r="D32" s="131"/>
      <c r="E32" s="64">
        <v>-2174</v>
      </c>
      <c r="F32" s="97"/>
      <c r="G32" s="64">
        <v>-2506</v>
      </c>
      <c r="H32" s="97"/>
      <c r="I32" s="64">
        <v>0</v>
      </c>
      <c r="J32" s="97"/>
      <c r="K32" s="64">
        <v>0</v>
      </c>
    </row>
    <row r="33" spans="1:12" ht="20.25" customHeight="1">
      <c r="A33" s="67" t="s">
        <v>224</v>
      </c>
      <c r="B33" s="48"/>
      <c r="C33" s="62"/>
      <c r="D33" s="63"/>
      <c r="E33" s="101"/>
      <c r="F33" s="102"/>
      <c r="G33" s="101"/>
      <c r="H33" s="102"/>
      <c r="I33" s="101"/>
      <c r="J33" s="103"/>
      <c r="K33" s="101"/>
    </row>
    <row r="34" spans="1:12" ht="20.25" customHeight="1">
      <c r="A34" s="67" t="s">
        <v>223</v>
      </c>
      <c r="B34" s="48"/>
      <c r="C34" s="96"/>
      <c r="D34" s="63"/>
      <c r="E34" s="104">
        <v>0</v>
      </c>
      <c r="F34" s="102"/>
      <c r="G34" s="104">
        <v>-492</v>
      </c>
      <c r="H34" s="139"/>
      <c r="I34" s="104">
        <v>0</v>
      </c>
      <c r="J34" s="139"/>
      <c r="K34" s="104">
        <v>-492</v>
      </c>
    </row>
    <row r="35" spans="1:12" ht="20.25" customHeight="1">
      <c r="A35" s="58" t="s">
        <v>56</v>
      </c>
      <c r="B35" s="8"/>
      <c r="C35" s="62"/>
      <c r="D35" s="63"/>
      <c r="E35" s="162">
        <f>SUM(E32:E34)</f>
        <v>-2174</v>
      </c>
      <c r="F35" s="72"/>
      <c r="G35" s="162">
        <f>SUM(G32:G34)</f>
        <v>-2998</v>
      </c>
      <c r="H35" s="66"/>
      <c r="I35" s="162">
        <f>SUM(I32:I34)</f>
        <v>0</v>
      </c>
      <c r="J35" s="66"/>
      <c r="K35" s="162">
        <f>SUM(K32:K34)</f>
        <v>-492</v>
      </c>
    </row>
    <row r="36" spans="1:12" ht="20.25" customHeight="1">
      <c r="A36" s="61"/>
      <c r="B36" s="8"/>
      <c r="C36" s="62"/>
      <c r="D36" s="63"/>
      <c r="E36" s="65"/>
      <c r="G36" s="65"/>
      <c r="H36" s="66"/>
      <c r="I36" s="66"/>
      <c r="J36" s="66"/>
      <c r="K36" s="66"/>
    </row>
    <row r="37" spans="1:12" ht="20.25" customHeight="1" thickBot="1">
      <c r="A37" s="58" t="s">
        <v>57</v>
      </c>
      <c r="B37" s="8"/>
      <c r="C37" s="59"/>
      <c r="D37" s="60"/>
      <c r="E37" s="145">
        <f>E35+E26</f>
        <v>-57005</v>
      </c>
      <c r="G37" s="145">
        <f>G35+G26</f>
        <v>2427</v>
      </c>
      <c r="H37" s="66"/>
      <c r="I37" s="145">
        <f>I35+I26</f>
        <v>4819</v>
      </c>
      <c r="J37" s="66"/>
      <c r="K37" s="145">
        <f>K35+K26</f>
        <v>14921</v>
      </c>
    </row>
    <row r="38" spans="1:12" ht="15" customHeight="1" thickTop="1">
      <c r="A38" s="12"/>
      <c r="C38" s="96"/>
      <c r="D38" s="96"/>
      <c r="E38" s="112"/>
      <c r="F38" s="111"/>
      <c r="G38" s="112"/>
      <c r="H38" s="111"/>
      <c r="I38" s="112"/>
      <c r="J38" s="98"/>
      <c r="K38" s="112"/>
    </row>
    <row r="39" spans="1:12" s="48" customFormat="1" ht="20.25" customHeight="1">
      <c r="A39" s="36" t="s">
        <v>1</v>
      </c>
      <c r="C39" s="94"/>
      <c r="D39" s="94"/>
      <c r="E39" s="112"/>
      <c r="F39" s="113"/>
      <c r="G39" s="112"/>
      <c r="H39" s="113"/>
      <c r="I39" s="112"/>
      <c r="J39" s="98"/>
      <c r="K39" s="112"/>
    </row>
    <row r="40" spans="1:12" ht="20.25" customHeight="1">
      <c r="A40" s="48"/>
      <c r="B40" s="48"/>
      <c r="L40" s="99" t="s">
        <v>37</v>
      </c>
    </row>
    <row r="41" spans="1:12" s="31" customFormat="1" ht="20.25" customHeight="1">
      <c r="A41" s="29" t="s">
        <v>140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2" ht="20.25" customHeight="1">
      <c r="A42" s="29" t="s">
        <v>215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12" s="31" customFormat="1" ht="20.25" customHeight="1">
      <c r="A43" s="29" t="s">
        <v>119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12" ht="20.25" customHeight="1">
      <c r="A44" s="31"/>
      <c r="B44" s="30"/>
      <c r="C44" s="30"/>
      <c r="D44" s="30"/>
      <c r="E44" s="99"/>
      <c r="F44" s="30"/>
      <c r="G44" s="99"/>
      <c r="H44" s="30"/>
      <c r="I44" s="99"/>
      <c r="J44" s="30"/>
      <c r="K44" s="99"/>
      <c r="L44" s="100" t="s">
        <v>33</v>
      </c>
    </row>
    <row r="45" spans="1:12" ht="20.25" customHeight="1">
      <c r="A45" s="31"/>
      <c r="B45" s="30"/>
      <c r="C45" s="30"/>
      <c r="D45" s="30"/>
      <c r="E45" s="172" t="s">
        <v>49</v>
      </c>
      <c r="F45" s="172"/>
      <c r="G45" s="172"/>
      <c r="H45" s="31"/>
      <c r="I45" s="32"/>
      <c r="J45" s="33" t="s">
        <v>50</v>
      </c>
      <c r="K45" s="32"/>
    </row>
    <row r="46" spans="1:12" ht="20.25" customHeight="1">
      <c r="A46" s="31"/>
      <c r="B46" s="30"/>
      <c r="C46" s="30"/>
      <c r="D46" s="30"/>
      <c r="E46" s="171" t="s">
        <v>51</v>
      </c>
      <c r="F46" s="171"/>
      <c r="G46" s="171"/>
      <c r="H46" s="31"/>
      <c r="I46" s="34"/>
      <c r="J46" s="35" t="s">
        <v>51</v>
      </c>
      <c r="K46" s="34"/>
    </row>
    <row r="47" spans="1:12" ht="20.25" customHeight="1">
      <c r="C47" s="37" t="s">
        <v>0</v>
      </c>
      <c r="D47" s="37"/>
      <c r="E47" s="38">
        <v>2020</v>
      </c>
      <c r="F47" s="18"/>
      <c r="G47" s="38">
        <v>2019</v>
      </c>
      <c r="H47" s="53"/>
      <c r="I47" s="52">
        <v>2020</v>
      </c>
      <c r="J47" s="53"/>
      <c r="K47" s="52">
        <v>2019</v>
      </c>
    </row>
    <row r="49" spans="1:11" ht="20.25" customHeight="1">
      <c r="A49" s="40" t="s">
        <v>225</v>
      </c>
      <c r="C49" s="41"/>
      <c r="D49" s="41"/>
      <c r="E49" s="114"/>
      <c r="F49" s="115"/>
      <c r="G49" s="114"/>
      <c r="H49" s="103"/>
      <c r="I49" s="114"/>
      <c r="J49" s="103"/>
      <c r="K49" s="114"/>
    </row>
    <row r="50" spans="1:11" ht="20.25" customHeight="1" thickBot="1">
      <c r="A50" s="12" t="s">
        <v>84</v>
      </c>
      <c r="C50" s="96"/>
      <c r="D50" s="96"/>
      <c r="E50" s="140">
        <f>E52-E51</f>
        <v>-29055</v>
      </c>
      <c r="F50" s="141"/>
      <c r="G50" s="140">
        <f>G52-G51</f>
        <v>8643</v>
      </c>
      <c r="H50" s="141"/>
      <c r="I50" s="135">
        <f>I26</f>
        <v>4819</v>
      </c>
      <c r="J50" s="142"/>
      <c r="K50" s="135">
        <f>K26</f>
        <v>15413</v>
      </c>
    </row>
    <row r="51" spans="1:11" ht="20.25" customHeight="1" thickTop="1">
      <c r="A51" s="12" t="s">
        <v>122</v>
      </c>
      <c r="C51" s="96"/>
      <c r="D51" s="96"/>
      <c r="E51" s="143">
        <v>-25776</v>
      </c>
      <c r="F51" s="141"/>
      <c r="G51" s="143">
        <v>-3218</v>
      </c>
      <c r="H51" s="141"/>
      <c r="I51" s="140"/>
      <c r="J51" s="142"/>
      <c r="K51" s="140"/>
    </row>
    <row r="52" spans="1:11" ht="20.25" customHeight="1" thickBot="1">
      <c r="A52" s="12"/>
      <c r="C52" s="96"/>
      <c r="D52" s="96"/>
      <c r="E52" s="144">
        <f>E26</f>
        <v>-54831</v>
      </c>
      <c r="F52" s="141"/>
      <c r="G52" s="144">
        <f>G26</f>
        <v>5425</v>
      </c>
      <c r="H52" s="141"/>
      <c r="I52" s="140"/>
      <c r="J52" s="142"/>
      <c r="K52" s="140"/>
    </row>
    <row r="53" spans="1:11" ht="20.25" customHeight="1" thickTop="1">
      <c r="A53" s="61"/>
      <c r="B53" s="8"/>
      <c r="C53" s="62"/>
      <c r="D53" s="63"/>
      <c r="E53" s="65"/>
      <c r="G53" s="65"/>
      <c r="H53" s="66"/>
      <c r="I53" s="66"/>
      <c r="J53" s="66"/>
      <c r="K53" s="66"/>
    </row>
    <row r="54" spans="1:11" ht="20.25" customHeight="1">
      <c r="A54" s="40" t="s">
        <v>83</v>
      </c>
      <c r="B54" s="8"/>
      <c r="C54" s="62"/>
      <c r="D54" s="63"/>
      <c r="E54" s="65"/>
      <c r="G54" s="65"/>
      <c r="H54" s="66"/>
      <c r="I54" s="66"/>
      <c r="J54" s="66"/>
      <c r="K54" s="66"/>
    </row>
    <row r="55" spans="1:11" ht="20.25" customHeight="1" thickBot="1">
      <c r="A55" s="12" t="s">
        <v>84</v>
      </c>
      <c r="B55" s="8"/>
      <c r="C55" s="59"/>
      <c r="D55" s="60"/>
      <c r="E55" s="66">
        <f>E57-E56</f>
        <v>-29524</v>
      </c>
      <c r="F55" s="72"/>
      <c r="G55" s="66">
        <f>G57-G56</f>
        <v>6541</v>
      </c>
      <c r="H55" s="66"/>
      <c r="I55" s="145">
        <f>I37</f>
        <v>4819</v>
      </c>
      <c r="J55" s="66"/>
      <c r="K55" s="145">
        <f>K37</f>
        <v>14921</v>
      </c>
    </row>
    <row r="56" spans="1:11" ht="20.25" customHeight="1" thickTop="1">
      <c r="A56" s="12" t="s">
        <v>122</v>
      </c>
      <c r="B56" s="8"/>
      <c r="C56" s="62"/>
      <c r="D56" s="63"/>
      <c r="E56" s="146">
        <v>-27481</v>
      </c>
      <c r="G56" s="146">
        <v>-4114</v>
      </c>
      <c r="H56" s="66"/>
      <c r="I56" s="66"/>
      <c r="J56" s="66"/>
      <c r="K56" s="66"/>
    </row>
    <row r="57" spans="1:11" ht="20.25" customHeight="1" thickBot="1">
      <c r="E57" s="169">
        <f>E37</f>
        <v>-57005</v>
      </c>
      <c r="F57" s="41"/>
      <c r="G57" s="147">
        <f>G37</f>
        <v>2427</v>
      </c>
      <c r="I57" s="109"/>
      <c r="K57" s="109"/>
    </row>
    <row r="58" spans="1:11" ht="15" customHeight="1" thickTop="1">
      <c r="A58" s="12"/>
      <c r="C58" s="96"/>
      <c r="D58" s="96"/>
      <c r="E58" s="93"/>
      <c r="F58" s="96"/>
      <c r="G58" s="93"/>
      <c r="H58" s="95"/>
      <c r="I58" s="93"/>
      <c r="J58" s="95"/>
      <c r="K58" s="93"/>
    </row>
    <row r="59" spans="1:11" ht="20.25" customHeight="1">
      <c r="A59" s="40" t="s">
        <v>212</v>
      </c>
      <c r="C59" s="96">
        <v>23</v>
      </c>
      <c r="D59" s="96"/>
      <c r="E59" s="93"/>
      <c r="F59" s="96"/>
      <c r="G59" s="93"/>
      <c r="H59" s="95"/>
      <c r="I59" s="93"/>
      <c r="J59" s="95"/>
      <c r="K59" s="93"/>
    </row>
    <row r="60" spans="1:11" ht="20.25" customHeight="1" thickBot="1">
      <c r="A60" s="12" t="s">
        <v>220</v>
      </c>
      <c r="C60" s="96"/>
      <c r="D60" s="96"/>
      <c r="E60" s="134">
        <v>-0.06</v>
      </c>
      <c r="F60" s="96"/>
      <c r="G60" s="134">
        <v>0.02</v>
      </c>
      <c r="H60" s="148"/>
      <c r="I60" s="134">
        <v>0.01</v>
      </c>
      <c r="J60" s="148"/>
      <c r="K60" s="134">
        <v>0.03</v>
      </c>
    </row>
    <row r="61" spans="1:11" ht="20.25" customHeight="1" thickTop="1">
      <c r="A61" s="36" t="s">
        <v>213</v>
      </c>
      <c r="C61" s="96"/>
      <c r="D61" s="96"/>
    </row>
    <row r="62" spans="1:11" ht="20.25" customHeight="1" thickBot="1">
      <c r="A62" s="12" t="s">
        <v>214</v>
      </c>
      <c r="C62" s="96"/>
      <c r="D62" s="96"/>
      <c r="E62" s="149">
        <v>455808</v>
      </c>
      <c r="F62" s="111"/>
      <c r="G62" s="149">
        <v>455808</v>
      </c>
      <c r="H62" s="111"/>
      <c r="I62" s="135">
        <v>455808</v>
      </c>
      <c r="J62" s="96"/>
      <c r="K62" s="149">
        <v>455808</v>
      </c>
    </row>
    <row r="63" spans="1:11" ht="20.25" customHeight="1" thickTop="1">
      <c r="A63" s="12"/>
      <c r="C63" s="96"/>
      <c r="D63" s="96"/>
      <c r="E63" s="170"/>
      <c r="F63" s="111"/>
      <c r="G63" s="170"/>
      <c r="H63" s="111"/>
      <c r="I63" s="114"/>
      <c r="J63" s="96"/>
      <c r="K63" s="170"/>
    </row>
    <row r="64" spans="1:11" ht="20.25" customHeight="1">
      <c r="A64" s="36" t="s">
        <v>1</v>
      </c>
    </row>
    <row r="65" spans="1:12" ht="19.5" customHeight="1">
      <c r="A65" s="48"/>
      <c r="B65" s="48"/>
      <c r="L65" s="99" t="s">
        <v>37</v>
      </c>
    </row>
    <row r="66" spans="1:12" s="31" customFormat="1" ht="19.5" customHeight="1">
      <c r="A66" s="29" t="s">
        <v>140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1:12" s="31" customFormat="1" ht="19.5" customHeight="1">
      <c r="A67" s="29" t="s">
        <v>76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spans="1:12" s="31" customFormat="1" ht="19.5" customHeight="1">
      <c r="A68" s="29" t="s">
        <v>119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spans="1:12" ht="19.5" customHeight="1">
      <c r="A69" s="31"/>
      <c r="B69" s="30"/>
      <c r="C69" s="30"/>
      <c r="D69" s="30"/>
      <c r="E69" s="99"/>
      <c r="F69" s="30"/>
      <c r="G69" s="99"/>
      <c r="H69" s="30"/>
      <c r="I69" s="99"/>
      <c r="J69" s="30"/>
      <c r="K69" s="99"/>
      <c r="L69" s="100" t="s">
        <v>33</v>
      </c>
    </row>
    <row r="70" spans="1:12" ht="19.5" customHeight="1">
      <c r="A70" s="31"/>
      <c r="B70" s="30"/>
      <c r="C70" s="30"/>
      <c r="D70" s="30"/>
      <c r="E70" s="172" t="s">
        <v>49</v>
      </c>
      <c r="F70" s="172"/>
      <c r="G70" s="172"/>
      <c r="H70" s="31"/>
      <c r="I70" s="32"/>
      <c r="J70" s="33" t="s">
        <v>50</v>
      </c>
      <c r="K70" s="32"/>
    </row>
    <row r="71" spans="1:12" ht="19.5" customHeight="1">
      <c r="A71" s="31"/>
      <c r="B71" s="30"/>
      <c r="C71" s="30"/>
      <c r="D71" s="30"/>
      <c r="E71" s="171" t="s">
        <v>51</v>
      </c>
      <c r="F71" s="171"/>
      <c r="G71" s="171"/>
      <c r="H71" s="31"/>
      <c r="I71" s="34"/>
      <c r="J71" s="35" t="s">
        <v>51</v>
      </c>
      <c r="K71" s="34"/>
    </row>
    <row r="72" spans="1:12" ht="19.5" customHeight="1">
      <c r="C72" s="37"/>
      <c r="D72" s="37"/>
      <c r="E72" s="38">
        <v>2020</v>
      </c>
      <c r="F72" s="18"/>
      <c r="G72" s="38">
        <v>2019</v>
      </c>
      <c r="H72" s="53"/>
      <c r="I72" s="52">
        <v>2020</v>
      </c>
      <c r="J72" s="53"/>
      <c r="K72" s="52">
        <v>2019</v>
      </c>
    </row>
    <row r="73" spans="1:12" ht="19.5" customHeight="1">
      <c r="C73" s="37"/>
      <c r="D73" s="37"/>
      <c r="E73" s="39"/>
      <c r="F73" s="18"/>
      <c r="G73" s="39"/>
      <c r="H73" s="53"/>
      <c r="I73" s="39"/>
      <c r="J73" s="53"/>
      <c r="K73" s="39"/>
    </row>
    <row r="74" spans="1:12" ht="19.5" customHeight="1">
      <c r="A74" s="5" t="s">
        <v>38</v>
      </c>
      <c r="B74" s="6"/>
      <c r="C74" s="7"/>
      <c r="D74" s="7"/>
      <c r="E74" s="7"/>
      <c r="F74" s="7"/>
      <c r="G74" s="7"/>
      <c r="I74" s="7"/>
      <c r="K74" s="7"/>
    </row>
    <row r="75" spans="1:12" ht="19.5" customHeight="1">
      <c r="A75" s="9" t="s">
        <v>217</v>
      </c>
      <c r="B75" s="8"/>
      <c r="C75" s="41"/>
      <c r="E75" s="45">
        <f>SUM(E24)</f>
        <v>-55858</v>
      </c>
      <c r="G75" s="45">
        <f>SUM(G24)</f>
        <v>10100</v>
      </c>
      <c r="H75" s="45"/>
      <c r="I75" s="45">
        <f>SUM(I24)</f>
        <v>4775</v>
      </c>
      <c r="J75" s="45"/>
      <c r="K75" s="45">
        <f>SUM(K24)</f>
        <v>18030</v>
      </c>
    </row>
    <row r="76" spans="1:12" ht="19.5" customHeight="1">
      <c r="A76" s="9" t="s">
        <v>218</v>
      </c>
      <c r="B76" s="8"/>
      <c r="C76" s="41"/>
      <c r="E76" s="43"/>
      <c r="G76" s="43"/>
      <c r="H76" s="43"/>
      <c r="I76" s="43"/>
      <c r="J76" s="43"/>
      <c r="K76" s="43"/>
    </row>
    <row r="77" spans="1:12" ht="19.5" customHeight="1">
      <c r="A77" s="9" t="s">
        <v>82</v>
      </c>
      <c r="B77" s="8"/>
      <c r="C77" s="41"/>
      <c r="E77" s="43"/>
      <c r="G77" s="43"/>
      <c r="H77" s="43"/>
      <c r="I77" s="43"/>
      <c r="J77" s="43"/>
      <c r="K77" s="43"/>
    </row>
    <row r="78" spans="1:12" ht="19.5" customHeight="1">
      <c r="A78" s="9" t="s">
        <v>245</v>
      </c>
      <c r="B78" s="8"/>
      <c r="C78" s="41"/>
      <c r="E78" s="43">
        <v>36</v>
      </c>
      <c r="G78" s="80">
        <v>0</v>
      </c>
      <c r="H78" s="43"/>
      <c r="I78" s="125">
        <v>36</v>
      </c>
      <c r="J78" s="43"/>
      <c r="K78" s="80">
        <v>0</v>
      </c>
    </row>
    <row r="79" spans="1:12" ht="19.5" customHeight="1">
      <c r="A79" s="9" t="s">
        <v>145</v>
      </c>
      <c r="B79" s="8"/>
      <c r="C79" s="41"/>
      <c r="E79" s="43">
        <v>4179</v>
      </c>
      <c r="G79" s="80">
        <v>2246</v>
      </c>
      <c r="H79" s="43"/>
      <c r="I79" s="125">
        <v>0</v>
      </c>
      <c r="J79" s="43"/>
      <c r="K79" s="80">
        <v>0</v>
      </c>
    </row>
    <row r="80" spans="1:12" ht="19.5" customHeight="1">
      <c r="A80" s="9" t="s">
        <v>181</v>
      </c>
      <c r="B80" s="8"/>
      <c r="C80" s="41"/>
      <c r="D80" s="46"/>
      <c r="E80" s="43">
        <v>154488</v>
      </c>
      <c r="F80" s="105"/>
      <c r="G80" s="80">
        <v>59402</v>
      </c>
      <c r="H80" s="45"/>
      <c r="I80" s="125">
        <v>30973</v>
      </c>
      <c r="J80" s="45"/>
      <c r="K80" s="80">
        <v>5860</v>
      </c>
      <c r="L80" s="43">
        <v>0</v>
      </c>
    </row>
    <row r="81" spans="1:11" ht="19.5" customHeight="1">
      <c r="A81" s="11" t="s">
        <v>146</v>
      </c>
      <c r="B81" s="8"/>
      <c r="C81" s="41"/>
      <c r="D81" s="46"/>
      <c r="E81" s="43">
        <v>134</v>
      </c>
      <c r="F81" s="105"/>
      <c r="G81" s="80">
        <v>2189</v>
      </c>
      <c r="H81" s="45"/>
      <c r="I81" s="125">
        <v>-50</v>
      </c>
      <c r="J81" s="45"/>
      <c r="K81" s="80">
        <v>0</v>
      </c>
    </row>
    <row r="82" spans="1:11" ht="19.5" customHeight="1">
      <c r="A82" s="11" t="s">
        <v>147</v>
      </c>
      <c r="B82" s="8"/>
      <c r="C82" s="41"/>
      <c r="D82" s="46"/>
      <c r="E82" s="36">
        <v>-4920</v>
      </c>
      <c r="G82" s="80">
        <v>-3295</v>
      </c>
      <c r="H82" s="45"/>
      <c r="I82" s="125">
        <v>0</v>
      </c>
      <c r="J82" s="45"/>
      <c r="K82" s="80">
        <v>0</v>
      </c>
    </row>
    <row r="83" spans="1:11" ht="19.5" customHeight="1">
      <c r="A83" s="11" t="s">
        <v>148</v>
      </c>
      <c r="B83" s="8"/>
      <c r="C83" s="41"/>
      <c r="D83" s="46"/>
      <c r="E83" s="43">
        <v>0</v>
      </c>
      <c r="F83" s="105"/>
      <c r="G83" s="80">
        <v>-2</v>
      </c>
      <c r="H83" s="45"/>
      <c r="I83" s="125">
        <v>0</v>
      </c>
      <c r="J83" s="45"/>
      <c r="K83" s="80">
        <v>0</v>
      </c>
    </row>
    <row r="84" spans="1:11" ht="19.5" customHeight="1">
      <c r="A84" s="11" t="s">
        <v>254</v>
      </c>
      <c r="B84" s="8"/>
      <c r="C84" s="41"/>
      <c r="D84" s="46"/>
      <c r="E84" s="43">
        <v>0</v>
      </c>
      <c r="F84" s="105"/>
      <c r="G84" s="80">
        <v>-36</v>
      </c>
      <c r="H84" s="45"/>
      <c r="I84" s="125">
        <v>0</v>
      </c>
      <c r="J84" s="45"/>
      <c r="K84" s="80">
        <v>0</v>
      </c>
    </row>
    <row r="85" spans="1:11" ht="19.5" customHeight="1">
      <c r="A85" s="11" t="s">
        <v>256</v>
      </c>
      <c r="B85" s="8"/>
      <c r="C85" s="41"/>
      <c r="D85" s="46"/>
      <c r="E85" s="43">
        <v>-26</v>
      </c>
      <c r="F85" s="105"/>
      <c r="G85" s="80">
        <v>0</v>
      </c>
      <c r="H85" s="45"/>
      <c r="I85" s="125">
        <v>0</v>
      </c>
      <c r="J85" s="45"/>
      <c r="K85" s="80">
        <v>0</v>
      </c>
    </row>
    <row r="86" spans="1:11" ht="19.5" customHeight="1">
      <c r="A86" s="9" t="s">
        <v>55</v>
      </c>
      <c r="B86" s="8"/>
      <c r="C86" s="46"/>
      <c r="D86" s="46"/>
      <c r="E86" s="43">
        <v>2806</v>
      </c>
      <c r="F86" s="105"/>
      <c r="G86" s="80">
        <v>1004</v>
      </c>
      <c r="H86" s="45"/>
      <c r="I86" s="125">
        <v>537</v>
      </c>
      <c r="J86" s="45"/>
      <c r="K86" s="80">
        <v>392</v>
      </c>
    </row>
    <row r="87" spans="1:11" ht="19.5" customHeight="1">
      <c r="A87" s="11" t="s">
        <v>149</v>
      </c>
      <c r="B87" s="8"/>
      <c r="C87" s="46"/>
      <c r="D87" s="46"/>
      <c r="E87" s="43">
        <v>0</v>
      </c>
      <c r="F87" s="105"/>
      <c r="G87" s="80">
        <v>-3229</v>
      </c>
      <c r="H87" s="45"/>
      <c r="I87" s="125">
        <v>0</v>
      </c>
      <c r="J87" s="45"/>
      <c r="K87" s="80">
        <v>-7504</v>
      </c>
    </row>
    <row r="88" spans="1:11" ht="19.5" customHeight="1">
      <c r="A88" s="9" t="s">
        <v>39</v>
      </c>
      <c r="B88" s="8"/>
      <c r="C88" s="46"/>
      <c r="D88" s="46"/>
      <c r="E88" s="45">
        <v>-365</v>
      </c>
      <c r="F88" s="106"/>
      <c r="G88" s="80">
        <v>-123</v>
      </c>
      <c r="H88" s="45"/>
      <c r="I88" s="125">
        <v>-208</v>
      </c>
      <c r="J88" s="45"/>
      <c r="K88" s="80">
        <v>-174</v>
      </c>
    </row>
    <row r="89" spans="1:11" ht="19.5" customHeight="1">
      <c r="A89" s="9" t="s">
        <v>113</v>
      </c>
      <c r="B89" s="8"/>
      <c r="C89" s="46"/>
      <c r="D89" s="46"/>
      <c r="E89" s="50">
        <v>41005</v>
      </c>
      <c r="F89" s="105"/>
      <c r="G89" s="150">
        <v>18093</v>
      </c>
      <c r="H89" s="45"/>
      <c r="I89" s="160">
        <v>18722</v>
      </c>
      <c r="J89" s="45"/>
      <c r="K89" s="150">
        <v>8503</v>
      </c>
    </row>
    <row r="90" spans="1:11" ht="19.5" customHeight="1">
      <c r="A90" s="11" t="s">
        <v>93</v>
      </c>
      <c r="B90" s="8"/>
      <c r="J90" s="45"/>
    </row>
    <row r="91" spans="1:11" ht="19.5" customHeight="1">
      <c r="A91" s="9" t="s">
        <v>92</v>
      </c>
      <c r="B91" s="8"/>
      <c r="E91" s="43">
        <f>SUM(E75:E89)</f>
        <v>141479</v>
      </c>
      <c r="G91" s="43">
        <f>SUM(G75:G89)</f>
        <v>86349</v>
      </c>
      <c r="H91" s="43"/>
      <c r="I91" s="43">
        <f>SUM(I75:I89)</f>
        <v>54785</v>
      </c>
      <c r="J91" s="43"/>
      <c r="K91" s="43">
        <f>SUM(K75:K89)</f>
        <v>25107</v>
      </c>
    </row>
    <row r="92" spans="1:11" s="48" customFormat="1" ht="19.5" customHeight="1">
      <c r="A92" s="9" t="s">
        <v>40</v>
      </c>
      <c r="B92" s="8"/>
      <c r="C92" s="36"/>
      <c r="D92" s="36"/>
      <c r="E92" s="36"/>
      <c r="F92" s="36"/>
      <c r="G92" s="36"/>
      <c r="H92" s="43"/>
      <c r="I92" s="43"/>
      <c r="J92" s="43"/>
      <c r="K92" s="43"/>
    </row>
    <row r="93" spans="1:11" ht="19.5" customHeight="1">
      <c r="A93" s="9" t="s">
        <v>64</v>
      </c>
      <c r="B93" s="8"/>
      <c r="E93" s="100">
        <v>44973</v>
      </c>
      <c r="F93" s="116"/>
      <c r="G93" s="43">
        <v>-12811</v>
      </c>
      <c r="H93" s="43"/>
      <c r="I93" s="125">
        <v>4907</v>
      </c>
      <c r="J93" s="43"/>
      <c r="K93" s="43">
        <v>-11736</v>
      </c>
    </row>
    <row r="94" spans="1:11" ht="19.5" customHeight="1">
      <c r="A94" s="9" t="s">
        <v>41</v>
      </c>
      <c r="B94" s="8"/>
      <c r="E94" s="100">
        <v>3074</v>
      </c>
      <c r="F94" s="116"/>
      <c r="G94" s="43">
        <v>455</v>
      </c>
      <c r="H94" s="43"/>
      <c r="I94" s="125">
        <v>0</v>
      </c>
      <c r="J94" s="43"/>
      <c r="K94" s="43">
        <v>0</v>
      </c>
    </row>
    <row r="95" spans="1:11" ht="19.5" customHeight="1">
      <c r="A95" s="11" t="s">
        <v>42</v>
      </c>
      <c r="B95" s="13"/>
      <c r="E95" s="100">
        <v>-14293</v>
      </c>
      <c r="F95" s="116"/>
      <c r="G95" s="43">
        <v>14219</v>
      </c>
      <c r="H95" s="43"/>
      <c r="I95" s="125">
        <v>-3392</v>
      </c>
      <c r="J95" s="43"/>
      <c r="K95" s="43">
        <v>226</v>
      </c>
    </row>
    <row r="96" spans="1:11" ht="19.5" customHeight="1">
      <c r="A96" s="9" t="s">
        <v>150</v>
      </c>
      <c r="B96" s="8"/>
      <c r="E96" s="100">
        <v>-2</v>
      </c>
      <c r="F96" s="116"/>
      <c r="G96" s="43">
        <v>-18</v>
      </c>
      <c r="H96" s="43"/>
      <c r="I96" s="125">
        <v>0</v>
      </c>
      <c r="J96" s="43"/>
      <c r="K96" s="43">
        <v>0</v>
      </c>
    </row>
    <row r="97" spans="1:12" ht="19.5" customHeight="1">
      <c r="A97" s="11" t="s">
        <v>133</v>
      </c>
      <c r="B97" s="8"/>
      <c r="E97" s="100">
        <v>3382</v>
      </c>
      <c r="F97" s="116"/>
      <c r="G97" s="43">
        <v>-1147</v>
      </c>
      <c r="H97" s="43"/>
      <c r="I97" s="125">
        <v>6</v>
      </c>
      <c r="J97" s="43"/>
      <c r="K97" s="43">
        <v>115</v>
      </c>
    </row>
    <row r="98" spans="1:12" ht="19.5" customHeight="1">
      <c r="A98" s="9" t="s">
        <v>43</v>
      </c>
      <c r="B98" s="8"/>
      <c r="E98" s="100"/>
      <c r="F98" s="116"/>
      <c r="G98" s="43"/>
      <c r="H98" s="105"/>
      <c r="I98" s="125"/>
      <c r="J98" s="105"/>
      <c r="K98" s="43"/>
    </row>
    <row r="99" spans="1:12" ht="19.5" customHeight="1">
      <c r="A99" s="11" t="s">
        <v>65</v>
      </c>
      <c r="B99" s="8"/>
      <c r="E99" s="100">
        <v>-73148</v>
      </c>
      <c r="F99" s="116"/>
      <c r="G99" s="43">
        <v>-85346</v>
      </c>
      <c r="H99" s="105"/>
      <c r="I99" s="125">
        <v>-29072</v>
      </c>
      <c r="J99" s="105"/>
      <c r="K99" s="43">
        <v>-29494</v>
      </c>
    </row>
    <row r="100" spans="1:12" ht="19.5" customHeight="1">
      <c r="A100" s="18" t="s">
        <v>44</v>
      </c>
      <c r="B100" s="17"/>
      <c r="C100" s="48"/>
      <c r="D100" s="48"/>
      <c r="E100" s="100">
        <v>-6070</v>
      </c>
      <c r="F100" s="117"/>
      <c r="G100" s="43">
        <v>-4600</v>
      </c>
      <c r="H100" s="106"/>
      <c r="I100" s="125">
        <v>-201</v>
      </c>
      <c r="J100" s="106"/>
      <c r="K100" s="43">
        <v>-1030</v>
      </c>
    </row>
    <row r="101" spans="1:12" ht="19.5" customHeight="1">
      <c r="A101" s="9" t="s">
        <v>55</v>
      </c>
      <c r="B101" s="8"/>
      <c r="E101" s="71">
        <v>-588</v>
      </c>
      <c r="F101" s="117"/>
      <c r="G101" s="43">
        <v>-2120</v>
      </c>
      <c r="H101" s="106"/>
      <c r="I101" s="125">
        <v>-104</v>
      </c>
      <c r="J101" s="106"/>
      <c r="K101" s="43">
        <v>-1091</v>
      </c>
    </row>
    <row r="102" spans="1:12" ht="19.5" customHeight="1">
      <c r="A102" s="18" t="s">
        <v>87</v>
      </c>
      <c r="B102" s="17"/>
      <c r="C102" s="48"/>
      <c r="D102" s="48"/>
      <c r="E102" s="107">
        <v>-2576</v>
      </c>
      <c r="F102" s="117"/>
      <c r="G102" s="50">
        <v>12796</v>
      </c>
      <c r="H102" s="106"/>
      <c r="I102" s="160">
        <v>-2637</v>
      </c>
      <c r="J102" s="106"/>
      <c r="K102" s="50">
        <v>7895</v>
      </c>
    </row>
    <row r="103" spans="1:12" ht="19.5" customHeight="1">
      <c r="A103" s="9" t="s">
        <v>227</v>
      </c>
      <c r="B103" s="8"/>
      <c r="E103" s="45">
        <f>SUM(E91,E93:E102)</f>
        <v>96231</v>
      </c>
      <c r="F103" s="45"/>
      <c r="G103" s="45">
        <f>SUM(G91,G93:G102)</f>
        <v>7777</v>
      </c>
      <c r="H103" s="45"/>
      <c r="I103" s="45">
        <f>SUM(I91,I93:I102)</f>
        <v>24292</v>
      </c>
      <c r="J103" s="45"/>
      <c r="K103" s="45">
        <f>SUM(K91,K93:K102)</f>
        <v>-10008</v>
      </c>
    </row>
    <row r="104" spans="1:12" s="31" customFormat="1" ht="19.5" customHeight="1">
      <c r="A104" s="9" t="s">
        <v>85</v>
      </c>
      <c r="B104" s="8"/>
      <c r="C104" s="36"/>
      <c r="D104" s="36"/>
      <c r="E104" s="107">
        <v>0</v>
      </c>
      <c r="F104" s="116"/>
      <c r="G104" s="152">
        <v>-1366</v>
      </c>
      <c r="H104" s="105"/>
      <c r="I104" s="160">
        <v>0</v>
      </c>
      <c r="J104" s="105"/>
      <c r="K104" s="152">
        <v>-2880</v>
      </c>
    </row>
    <row r="105" spans="1:12" s="31" customFormat="1" ht="19.5" customHeight="1">
      <c r="A105" s="14" t="s">
        <v>228</v>
      </c>
      <c r="B105" s="13"/>
      <c r="C105" s="36"/>
      <c r="D105" s="36"/>
      <c r="E105" s="50">
        <f>SUM(E103:E104)</f>
        <v>96231</v>
      </c>
      <c r="F105" s="72"/>
      <c r="G105" s="50">
        <f>SUM(G103:G104)</f>
        <v>6411</v>
      </c>
      <c r="H105" s="43"/>
      <c r="I105" s="50">
        <f>SUM(I103:I104)</f>
        <v>24292</v>
      </c>
      <c r="J105" s="43"/>
      <c r="K105" s="50">
        <f>SUM(K103:K104)</f>
        <v>-12888</v>
      </c>
    </row>
    <row r="106" spans="1:12" s="31" customFormat="1" ht="10.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spans="1:12" ht="19.5" customHeight="1">
      <c r="A107" s="11" t="s">
        <v>48</v>
      </c>
      <c r="B107" s="13"/>
      <c r="C107" s="15"/>
      <c r="D107" s="15"/>
      <c r="E107" s="15"/>
      <c r="F107" s="15"/>
      <c r="G107" s="15"/>
      <c r="I107" s="15"/>
      <c r="K107" s="15"/>
    </row>
    <row r="108" spans="1:12" ht="20.25" customHeight="1">
      <c r="A108" s="48"/>
      <c r="B108" s="48"/>
      <c r="L108" s="99" t="s">
        <v>37</v>
      </c>
    </row>
    <row r="109" spans="1:12" s="31" customFormat="1" ht="20.25" customHeight="1">
      <c r="A109" s="29" t="s">
        <v>140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spans="1:12" ht="20.25" customHeight="1">
      <c r="A110" s="29" t="s">
        <v>77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</row>
    <row r="111" spans="1:12" s="31" customFormat="1" ht="20.25" customHeight="1">
      <c r="A111" s="29" t="s">
        <v>119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spans="1:12" ht="20.25" customHeight="1">
      <c r="A112" s="31"/>
      <c r="B112" s="30"/>
      <c r="C112" s="30"/>
      <c r="D112" s="30"/>
      <c r="E112" s="99"/>
      <c r="F112" s="30"/>
      <c r="G112" s="99"/>
      <c r="H112" s="30"/>
      <c r="I112" s="99"/>
      <c r="J112" s="30"/>
      <c r="K112" s="99"/>
      <c r="L112" s="100" t="s">
        <v>33</v>
      </c>
    </row>
    <row r="113" spans="1:11" ht="20.25" customHeight="1">
      <c r="A113" s="31"/>
      <c r="B113" s="30"/>
      <c r="C113" s="30"/>
      <c r="D113" s="30"/>
      <c r="E113" s="172" t="s">
        <v>49</v>
      </c>
      <c r="F113" s="172"/>
      <c r="G113" s="172"/>
      <c r="H113" s="31"/>
      <c r="I113" s="32"/>
      <c r="J113" s="33" t="s">
        <v>50</v>
      </c>
      <c r="K113" s="32"/>
    </row>
    <row r="114" spans="1:11" ht="20.25" customHeight="1">
      <c r="A114" s="31"/>
      <c r="B114" s="30"/>
      <c r="C114" s="30"/>
      <c r="D114" s="30"/>
      <c r="E114" s="171" t="s">
        <v>51</v>
      </c>
      <c r="F114" s="171"/>
      <c r="G114" s="171"/>
      <c r="H114" s="31"/>
      <c r="I114" s="34"/>
      <c r="J114" s="35" t="s">
        <v>51</v>
      </c>
      <c r="K114" s="34"/>
    </row>
    <row r="115" spans="1:11" ht="20.25" customHeight="1">
      <c r="C115" s="37"/>
      <c r="D115" s="37"/>
      <c r="E115" s="38">
        <v>2020</v>
      </c>
      <c r="F115" s="18"/>
      <c r="G115" s="38">
        <v>2019</v>
      </c>
      <c r="H115" s="53"/>
      <c r="I115" s="52">
        <v>2020</v>
      </c>
      <c r="J115" s="53"/>
      <c r="K115" s="52">
        <v>2019</v>
      </c>
    </row>
    <row r="116" spans="1:11" ht="20.25" customHeight="1">
      <c r="C116" s="37"/>
      <c r="D116" s="37"/>
      <c r="E116" s="39"/>
      <c r="F116" s="18"/>
      <c r="G116" s="39"/>
      <c r="H116" s="53"/>
      <c r="I116" s="39"/>
      <c r="J116" s="53"/>
      <c r="K116" s="39"/>
    </row>
    <row r="117" spans="1:11" ht="20.25" customHeight="1">
      <c r="A117" s="5" t="s">
        <v>45</v>
      </c>
      <c r="B117" s="6"/>
      <c r="C117" s="41"/>
      <c r="E117" s="16"/>
      <c r="G117" s="16"/>
      <c r="H117" s="15"/>
      <c r="I117" s="16"/>
      <c r="J117" s="15"/>
      <c r="K117" s="16"/>
    </row>
    <row r="118" spans="1:11" ht="20.25" customHeight="1">
      <c r="A118" s="9" t="s">
        <v>229</v>
      </c>
      <c r="B118" s="6"/>
      <c r="C118" s="41"/>
      <c r="D118" s="15"/>
      <c r="E118" s="71">
        <v>0</v>
      </c>
      <c r="F118" s="100"/>
      <c r="G118" s="45">
        <v>600</v>
      </c>
      <c r="H118" s="100"/>
      <c r="I118" s="24">
        <v>0</v>
      </c>
      <c r="J118" s="100"/>
      <c r="K118" s="45">
        <v>0</v>
      </c>
    </row>
    <row r="119" spans="1:11" ht="20.25" customHeight="1">
      <c r="A119" s="9" t="s">
        <v>246</v>
      </c>
      <c r="B119" s="6"/>
      <c r="C119" s="41"/>
      <c r="D119" s="15"/>
      <c r="E119" s="71">
        <v>0</v>
      </c>
      <c r="F119" s="100"/>
      <c r="G119" s="45">
        <v>0</v>
      </c>
      <c r="H119" s="100"/>
      <c r="I119" s="24">
        <v>0</v>
      </c>
      <c r="J119" s="100"/>
      <c r="K119" s="45">
        <v>20000</v>
      </c>
    </row>
    <row r="120" spans="1:11" ht="20.25" customHeight="1">
      <c r="A120" s="9" t="s">
        <v>247</v>
      </c>
      <c r="B120" s="6"/>
      <c r="C120" s="41"/>
      <c r="D120" s="15"/>
      <c r="E120" s="71">
        <v>-11000</v>
      </c>
      <c r="F120" s="100"/>
      <c r="G120" s="45">
        <v>0</v>
      </c>
      <c r="H120" s="100"/>
      <c r="I120" s="24">
        <v>-11000</v>
      </c>
      <c r="J120" s="100"/>
      <c r="K120" s="45">
        <v>0</v>
      </c>
    </row>
    <row r="121" spans="1:11" ht="20.25" customHeight="1">
      <c r="A121" s="9" t="s">
        <v>248</v>
      </c>
      <c r="B121" s="6"/>
      <c r="C121" s="41"/>
      <c r="D121" s="15"/>
      <c r="E121" s="71"/>
      <c r="F121" s="100"/>
      <c r="G121" s="45"/>
      <c r="H121" s="100"/>
      <c r="I121" s="24"/>
      <c r="J121" s="100"/>
      <c r="K121" s="45"/>
    </row>
    <row r="122" spans="1:11" ht="20.25" customHeight="1">
      <c r="A122" s="9" t="s">
        <v>249</v>
      </c>
      <c r="B122" s="6"/>
      <c r="C122" s="41"/>
      <c r="D122" s="15"/>
      <c r="E122" s="71">
        <v>-33349</v>
      </c>
      <c r="F122" s="100"/>
      <c r="G122" s="45">
        <v>-25206</v>
      </c>
      <c r="H122" s="100"/>
      <c r="I122" s="24">
        <v>-8317</v>
      </c>
      <c r="J122" s="72"/>
      <c r="K122" s="45">
        <v>-4213</v>
      </c>
    </row>
    <row r="123" spans="1:11" ht="20.25" customHeight="1">
      <c r="A123" s="9" t="s">
        <v>134</v>
      </c>
      <c r="B123" s="6"/>
      <c r="C123" s="41"/>
      <c r="D123" s="15"/>
      <c r="E123" s="45">
        <v>104</v>
      </c>
      <c r="F123" s="72"/>
      <c r="G123" s="45">
        <v>128</v>
      </c>
      <c r="H123" s="72"/>
      <c r="I123" s="125">
        <v>50</v>
      </c>
      <c r="J123" s="72"/>
      <c r="K123" s="45">
        <v>0</v>
      </c>
    </row>
    <row r="124" spans="1:11" ht="20.25" customHeight="1">
      <c r="A124" s="9" t="s">
        <v>250</v>
      </c>
      <c r="B124" s="6"/>
      <c r="C124" s="41"/>
      <c r="D124" s="15"/>
      <c r="E124" s="45">
        <v>-1619</v>
      </c>
      <c r="F124" s="72"/>
      <c r="G124" s="45">
        <v>-4834</v>
      </c>
      <c r="H124" s="72"/>
      <c r="I124" s="125">
        <v>-441</v>
      </c>
      <c r="J124" s="72"/>
      <c r="K124" s="45">
        <v>-4630</v>
      </c>
    </row>
    <row r="125" spans="1:11" ht="20.25" customHeight="1">
      <c r="A125" s="9" t="s">
        <v>251</v>
      </c>
      <c r="B125" s="6"/>
      <c r="C125" s="41"/>
      <c r="D125" s="15"/>
      <c r="E125" s="45">
        <v>-50062</v>
      </c>
      <c r="F125" s="72"/>
      <c r="G125" s="45">
        <v>0</v>
      </c>
      <c r="H125" s="72"/>
      <c r="I125" s="125">
        <v>0</v>
      </c>
      <c r="J125" s="72"/>
      <c r="K125" s="45">
        <v>0</v>
      </c>
    </row>
    <row r="126" spans="1:11" ht="20.25" customHeight="1">
      <c r="A126" s="9" t="s">
        <v>151</v>
      </c>
      <c r="B126" s="6"/>
      <c r="C126" s="41"/>
      <c r="D126" s="15"/>
      <c r="E126" s="45">
        <v>3205</v>
      </c>
      <c r="F126" s="72"/>
      <c r="G126" s="45">
        <v>7504</v>
      </c>
      <c r="H126" s="124"/>
      <c r="I126" s="161">
        <v>3205</v>
      </c>
      <c r="J126" s="124"/>
      <c r="K126" s="45">
        <v>7504</v>
      </c>
    </row>
    <row r="127" spans="1:11" ht="20.25" customHeight="1">
      <c r="A127" s="9" t="s">
        <v>135</v>
      </c>
      <c r="B127" s="17"/>
      <c r="C127" s="41"/>
      <c r="E127" s="45">
        <v>158</v>
      </c>
      <c r="F127" s="72"/>
      <c r="G127" s="45">
        <v>59</v>
      </c>
      <c r="H127" s="72"/>
      <c r="I127" s="125">
        <v>0</v>
      </c>
      <c r="J127" s="45"/>
      <c r="K127" s="45">
        <v>122</v>
      </c>
    </row>
    <row r="128" spans="1:11" ht="20.25" customHeight="1">
      <c r="A128" s="5" t="s">
        <v>230</v>
      </c>
      <c r="B128" s="8"/>
      <c r="C128" s="41"/>
      <c r="E128" s="54">
        <f>SUM(E118:E127)</f>
        <v>-92563</v>
      </c>
      <c r="F128" s="72"/>
      <c r="G128" s="54">
        <f>SUM(G118:G127)</f>
        <v>-21749</v>
      </c>
      <c r="H128" s="43"/>
      <c r="I128" s="54">
        <f>SUM(I118:I127)</f>
        <v>-16503</v>
      </c>
      <c r="J128" s="43"/>
      <c r="K128" s="54">
        <f>SUM(K118:K127)</f>
        <v>18783</v>
      </c>
    </row>
    <row r="129" spans="1:11" ht="20.25" customHeight="1">
      <c r="A129" s="5" t="s">
        <v>110</v>
      </c>
      <c r="B129" s="8"/>
      <c r="C129" s="41"/>
      <c r="E129" s="45"/>
      <c r="F129" s="72"/>
      <c r="G129" s="45"/>
      <c r="H129" s="43"/>
      <c r="I129" s="45"/>
      <c r="J129" s="43"/>
      <c r="K129" s="45"/>
    </row>
    <row r="130" spans="1:11" ht="20.25" customHeight="1">
      <c r="A130" s="9" t="s">
        <v>231</v>
      </c>
      <c r="B130" s="8"/>
      <c r="C130" s="41"/>
      <c r="E130" s="45">
        <v>168891</v>
      </c>
      <c r="F130" s="72"/>
      <c r="G130" s="45">
        <v>71000</v>
      </c>
      <c r="H130" s="43"/>
      <c r="I130" s="125">
        <v>15000</v>
      </c>
      <c r="J130" s="43"/>
      <c r="K130" s="45">
        <v>60000</v>
      </c>
    </row>
    <row r="131" spans="1:11" ht="20.25" customHeight="1">
      <c r="A131" s="9" t="s">
        <v>232</v>
      </c>
      <c r="B131" s="8"/>
      <c r="C131" s="41"/>
      <c r="E131" s="45">
        <v>-14000</v>
      </c>
      <c r="F131" s="72"/>
      <c r="G131" s="45">
        <v>-66000</v>
      </c>
      <c r="H131" s="43"/>
      <c r="I131" s="125">
        <v>0</v>
      </c>
      <c r="J131" s="43"/>
      <c r="K131" s="45">
        <v>-50000</v>
      </c>
    </row>
    <row r="132" spans="1:11" ht="20.25" customHeight="1">
      <c r="A132" s="9" t="s">
        <v>233</v>
      </c>
      <c r="B132" s="8"/>
      <c r="C132" s="41"/>
      <c r="E132" s="45">
        <v>44601</v>
      </c>
      <c r="F132" s="72"/>
      <c r="G132" s="125">
        <v>0</v>
      </c>
      <c r="H132" s="43"/>
      <c r="I132" s="125">
        <v>0</v>
      </c>
      <c r="J132" s="43"/>
      <c r="K132" s="125">
        <v>0</v>
      </c>
    </row>
    <row r="133" spans="1:11" ht="20.25" customHeight="1">
      <c r="A133" s="9" t="s">
        <v>234</v>
      </c>
      <c r="B133" s="8"/>
      <c r="C133" s="41"/>
      <c r="E133" s="45">
        <v>-15484</v>
      </c>
      <c r="F133" s="72"/>
      <c r="G133" s="45">
        <v>-12366</v>
      </c>
      <c r="H133" s="43"/>
      <c r="I133" s="125">
        <v>0</v>
      </c>
      <c r="J133" s="43"/>
      <c r="K133" s="45">
        <v>0</v>
      </c>
    </row>
    <row r="134" spans="1:11" ht="20.25" customHeight="1">
      <c r="A134" s="9" t="s">
        <v>203</v>
      </c>
      <c r="B134" s="8"/>
      <c r="C134" s="41"/>
      <c r="E134" s="45">
        <v>-85154</v>
      </c>
      <c r="F134" s="72"/>
      <c r="G134" s="45">
        <v>0</v>
      </c>
      <c r="H134" s="43"/>
      <c r="I134" s="125">
        <v>-1333</v>
      </c>
      <c r="J134" s="43"/>
      <c r="K134" s="45">
        <v>0</v>
      </c>
    </row>
    <row r="135" spans="1:11" ht="20.25" customHeight="1">
      <c r="A135" s="9" t="s">
        <v>202</v>
      </c>
      <c r="B135" s="8"/>
      <c r="C135" s="41"/>
      <c r="E135" s="45">
        <v>0</v>
      </c>
      <c r="F135" s="72"/>
      <c r="G135" s="45">
        <v>-7804</v>
      </c>
      <c r="H135" s="43"/>
      <c r="I135" s="125">
        <v>0</v>
      </c>
      <c r="J135" s="43"/>
      <c r="K135" s="45">
        <v>-61</v>
      </c>
    </row>
    <row r="136" spans="1:11" ht="20.25" customHeight="1">
      <c r="A136" s="9" t="s">
        <v>252</v>
      </c>
      <c r="B136" s="8"/>
      <c r="C136" s="41"/>
      <c r="E136" s="45">
        <v>0</v>
      </c>
      <c r="F136" s="72"/>
      <c r="G136" s="45">
        <v>32496</v>
      </c>
      <c r="H136" s="43"/>
      <c r="I136" s="125">
        <v>0</v>
      </c>
      <c r="J136" s="43"/>
      <c r="K136" s="45">
        <v>0</v>
      </c>
    </row>
    <row r="137" spans="1:11" ht="20.25" customHeight="1">
      <c r="A137" s="9" t="s">
        <v>226</v>
      </c>
      <c r="B137" s="8"/>
      <c r="C137" s="41"/>
      <c r="E137" s="45">
        <v>-2544</v>
      </c>
      <c r="F137" s="72"/>
      <c r="G137" s="45">
        <v>0</v>
      </c>
      <c r="H137" s="43"/>
      <c r="I137" s="125">
        <v>0</v>
      </c>
      <c r="J137" s="43"/>
      <c r="K137" s="45">
        <v>0</v>
      </c>
    </row>
    <row r="138" spans="1:11" ht="20.25" customHeight="1">
      <c r="A138" s="9" t="s">
        <v>216</v>
      </c>
      <c r="B138" s="8"/>
      <c r="E138" s="45">
        <v>-20377</v>
      </c>
      <c r="F138" s="116"/>
      <c r="G138" s="151">
        <v>-17723</v>
      </c>
      <c r="H138" s="105"/>
      <c r="I138" s="125">
        <v>-7657</v>
      </c>
      <c r="J138" s="105"/>
      <c r="K138" s="151">
        <v>-8175</v>
      </c>
    </row>
    <row r="139" spans="1:11" ht="20.25" customHeight="1">
      <c r="A139" s="11" t="s">
        <v>152</v>
      </c>
      <c r="B139" s="8"/>
      <c r="C139" s="41"/>
      <c r="E139" s="50">
        <v>0</v>
      </c>
      <c r="F139" s="72"/>
      <c r="G139" s="50">
        <v>-1507</v>
      </c>
      <c r="H139" s="43"/>
      <c r="I139" s="50">
        <v>0</v>
      </c>
      <c r="J139" s="43"/>
      <c r="K139" s="50">
        <v>0</v>
      </c>
    </row>
    <row r="140" spans="1:11" ht="20.25" customHeight="1">
      <c r="A140" s="5" t="s">
        <v>235</v>
      </c>
      <c r="B140" s="8"/>
      <c r="C140" s="41"/>
      <c r="E140" s="50">
        <f>SUM(E130:E139)</f>
        <v>75933</v>
      </c>
      <c r="F140" s="72"/>
      <c r="G140" s="50">
        <f>SUM(G130:G139)</f>
        <v>-1904</v>
      </c>
      <c r="H140" s="43"/>
      <c r="I140" s="50">
        <f>SUM(I130:I139)</f>
        <v>6010</v>
      </c>
      <c r="J140" s="43"/>
      <c r="K140" s="50">
        <f>SUM(K130:K139)</f>
        <v>1764</v>
      </c>
    </row>
    <row r="141" spans="1:11" ht="20.25" customHeight="1">
      <c r="A141" s="9" t="s">
        <v>255</v>
      </c>
      <c r="B141" s="8"/>
      <c r="C141" s="41"/>
      <c r="E141" s="54">
        <v>5097</v>
      </c>
      <c r="F141" s="72"/>
      <c r="G141" s="54">
        <v>1294</v>
      </c>
      <c r="H141" s="43"/>
      <c r="I141" s="54">
        <v>0</v>
      </c>
      <c r="J141" s="43"/>
      <c r="K141" s="54">
        <v>0</v>
      </c>
    </row>
    <row r="142" spans="1:11" ht="20.25" customHeight="1">
      <c r="A142" s="5" t="s">
        <v>109</v>
      </c>
      <c r="B142" s="8"/>
      <c r="E142" s="45">
        <f>SUM(E105,E128,E140,E141)</f>
        <v>84698</v>
      </c>
      <c r="G142" s="45">
        <f>SUM(G105,G128,G140,G141)</f>
        <v>-15948</v>
      </c>
      <c r="H142" s="43"/>
      <c r="I142" s="45">
        <f>SUM(I105,I128,I140,I141)</f>
        <v>13799</v>
      </c>
      <c r="J142" s="43"/>
      <c r="K142" s="45">
        <f>SUM(K105,K128,K140,K141)</f>
        <v>7659</v>
      </c>
    </row>
    <row r="143" spans="1:11" ht="20.25" customHeight="1">
      <c r="A143" s="11" t="s">
        <v>46</v>
      </c>
      <c r="B143" s="13"/>
      <c r="E143" s="50">
        <v>176113</v>
      </c>
      <c r="F143" s="72"/>
      <c r="G143" s="50">
        <v>228763</v>
      </c>
      <c r="H143" s="72"/>
      <c r="I143" s="50">
        <v>20959</v>
      </c>
      <c r="J143" s="43"/>
      <c r="K143" s="50">
        <v>17659</v>
      </c>
    </row>
    <row r="144" spans="1:11" ht="20.25" customHeight="1" thickBot="1">
      <c r="A144" s="14" t="s">
        <v>47</v>
      </c>
      <c r="B144" s="13"/>
      <c r="E144" s="51">
        <f>SUM(E142:E143)</f>
        <v>260811</v>
      </c>
      <c r="G144" s="51">
        <f>SUM(G142:G143)</f>
        <v>212815</v>
      </c>
      <c r="H144" s="43"/>
      <c r="I144" s="51">
        <f>SUM(I142:I143)</f>
        <v>34758</v>
      </c>
      <c r="J144" s="43"/>
      <c r="K144" s="51">
        <f>SUM(K142:K143)</f>
        <v>25318</v>
      </c>
    </row>
    <row r="145" spans="1:12" ht="20.25" customHeight="1" thickTop="1">
      <c r="A145" s="14"/>
      <c r="B145" s="13"/>
      <c r="E145" s="45"/>
      <c r="G145" s="45"/>
      <c r="H145" s="43"/>
      <c r="I145" s="45"/>
      <c r="J145" s="43"/>
      <c r="K145" s="45"/>
    </row>
    <row r="146" spans="1:12" ht="20.25" customHeight="1">
      <c r="A146" s="11" t="s">
        <v>48</v>
      </c>
      <c r="B146" s="13"/>
      <c r="E146" s="45"/>
      <c r="G146" s="45"/>
      <c r="H146" s="43"/>
      <c r="I146" s="45"/>
      <c r="J146" s="43"/>
      <c r="K146" s="45"/>
    </row>
    <row r="147" spans="1:12" ht="20.25" customHeight="1">
      <c r="A147" s="11"/>
      <c r="B147" s="13"/>
      <c r="E147" s="45"/>
      <c r="G147" s="45"/>
      <c r="H147" s="43"/>
      <c r="I147" s="45"/>
      <c r="J147" s="43"/>
      <c r="K147" s="45"/>
    </row>
    <row r="148" spans="1:12" ht="20.25" customHeight="1">
      <c r="A148" s="48"/>
      <c r="B148" s="48"/>
      <c r="L148" s="99" t="s">
        <v>37</v>
      </c>
    </row>
    <row r="149" spans="1:12" s="31" customFormat="1" ht="20.25" customHeight="1">
      <c r="A149" s="29" t="s">
        <v>140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</row>
    <row r="150" spans="1:12" ht="20.25" customHeight="1">
      <c r="A150" s="29" t="s">
        <v>77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</row>
    <row r="151" spans="1:12" s="31" customFormat="1" ht="20.25" customHeight="1">
      <c r="A151" s="29" t="s">
        <v>119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</row>
    <row r="152" spans="1:12" ht="20.25" customHeight="1">
      <c r="A152" s="31"/>
      <c r="B152" s="30"/>
      <c r="C152" s="30"/>
      <c r="D152" s="30"/>
      <c r="E152" s="99"/>
      <c r="F152" s="30"/>
      <c r="G152" s="99"/>
      <c r="H152" s="30"/>
      <c r="I152" s="99"/>
      <c r="J152" s="30"/>
      <c r="K152" s="99"/>
      <c r="L152" s="100" t="s">
        <v>33</v>
      </c>
    </row>
    <row r="153" spans="1:12" ht="20.25" customHeight="1">
      <c r="A153" s="31"/>
      <c r="B153" s="30"/>
      <c r="C153" s="30"/>
      <c r="D153" s="30"/>
      <c r="E153" s="172" t="s">
        <v>49</v>
      </c>
      <c r="F153" s="172"/>
      <c r="G153" s="172"/>
      <c r="H153" s="31"/>
      <c r="I153" s="32"/>
      <c r="J153" s="33" t="s">
        <v>50</v>
      </c>
      <c r="K153" s="32"/>
    </row>
    <row r="154" spans="1:12" ht="20.25" customHeight="1">
      <c r="A154" s="31"/>
      <c r="B154" s="30"/>
      <c r="C154" s="30"/>
      <c r="D154" s="30"/>
      <c r="E154" s="171" t="s">
        <v>51</v>
      </c>
      <c r="F154" s="171"/>
      <c r="G154" s="171"/>
      <c r="H154" s="31"/>
      <c r="I154" s="34"/>
      <c r="J154" s="35" t="s">
        <v>51</v>
      </c>
      <c r="K154" s="34"/>
    </row>
    <row r="155" spans="1:12" ht="20.25" customHeight="1">
      <c r="C155" s="37"/>
      <c r="D155" s="37"/>
      <c r="E155" s="38">
        <v>2020</v>
      </c>
      <c r="F155" s="18"/>
      <c r="G155" s="38">
        <v>2019</v>
      </c>
      <c r="H155" s="53"/>
      <c r="I155" s="52">
        <v>2020</v>
      </c>
      <c r="J155" s="53"/>
      <c r="K155" s="52">
        <v>2019</v>
      </c>
    </row>
    <row r="156" spans="1:12" ht="20.25" customHeight="1">
      <c r="A156" s="57" t="s">
        <v>237</v>
      </c>
      <c r="B156" s="13"/>
      <c r="C156" s="15"/>
      <c r="D156" s="15"/>
      <c r="E156" s="15"/>
      <c r="F156" s="15"/>
      <c r="G156" s="15"/>
      <c r="I156" s="15"/>
      <c r="K156" s="15"/>
    </row>
    <row r="157" spans="1:12" ht="20.25" customHeight="1">
      <c r="A157" s="11" t="s">
        <v>238</v>
      </c>
      <c r="B157" s="13"/>
      <c r="C157" s="15"/>
      <c r="D157" s="15"/>
      <c r="E157" s="15"/>
      <c r="F157" s="15"/>
      <c r="G157" s="15"/>
      <c r="I157" s="15"/>
      <c r="K157" s="15"/>
    </row>
    <row r="158" spans="1:12" ht="20.25" customHeight="1">
      <c r="A158" s="11" t="s">
        <v>253</v>
      </c>
      <c r="B158" s="13"/>
      <c r="C158" s="15"/>
      <c r="D158" s="15"/>
    </row>
    <row r="159" spans="1:12" ht="20.25" customHeight="1">
      <c r="A159" s="36" t="s">
        <v>239</v>
      </c>
      <c r="B159" s="13"/>
      <c r="C159" s="15"/>
      <c r="D159" s="15"/>
      <c r="E159" s="100">
        <v>20994</v>
      </c>
      <c r="F159" s="100"/>
      <c r="G159" s="100">
        <v>16129</v>
      </c>
      <c r="H159" s="100"/>
      <c r="I159" s="100">
        <v>1028</v>
      </c>
      <c r="J159" s="100"/>
      <c r="K159" s="100">
        <v>1465</v>
      </c>
    </row>
    <row r="160" spans="1:12" ht="20.25" customHeight="1">
      <c r="A160" s="36" t="s">
        <v>240</v>
      </c>
      <c r="B160" s="13"/>
      <c r="C160" s="15"/>
      <c r="D160" s="15"/>
      <c r="E160" s="100">
        <v>28109</v>
      </c>
      <c r="F160" s="100"/>
      <c r="G160" s="100">
        <v>0</v>
      </c>
      <c r="H160" s="100"/>
      <c r="I160" s="100">
        <v>28109</v>
      </c>
      <c r="J160" s="100"/>
      <c r="K160" s="100">
        <v>0</v>
      </c>
    </row>
    <row r="161" spans="1:11" ht="20.25" customHeight="1">
      <c r="A161" s="36" t="s">
        <v>241</v>
      </c>
      <c r="B161" s="13"/>
      <c r="C161" s="15"/>
      <c r="D161" s="15"/>
      <c r="E161" s="100">
        <v>71324</v>
      </c>
      <c r="F161" s="100"/>
      <c r="G161" s="100">
        <v>0</v>
      </c>
      <c r="H161" s="100"/>
      <c r="I161" s="100">
        <v>3488</v>
      </c>
      <c r="J161" s="100"/>
      <c r="K161" s="100">
        <v>0</v>
      </c>
    </row>
    <row r="162" spans="1:11" ht="20.25" customHeight="1">
      <c r="A162" s="11"/>
      <c r="B162" s="13"/>
      <c r="C162" s="15"/>
      <c r="D162" s="15"/>
      <c r="E162" s="15"/>
      <c r="F162" s="15"/>
      <c r="G162" s="15"/>
      <c r="I162" s="15"/>
      <c r="K162" s="15"/>
    </row>
    <row r="163" spans="1:11" ht="20.25" customHeight="1">
      <c r="A163" s="11" t="s">
        <v>48</v>
      </c>
      <c r="B163" s="13"/>
      <c r="C163" s="15"/>
      <c r="D163" s="15"/>
      <c r="E163" s="15"/>
      <c r="F163" s="15"/>
      <c r="G163" s="15"/>
      <c r="I163" s="15"/>
      <c r="K163" s="15"/>
    </row>
  </sheetData>
  <mergeCells count="10">
    <mergeCell ref="E153:G153"/>
    <mergeCell ref="E154:G154"/>
    <mergeCell ref="E113:G113"/>
    <mergeCell ref="E114:G114"/>
    <mergeCell ref="E6:G6"/>
    <mergeCell ref="E7:G7"/>
    <mergeCell ref="E46:G46"/>
    <mergeCell ref="E45:G45"/>
    <mergeCell ref="E70:G70"/>
    <mergeCell ref="E71:G71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4" manualBreakCount="4">
    <brk id="39" max="16383" man="1"/>
    <brk id="64" max="16383" man="1"/>
    <brk id="107" max="16383" man="1"/>
    <brk id="1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3"/>
  <sheetViews>
    <sheetView showGridLines="0" view="pageBreakPreview" zoomScale="85" zoomScaleNormal="100" zoomScaleSheetLayoutView="85" workbookViewId="0">
      <selection activeCell="Q21" sqref="Q21"/>
    </sheetView>
  </sheetViews>
  <sheetFormatPr defaultColWidth="9.140625" defaultRowHeight="20.25" customHeight="1"/>
  <cols>
    <col min="1" max="1" width="26.7109375" style="28" customWidth="1"/>
    <col min="2" max="2" width="16.140625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2.42578125" style="27" customWidth="1"/>
    <col min="16" max="16" width="0.85546875" style="27" customWidth="1"/>
    <col min="17" max="17" width="12.1406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1.140625" style="27" customWidth="1"/>
    <col min="26" max="26" width="0.85546875" style="27" customWidth="1"/>
    <col min="27" max="27" width="12" style="27" customWidth="1"/>
    <col min="28" max="28" width="0.85546875" style="27" customWidth="1"/>
    <col min="29" max="29" width="12" style="27" customWidth="1"/>
    <col min="30" max="16384" width="9.140625" style="27"/>
  </cols>
  <sheetData>
    <row r="1" spans="1:29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1"/>
      <c r="AC1" s="1" t="s">
        <v>37</v>
      </c>
    </row>
    <row r="2" spans="1:29" ht="19.5" customHeight="1">
      <c r="A2" s="29" t="s">
        <v>140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ht="19.5" customHeight="1">
      <c r="A3" s="19" t="s">
        <v>8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ht="19.5" customHeight="1">
      <c r="A4" s="29" t="s">
        <v>119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1"/>
      <c r="AA5" s="1"/>
      <c r="AB5" s="21"/>
      <c r="AC5" s="1" t="s">
        <v>33</v>
      </c>
    </row>
    <row r="6" spans="1:29" ht="19.5" customHeight="1">
      <c r="D6" s="21"/>
      <c r="E6" s="173" t="s">
        <v>53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</row>
    <row r="7" spans="1:29" ht="19.5" customHeight="1">
      <c r="D7" s="21"/>
      <c r="E7" s="175" t="s">
        <v>121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23"/>
      <c r="AA7" s="23"/>
      <c r="AB7" s="23"/>
      <c r="AC7" s="23"/>
    </row>
    <row r="8" spans="1:29" s="4" customFormat="1" ht="19.5" customHeight="1">
      <c r="A8" s="22"/>
      <c r="B8" s="22"/>
      <c r="C8" s="22"/>
      <c r="Q8" s="175" t="s">
        <v>94</v>
      </c>
      <c r="R8" s="175"/>
      <c r="S8" s="175"/>
      <c r="T8" s="175"/>
      <c r="U8" s="175"/>
      <c r="V8" s="175"/>
      <c r="W8" s="175"/>
      <c r="X8" s="23"/>
      <c r="Y8" s="123"/>
      <c r="Z8" s="23"/>
      <c r="AA8" s="23"/>
      <c r="AB8" s="23"/>
      <c r="AC8" s="23"/>
    </row>
    <row r="9" spans="1:29" s="4" customFormat="1" ht="19.5" customHeight="1">
      <c r="A9" s="22"/>
      <c r="B9" s="22"/>
      <c r="C9" s="22"/>
      <c r="Q9" s="175" t="s">
        <v>160</v>
      </c>
      <c r="R9" s="175"/>
      <c r="S9" s="175"/>
      <c r="T9" s="175"/>
      <c r="U9" s="175"/>
      <c r="V9" s="23"/>
      <c r="W9" s="123"/>
      <c r="X9" s="23"/>
      <c r="Y9" s="23"/>
      <c r="Z9" s="23"/>
      <c r="AA9" s="23"/>
      <c r="AB9" s="23"/>
      <c r="AC9" s="23"/>
    </row>
    <row r="10" spans="1:29" s="4" customFormat="1" ht="19.5" customHeight="1">
      <c r="A10" s="22"/>
      <c r="B10" s="22"/>
      <c r="C10" s="22"/>
      <c r="Q10" s="23"/>
      <c r="R10" s="23"/>
      <c r="S10" s="23"/>
      <c r="T10" s="23"/>
      <c r="U10" s="23"/>
      <c r="V10" s="23"/>
      <c r="W10" s="23"/>
      <c r="X10" s="23"/>
      <c r="Z10" s="23"/>
      <c r="AA10" s="23"/>
      <c r="AB10" s="23"/>
      <c r="AC10" s="23"/>
    </row>
    <row r="11" spans="1:29" s="4" customFormat="1" ht="19.5" customHeight="1">
      <c r="A11" s="22"/>
      <c r="B11" s="22"/>
      <c r="C11" s="22"/>
      <c r="I11" s="73"/>
      <c r="K11" s="73"/>
      <c r="M11" s="92"/>
      <c r="N11" s="92"/>
      <c r="O11" s="92"/>
      <c r="Q11" s="92" t="s">
        <v>98</v>
      </c>
      <c r="R11" s="92"/>
      <c r="S11" s="92"/>
      <c r="T11" s="92"/>
      <c r="U11" s="92"/>
      <c r="V11" s="92"/>
      <c r="W11" s="23"/>
      <c r="X11" s="23"/>
      <c r="Z11" s="23"/>
      <c r="AA11" s="23"/>
      <c r="AB11" s="23"/>
      <c r="AC11" s="23"/>
    </row>
    <row r="12" spans="1:29" s="4" customFormat="1" ht="19.5" customHeight="1">
      <c r="A12" s="22"/>
      <c r="B12" s="22"/>
      <c r="C12" s="22"/>
      <c r="I12" s="73"/>
      <c r="K12" s="73" t="s">
        <v>156</v>
      </c>
      <c r="M12" s="92"/>
      <c r="N12" s="92"/>
      <c r="O12" s="92"/>
      <c r="Q12" s="10" t="s">
        <v>99</v>
      </c>
      <c r="R12" s="10"/>
      <c r="S12" s="10"/>
      <c r="T12" s="10"/>
      <c r="U12" s="10"/>
      <c r="V12" s="10"/>
      <c r="W12" s="23"/>
      <c r="X12" s="23"/>
      <c r="Z12" s="23"/>
      <c r="AA12" s="10" t="s">
        <v>127</v>
      </c>
      <c r="AB12" s="23"/>
      <c r="AC12" s="23"/>
    </row>
    <row r="13" spans="1:29" s="4" customFormat="1" ht="19.5" customHeight="1">
      <c r="A13" s="22"/>
      <c r="B13" s="22"/>
      <c r="C13" s="22"/>
      <c r="I13" s="73"/>
      <c r="K13" s="73" t="s">
        <v>197</v>
      </c>
      <c r="M13" s="174" t="s">
        <v>173</v>
      </c>
      <c r="N13" s="174"/>
      <c r="O13" s="174"/>
      <c r="Q13" s="10" t="s">
        <v>100</v>
      </c>
      <c r="R13" s="10"/>
      <c r="S13" s="10" t="s">
        <v>164</v>
      </c>
      <c r="T13" s="10"/>
      <c r="U13" s="10"/>
      <c r="V13" s="10"/>
      <c r="W13" s="10" t="s">
        <v>101</v>
      </c>
      <c r="Y13" s="10" t="s">
        <v>136</v>
      </c>
      <c r="Z13" s="23"/>
      <c r="AA13" s="10" t="s">
        <v>126</v>
      </c>
      <c r="AB13" s="23"/>
      <c r="AC13" s="23"/>
    </row>
    <row r="14" spans="1:29" s="4" customFormat="1" ht="19.5" customHeight="1">
      <c r="A14" s="22"/>
      <c r="B14" s="22"/>
      <c r="C14" s="22"/>
      <c r="E14" s="4" t="s">
        <v>10</v>
      </c>
      <c r="I14" s="4" t="s">
        <v>153</v>
      </c>
      <c r="K14" s="4" t="s">
        <v>157</v>
      </c>
      <c r="M14" s="23" t="s">
        <v>71</v>
      </c>
      <c r="Q14" s="10" t="s">
        <v>102</v>
      </c>
      <c r="R14" s="10"/>
      <c r="S14" s="10" t="s">
        <v>201</v>
      </c>
      <c r="T14" s="10"/>
      <c r="U14" s="10" t="s">
        <v>161</v>
      </c>
      <c r="V14" s="10"/>
      <c r="W14" s="10" t="s">
        <v>103</v>
      </c>
      <c r="Y14" s="10" t="s">
        <v>137</v>
      </c>
      <c r="AA14" s="10" t="s">
        <v>125</v>
      </c>
      <c r="AC14" s="56"/>
    </row>
    <row r="15" spans="1:29" s="4" customFormat="1" ht="19.5" customHeight="1">
      <c r="A15" s="22"/>
      <c r="B15" s="22"/>
      <c r="C15" s="22"/>
      <c r="E15" s="4" t="s">
        <v>75</v>
      </c>
      <c r="I15" s="4" t="s">
        <v>154</v>
      </c>
      <c r="K15" s="4" t="s">
        <v>158</v>
      </c>
      <c r="M15" s="23" t="s">
        <v>73</v>
      </c>
      <c r="P15" s="23"/>
      <c r="Q15" s="10" t="s">
        <v>104</v>
      </c>
      <c r="R15" s="10"/>
      <c r="S15" s="92" t="s">
        <v>165</v>
      </c>
      <c r="T15" s="10"/>
      <c r="U15" s="10" t="s">
        <v>163</v>
      </c>
      <c r="V15" s="10"/>
      <c r="W15" s="10" t="s">
        <v>105</v>
      </c>
      <c r="Y15" s="10" t="s">
        <v>138</v>
      </c>
      <c r="AA15" s="10" t="s">
        <v>123</v>
      </c>
      <c r="AC15" s="56"/>
    </row>
    <row r="16" spans="1:29" s="4" customFormat="1" ht="19.5" customHeight="1">
      <c r="A16" s="22"/>
      <c r="C16" s="37"/>
      <c r="D16" s="37"/>
      <c r="E16" s="126" t="s">
        <v>9</v>
      </c>
      <c r="F16" s="23"/>
      <c r="G16" s="126" t="s">
        <v>79</v>
      </c>
      <c r="I16" s="126" t="s">
        <v>196</v>
      </c>
      <c r="K16" s="126" t="s">
        <v>159</v>
      </c>
      <c r="M16" s="126" t="s">
        <v>72</v>
      </c>
      <c r="O16" s="126" t="s">
        <v>2</v>
      </c>
      <c r="Q16" s="127" t="s">
        <v>244</v>
      </c>
      <c r="R16" s="92"/>
      <c r="S16" s="127" t="s">
        <v>166</v>
      </c>
      <c r="T16" s="92"/>
      <c r="U16" s="127" t="s">
        <v>162</v>
      </c>
      <c r="V16" s="10"/>
      <c r="W16" s="127" t="s">
        <v>106</v>
      </c>
      <c r="Y16" s="127" t="s">
        <v>139</v>
      </c>
      <c r="AA16" s="127" t="s">
        <v>124</v>
      </c>
      <c r="AC16" s="55" t="s">
        <v>58</v>
      </c>
    </row>
    <row r="17" spans="1:29" ht="19.5" customHeight="1">
      <c r="A17" s="69" t="s">
        <v>108</v>
      </c>
      <c r="C17" s="69"/>
      <c r="E17" s="128">
        <v>455808</v>
      </c>
      <c r="F17" s="125"/>
      <c r="G17" s="128">
        <v>337773</v>
      </c>
      <c r="H17" s="125"/>
      <c r="I17" s="128">
        <v>37007</v>
      </c>
      <c r="J17" s="125"/>
      <c r="K17" s="128">
        <v>690258</v>
      </c>
      <c r="L17" s="125"/>
      <c r="M17" s="128">
        <v>46876</v>
      </c>
      <c r="N17" s="125"/>
      <c r="O17" s="128">
        <v>531518</v>
      </c>
      <c r="P17" s="125"/>
      <c r="Q17" s="128">
        <v>1617</v>
      </c>
      <c r="R17" s="125"/>
      <c r="S17" s="125">
        <v>-13310</v>
      </c>
      <c r="T17" s="128"/>
      <c r="U17" s="125">
        <v>206561</v>
      </c>
      <c r="V17" s="128"/>
      <c r="W17" s="125">
        <f>SUM(Q17:U17)</f>
        <v>194868</v>
      </c>
      <c r="X17" s="24"/>
      <c r="Y17" s="125">
        <f>SUM(E17:O17)+W17</f>
        <v>2294108</v>
      </c>
      <c r="Z17" s="24"/>
      <c r="AA17" s="125">
        <v>996301</v>
      </c>
      <c r="AB17" s="24"/>
      <c r="AC17" s="125">
        <f>SUM(Y17:AA17)</f>
        <v>3290409</v>
      </c>
    </row>
    <row r="18" spans="1:29" ht="19.5" customHeight="1">
      <c r="A18" s="74" t="s">
        <v>95</v>
      </c>
      <c r="E18" s="71">
        <v>0</v>
      </c>
      <c r="F18" s="71"/>
      <c r="G18" s="71">
        <v>0</v>
      </c>
      <c r="H18" s="71"/>
      <c r="I18" s="71">
        <v>0</v>
      </c>
      <c r="J18" s="71"/>
      <c r="K18" s="71">
        <v>0</v>
      </c>
      <c r="L18" s="71"/>
      <c r="M18" s="71">
        <v>0</v>
      </c>
      <c r="N18" s="71"/>
      <c r="O18" s="71">
        <f>PL!G50</f>
        <v>8643</v>
      </c>
      <c r="P18" s="71"/>
      <c r="Q18" s="100">
        <v>0</v>
      </c>
      <c r="R18" s="100"/>
      <c r="S18" s="100">
        <v>0</v>
      </c>
      <c r="T18" s="100"/>
      <c r="U18" s="100">
        <v>0</v>
      </c>
      <c r="V18" s="100"/>
      <c r="W18" s="43">
        <f>SUM(Q18:U18)</f>
        <v>0</v>
      </c>
      <c r="X18" s="71"/>
      <c r="Y18" s="125">
        <f t="shared" ref="Y18:Y19" si="0">SUM(E18:O18)+W18</f>
        <v>8643</v>
      </c>
      <c r="Z18" s="71"/>
      <c r="AA18" s="100">
        <f>+PL!G51</f>
        <v>-3218</v>
      </c>
      <c r="AB18" s="71"/>
      <c r="AC18" s="43">
        <f>SUM(Y18:AA18)</f>
        <v>5425</v>
      </c>
    </row>
    <row r="19" spans="1:29" ht="19.5" customHeight="1">
      <c r="A19" s="74" t="s">
        <v>96</v>
      </c>
      <c r="E19" s="50">
        <v>0</v>
      </c>
      <c r="F19" s="43"/>
      <c r="G19" s="50">
        <v>0</v>
      </c>
      <c r="H19" s="43"/>
      <c r="I19" s="50">
        <v>0</v>
      </c>
      <c r="J19" s="43"/>
      <c r="K19" s="50">
        <v>0</v>
      </c>
      <c r="L19" s="43"/>
      <c r="M19" s="50">
        <v>0</v>
      </c>
      <c r="N19" s="43"/>
      <c r="O19" s="50">
        <v>0</v>
      </c>
      <c r="P19" s="43"/>
      <c r="Q19" s="107">
        <v>-1610</v>
      </c>
      <c r="R19" s="45"/>
      <c r="S19" s="50">
        <f>+PL!G34</f>
        <v>-492</v>
      </c>
      <c r="T19" s="45"/>
      <c r="U19" s="50">
        <v>0</v>
      </c>
      <c r="V19" s="43"/>
      <c r="W19" s="50">
        <f t="shared" ref="W19" si="1">SUM(Q19:U19)</f>
        <v>-2102</v>
      </c>
      <c r="X19" s="43"/>
      <c r="Y19" s="50">
        <f t="shared" si="0"/>
        <v>-2102</v>
      </c>
      <c r="Z19" s="25"/>
      <c r="AA19" s="107">
        <v>-896</v>
      </c>
      <c r="AB19" s="25"/>
      <c r="AC19" s="50">
        <f>SUM(Y19:AA19)</f>
        <v>-2998</v>
      </c>
    </row>
    <row r="20" spans="1:29" ht="19.5" customHeight="1">
      <c r="A20" s="74" t="s">
        <v>97</v>
      </c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0</v>
      </c>
      <c r="N20" s="25"/>
      <c r="O20" s="25">
        <f>SUM(O18:O19)</f>
        <v>8643</v>
      </c>
      <c r="P20" s="25"/>
      <c r="Q20" s="25">
        <f>SUM(Q19:Q19)</f>
        <v>-1610</v>
      </c>
      <c r="R20" s="25"/>
      <c r="S20" s="25">
        <f>SUM(S18:S19)</f>
        <v>-492</v>
      </c>
      <c r="T20" s="25"/>
      <c r="U20" s="25">
        <f>SUM(U18:U19)</f>
        <v>0</v>
      </c>
      <c r="V20" s="25"/>
      <c r="W20" s="25">
        <f>SUM(W18:W19)</f>
        <v>-2102</v>
      </c>
      <c r="X20" s="25"/>
      <c r="Y20" s="25">
        <f>SUM(Y18:Y19)</f>
        <v>6541</v>
      </c>
      <c r="Z20" s="25"/>
      <c r="AA20" s="71">
        <f>SUM(AA18:AA19)</f>
        <v>-4114</v>
      </c>
      <c r="AB20" s="25"/>
      <c r="AC20" s="25">
        <f>SUM(AC18:AC19)</f>
        <v>2427</v>
      </c>
    </row>
    <row r="21" spans="1:29" ht="19.5" customHeight="1">
      <c r="A21" s="74" t="s">
        <v>198</v>
      </c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v>0</v>
      </c>
      <c r="X21" s="25"/>
      <c r="Y21" s="25">
        <v>0</v>
      </c>
      <c r="Z21" s="25"/>
      <c r="AA21" s="71">
        <v>283</v>
      </c>
      <c r="AB21" s="25"/>
      <c r="AC21" s="25">
        <f>SUM(Y21:AA21)</f>
        <v>283</v>
      </c>
    </row>
    <row r="22" spans="1:29" ht="19.5" customHeight="1" thickBot="1">
      <c r="A22" s="19" t="s">
        <v>114</v>
      </c>
      <c r="B22" s="19"/>
      <c r="C22" s="19"/>
      <c r="E22" s="122">
        <f>SUM(E17:E21)-E20</f>
        <v>455808</v>
      </c>
      <c r="F22" s="71"/>
      <c r="G22" s="122">
        <f>SUM(G17:G21)-G20</f>
        <v>337773</v>
      </c>
      <c r="H22" s="71"/>
      <c r="I22" s="122">
        <f>SUM(I17:I21)-I20</f>
        <v>37007</v>
      </c>
      <c r="J22" s="100"/>
      <c r="K22" s="122">
        <f>SUM(K17:K21)-K20</f>
        <v>690258</v>
      </c>
      <c r="L22" s="100"/>
      <c r="M22" s="122">
        <f>SUM(M17:M21)-M20</f>
        <v>46876</v>
      </c>
      <c r="N22" s="100"/>
      <c r="O22" s="122">
        <f>SUM(O17:O21)-O20</f>
        <v>540161</v>
      </c>
      <c r="P22" s="100"/>
      <c r="Q22" s="122">
        <f>SUM(Q17:Q21)-Q20</f>
        <v>7</v>
      </c>
      <c r="R22" s="71"/>
      <c r="S22" s="122">
        <f>SUM(S17:S21)-S20</f>
        <v>-13802</v>
      </c>
      <c r="T22" s="71"/>
      <c r="U22" s="122">
        <f>SUM(U17:U21)-U20</f>
        <v>206561</v>
      </c>
      <c r="V22" s="71"/>
      <c r="W22" s="122">
        <f>SUM(W17:W21)-W20</f>
        <v>192766</v>
      </c>
      <c r="X22" s="100"/>
      <c r="Y22" s="122">
        <f>SUM(Y17:Y21)-Y20</f>
        <v>2300649</v>
      </c>
      <c r="Z22" s="100"/>
      <c r="AA22" s="122">
        <f>SUM(AA17:AA21)-AA20</f>
        <v>992470</v>
      </c>
      <c r="AB22" s="100"/>
      <c r="AC22" s="122">
        <f>SUM(AC17:AC21)-AC20</f>
        <v>3293119</v>
      </c>
    </row>
    <row r="23" spans="1:29" ht="19.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5"/>
      <c r="S23" s="25"/>
      <c r="T23" s="25"/>
      <c r="U23" s="25"/>
      <c r="V23" s="24"/>
      <c r="W23" s="25"/>
      <c r="X23" s="24"/>
      <c r="Y23" s="25"/>
      <c r="Z23" s="24"/>
      <c r="AA23" s="25"/>
      <c r="AB23" s="24"/>
      <c r="AC23" s="25"/>
    </row>
    <row r="24" spans="1:29" ht="19.5" customHeight="1">
      <c r="A24" s="69" t="s">
        <v>117</v>
      </c>
      <c r="C24" s="69"/>
      <c r="E24" s="125">
        <v>455808</v>
      </c>
      <c r="F24" s="125"/>
      <c r="G24" s="125">
        <v>337773</v>
      </c>
      <c r="H24" s="125"/>
      <c r="I24" s="125">
        <v>37007</v>
      </c>
      <c r="J24" s="125"/>
      <c r="K24" s="125">
        <v>689360</v>
      </c>
      <c r="L24" s="125"/>
      <c r="M24" s="125">
        <v>49817</v>
      </c>
      <c r="N24" s="125"/>
      <c r="O24" s="125">
        <v>508404</v>
      </c>
      <c r="P24" s="125"/>
      <c r="Q24" s="125">
        <v>-916742</v>
      </c>
      <c r="R24" s="125"/>
      <c r="S24" s="125">
        <v>0</v>
      </c>
      <c r="T24" s="125"/>
      <c r="U24" s="125">
        <v>206561</v>
      </c>
      <c r="V24" s="125"/>
      <c r="W24" s="125">
        <v>205644</v>
      </c>
      <c r="X24" s="24"/>
      <c r="Y24" s="125">
        <f>SUM(E24:O24)+W24</f>
        <v>2283813</v>
      </c>
      <c r="Z24" s="24"/>
      <c r="AA24" s="125">
        <v>960323</v>
      </c>
      <c r="AB24" s="24"/>
      <c r="AC24" s="125">
        <f>SUM(Y24:AA24)</f>
        <v>3244136</v>
      </c>
    </row>
    <row r="25" spans="1:29" ht="19.5" customHeight="1">
      <c r="A25" s="18" t="s">
        <v>199</v>
      </c>
      <c r="C25" s="69"/>
      <c r="E25" s="50">
        <v>0</v>
      </c>
      <c r="F25" s="43"/>
      <c r="G25" s="50">
        <v>0</v>
      </c>
      <c r="H25" s="43"/>
      <c r="I25" s="50">
        <v>0</v>
      </c>
      <c r="J25" s="43"/>
      <c r="K25" s="50">
        <v>0</v>
      </c>
      <c r="L25" s="43"/>
      <c r="M25" s="50">
        <v>0</v>
      </c>
      <c r="N25" s="43"/>
      <c r="O25" s="50">
        <v>-4174</v>
      </c>
      <c r="P25" s="43"/>
      <c r="Q25" s="107">
        <v>0</v>
      </c>
      <c r="R25" s="45"/>
      <c r="S25" s="50">
        <f>+PL!G40</f>
        <v>0</v>
      </c>
      <c r="T25" s="45"/>
      <c r="U25" s="50">
        <v>0</v>
      </c>
      <c r="V25" s="43"/>
      <c r="W25" s="50">
        <f t="shared" ref="W25" si="2">SUM(Q25:U25)</f>
        <v>0</v>
      </c>
      <c r="X25" s="43"/>
      <c r="Y25" s="50">
        <f t="shared" ref="Y25" si="3">SUM(E25:O25)+W25</f>
        <v>-4174</v>
      </c>
      <c r="Z25" s="25"/>
      <c r="AA25" s="107">
        <v>0</v>
      </c>
      <c r="AB25" s="25"/>
      <c r="AC25" s="50">
        <f>SUM(Y25:AA25)</f>
        <v>-4174</v>
      </c>
    </row>
    <row r="26" spans="1:29" ht="19.5" customHeight="1">
      <c r="A26" s="69" t="s">
        <v>200</v>
      </c>
      <c r="C26" s="69"/>
      <c r="E26" s="25">
        <f>SUM(E24:E25)</f>
        <v>455808</v>
      </c>
      <c r="F26" s="25"/>
      <c r="G26" s="25">
        <f>SUM(G24:G25)</f>
        <v>337773</v>
      </c>
      <c r="H26" s="25"/>
      <c r="I26" s="25">
        <f>SUM(I24:I25)</f>
        <v>37007</v>
      </c>
      <c r="J26" s="25"/>
      <c r="K26" s="25">
        <f>SUM(K24:K25)</f>
        <v>689360</v>
      </c>
      <c r="L26" s="25"/>
      <c r="M26" s="25">
        <f>SUM(M24:M25)</f>
        <v>49817</v>
      </c>
      <c r="N26" s="25"/>
      <c r="O26" s="25">
        <f>SUM(O24:O25)</f>
        <v>504230</v>
      </c>
      <c r="P26" s="25"/>
      <c r="Q26" s="25">
        <f>SUM(Q24:Q25)</f>
        <v>-916742</v>
      </c>
      <c r="R26" s="25"/>
      <c r="S26" s="25">
        <f>SUM(S24:S25)</f>
        <v>0</v>
      </c>
      <c r="T26" s="25"/>
      <c r="U26" s="25">
        <f>SUM(U24:U25)</f>
        <v>206561</v>
      </c>
      <c r="V26" s="25"/>
      <c r="W26" s="25">
        <f>SUM(W24:W25)</f>
        <v>205644</v>
      </c>
      <c r="X26" s="25"/>
      <c r="Y26" s="25">
        <f>SUM(Y24:Y25)</f>
        <v>2279639</v>
      </c>
      <c r="Z26" s="25"/>
      <c r="AA26" s="25">
        <f>SUM(AA24:AA25)</f>
        <v>960323</v>
      </c>
      <c r="AB26" s="25"/>
      <c r="AC26" s="25">
        <f>SUM(AC24:AC25)</f>
        <v>3239962</v>
      </c>
    </row>
    <row r="27" spans="1:29" ht="19.5" customHeight="1">
      <c r="A27" s="74" t="s">
        <v>95</v>
      </c>
      <c r="E27" s="71">
        <v>0</v>
      </c>
      <c r="F27" s="71"/>
      <c r="G27" s="71">
        <v>0</v>
      </c>
      <c r="H27" s="71"/>
      <c r="I27" s="71">
        <v>0</v>
      </c>
      <c r="J27" s="71"/>
      <c r="K27" s="71">
        <v>0</v>
      </c>
      <c r="L27" s="71"/>
      <c r="M27" s="71">
        <v>0</v>
      </c>
      <c r="N27" s="71"/>
      <c r="O27" s="71">
        <f>PL!E50</f>
        <v>-29055</v>
      </c>
      <c r="P27" s="71"/>
      <c r="Q27" s="100">
        <v>0</v>
      </c>
      <c r="R27" s="100"/>
      <c r="S27" s="100">
        <f>+PL!E34</f>
        <v>0</v>
      </c>
      <c r="T27" s="100"/>
      <c r="U27" s="100">
        <v>0</v>
      </c>
      <c r="V27" s="100"/>
      <c r="W27" s="43">
        <f>SUM(Q27:V27)</f>
        <v>0</v>
      </c>
      <c r="X27" s="71"/>
      <c r="Y27" s="43">
        <f>SUM(E27:Q27)</f>
        <v>-29055</v>
      </c>
      <c r="Z27" s="71"/>
      <c r="AA27" s="43">
        <v>-25776</v>
      </c>
      <c r="AB27" s="71"/>
      <c r="AC27" s="43">
        <f>SUM(Y27:AA27)</f>
        <v>-54831</v>
      </c>
    </row>
    <row r="28" spans="1:29" ht="19.5" customHeight="1">
      <c r="A28" s="74" t="s">
        <v>96</v>
      </c>
      <c r="E28" s="50">
        <v>0</v>
      </c>
      <c r="F28" s="43"/>
      <c r="G28" s="50">
        <v>0</v>
      </c>
      <c r="H28" s="43"/>
      <c r="I28" s="50">
        <v>0</v>
      </c>
      <c r="J28" s="43"/>
      <c r="K28" s="50">
        <v>0</v>
      </c>
      <c r="L28" s="43"/>
      <c r="M28" s="50">
        <v>0</v>
      </c>
      <c r="N28" s="43"/>
      <c r="O28" s="50">
        <v>0</v>
      </c>
      <c r="P28" s="43"/>
      <c r="Q28" s="50">
        <v>-469</v>
      </c>
      <c r="R28" s="45"/>
      <c r="S28" s="50">
        <v>0</v>
      </c>
      <c r="T28" s="45"/>
      <c r="U28" s="50">
        <v>0</v>
      </c>
      <c r="V28" s="43"/>
      <c r="W28" s="50">
        <f>SUM(Q28:V28)</f>
        <v>-469</v>
      </c>
      <c r="X28" s="43"/>
      <c r="Y28" s="50">
        <f>SUM(E28:Q28)</f>
        <v>-469</v>
      </c>
      <c r="Z28" s="25"/>
      <c r="AA28" s="107">
        <v>-1705</v>
      </c>
      <c r="AB28" s="25"/>
      <c r="AC28" s="50">
        <f>SUM(Y28:AA28)</f>
        <v>-2174</v>
      </c>
    </row>
    <row r="29" spans="1:29" ht="19.5" customHeight="1">
      <c r="A29" s="74" t="s">
        <v>97</v>
      </c>
      <c r="E29" s="25">
        <f>SUM(E27:E28)</f>
        <v>0</v>
      </c>
      <c r="F29" s="25"/>
      <c r="G29" s="25">
        <f>SUM(G27:G28)</f>
        <v>0</v>
      </c>
      <c r="H29" s="25"/>
      <c r="I29" s="25">
        <f>SUM(I27:I28)</f>
        <v>0</v>
      </c>
      <c r="J29" s="25"/>
      <c r="K29" s="25">
        <f>SUM(K27:K28)</f>
        <v>0</v>
      </c>
      <c r="L29" s="25"/>
      <c r="M29" s="25">
        <f>SUM(M27:M28)</f>
        <v>0</v>
      </c>
      <c r="N29" s="25"/>
      <c r="O29" s="25">
        <f>SUM(O27:O28)</f>
        <v>-29055</v>
      </c>
      <c r="P29" s="25"/>
      <c r="Q29" s="25">
        <f>SUM(Q27:Q28)</f>
        <v>-469</v>
      </c>
      <c r="R29" s="25"/>
      <c r="S29" s="25">
        <f>SUM(S27:S28)</f>
        <v>0</v>
      </c>
      <c r="T29" s="25"/>
      <c r="U29" s="25">
        <f>SUM(U27:U28)</f>
        <v>0</v>
      </c>
      <c r="V29" s="25"/>
      <c r="W29" s="25">
        <f>SUM(W27:W28)</f>
        <v>-469</v>
      </c>
      <c r="X29" s="25"/>
      <c r="Y29" s="25">
        <f>SUM(Y27:Y28)</f>
        <v>-29524</v>
      </c>
      <c r="Z29" s="25"/>
      <c r="AA29" s="71">
        <f>SUM(AA27:AA28)</f>
        <v>-27481</v>
      </c>
      <c r="AB29" s="25"/>
      <c r="AC29" s="25">
        <f>SUM(AC27:AC28)</f>
        <v>-57005</v>
      </c>
    </row>
    <row r="30" spans="1:29" ht="19.5" customHeight="1">
      <c r="A30" s="74" t="s">
        <v>236</v>
      </c>
      <c r="E30" s="50">
        <v>0</v>
      </c>
      <c r="F30" s="43"/>
      <c r="G30" s="50">
        <v>0</v>
      </c>
      <c r="H30" s="43"/>
      <c r="I30" s="50">
        <v>0</v>
      </c>
      <c r="J30" s="43"/>
      <c r="K30" s="50">
        <v>-1635</v>
      </c>
      <c r="L30" s="43"/>
      <c r="M30" s="50">
        <v>0</v>
      </c>
      <c r="N30" s="43"/>
      <c r="O30" s="50">
        <v>0</v>
      </c>
      <c r="P30" s="43"/>
      <c r="Q30" s="50">
        <v>0</v>
      </c>
      <c r="R30" s="45"/>
      <c r="S30" s="50">
        <v>0</v>
      </c>
      <c r="T30" s="45"/>
      <c r="U30" s="50">
        <v>0</v>
      </c>
      <c r="V30" s="43"/>
      <c r="W30" s="50">
        <v>0</v>
      </c>
      <c r="X30" s="43"/>
      <c r="Y30" s="50">
        <f>SUM(E30:Q30)</f>
        <v>-1635</v>
      </c>
      <c r="Z30" s="25"/>
      <c r="AA30" s="107">
        <v>-910</v>
      </c>
      <c r="AB30" s="25"/>
      <c r="AC30" s="50">
        <f>SUM(Y30:AA30)</f>
        <v>-2545</v>
      </c>
    </row>
    <row r="31" spans="1:29" ht="19.5" customHeight="1" thickBot="1">
      <c r="A31" s="19" t="s">
        <v>118</v>
      </c>
      <c r="B31" s="19"/>
      <c r="C31" s="19"/>
      <c r="E31" s="26">
        <f>SUM(E26:E30)-E29</f>
        <v>455808</v>
      </c>
      <c r="F31" s="25"/>
      <c r="G31" s="26">
        <f>SUM(G26:G30)-G29</f>
        <v>337773</v>
      </c>
      <c r="H31" s="25"/>
      <c r="I31" s="26">
        <f>SUM(I26:I30)-I29</f>
        <v>37007</v>
      </c>
      <c r="J31" s="24"/>
      <c r="K31" s="26">
        <f>SUM(K26:K30)-K29</f>
        <v>687725</v>
      </c>
      <c r="L31" s="24"/>
      <c r="M31" s="26">
        <f>SUM(M26:M30)-M29</f>
        <v>49817</v>
      </c>
      <c r="N31" s="24"/>
      <c r="O31" s="26">
        <f>SUM(O26:O30)-O29</f>
        <v>475175</v>
      </c>
      <c r="P31" s="24"/>
      <c r="Q31" s="26">
        <f>SUM(Q26:Q30)-Q29</f>
        <v>-917211</v>
      </c>
      <c r="R31" s="25"/>
      <c r="S31" s="26">
        <f>SUM(S26:S30)-S29</f>
        <v>0</v>
      </c>
      <c r="T31" s="25"/>
      <c r="U31" s="26">
        <f>SUM(U26:U30)-U29</f>
        <v>206561</v>
      </c>
      <c r="V31" s="24"/>
      <c r="W31" s="26">
        <f>SUM(W26:W30)-W29</f>
        <v>205175</v>
      </c>
      <c r="X31" s="24"/>
      <c r="Y31" s="26">
        <f>SUM(Y26:Y30)-Y29</f>
        <v>2248480</v>
      </c>
      <c r="Z31" s="24"/>
      <c r="AA31" s="26">
        <f>SUM(AA26:AA30)-AA29</f>
        <v>931932</v>
      </c>
      <c r="AB31" s="24"/>
      <c r="AC31" s="26">
        <f>SUM(AC26:AC30)-AC29</f>
        <v>3180412</v>
      </c>
    </row>
    <row r="32" spans="1:29" ht="19.5" customHeight="1" thickTop="1">
      <c r="A32" s="19"/>
      <c r="B32" s="19"/>
      <c r="C32" s="19"/>
      <c r="E32" s="25"/>
      <c r="F32" s="25"/>
      <c r="G32" s="25"/>
      <c r="H32" s="25"/>
      <c r="I32" s="25"/>
      <c r="J32" s="24"/>
      <c r="K32" s="25"/>
      <c r="L32" s="24"/>
      <c r="M32" s="25"/>
      <c r="N32" s="24"/>
      <c r="O32" s="25"/>
      <c r="P32" s="24"/>
      <c r="Q32" s="25"/>
      <c r="R32" s="25"/>
      <c r="S32" s="25"/>
      <c r="T32" s="25"/>
      <c r="U32" s="25"/>
      <c r="V32" s="24"/>
      <c r="W32" s="25"/>
      <c r="X32" s="24"/>
      <c r="Y32" s="25"/>
      <c r="Z32" s="24"/>
      <c r="AA32" s="25"/>
      <c r="AB32" s="24"/>
      <c r="AC32" s="25"/>
    </row>
    <row r="33" spans="1:28" ht="19.5" customHeight="1">
      <c r="A33" s="28" t="s">
        <v>1</v>
      </c>
      <c r="J33" s="28"/>
      <c r="L33" s="28"/>
      <c r="Z33" s="28"/>
      <c r="AB33" s="28"/>
    </row>
    <row r="34" spans="1:28" ht="19.5" customHeight="1">
      <c r="J34" s="28"/>
      <c r="L34" s="28"/>
      <c r="Z34" s="28"/>
      <c r="AB34" s="28"/>
    </row>
    <row r="35" spans="1:28" ht="19.5" customHeight="1">
      <c r="J35" s="28"/>
      <c r="L35" s="28"/>
      <c r="Z35" s="28"/>
      <c r="AB35" s="28"/>
    </row>
    <row r="61" spans="10:28" ht="18.75" customHeight="1">
      <c r="J61" s="28"/>
      <c r="L61" s="28"/>
      <c r="Z61" s="28"/>
      <c r="AB61" s="28"/>
    </row>
    <row r="62" spans="10:28" ht="18.75" customHeight="1">
      <c r="J62" s="28"/>
      <c r="L62" s="28"/>
      <c r="Z62" s="28"/>
      <c r="AB62" s="28"/>
    </row>
    <row r="63" spans="10:28" ht="18.75" customHeight="1">
      <c r="J63" s="28"/>
      <c r="L63" s="28"/>
      <c r="Z63" s="28"/>
      <c r="AB63" s="28"/>
    </row>
    <row r="64" spans="10:28" ht="18.75" customHeight="1">
      <c r="J64" s="28"/>
      <c r="L64" s="28"/>
      <c r="Z64" s="28"/>
      <c r="AB64" s="28"/>
    </row>
    <row r="65" spans="10:28" ht="18.75" customHeight="1">
      <c r="J65" s="28"/>
      <c r="L65" s="28"/>
      <c r="Z65" s="28"/>
      <c r="AB65" s="28"/>
    </row>
    <row r="66" spans="10:28" ht="18.75" customHeight="1">
      <c r="J66" s="28"/>
      <c r="L66" s="28"/>
      <c r="Z66" s="28"/>
      <c r="AB66" s="28"/>
    </row>
    <row r="67" spans="10:28" ht="18.75" customHeight="1">
      <c r="J67" s="28"/>
      <c r="L67" s="28"/>
      <c r="Z67" s="28"/>
      <c r="AB67" s="28"/>
    </row>
    <row r="68" spans="10:28" ht="18.75" customHeight="1">
      <c r="J68" s="28"/>
      <c r="L68" s="28"/>
      <c r="Z68" s="28"/>
      <c r="AB68" s="28"/>
    </row>
    <row r="69" spans="10:28" ht="18.75" customHeight="1">
      <c r="J69" s="28"/>
      <c r="L69" s="28"/>
      <c r="Z69" s="28"/>
      <c r="AB69" s="28"/>
    </row>
    <row r="70" spans="10:28" ht="18.75" customHeight="1">
      <c r="J70" s="28"/>
      <c r="L70" s="28"/>
      <c r="Z70" s="28"/>
      <c r="AB70" s="28"/>
    </row>
    <row r="71" spans="10:28" ht="18.75" customHeight="1">
      <c r="J71" s="28"/>
      <c r="L71" s="28"/>
      <c r="Z71" s="28"/>
      <c r="AB71" s="28"/>
    </row>
    <row r="72" spans="10:28" ht="18.75" customHeight="1">
      <c r="J72" s="28"/>
      <c r="L72" s="28"/>
      <c r="O72" s="74"/>
      <c r="Z72" s="28"/>
      <c r="AB72" s="28"/>
    </row>
    <row r="73" spans="10:28" ht="19.5" customHeight="1"/>
  </sheetData>
  <mergeCells count="5">
    <mergeCell ref="E6:AC6"/>
    <mergeCell ref="M13:O13"/>
    <mergeCell ref="E7:Y7"/>
    <mergeCell ref="Q8:W8"/>
    <mergeCell ref="Q9:U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V40"/>
  <sheetViews>
    <sheetView showGridLines="0" view="pageBreakPreview" zoomScale="85" zoomScaleNormal="100" zoomScaleSheetLayoutView="85" workbookViewId="0">
      <selection activeCell="V3" sqref="V3"/>
    </sheetView>
  </sheetViews>
  <sheetFormatPr defaultColWidth="9.140625" defaultRowHeight="20.25" customHeight="1"/>
  <cols>
    <col min="1" max="1" width="26.7109375" style="28" customWidth="1"/>
    <col min="2" max="2" width="8" style="28" customWidth="1"/>
    <col min="3" max="3" width="7.140625" style="28" customWidth="1"/>
    <col min="4" max="4" width="0.5703125" style="27" customWidth="1"/>
    <col min="5" max="5" width="0.85546875" style="27" customWidth="1"/>
    <col min="6" max="6" width="12" style="27" customWidth="1"/>
    <col min="7" max="7" width="0.85546875" style="27" customWidth="1"/>
    <col min="8" max="8" width="11.42578125" style="27" customWidth="1"/>
    <col min="9" max="9" width="0.85546875" style="27" customWidth="1"/>
    <col min="10" max="10" width="11.140625" style="27" customWidth="1"/>
    <col min="11" max="11" width="0.85546875" style="27" customWidth="1"/>
    <col min="12" max="12" width="11.140625" style="27" customWidth="1"/>
    <col min="13" max="13" width="0.85546875" style="27" customWidth="1"/>
    <col min="14" max="14" width="11.140625" style="27" customWidth="1"/>
    <col min="15" max="15" width="0.85546875" style="27" customWidth="1"/>
    <col min="16" max="16" width="11.140625" style="27" customWidth="1"/>
    <col min="17" max="17" width="0.85546875" style="27" customWidth="1"/>
    <col min="18" max="18" width="11.14062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18.75" customHeight="1">
      <c r="A1" s="3"/>
      <c r="B1" s="3"/>
      <c r="C1" s="3"/>
      <c r="D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V1" s="1" t="s">
        <v>37</v>
      </c>
    </row>
    <row r="2" spans="1:22" ht="18.75" customHeight="1">
      <c r="A2" s="29" t="s">
        <v>140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18.75" customHeight="1">
      <c r="A3" s="19" t="s">
        <v>190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18.75" customHeight="1">
      <c r="A4" s="29" t="s">
        <v>119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8.75" customHeight="1"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V5" s="1" t="s">
        <v>33</v>
      </c>
    </row>
    <row r="6" spans="1:22" ht="18.75" customHeight="1">
      <c r="C6" s="165"/>
      <c r="D6" s="166"/>
      <c r="E6" s="164"/>
      <c r="F6" s="173" t="s">
        <v>54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</row>
    <row r="7" spans="1:22" ht="18.75" customHeight="1">
      <c r="D7" s="21"/>
      <c r="E7" s="4"/>
      <c r="H7" s="92"/>
      <c r="I7" s="92"/>
      <c r="J7" s="92"/>
      <c r="K7" s="92"/>
      <c r="L7" s="92"/>
      <c r="M7" s="92"/>
      <c r="N7" s="92"/>
      <c r="O7" s="92"/>
      <c r="P7" s="174" t="s">
        <v>94</v>
      </c>
      <c r="Q7" s="174"/>
      <c r="R7" s="174"/>
      <c r="S7" s="174"/>
      <c r="T7" s="174"/>
    </row>
    <row r="8" spans="1:22" ht="18.75" customHeight="1">
      <c r="D8" s="21"/>
      <c r="F8" s="4"/>
      <c r="G8" s="23"/>
      <c r="H8" s="164"/>
      <c r="I8" s="164"/>
      <c r="J8" s="92"/>
      <c r="K8" s="92"/>
      <c r="L8" s="92"/>
      <c r="M8" s="92"/>
      <c r="N8" s="92"/>
      <c r="O8" s="92"/>
      <c r="P8" s="174" t="s">
        <v>160</v>
      </c>
      <c r="Q8" s="174"/>
      <c r="R8" s="174"/>
      <c r="S8" s="92"/>
      <c r="T8" s="92"/>
    </row>
    <row r="9" spans="1:22" ht="18.75" customHeight="1">
      <c r="D9" s="21"/>
      <c r="F9" s="4"/>
      <c r="G9" s="4"/>
      <c r="K9" s="92"/>
      <c r="L9" s="174" t="s">
        <v>173</v>
      </c>
      <c r="M9" s="174"/>
      <c r="N9" s="174"/>
      <c r="O9" s="92"/>
      <c r="P9" s="23" t="s">
        <v>164</v>
      </c>
      <c r="Q9" s="23"/>
      <c r="R9" s="23"/>
      <c r="S9" s="164"/>
      <c r="T9" s="92" t="s">
        <v>191</v>
      </c>
    </row>
    <row r="10" spans="1:22" s="4" customFormat="1" ht="18.75" customHeight="1">
      <c r="A10" s="22"/>
      <c r="B10" s="22"/>
      <c r="C10" s="22"/>
      <c r="F10" s="4" t="s">
        <v>10</v>
      </c>
      <c r="J10" s="4" t="s">
        <v>153</v>
      </c>
      <c r="L10" s="23" t="s">
        <v>71</v>
      </c>
      <c r="M10" s="23"/>
      <c r="N10" s="23"/>
      <c r="P10" s="10" t="s">
        <v>201</v>
      </c>
      <c r="R10" s="10" t="s">
        <v>161</v>
      </c>
      <c r="T10" s="10" t="s">
        <v>103</v>
      </c>
    </row>
    <row r="11" spans="1:22" s="4" customFormat="1" ht="18.75" customHeight="1">
      <c r="A11" s="22"/>
      <c r="B11" s="22"/>
      <c r="C11" s="22"/>
      <c r="F11" s="4" t="s">
        <v>75</v>
      </c>
      <c r="J11" s="4" t="s">
        <v>154</v>
      </c>
      <c r="L11" s="23" t="s">
        <v>73</v>
      </c>
      <c r="M11" s="23"/>
      <c r="N11" s="23"/>
      <c r="P11" s="10" t="s">
        <v>165</v>
      </c>
      <c r="R11" s="10" t="s">
        <v>163</v>
      </c>
      <c r="T11" s="4" t="s">
        <v>192</v>
      </c>
    </row>
    <row r="12" spans="1:22" s="4" customFormat="1" ht="18.75" customHeight="1">
      <c r="A12" s="22"/>
      <c r="B12" s="22"/>
      <c r="C12" s="22"/>
      <c r="F12" s="133" t="s">
        <v>9</v>
      </c>
      <c r="H12" s="133" t="s">
        <v>79</v>
      </c>
      <c r="J12" s="133" t="s">
        <v>155</v>
      </c>
      <c r="L12" s="133" t="s">
        <v>72</v>
      </c>
      <c r="M12" s="23"/>
      <c r="N12" s="133" t="s">
        <v>2</v>
      </c>
      <c r="P12" s="132" t="s">
        <v>166</v>
      </c>
      <c r="R12" s="132" t="s">
        <v>162</v>
      </c>
      <c r="T12" s="132" t="s">
        <v>106</v>
      </c>
      <c r="V12" s="55" t="s">
        <v>193</v>
      </c>
    </row>
    <row r="13" spans="1:22" ht="18.75" customHeight="1">
      <c r="A13" s="69" t="s">
        <v>108</v>
      </c>
      <c r="B13" s="69"/>
      <c r="C13" s="69"/>
      <c r="E13" s="45"/>
      <c r="F13" s="125">
        <v>455808</v>
      </c>
      <c r="G13" s="125"/>
      <c r="H13" s="125">
        <v>337773</v>
      </c>
      <c r="I13" s="125"/>
      <c r="J13" s="125">
        <v>37007</v>
      </c>
      <c r="K13" s="125"/>
      <c r="L13" s="125">
        <v>46876</v>
      </c>
      <c r="M13" s="125"/>
      <c r="N13" s="125">
        <v>902775</v>
      </c>
      <c r="O13" s="74"/>
      <c r="P13" s="125">
        <v>-13310</v>
      </c>
      <c r="Q13" s="74"/>
      <c r="R13" s="128">
        <v>206561</v>
      </c>
      <c r="S13" s="125">
        <v>0</v>
      </c>
      <c r="T13" s="128">
        <f>SUM(P13:R13)</f>
        <v>193251</v>
      </c>
      <c r="U13" s="24">
        <v>132324808</v>
      </c>
      <c r="V13" s="125">
        <f>SUM(E13:S13)</f>
        <v>1973490</v>
      </c>
    </row>
    <row r="14" spans="1:22" ht="18.75" customHeight="1">
      <c r="A14" s="74" t="s">
        <v>95</v>
      </c>
      <c r="E14" s="25"/>
      <c r="F14" s="71">
        <v>0</v>
      </c>
      <c r="G14" s="71"/>
      <c r="H14" s="71">
        <v>0</v>
      </c>
      <c r="I14" s="71"/>
      <c r="J14" s="71">
        <v>0</v>
      </c>
      <c r="L14" s="71">
        <v>0</v>
      </c>
      <c r="M14" s="71"/>
      <c r="N14" s="100">
        <f>+PL!K26</f>
        <v>15413</v>
      </c>
      <c r="O14" s="71"/>
      <c r="P14" s="71">
        <v>0</v>
      </c>
      <c r="Q14" s="71"/>
      <c r="R14" s="71">
        <v>0</v>
      </c>
      <c r="T14" s="71">
        <v>0</v>
      </c>
      <c r="V14" s="125">
        <f>SUM(E14:S14)</f>
        <v>15413</v>
      </c>
    </row>
    <row r="15" spans="1:22" ht="18.75" customHeight="1">
      <c r="A15" s="74" t="s">
        <v>96</v>
      </c>
      <c r="E15" s="25"/>
      <c r="F15" s="50">
        <v>0</v>
      </c>
      <c r="G15" s="43"/>
      <c r="H15" s="50">
        <v>0</v>
      </c>
      <c r="I15" s="43"/>
      <c r="J15" s="50">
        <v>0</v>
      </c>
      <c r="L15" s="50">
        <v>0</v>
      </c>
      <c r="M15" s="45"/>
      <c r="N15" s="50">
        <v>0</v>
      </c>
      <c r="O15" s="43"/>
      <c r="P15" s="50">
        <f>+PL!K34</f>
        <v>-492</v>
      </c>
      <c r="Q15" s="25"/>
      <c r="R15" s="50">
        <v>0</v>
      </c>
      <c r="T15" s="167">
        <f>SUM(P15:R15)</f>
        <v>-492</v>
      </c>
      <c r="V15" s="50">
        <f>SUM(E15:S15)</f>
        <v>-492</v>
      </c>
    </row>
    <row r="16" spans="1:22" ht="18.75" customHeight="1">
      <c r="A16" s="74" t="s">
        <v>97</v>
      </c>
      <c r="E16" s="25"/>
      <c r="F16" s="25">
        <f>SUM(F14:F15)</f>
        <v>0</v>
      </c>
      <c r="G16" s="25"/>
      <c r="H16" s="25">
        <f>SUM(H14:H15)</f>
        <v>0</v>
      </c>
      <c r="I16" s="25"/>
      <c r="J16" s="25">
        <f>SUM(J14:J15)</f>
        <v>0</v>
      </c>
      <c r="L16" s="25">
        <f>SUM(L14:L15)</f>
        <v>0</v>
      </c>
      <c r="M16" s="25"/>
      <c r="N16" s="25">
        <f>SUM(N14:N15)</f>
        <v>15413</v>
      </c>
      <c r="O16" s="25"/>
      <c r="P16" s="25">
        <f>SUM(P14:P15)</f>
        <v>-492</v>
      </c>
      <c r="Q16" s="25"/>
      <c r="R16" s="25">
        <f>SUM(R14:R15)</f>
        <v>0</v>
      </c>
      <c r="T16" s="25">
        <f>SUM(T14:T15)</f>
        <v>-492</v>
      </c>
      <c r="V16" s="25">
        <f>SUM(V14:V15)</f>
        <v>14921</v>
      </c>
    </row>
    <row r="17" spans="1:22" ht="18.75" customHeight="1" thickBot="1">
      <c r="A17" s="19" t="s">
        <v>114</v>
      </c>
      <c r="B17" s="19"/>
      <c r="C17" s="19"/>
      <c r="E17" s="25"/>
      <c r="F17" s="26">
        <f>SUM(F13:F16)-F16</f>
        <v>455808</v>
      </c>
      <c r="G17" s="25"/>
      <c r="H17" s="26">
        <f>SUM(H13:H16)-H16</f>
        <v>337773</v>
      </c>
      <c r="I17" s="24"/>
      <c r="J17" s="26">
        <f>SUM(J13:J16)-J16</f>
        <v>37007</v>
      </c>
      <c r="L17" s="26">
        <f>SUM(L13:L16)-L16</f>
        <v>46876</v>
      </c>
      <c r="M17" s="25"/>
      <c r="N17" s="26">
        <f>SUM(N13:N16)-N16</f>
        <v>918188</v>
      </c>
      <c r="O17" s="24"/>
      <c r="P17" s="26">
        <f>SUM(P13:P16)-P16</f>
        <v>-13802</v>
      </c>
      <c r="Q17" s="24"/>
      <c r="R17" s="26">
        <f>SUM(R13:R16)-R16</f>
        <v>206561</v>
      </c>
      <c r="T17" s="26">
        <f>SUM(T13:T16)-T16</f>
        <v>192759</v>
      </c>
      <c r="V17" s="26">
        <f>SUM(V13:V16)-V16</f>
        <v>1988411</v>
      </c>
    </row>
    <row r="18" spans="1:22" ht="18.75" customHeight="1" thickTop="1">
      <c r="A18" s="19"/>
      <c r="B18" s="19"/>
      <c r="C18" s="19"/>
      <c r="E18" s="25"/>
      <c r="F18" s="25"/>
      <c r="G18" s="24"/>
      <c r="H18" s="25"/>
      <c r="I18" s="24"/>
      <c r="L18" s="25"/>
      <c r="M18" s="25"/>
      <c r="N18" s="25"/>
      <c r="O18" s="24"/>
      <c r="Q18" s="24"/>
      <c r="S18" s="24"/>
      <c r="T18" s="25"/>
      <c r="U18" s="24"/>
      <c r="V18" s="25"/>
    </row>
    <row r="19" spans="1:22" ht="18.75" customHeight="1">
      <c r="A19" s="69" t="s">
        <v>117</v>
      </c>
      <c r="B19" s="69"/>
      <c r="C19" s="69"/>
      <c r="F19" s="125">
        <v>455808</v>
      </c>
      <c r="G19" s="125"/>
      <c r="H19" s="125">
        <v>337773</v>
      </c>
      <c r="I19" s="125"/>
      <c r="J19" s="125">
        <v>37007</v>
      </c>
      <c r="K19" s="125"/>
      <c r="L19" s="125">
        <v>49817</v>
      </c>
      <c r="M19" s="125"/>
      <c r="N19" s="125">
        <v>935858</v>
      </c>
      <c r="O19" s="74"/>
      <c r="P19" s="125">
        <v>0</v>
      </c>
      <c r="Q19" s="125"/>
      <c r="R19" s="128">
        <v>206561</v>
      </c>
      <c r="S19" s="125"/>
      <c r="T19" s="128">
        <f>SUM(P19:R19)</f>
        <v>206561</v>
      </c>
      <c r="U19" s="24"/>
      <c r="V19" s="125">
        <f>SUM(E19:S19)</f>
        <v>2022824</v>
      </c>
    </row>
    <row r="20" spans="1:22" ht="18.75" customHeight="1">
      <c r="A20" s="18" t="s">
        <v>199</v>
      </c>
      <c r="B20" s="69"/>
      <c r="C20" s="69"/>
      <c r="F20" s="50">
        <v>0</v>
      </c>
      <c r="G20" s="43"/>
      <c r="H20" s="50">
        <v>0</v>
      </c>
      <c r="I20" s="43"/>
      <c r="J20" s="50">
        <v>0</v>
      </c>
      <c r="L20" s="50">
        <v>0</v>
      </c>
      <c r="M20" s="45"/>
      <c r="N20" s="50">
        <v>-4174</v>
      </c>
      <c r="O20" s="43"/>
      <c r="P20" s="50">
        <f>+PL!K39</f>
        <v>0</v>
      </c>
      <c r="Q20" s="25"/>
      <c r="R20" s="50">
        <v>0</v>
      </c>
      <c r="T20" s="50">
        <v>0</v>
      </c>
      <c r="V20" s="50">
        <f>SUM(E20:S20)</f>
        <v>-4174</v>
      </c>
    </row>
    <row r="21" spans="1:22" ht="18.75" customHeight="1">
      <c r="A21" s="69" t="s">
        <v>200</v>
      </c>
      <c r="B21" s="69"/>
      <c r="C21" s="69"/>
      <c r="F21" s="25">
        <f>SUM(F19:F20)</f>
        <v>455808</v>
      </c>
      <c r="G21" s="25"/>
      <c r="H21" s="25">
        <f>SUM(H19:H20)</f>
        <v>337773</v>
      </c>
      <c r="I21" s="25"/>
      <c r="J21" s="25">
        <f>SUM(J19:J20)</f>
        <v>37007</v>
      </c>
      <c r="L21" s="25">
        <f>SUM(L19:L20)</f>
        <v>49817</v>
      </c>
      <c r="M21" s="25"/>
      <c r="N21" s="25">
        <f>SUM(N19:N20)</f>
        <v>931684</v>
      </c>
      <c r="O21" s="25"/>
      <c r="P21" s="25">
        <f>SUM(P19:P20)</f>
        <v>0</v>
      </c>
      <c r="Q21" s="25"/>
      <c r="R21" s="25">
        <f>SUM(R19:R20)</f>
        <v>206561</v>
      </c>
      <c r="T21" s="25">
        <f>SUM(T19:T20)</f>
        <v>206561</v>
      </c>
      <c r="V21" s="25">
        <f>SUM(V19:V20)</f>
        <v>2018650</v>
      </c>
    </row>
    <row r="22" spans="1:22" ht="18.75" customHeight="1">
      <c r="A22" s="74" t="s">
        <v>95</v>
      </c>
      <c r="B22" s="74"/>
      <c r="C22" s="74"/>
      <c r="F22" s="71">
        <v>0</v>
      </c>
      <c r="G22" s="71"/>
      <c r="H22" s="71">
        <v>0</v>
      </c>
      <c r="I22" s="71"/>
      <c r="J22" s="71">
        <v>0</v>
      </c>
      <c r="L22" s="71">
        <v>0</v>
      </c>
      <c r="M22" s="71"/>
      <c r="N22" s="100">
        <f>+PL!I26</f>
        <v>4819</v>
      </c>
      <c r="O22" s="71"/>
      <c r="P22" s="71">
        <v>0</v>
      </c>
      <c r="Q22" s="71"/>
      <c r="R22" s="71">
        <v>0</v>
      </c>
      <c r="T22" s="71">
        <v>0</v>
      </c>
      <c r="V22" s="43">
        <f>SUM(E22:S22)</f>
        <v>4819</v>
      </c>
    </row>
    <row r="23" spans="1:22" ht="18.75" customHeight="1">
      <c r="A23" s="74" t="s">
        <v>96</v>
      </c>
      <c r="F23" s="107">
        <v>0</v>
      </c>
      <c r="G23" s="71"/>
      <c r="H23" s="107">
        <v>0</v>
      </c>
      <c r="I23" s="71"/>
      <c r="J23" s="50">
        <v>0</v>
      </c>
      <c r="L23" s="107">
        <v>0</v>
      </c>
      <c r="M23" s="71"/>
      <c r="N23" s="107">
        <v>0</v>
      </c>
      <c r="O23" s="71"/>
      <c r="P23" s="50">
        <f>+PL!I34</f>
        <v>0</v>
      </c>
      <c r="Q23" s="71"/>
      <c r="R23" s="50">
        <v>0</v>
      </c>
      <c r="T23" s="50">
        <v>0</v>
      </c>
      <c r="V23" s="50">
        <f>SUM(E23:S23)</f>
        <v>0</v>
      </c>
    </row>
    <row r="24" spans="1:22" ht="18.75" customHeight="1">
      <c r="A24" s="74" t="s">
        <v>97</v>
      </c>
      <c r="F24" s="25">
        <f>SUM(F22:F23)</f>
        <v>0</v>
      </c>
      <c r="G24" s="25"/>
      <c r="H24" s="25">
        <f>SUM(H22:H23)</f>
        <v>0</v>
      </c>
      <c r="I24" s="25"/>
      <c r="J24" s="25">
        <f>SUM(J22:J23)</f>
        <v>0</v>
      </c>
      <c r="L24" s="25">
        <f>SUM(L22:L23)</f>
        <v>0</v>
      </c>
      <c r="M24" s="25"/>
      <c r="N24" s="25">
        <f>SUM(N22:N23)</f>
        <v>4819</v>
      </c>
      <c r="O24" s="25"/>
      <c r="P24" s="25">
        <f>SUM(P22:P23)</f>
        <v>0</v>
      </c>
      <c r="Q24" s="25"/>
      <c r="R24" s="25">
        <f>SUM(R22:R23)</f>
        <v>0</v>
      </c>
      <c r="T24" s="25">
        <f>SUM(T22:T23)</f>
        <v>0</v>
      </c>
      <c r="V24" s="25">
        <f>SUM(V22:V23)</f>
        <v>4819</v>
      </c>
    </row>
    <row r="25" spans="1:22" ht="18.75" customHeight="1" thickBot="1">
      <c r="A25" s="19" t="s">
        <v>118</v>
      </c>
      <c r="B25" s="19"/>
      <c r="C25" s="19"/>
      <c r="F25" s="26">
        <f>SUM(F21:F24)-F24</f>
        <v>455808</v>
      </c>
      <c r="G25" s="25"/>
      <c r="H25" s="26">
        <f>SUM(H21:H24)-H24</f>
        <v>337773</v>
      </c>
      <c r="I25" s="24"/>
      <c r="J25" s="26">
        <f>SUM(J21:J24)-J24</f>
        <v>37007</v>
      </c>
      <c r="L25" s="26">
        <f>SUM(L21:L24)-L24</f>
        <v>49817</v>
      </c>
      <c r="M25" s="25"/>
      <c r="N25" s="26">
        <f>SUM(N21:N24)-N24</f>
        <v>936503</v>
      </c>
      <c r="O25" s="24"/>
      <c r="P25" s="26">
        <f>SUM(P21:P24)-P24</f>
        <v>0</v>
      </c>
      <c r="Q25" s="24"/>
      <c r="R25" s="26">
        <f>SUM(R21:R24)-R24</f>
        <v>206561</v>
      </c>
      <c r="T25" s="26">
        <f>SUM(T21:T24)-T24</f>
        <v>206561</v>
      </c>
      <c r="V25" s="26">
        <f>SUM(V21:V24)-V24</f>
        <v>2023469</v>
      </c>
    </row>
    <row r="26" spans="1:22" ht="18.75" customHeight="1" thickTop="1">
      <c r="A26" s="19"/>
      <c r="B26" s="19"/>
      <c r="C26" s="19"/>
      <c r="E26" s="24"/>
      <c r="F26" s="25"/>
      <c r="G26" s="24"/>
      <c r="H26" s="25"/>
      <c r="I26" s="24"/>
      <c r="J26" s="25"/>
      <c r="K26" s="25"/>
      <c r="L26" s="25"/>
      <c r="M26" s="25"/>
      <c r="N26" s="25"/>
      <c r="O26" s="24"/>
      <c r="P26" s="25"/>
      <c r="Q26" s="24"/>
      <c r="R26" s="25"/>
      <c r="S26" s="24"/>
      <c r="T26" s="25"/>
      <c r="U26" s="24"/>
      <c r="V26" s="25"/>
    </row>
    <row r="27" spans="1:22" ht="18.75" customHeight="1">
      <c r="A27" s="28" t="s">
        <v>1</v>
      </c>
      <c r="E27" s="28"/>
      <c r="S27" s="28"/>
      <c r="U27" s="28"/>
    </row>
    <row r="28" spans="1:22" ht="18.75" customHeight="1">
      <c r="E28" s="28"/>
      <c r="S28" s="28"/>
      <c r="U28" s="28"/>
    </row>
    <row r="29" spans="1:22" ht="18.75" customHeight="1">
      <c r="E29" s="28"/>
      <c r="S29" s="28"/>
      <c r="U29" s="28"/>
    </row>
    <row r="30" spans="1:22" ht="18.75" customHeight="1">
      <c r="E30" s="28"/>
      <c r="S30" s="28"/>
      <c r="U30" s="28"/>
    </row>
    <row r="31" spans="1:22" ht="18.75" customHeight="1">
      <c r="E31" s="28"/>
      <c r="S31" s="28"/>
      <c r="U31" s="28"/>
    </row>
    <row r="32" spans="1:22" ht="18.75" customHeight="1">
      <c r="E32" s="28"/>
      <c r="S32" s="28"/>
      <c r="U32" s="28"/>
    </row>
    <row r="33" spans="5:21" ht="18.75" customHeight="1">
      <c r="E33" s="28"/>
      <c r="S33" s="28"/>
      <c r="U33" s="28"/>
    </row>
    <row r="34" spans="5:21" ht="18.75" customHeight="1">
      <c r="E34" s="28"/>
      <c r="S34" s="28"/>
      <c r="U34" s="28"/>
    </row>
    <row r="35" spans="5:21" ht="18.75" customHeight="1">
      <c r="E35" s="28"/>
      <c r="S35" s="28"/>
      <c r="U35" s="28"/>
    </row>
    <row r="36" spans="5:21" ht="18.75" customHeight="1">
      <c r="E36" s="28"/>
      <c r="S36" s="28"/>
      <c r="U36" s="28"/>
    </row>
    <row r="37" spans="5:21" ht="18.75" customHeight="1">
      <c r="E37" s="28"/>
      <c r="S37" s="28"/>
      <c r="U37" s="28"/>
    </row>
    <row r="38" spans="5:21" ht="18.75" customHeight="1">
      <c r="E38" s="28"/>
      <c r="S38" s="28"/>
      <c r="U38" s="28"/>
    </row>
    <row r="39" spans="5:21" ht="18.75" customHeight="1">
      <c r="E39" s="28"/>
      <c r="H39" s="74"/>
      <c r="S39" s="28"/>
      <c r="U39" s="28"/>
    </row>
    <row r="40" spans="5:21" ht="19.5" customHeight="1"/>
  </sheetData>
  <mergeCells count="4">
    <mergeCell ref="L9:N9"/>
    <mergeCell ref="P8:R8"/>
    <mergeCell ref="P7:T7"/>
    <mergeCell ref="F6:V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2020-05-14T08:11:06Z</cp:lastPrinted>
  <dcterms:created xsi:type="dcterms:W3CDTF">1999-07-15T06:54:43Z</dcterms:created>
  <dcterms:modified xsi:type="dcterms:W3CDTF">2020-05-15T03:08:27Z</dcterms:modified>
</cp:coreProperties>
</file>