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roup-AQ-Q163\AQ-TEAM-A\AQQ163\1. Audit FS\ENG\"/>
    </mc:Choice>
  </mc:AlternateContent>
  <xr:revisionPtr revIDLastSave="0" documentId="13_ncr:1_{6AB74226-4FE7-4167-9A75-5C5EA5504E3E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BS " sheetId="18" r:id="rId1"/>
    <sheet name="PL3M " sheetId="23" r:id="rId2"/>
    <sheet name="SE Conso" sheetId="21" r:id="rId3"/>
    <sheet name="SE Separate" sheetId="22" r:id="rId4"/>
    <sheet name="CF " sheetId="17" r:id="rId5"/>
  </sheets>
  <definedNames>
    <definedName name="_xlnm.Print_Area" localSheetId="0">'BS '!$A$1:$M$84</definedName>
    <definedName name="_xlnm.Print_Area" localSheetId="4">'CF '!$A$1:$O$76</definedName>
    <definedName name="_xlnm.Print_Area" localSheetId="1">'PL3M '!$A$1:$M$52</definedName>
    <definedName name="_xlnm.Print_Area" localSheetId="2">'SE Conso'!$A$1:$V$19</definedName>
    <definedName name="_xlnm.Print_Area" localSheetId="3">'SE Separate'!$A$1:$P$19</definedName>
    <definedName name="_xlnm.Print_Titles" localSheetId="1">'PL3M 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5" i="23" l="1"/>
  <c r="G47" i="23"/>
  <c r="G40" i="23"/>
  <c r="O56" i="17" l="1"/>
  <c r="M56" i="17"/>
  <c r="K56" i="17"/>
  <c r="I56" i="17"/>
  <c r="G32" i="18" l="1"/>
  <c r="G19" i="18"/>
  <c r="M49" i="17" l="1"/>
  <c r="I80" i="18" l="1"/>
  <c r="T12" i="21"/>
  <c r="G65" i="18"/>
  <c r="G56" i="18"/>
  <c r="M59" i="17" l="1"/>
  <c r="I59" i="17"/>
  <c r="O49" i="17"/>
  <c r="K49" i="17"/>
  <c r="I49" i="17"/>
  <c r="L16" i="22"/>
  <c r="L17" i="22" s="1"/>
  <c r="N11" i="22"/>
  <c r="T16" i="21"/>
  <c r="N16" i="21"/>
  <c r="N17" i="21" s="1"/>
  <c r="R11" i="21"/>
  <c r="V11" i="21" s="1"/>
  <c r="M23" i="23"/>
  <c r="K23" i="23"/>
  <c r="G23" i="23"/>
  <c r="I23" i="23"/>
  <c r="M17" i="23"/>
  <c r="K17" i="23"/>
  <c r="I17" i="23"/>
  <c r="G17" i="23"/>
  <c r="M19" i="18" l="1"/>
  <c r="K19" i="18"/>
  <c r="I19" i="18"/>
  <c r="J13" i="21" l="1"/>
  <c r="G76" i="18" s="1"/>
  <c r="H13" i="21"/>
  <c r="G75" i="18" s="1"/>
  <c r="F13" i="21"/>
  <c r="D13" i="21"/>
  <c r="I65" i="18"/>
  <c r="M56" i="18"/>
  <c r="K56" i="18"/>
  <c r="I56" i="18"/>
  <c r="H13" i="22" l="1"/>
  <c r="K75" i="18" s="1"/>
  <c r="F13" i="22"/>
  <c r="D13" i="22"/>
  <c r="N16" i="22"/>
  <c r="N15" i="22"/>
  <c r="P11" i="22"/>
  <c r="N17" i="22" l="1"/>
  <c r="P15" i="21" l="1"/>
  <c r="R15" i="21" s="1"/>
  <c r="V15" i="21" s="1"/>
  <c r="P16" i="21"/>
  <c r="D17" i="21"/>
  <c r="J17" i="21"/>
  <c r="I76" i="18" s="1"/>
  <c r="H17" i="21"/>
  <c r="I75" i="18" s="1"/>
  <c r="F17" i="21"/>
  <c r="I74" i="18" s="1"/>
  <c r="P17" i="21" l="1"/>
  <c r="O40" i="17" l="1"/>
  <c r="M40" i="17"/>
  <c r="K40" i="17"/>
  <c r="I40" i="17"/>
  <c r="P15" i="22" l="1"/>
  <c r="M73" i="18" l="1"/>
  <c r="I73" i="18"/>
  <c r="J40" i="23" l="1"/>
  <c r="L40" i="23"/>
  <c r="H36" i="23"/>
  <c r="J36" i="23"/>
  <c r="L36" i="23"/>
  <c r="H37" i="23"/>
  <c r="H45" i="23" s="1"/>
  <c r="J37" i="23"/>
  <c r="L37" i="23"/>
  <c r="M35" i="23"/>
  <c r="M36" i="23" s="1"/>
  <c r="K35" i="23"/>
  <c r="K36" i="23" s="1"/>
  <c r="L12" i="22" s="1"/>
  <c r="I35" i="23"/>
  <c r="I36" i="23" s="1"/>
  <c r="G35" i="23"/>
  <c r="G36" i="23" s="1"/>
  <c r="N12" i="21" l="1"/>
  <c r="G73" i="18"/>
  <c r="P12" i="21" l="1"/>
  <c r="K73" i="18"/>
  <c r="N13" i="21" l="1"/>
  <c r="P13" i="21"/>
  <c r="G78" i="18" s="1"/>
  <c r="G74" i="18"/>
  <c r="I11" i="23" l="1"/>
  <c r="I18" i="23" s="1"/>
  <c r="A1" i="21" l="1"/>
  <c r="I20" i="23" l="1"/>
  <c r="I24" i="23" s="1"/>
  <c r="I26" i="23" s="1"/>
  <c r="I28" i="23" s="1"/>
  <c r="I40" i="23" s="1"/>
  <c r="K8" i="17" l="1"/>
  <c r="K29" i="17" s="1"/>
  <c r="K32" i="17" s="1"/>
  <c r="K58" i="17" s="1"/>
  <c r="L16" i="21"/>
  <c r="R16" i="21" s="1"/>
  <c r="I37" i="23"/>
  <c r="I45" i="23" s="1"/>
  <c r="N60" i="17"/>
  <c r="L60" i="17"/>
  <c r="J60" i="17"/>
  <c r="M78" i="17"/>
  <c r="I78" i="17"/>
  <c r="I38" i="17"/>
  <c r="K74" i="18"/>
  <c r="H17" i="22"/>
  <c r="M75" i="18" s="1"/>
  <c r="F17" i="22"/>
  <c r="M74" i="18" s="1"/>
  <c r="D17" i="22"/>
  <c r="A37" i="17"/>
  <c r="A2" i="22"/>
  <c r="M17" i="21"/>
  <c r="K17" i="21"/>
  <c r="I17" i="21"/>
  <c r="G17" i="21"/>
  <c r="T17" i="21"/>
  <c r="A1" i="22"/>
  <c r="A1" i="17" s="1"/>
  <c r="A35" i="17" s="1"/>
  <c r="M11" i="23"/>
  <c r="M18" i="23" s="1"/>
  <c r="K11" i="23"/>
  <c r="K18" i="23" s="1"/>
  <c r="G11" i="23"/>
  <c r="G18" i="23" s="1"/>
  <c r="H85" i="18"/>
  <c r="M65" i="18"/>
  <c r="K65" i="18"/>
  <c r="A39" i="18"/>
  <c r="A37" i="18"/>
  <c r="M32" i="18"/>
  <c r="K32" i="18"/>
  <c r="I32" i="18"/>
  <c r="I42" i="23" l="1"/>
  <c r="I49" i="23"/>
  <c r="R17" i="21"/>
  <c r="V16" i="21"/>
  <c r="G20" i="23"/>
  <c r="G24" i="23" s="1"/>
  <c r="G26" i="23" s="1"/>
  <c r="G28" i="23" s="1"/>
  <c r="K33" i="18"/>
  <c r="M20" i="23"/>
  <c r="M24" i="23" s="1"/>
  <c r="M26" i="23" s="1"/>
  <c r="M28" i="23" s="1"/>
  <c r="G33" i="18"/>
  <c r="G66" i="18"/>
  <c r="I66" i="18"/>
  <c r="K66" i="18"/>
  <c r="M66" i="18"/>
  <c r="I33" i="18"/>
  <c r="M33" i="18"/>
  <c r="L12" i="21" l="1"/>
  <c r="R12" i="21" s="1"/>
  <c r="G37" i="23"/>
  <c r="J16" i="22"/>
  <c r="P16" i="22" s="1"/>
  <c r="O8" i="17"/>
  <c r="O29" i="17" s="1"/>
  <c r="O32" i="17" s="1"/>
  <c r="O58" i="17" s="1"/>
  <c r="M40" i="23"/>
  <c r="I8" i="17"/>
  <c r="K20" i="23"/>
  <c r="K24" i="23" s="1"/>
  <c r="K26" i="23" s="1"/>
  <c r="K28" i="23" s="1"/>
  <c r="J12" i="22" s="1"/>
  <c r="J13" i="22" s="1"/>
  <c r="I29" i="17" l="1"/>
  <c r="I32" i="17" s="1"/>
  <c r="I58" i="17" s="1"/>
  <c r="L13" i="21"/>
  <c r="M49" i="23"/>
  <c r="M42" i="23"/>
  <c r="K40" i="23"/>
  <c r="M8" i="17"/>
  <c r="M29" i="17" s="1"/>
  <c r="T13" i="21"/>
  <c r="G80" i="18" s="1"/>
  <c r="G42" i="23"/>
  <c r="G49" i="23"/>
  <c r="K37" i="23"/>
  <c r="M37" i="23"/>
  <c r="I47" i="23"/>
  <c r="M32" i="17" l="1"/>
  <c r="M58" i="17" s="1"/>
  <c r="K45" i="23"/>
  <c r="K47" i="23" s="1"/>
  <c r="K49" i="23"/>
  <c r="K42" i="23"/>
  <c r="M47" i="23"/>
  <c r="R13" i="21" l="1"/>
  <c r="V12" i="21"/>
  <c r="N12" i="22"/>
  <c r="L13" i="22"/>
  <c r="K60" i="17"/>
  <c r="M60" i="17"/>
  <c r="M77" i="17" s="1"/>
  <c r="L17" i="21"/>
  <c r="I79" i="18" s="1"/>
  <c r="I81" i="18" s="1"/>
  <c r="I82" i="18" s="1"/>
  <c r="I86" i="18" s="1"/>
  <c r="P17" i="22"/>
  <c r="V17" i="21"/>
  <c r="N13" i="22" l="1"/>
  <c r="K78" i="18" s="1"/>
  <c r="P12" i="22"/>
  <c r="P13" i="22" s="1"/>
  <c r="O60" i="17"/>
  <c r="K77" i="18"/>
  <c r="G77" i="18"/>
  <c r="J17" i="22"/>
  <c r="M79" i="18" s="1"/>
  <c r="M81" i="18" s="1"/>
  <c r="M82" i="18" s="1"/>
  <c r="M86" i="18" s="1"/>
  <c r="K79" i="18" l="1"/>
  <c r="K81" i="18" s="1"/>
  <c r="K82" i="18" s="1"/>
  <c r="K86" i="18" s="1"/>
  <c r="I60" i="17"/>
  <c r="G79" i="18"/>
  <c r="G81" i="18" s="1"/>
  <c r="G82" i="18" s="1"/>
  <c r="G86" i="18" s="1"/>
  <c r="V13" i="21"/>
  <c r="I77" i="17" l="1"/>
</calcChain>
</file>

<file path=xl/sharedStrings.xml><?xml version="1.0" encoding="utf-8"?>
<sst xmlns="http://schemas.openxmlformats.org/spreadsheetml/2006/main" count="310" uniqueCount="216">
  <si>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</si>
  <si>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</si>
  <si>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</si>
  <si>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</si>
  <si>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</si>
  <si>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</si>
  <si>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</si>
  <si>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</si>
  <si>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</si>
  <si>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</si>
  <si>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</si>
  <si>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</si>
  <si>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</si>
  <si>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</si>
  <si>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</si>
  <si>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</si>
  <si>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</si>
  <si>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</si>
  <si>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</si>
  <si>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</si>
  <si>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</si>
  <si>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</si>
  <si>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</si>
  <si>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</si>
  <si>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</si>
  <si>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</si>
  <si>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</si>
  <si>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 xml:space="preserve">Trade accounts and other current payable </t>
  </si>
  <si>
    <t>Current tax assets</t>
  </si>
  <si>
    <t>Total current liabilities</t>
  </si>
  <si>
    <t>Deferred tax assets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</si>
  <si>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</si>
  <si>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</si>
  <si>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</si>
  <si>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</si>
  <si>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</si>
  <si>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</si>
  <si>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</si>
  <si>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</si>
  <si>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</si>
  <si>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</si>
  <si>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</si>
  <si>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</si>
  <si>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</si>
  <si>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</si>
  <si>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</si>
  <si>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</si>
  <si>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</si>
  <si>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</si>
  <si>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</si>
  <si>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</si>
  <si>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</si>
  <si>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</si>
  <si>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</si>
  <si>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</si>
  <si>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</si>
  <si>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</si>
  <si>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</si>
  <si>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</si>
  <si>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Non cash transactions</t>
  </si>
  <si>
    <t xml:space="preserve">Cash paid for long-term loans </t>
  </si>
  <si>
    <t>294,012.03 million common share, Baht 0.50 par value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</si>
  <si>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</si>
  <si>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</si>
  <si>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</si>
  <si>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</si>
  <si>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</si>
  <si>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</si>
  <si>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</si>
  <si>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</si>
  <si>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 xml:space="preserve">Gross profit 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</si>
  <si>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</si>
  <si>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</si>
  <si>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</si>
  <si>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</si>
  <si>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</si>
  <si>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</si>
  <si>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</si>
  <si>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</si>
  <si>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</si>
  <si>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</si>
  <si>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</si>
  <si>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</si>
  <si>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</si>
  <si>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</si>
  <si>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 xml:space="preserve">Adjusted provisions for employee benefits </t>
  </si>
  <si>
    <t>Cash paid for income tax</t>
  </si>
  <si>
    <t xml:space="preserve">Discount on common shares </t>
  </si>
  <si>
    <t>Property, plant, equipment and leasehold rights</t>
  </si>
  <si>
    <t>Total shareholders equity - net</t>
  </si>
  <si>
    <t xml:space="preserve">Weighted average number of shares </t>
  </si>
  <si>
    <t>Intangible assets</t>
  </si>
  <si>
    <t>-</t>
  </si>
  <si>
    <t>REVENUES</t>
  </si>
  <si>
    <t>Total revenues</t>
  </si>
  <si>
    <t>Share holders</t>
  </si>
  <si>
    <t>eguity-net</t>
  </si>
  <si>
    <t xml:space="preserve">Interest paid       </t>
  </si>
  <si>
    <t>85,324.81  million common shares, Baht 0.50 per share</t>
  </si>
  <si>
    <t xml:space="preserve">Adjusted trade accounts and other non-current receivable (increase) decrease 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</si>
  <si>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</si>
  <si>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</si>
  <si>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</si>
  <si>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</si>
  <si>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>Cash received from short-term loans</t>
  </si>
  <si>
    <t xml:space="preserve">Adjusted bad debt and doubtful debts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</si>
  <si>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</si>
  <si>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</si>
  <si>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</si>
  <si>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</si>
  <si>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" Unaudited"</t>
  </si>
  <si>
    <t>"reviewed "</t>
  </si>
  <si>
    <t>2019</t>
  </si>
  <si>
    <t>As at December 31,</t>
  </si>
  <si>
    <t>" Audited "</t>
  </si>
  <si>
    <t>The accompanying notes to interim financial statements are an integral part of the interim financial statements.</t>
  </si>
  <si>
    <t>"UNAUDITED"</t>
  </si>
  <si>
    <t>"REVIEWED"</t>
  </si>
  <si>
    <t>Balance as at January 1, 2019</t>
  </si>
  <si>
    <t>Profit (loss) for the period</t>
  </si>
  <si>
    <t>Loss for the period</t>
  </si>
  <si>
    <t>Other components of shareholders' equity</t>
  </si>
  <si>
    <t>Items that will not be reclassified in profit or loss later</t>
  </si>
  <si>
    <t>Total items that will not be reclassified in profit or loss later</t>
  </si>
  <si>
    <t>Cash and cash equivalents at beginning of the period</t>
  </si>
  <si>
    <t>Cash and cash equivalents at end of  the period</t>
  </si>
  <si>
    <t xml:space="preserve">       values of defined employee benefits</t>
  </si>
  <si>
    <t>Adjusted provision for liabilities</t>
  </si>
  <si>
    <t>Cash paid for decrease liabilities that occurs from lease agreements</t>
  </si>
  <si>
    <t xml:space="preserve">Loss from the measurement of new </t>
  </si>
  <si>
    <t xml:space="preserve"> </t>
  </si>
  <si>
    <t>Adjusted with  provision for liabilities damages from lawsuits</t>
  </si>
  <si>
    <t>Cash received (paid) for current investments</t>
  </si>
  <si>
    <t>Other comprehensive income</t>
  </si>
  <si>
    <t>Company</t>
  </si>
  <si>
    <t xml:space="preserve"> equity of the </t>
  </si>
  <si>
    <t xml:space="preserve">Total </t>
  </si>
  <si>
    <t>shareholders'</t>
  </si>
  <si>
    <t xml:space="preserve">shareholders' equity </t>
  </si>
  <si>
    <t xml:space="preserve">Total other </t>
  </si>
  <si>
    <t xml:space="preserve">components of </t>
  </si>
  <si>
    <t>Adjusted tax income</t>
  </si>
  <si>
    <t>Discount from decrease in shareholding in subsidiary</t>
  </si>
  <si>
    <t>Adjusted interest income</t>
  </si>
  <si>
    <t>Depreciation, losses and amortization</t>
  </si>
  <si>
    <t>Net cash used in financing activities</t>
  </si>
  <si>
    <t>Cash received from sales of property, plant, equipment and leasehold rights</t>
  </si>
  <si>
    <t>Short - term loans</t>
  </si>
  <si>
    <t>Note</t>
  </si>
  <si>
    <t>defined benefit plans</t>
  </si>
  <si>
    <t>Gains on remeasurements of</t>
  </si>
  <si>
    <t>Adjusted with loss from amortization property, plant, equipment and leasehold rights</t>
  </si>
  <si>
    <t>Other - current assets</t>
  </si>
  <si>
    <t>Adjusted  inventories decrease</t>
  </si>
  <si>
    <t>financial institutions</t>
  </si>
  <si>
    <t>Loss for the period attributable to :</t>
  </si>
  <si>
    <t>Basic loss per share : Owners of the parent</t>
  </si>
  <si>
    <t>Loss before financial cost and income tax</t>
  </si>
  <si>
    <t>Loss before income tax</t>
  </si>
  <si>
    <t>Trade accounts and other non - current receivable</t>
  </si>
  <si>
    <t>Current portion of long - term debts</t>
  </si>
  <si>
    <t xml:space="preserve">Bank overdrafts and short - term borrowings from </t>
  </si>
  <si>
    <t>Other comprehensive income for the period - Net tax</t>
  </si>
  <si>
    <t>Total comprehensive income for the period</t>
  </si>
  <si>
    <t>Total comprehensive income attributable to:</t>
  </si>
  <si>
    <t xml:space="preserve">Gains on remeasurements  </t>
  </si>
  <si>
    <t>of defined benefit plans</t>
  </si>
  <si>
    <t>Net cash provided by (used in) operating activities</t>
  </si>
  <si>
    <t>Net cash provided by (used in) investing activities</t>
  </si>
  <si>
    <t>Long - term debts</t>
  </si>
  <si>
    <t>As at March 31,</t>
  </si>
  <si>
    <t>2020</t>
  </si>
  <si>
    <t>Balance as at January 1, 2020</t>
  </si>
  <si>
    <t>Balance as at March 31, 2020</t>
  </si>
  <si>
    <t>Balance as at March 31, 2019</t>
  </si>
  <si>
    <t>Right-of-use assets</t>
  </si>
  <si>
    <t>1, 19</t>
  </si>
  <si>
    <t>1, 18</t>
  </si>
  <si>
    <t>Current portion of liabilities under lease agreements</t>
  </si>
  <si>
    <t>Liabilities under lease agreements</t>
  </si>
  <si>
    <t>Adjusted by  profit from sales of property, plant, equipment and leasehold rights</t>
  </si>
  <si>
    <t>Cash paid for  sales of property, plant, equipment and leasehold rights</t>
  </si>
  <si>
    <t>NON - CURRENT ASSETS</t>
  </si>
  <si>
    <t>Total non - current assets</t>
  </si>
  <si>
    <t>NON - CURRENT LIABILITIES</t>
  </si>
  <si>
    <t>Trade accounts and other non - current payable</t>
  </si>
  <si>
    <t>Non - current provisions for employee benefits</t>
  </si>
  <si>
    <t>Other components of shareholder equity</t>
  </si>
  <si>
    <t>Total shareholder equity of parent - net</t>
  </si>
  <si>
    <t>Adjusted trade accounts and other current payable increase (decrease)</t>
  </si>
  <si>
    <t>Interest income</t>
  </si>
  <si>
    <t>Cash and cash equivalents net (decrease) increase - Net</t>
  </si>
  <si>
    <t>Income (expense) income tax</t>
  </si>
  <si>
    <t>Other current financial assets</t>
  </si>
  <si>
    <t>Long - team loans</t>
  </si>
  <si>
    <t>Other non current financial assets</t>
  </si>
  <si>
    <t>Adjusted other non current assets (increase) decrease</t>
  </si>
  <si>
    <t>Adjusted with other income</t>
  </si>
  <si>
    <t>Adjusted amortized expenses</t>
  </si>
  <si>
    <t>The effects on the financial statements are as follows:</t>
  </si>
  <si>
    <t xml:space="preserve">On January 1, 2020, from the first adoption of new accounting standards </t>
  </si>
  <si>
    <t>in the amount of Baht 75.30 million.</t>
  </si>
  <si>
    <t xml:space="preserve">1. As at January 1, 2020, the company transferred leasehold rights to rights of use  assets (Note 15) </t>
  </si>
  <si>
    <t>2.As at January 1, 2020, the company transferred Trade accounts and other current receivable to</t>
  </si>
  <si>
    <t>3.As at January 1, 2020, the company transferred Trade accounts and other non - current receivable</t>
  </si>
  <si>
    <t>to rights of use  assets (Note 15) in the amount of Baht 52.12 million.</t>
  </si>
  <si>
    <t>in the amount of Baht 28.33 million.</t>
  </si>
  <si>
    <t>Adjusted trade accounts and other current receivables increase</t>
  </si>
  <si>
    <t>Adjusted by reversal of allowance of credit loss diminution of value in inventories</t>
  </si>
  <si>
    <t>Adjusted allowance for loss investment in subsidiraies</t>
  </si>
  <si>
    <t>rights of use  assets (Note 15) in the amount of Baht 7.54 million.</t>
  </si>
  <si>
    <t xml:space="preserve">4.As at January 1, 2020, the company recorded investments property to rights of use  assets (Note 15) </t>
  </si>
  <si>
    <t>Cash bank overdrafts and short - term borrowings from financial institutions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</si>
  <si>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</si>
  <si>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>AS AT MARCH 31, 2020</t>
  </si>
  <si>
    <t>FOR THE THREE - MONTHS PERIOD ENDED MARCH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</si>
</sst>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     &quot;??_);_(@_)"/>
    <numFmt numFmtId="167" formatCode="#,##0.00;[Red]\(#,##0.00\)"/>
    <numFmt numFmtId="168" formatCode="_-* #,##0_-;\-* #,##0_-;_-* &quot;-&quot;??_-;_-@_-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.00_);[Black]\(#,##0.00\)"/>
    <numFmt numFmtId="174" formatCode="_(* #,##0_);_(* \(#,##0\);_(* &quot;-&quot;??_);_(@_)"/>
    <numFmt numFmtId="175" formatCode="_(* #,##0_);_(* \(#,##0\);_(* &quot;-     &quot;??_);_(@_)"/>
    <numFmt numFmtId="176" formatCode="_(* #,##0.0000_);_(* \(#,##0.0000\);_(* &quot;-     &quot;??_);_(@_)"/>
    <numFmt numFmtId="177" formatCode="_(* #,##0.0000_);_(* \(#,##0.0000\);_(* &quot;-&quot;_);_(@_)"/>
    <numFmt numFmtId="178" formatCode="#,##0.00_);[Blue]\(#,##0.00\)"/>
  </numFmts>
  <fonts count="41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b/>
      <sz val="14"/>
      <name val="Times New Roman"/>
      <family val="1"/>
      <charset val="222"/>
    </font>
    <font>
      <sz val="14"/>
      <name val="Times New Roman"/>
      <family val="1"/>
      <charset val="222"/>
    </font>
    <font>
      <b/>
      <u/>
      <sz val="14"/>
      <name val="Times New Roman"/>
      <family val="1"/>
      <charset val="222"/>
    </font>
    <font>
      <u/>
      <sz val="14"/>
      <name val="Times New Roman"/>
      <family val="1"/>
      <charset val="222"/>
    </font>
    <font>
      <b/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alibri"/>
      <family val="2"/>
      <charset val="222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8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" fillId="0" borderId="0"/>
    <xf numFmtId="170" fontId="6" fillId="0" borderId="0"/>
    <xf numFmtId="171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2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9" fillId="0" borderId="0"/>
    <xf numFmtId="0" fontId="32" fillId="0" borderId="0"/>
  </cellStyleXfs>
  <cellXfs count="285">
    <xf numFmtId="0" fontId="0" fillId="0" borderId="0" xfId="0"/>
    <xf numFmtId="164" fontId="15" fillId="0" borderId="0" xfId="26" applyNumberFormat="1" applyFont="1" applyFill="1" applyBorder="1" applyAlignment="1"/>
    <xf numFmtId="49" fontId="3" fillId="0" borderId="0" xfId="36" applyNumberFormat="1" applyFont="1" applyFill="1" applyBorder="1" applyAlignment="1">
      <alignment horizontal="right"/>
    </xf>
    <xf numFmtId="0" fontId="4" fillId="0" borderId="0" xfId="36" applyFont="1" applyFill="1"/>
    <xf numFmtId="164" fontId="18" fillId="0" borderId="0" xfId="26" applyNumberFormat="1" applyFont="1" applyFill="1" applyBorder="1" applyAlignment="1"/>
    <xf numFmtId="164" fontId="17" fillId="0" borderId="0" xfId="26" applyNumberFormat="1" applyFont="1" applyFill="1" applyBorder="1" applyAlignment="1"/>
    <xf numFmtId="164" fontId="18" fillId="0" borderId="6" xfId="26" applyNumberFormat="1" applyFont="1" applyFill="1" applyBorder="1" applyAlignment="1"/>
    <xf numFmtId="164" fontId="19" fillId="0" borderId="0" xfId="26" applyNumberFormat="1" applyFont="1" applyFill="1" applyBorder="1" applyAlignment="1"/>
    <xf numFmtId="0" fontId="19" fillId="0" borderId="0" xfId="36" applyFont="1" applyFill="1"/>
    <xf numFmtId="0" fontId="20" fillId="0" borderId="0" xfId="34" applyFont="1" applyFill="1"/>
    <xf numFmtId="0" fontId="21" fillId="0" borderId="0" xfId="36" applyFont="1" applyFill="1" applyAlignment="1">
      <alignment horizontal="centerContinuous"/>
    </xf>
    <xf numFmtId="0" fontId="21" fillId="0" borderId="0" xfId="36" applyFont="1" applyFill="1" applyBorder="1" applyAlignment="1">
      <alignment horizontal="centerContinuous"/>
    </xf>
    <xf numFmtId="0" fontId="21" fillId="0" borderId="0" xfId="36" applyFont="1" applyFill="1" applyBorder="1"/>
    <xf numFmtId="0" fontId="21" fillId="0" borderId="0" xfId="36" applyFont="1" applyFill="1"/>
    <xf numFmtId="0" fontId="21" fillId="0" borderId="0" xfId="34" applyFont="1" applyFill="1" applyBorder="1" applyAlignment="1"/>
    <xf numFmtId="0" fontId="20" fillId="0" borderId="0" xfId="36" applyFont="1" applyFill="1"/>
    <xf numFmtId="49" fontId="21" fillId="0" borderId="3" xfId="36" applyNumberFormat="1" applyFont="1" applyFill="1" applyBorder="1" applyAlignment="1">
      <alignment horizontal="center"/>
    </xf>
    <xf numFmtId="0" fontId="21" fillId="0" borderId="5" xfId="34" quotePrefix="1" applyFont="1" applyFill="1" applyBorder="1" applyAlignment="1">
      <alignment horizontal="center"/>
    </xf>
    <xf numFmtId="175" fontId="21" fillId="0" borderId="0" xfId="36" applyNumberFormat="1" applyFont="1" applyFill="1" applyBorder="1"/>
    <xf numFmtId="0" fontId="21" fillId="0" borderId="0" xfId="34" applyFont="1" applyFill="1" applyBorder="1"/>
    <xf numFmtId="0" fontId="20" fillId="0" borderId="0" xfId="36" applyFont="1" applyFill="1" applyBorder="1"/>
    <xf numFmtId="49" fontId="20" fillId="0" borderId="0" xfId="36" applyNumberFormat="1" applyFont="1" applyFill="1" applyBorder="1" applyAlignment="1">
      <alignment horizontal="center"/>
    </xf>
    <xf numFmtId="0" fontId="20" fillId="0" borderId="0" xfId="34" quotePrefix="1" applyFont="1" applyFill="1" applyBorder="1" applyAlignment="1">
      <alignment horizontal="center"/>
    </xf>
    <xf numFmtId="0" fontId="20" fillId="0" borderId="0" xfId="34" applyFont="1" applyFill="1" applyBorder="1"/>
    <xf numFmtId="174" fontId="21" fillId="0" borderId="0" xfId="1" applyNumberFormat="1" applyFont="1" applyFill="1" applyBorder="1"/>
    <xf numFmtId="41" fontId="21" fillId="0" borderId="0" xfId="21" applyNumberFormat="1" applyFont="1" applyFill="1" applyBorder="1"/>
    <xf numFmtId="2" fontId="20" fillId="0" borderId="0" xfId="36" applyNumberFormat="1" applyFont="1" applyFill="1" applyAlignment="1">
      <alignment horizontal="center"/>
    </xf>
    <xf numFmtId="174" fontId="21" fillId="0" borderId="5" xfId="1" applyNumberFormat="1" applyFont="1" applyFill="1" applyBorder="1"/>
    <xf numFmtId="174" fontId="20" fillId="0" borderId="0" xfId="1" applyNumberFormat="1" applyFont="1" applyFill="1" applyBorder="1"/>
    <xf numFmtId="2" fontId="21" fillId="0" borderId="0" xfId="36" applyNumberFormat="1" applyFont="1" applyFill="1" applyAlignment="1">
      <alignment horizontal="center"/>
    </xf>
    <xf numFmtId="49" fontId="20" fillId="0" borderId="0" xfId="20" applyNumberFormat="1" applyFont="1" applyFill="1" applyAlignment="1"/>
    <xf numFmtId="49" fontId="21" fillId="0" borderId="0" xfId="20" applyNumberFormat="1" applyFont="1" applyFill="1" applyAlignment="1"/>
    <xf numFmtId="1" fontId="21" fillId="0" borderId="0" xfId="36" applyNumberFormat="1" applyFont="1" applyFill="1" applyAlignment="1">
      <alignment horizontal="center"/>
    </xf>
    <xf numFmtId="49" fontId="21" fillId="0" borderId="0" xfId="20" applyNumberFormat="1" applyFont="1" applyFill="1"/>
    <xf numFmtId="174" fontId="21" fillId="0" borderId="4" xfId="1" applyNumberFormat="1" applyFont="1" applyFill="1" applyBorder="1"/>
    <xf numFmtId="174" fontId="21" fillId="0" borderId="3" xfId="1" applyNumberFormat="1" applyFont="1" applyFill="1" applyBorder="1"/>
    <xf numFmtId="41" fontId="21" fillId="0" borderId="3" xfId="21" applyNumberFormat="1" applyFont="1" applyFill="1" applyBorder="1"/>
    <xf numFmtId="164" fontId="21" fillId="0" borderId="3" xfId="26" applyNumberFormat="1" applyFont="1" applyFill="1" applyBorder="1" applyAlignment="1"/>
    <xf numFmtId="0" fontId="22" fillId="0" borderId="0" xfId="36" applyFont="1" applyFill="1"/>
    <xf numFmtId="164" fontId="21" fillId="0" borderId="0" xfId="26" applyNumberFormat="1" applyFont="1" applyFill="1" applyBorder="1" applyAlignment="1"/>
    <xf numFmtId="174" fontId="21" fillId="0" borderId="6" xfId="1" applyNumberFormat="1" applyFont="1" applyFill="1" applyBorder="1"/>
    <xf numFmtId="0" fontId="22" fillId="0" borderId="0" xfId="36" applyFont="1" applyFill="1" applyBorder="1"/>
    <xf numFmtId="41" fontId="23" fillId="0" borderId="0" xfId="37" applyNumberFormat="1" applyFont="1" applyFill="1" applyAlignment="1"/>
    <xf numFmtId="164" fontId="21" fillId="0" borderId="0" xfId="5" applyNumberFormat="1" applyFont="1" applyFill="1" applyBorder="1" applyAlignment="1"/>
    <xf numFmtId="0" fontId="24" fillId="0" borderId="0" xfId="0" applyFont="1" applyFill="1"/>
    <xf numFmtId="166" fontId="21" fillId="0" borderId="0" xfId="36" applyNumberFormat="1" applyFont="1" applyFill="1" applyBorder="1"/>
    <xf numFmtId="168" fontId="21" fillId="0" borderId="0" xfId="1" applyNumberFormat="1" applyFont="1" applyFill="1" applyBorder="1"/>
    <xf numFmtId="165" fontId="21" fillId="0" borderId="0" xfId="25" applyFont="1" applyFill="1"/>
    <xf numFmtId="41" fontId="21" fillId="0" borderId="0" xfId="36" applyNumberFormat="1" applyFont="1" applyFill="1"/>
    <xf numFmtId="0" fontId="25" fillId="0" borderId="0" xfId="16" applyFont="1" applyFill="1" applyBorder="1"/>
    <xf numFmtId="0" fontId="26" fillId="0" borderId="0" xfId="36" applyFont="1" applyFill="1" applyBorder="1" applyAlignment="1">
      <alignment horizontal="centerContinuous"/>
    </xf>
    <xf numFmtId="0" fontId="26" fillId="0" borderId="0" xfId="36" applyFont="1" applyFill="1" applyBorder="1" applyAlignment="1">
      <alignment horizontal="center"/>
    </xf>
    <xf numFmtId="0" fontId="26" fillId="0" borderId="0" xfId="36" applyFont="1" applyFill="1" applyBorder="1" applyAlignment="1"/>
    <xf numFmtId="168" fontId="26" fillId="0" borderId="0" xfId="1" applyNumberFormat="1" applyFont="1" applyFill="1" applyBorder="1" applyAlignment="1">
      <alignment horizontal="centerContinuous"/>
    </xf>
    <xf numFmtId="0" fontId="26" fillId="0" borderId="0" xfId="36" applyFont="1" applyFill="1" applyAlignment="1"/>
    <xf numFmtId="0" fontId="25" fillId="0" borderId="0" xfId="36" applyFont="1" applyFill="1" applyBorder="1" applyAlignment="1">
      <alignment horizontal="left"/>
    </xf>
    <xf numFmtId="0" fontId="26" fillId="0" borderId="0" xfId="36" applyFont="1" applyFill="1"/>
    <xf numFmtId="0" fontId="26" fillId="0" borderId="0" xfId="36" applyFont="1" applyFill="1" applyBorder="1"/>
    <xf numFmtId="0" fontId="26" fillId="0" borderId="0" xfId="36" applyFont="1" applyFill="1" applyAlignment="1">
      <alignment horizontal="centerContinuous"/>
    </xf>
    <xf numFmtId="0" fontId="26" fillId="0" borderId="0" xfId="36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49" fontId="26" fillId="0" borderId="4" xfId="36" applyNumberFormat="1" applyFont="1" applyFill="1" applyBorder="1" applyAlignment="1"/>
    <xf numFmtId="0" fontId="25" fillId="0" borderId="0" xfId="36" applyFont="1" applyFill="1" applyBorder="1"/>
    <xf numFmtId="0" fontId="25" fillId="0" borderId="0" xfId="36" applyFont="1" applyFill="1"/>
    <xf numFmtId="49" fontId="26" fillId="0" borderId="0" xfId="36" applyNumberFormat="1" applyFont="1" applyFill="1" applyBorder="1" applyAlignment="1">
      <alignment horizontal="center"/>
    </xf>
    <xf numFmtId="0" fontId="25" fillId="0" borderId="0" xfId="36" applyFont="1" applyFill="1" applyAlignment="1">
      <alignment horizontal="left"/>
    </xf>
    <xf numFmtId="167" fontId="27" fillId="0" borderId="0" xfId="16" applyNumberFormat="1" applyFont="1" applyFill="1" applyAlignment="1"/>
    <xf numFmtId="0" fontId="25" fillId="0" borderId="0" xfId="36" applyFont="1" applyFill="1" applyAlignment="1">
      <alignment horizontal="center"/>
    </xf>
    <xf numFmtId="0" fontId="25" fillId="0" borderId="0" xfId="36" applyFont="1" applyFill="1" applyAlignment="1"/>
    <xf numFmtId="0" fontId="25" fillId="0" borderId="0" xfId="16" applyFont="1" applyFill="1" applyBorder="1" applyAlignment="1">
      <alignment horizontal="center"/>
    </xf>
    <xf numFmtId="168" fontId="25" fillId="0" borderId="0" xfId="1" applyNumberFormat="1" applyFont="1" applyFill="1" applyBorder="1" applyAlignment="1">
      <alignment horizontal="center"/>
    </xf>
    <xf numFmtId="0" fontId="25" fillId="0" borderId="0" xfId="16" applyFont="1" applyFill="1" applyBorder="1" applyAlignment="1">
      <alignment horizontal="centerContinuous"/>
    </xf>
    <xf numFmtId="168" fontId="26" fillId="0" borderId="0" xfId="1" applyNumberFormat="1" applyFont="1" applyFill="1" applyBorder="1"/>
    <xf numFmtId="165" fontId="26" fillId="0" borderId="0" xfId="36" applyNumberFormat="1" applyFont="1" applyFill="1" applyBorder="1"/>
    <xf numFmtId="41" fontId="26" fillId="0" borderId="0" xfId="21" applyNumberFormat="1" applyFont="1" applyFill="1" applyBorder="1"/>
    <xf numFmtId="164" fontId="26" fillId="0" borderId="0" xfId="36" applyNumberFormat="1" applyFont="1" applyFill="1" applyBorder="1"/>
    <xf numFmtId="43" fontId="26" fillId="0" borderId="0" xfId="21" applyNumberFormat="1" applyFont="1" applyFill="1" applyBorder="1"/>
    <xf numFmtId="168" fontId="26" fillId="0" borderId="0" xfId="1" applyNumberFormat="1" applyFont="1" applyFill="1"/>
    <xf numFmtId="175" fontId="26" fillId="0" borderId="5" xfId="36" applyNumberFormat="1" applyFont="1" applyFill="1" applyBorder="1"/>
    <xf numFmtId="175" fontId="26" fillId="0" borderId="5" xfId="36" applyNumberFormat="1" applyFont="1" applyFill="1" applyBorder="1" applyAlignment="1"/>
    <xf numFmtId="175" fontId="26" fillId="0" borderId="0" xfId="36" applyNumberFormat="1" applyFont="1" applyFill="1"/>
    <xf numFmtId="164" fontId="25" fillId="0" borderId="0" xfId="36" applyNumberFormat="1" applyFont="1" applyFill="1" applyBorder="1"/>
    <xf numFmtId="164" fontId="26" fillId="0" borderId="0" xfId="36" applyNumberFormat="1" applyFont="1" applyFill="1" applyBorder="1" applyAlignment="1"/>
    <xf numFmtId="0" fontId="26" fillId="0" borderId="0" xfId="0" applyFont="1" applyFill="1" applyAlignment="1">
      <alignment horizontal="center"/>
    </xf>
    <xf numFmtId="175" fontId="26" fillId="0" borderId="0" xfId="36" applyNumberFormat="1" applyFont="1" applyFill="1" applyBorder="1"/>
    <xf numFmtId="0" fontId="25" fillId="0" borderId="0" xfId="16" applyFont="1" applyFill="1"/>
    <xf numFmtId="175" fontId="26" fillId="0" borderId="6" xfId="36" applyNumberFormat="1" applyFont="1" applyFill="1" applyBorder="1"/>
    <xf numFmtId="175" fontId="26" fillId="0" borderId="6" xfId="36" applyNumberFormat="1" applyFont="1" applyFill="1" applyBorder="1" applyAlignment="1"/>
    <xf numFmtId="165" fontId="25" fillId="0" borderId="0" xfId="1" applyFont="1" applyFill="1" applyBorder="1"/>
    <xf numFmtId="43" fontId="26" fillId="0" borderId="0" xfId="36" applyNumberFormat="1" applyFont="1" applyFill="1" applyAlignment="1"/>
    <xf numFmtId="0" fontId="25" fillId="0" borderId="0" xfId="36" applyFont="1" applyFill="1" applyBorder="1" applyAlignment="1"/>
    <xf numFmtId="167" fontId="25" fillId="0" borderId="0" xfId="16" applyNumberFormat="1" applyFont="1" applyFill="1" applyAlignment="1"/>
    <xf numFmtId="49" fontId="25" fillId="0" borderId="0" xfId="36" applyNumberFormat="1" applyFont="1" applyFill="1" applyBorder="1" applyAlignment="1">
      <alignment horizontal="center"/>
    </xf>
    <xf numFmtId="0" fontId="25" fillId="0" borderId="0" xfId="16" applyFont="1" applyFill="1" applyBorder="1" applyAlignment="1"/>
    <xf numFmtId="175" fontId="26" fillId="0" borderId="0" xfId="36" applyNumberFormat="1" applyFont="1" applyFill="1" applyBorder="1" applyAlignment="1"/>
    <xf numFmtId="174" fontId="26" fillId="0" borderId="3" xfId="1" applyNumberFormat="1" applyFont="1" applyFill="1" applyBorder="1"/>
    <xf numFmtId="168" fontId="26" fillId="0" borderId="5" xfId="1" applyNumberFormat="1" applyFont="1" applyFill="1" applyBorder="1" applyAlignment="1"/>
    <xf numFmtId="0" fontId="26" fillId="0" borderId="0" xfId="16" applyFont="1" applyFill="1" applyBorder="1" applyAlignment="1">
      <alignment horizontal="center"/>
    </xf>
    <xf numFmtId="168" fontId="26" fillId="0" borderId="5" xfId="1" applyNumberFormat="1" applyFont="1" applyFill="1" applyBorder="1"/>
    <xf numFmtId="168" fontId="26" fillId="0" borderId="0" xfId="1" applyNumberFormat="1" applyFont="1" applyFill="1" applyBorder="1" applyAlignment="1"/>
    <xf numFmtId="168" fontId="26" fillId="0" borderId="0" xfId="1" applyNumberFormat="1" applyFont="1" applyFill="1" applyBorder="1" applyAlignment="1">
      <alignment horizontal="right"/>
    </xf>
    <xf numFmtId="168" fontId="26" fillId="0" borderId="0" xfId="36" applyNumberFormat="1" applyFont="1" applyFill="1"/>
    <xf numFmtId="168" fontId="26" fillId="0" borderId="0" xfId="36" applyNumberFormat="1" applyFont="1" applyFill="1" applyAlignment="1">
      <alignment horizontal="center"/>
    </xf>
    <xf numFmtId="168" fontId="26" fillId="0" borderId="0" xfId="36" applyNumberFormat="1" applyFont="1" applyFill="1" applyBorder="1" applyAlignment="1"/>
    <xf numFmtId="168" fontId="26" fillId="0" borderId="0" xfId="36" applyNumberFormat="1" applyFont="1" applyFill="1" applyBorder="1"/>
    <xf numFmtId="43" fontId="26" fillId="0" borderId="0" xfId="36" applyNumberFormat="1" applyFont="1" applyFill="1" applyBorder="1" applyAlignment="1"/>
    <xf numFmtId="43" fontId="26" fillId="0" borderId="0" xfId="36" applyNumberFormat="1" applyFont="1" applyFill="1" applyBorder="1"/>
    <xf numFmtId="0" fontId="26" fillId="0" borderId="0" xfId="36" applyFont="1" applyFill="1" applyAlignment="1">
      <alignment horizontal="right"/>
    </xf>
    <xf numFmtId="49" fontId="25" fillId="0" borderId="0" xfId="36" applyNumberFormat="1" applyFont="1" applyFill="1" applyBorder="1" applyAlignment="1"/>
    <xf numFmtId="174" fontId="26" fillId="0" borderId="7" xfId="36" applyNumberFormat="1" applyFont="1" applyFill="1" applyBorder="1"/>
    <xf numFmtId="174" fontId="26" fillId="0" borderId="0" xfId="36" applyNumberFormat="1" applyFont="1" applyFill="1" applyBorder="1"/>
    <xf numFmtId="168" fontId="26" fillId="0" borderId="7" xfId="1" applyNumberFormat="1" applyFont="1" applyFill="1" applyBorder="1"/>
    <xf numFmtId="174" fontId="26" fillId="0" borderId="0" xfId="36" applyNumberFormat="1" applyFont="1" applyFill="1"/>
    <xf numFmtId="41" fontId="26" fillId="0" borderId="0" xfId="21" applyNumberFormat="1" applyFont="1" applyFill="1" applyBorder="1" applyAlignment="1"/>
    <xf numFmtId="168" fontId="26" fillId="0" borderId="0" xfId="1" applyNumberFormat="1" applyFont="1" applyFill="1" applyAlignment="1"/>
    <xf numFmtId="174" fontId="26" fillId="0" borderId="0" xfId="36" applyNumberFormat="1" applyFont="1" applyFill="1" applyBorder="1" applyAlignment="1"/>
    <xf numFmtId="41" fontId="26" fillId="0" borderId="3" xfId="21" applyNumberFormat="1" applyFont="1" applyFill="1" applyBorder="1"/>
    <xf numFmtId="41" fontId="26" fillId="0" borderId="3" xfId="21" applyNumberFormat="1" applyFont="1" applyFill="1" applyBorder="1" applyAlignment="1"/>
    <xf numFmtId="164" fontId="26" fillId="0" borderId="3" xfId="36" applyNumberFormat="1" applyFont="1" applyFill="1" applyBorder="1"/>
    <xf numFmtId="174" fontId="26" fillId="0" borderId="6" xfId="36" applyNumberFormat="1" applyFont="1" applyFill="1" applyBorder="1"/>
    <xf numFmtId="174" fontId="26" fillId="0" borderId="6" xfId="36" applyNumberFormat="1" applyFont="1" applyFill="1" applyBorder="1" applyAlignment="1"/>
    <xf numFmtId="168" fontId="26" fillId="0" borderId="6" xfId="1" applyNumberFormat="1" applyFont="1" applyFill="1" applyBorder="1"/>
    <xf numFmtId="165" fontId="26" fillId="0" borderId="0" xfId="36" applyNumberFormat="1" applyFont="1" applyFill="1"/>
    <xf numFmtId="165" fontId="26" fillId="0" borderId="0" xfId="1" applyFont="1" applyFill="1" applyBorder="1"/>
    <xf numFmtId="165" fontId="26" fillId="0" borderId="0" xfId="36" applyNumberFormat="1" applyFont="1" applyFill="1" applyAlignment="1"/>
    <xf numFmtId="175" fontId="26" fillId="0" borderId="0" xfId="36" applyNumberFormat="1" applyFont="1" applyFill="1" applyAlignment="1"/>
    <xf numFmtId="0" fontId="26" fillId="0" borderId="0" xfId="16" applyFont="1" applyFill="1" applyAlignment="1"/>
    <xf numFmtId="174" fontId="26" fillId="0" borderId="0" xfId="36" applyNumberFormat="1" applyFont="1" applyFill="1" applyAlignment="1"/>
    <xf numFmtId="174" fontId="21" fillId="0" borderId="0" xfId="36" applyNumberFormat="1" applyFont="1" applyFill="1" applyBorder="1"/>
    <xf numFmtId="0" fontId="12" fillId="0" borderId="0" xfId="36" applyFont="1" applyFill="1"/>
    <xf numFmtId="49" fontId="26" fillId="0" borderId="0" xfId="36" applyNumberFormat="1" applyFont="1" applyFill="1" applyBorder="1" applyAlignment="1"/>
    <xf numFmtId="178" fontId="12" fillId="0" borderId="0" xfId="56" applyNumberFormat="1" applyFont="1" applyFill="1" applyBorder="1" applyAlignment="1">
      <alignment horizontal="center" wrapText="1"/>
    </xf>
    <xf numFmtId="178" fontId="12" fillId="0" borderId="3" xfId="56" applyNumberFormat="1" applyFont="1" applyFill="1" applyBorder="1" applyAlignment="1">
      <alignment horizontal="center" wrapText="1"/>
    </xf>
    <xf numFmtId="0" fontId="30" fillId="0" borderId="0" xfId="18" applyFont="1" applyFill="1"/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19" fillId="0" borderId="0" xfId="18" applyFont="1" applyFill="1"/>
    <xf numFmtId="0" fontId="15" fillId="0" borderId="0" xfId="18" applyFont="1" applyFill="1" applyAlignment="1">
      <alignment horizontal="left"/>
    </xf>
    <xf numFmtId="0" fontId="15" fillId="0" borderId="0" xfId="18" applyFont="1" applyFill="1" applyBorder="1" applyAlignment="1">
      <alignment horizontal="center"/>
    </xf>
    <xf numFmtId="174" fontId="15" fillId="0" borderId="0" xfId="3" applyNumberFormat="1" applyFont="1" applyFill="1"/>
    <xf numFmtId="43" fontId="15" fillId="0" borderId="0" xfId="3" applyFont="1" applyFill="1"/>
    <xf numFmtId="174" fontId="19" fillId="0" borderId="0" xfId="3" applyNumberFormat="1" applyFont="1" applyFill="1" applyBorder="1"/>
    <xf numFmtId="174" fontId="15" fillId="0" borderId="6" xfId="3" applyNumberFormat="1" applyFont="1" applyFill="1" applyBorder="1"/>
    <xf numFmtId="174" fontId="15" fillId="0" borderId="0" xfId="3" applyNumberFormat="1" applyFont="1" applyFill="1" applyBorder="1"/>
    <xf numFmtId="174" fontId="15" fillId="0" borderId="0" xfId="18" applyNumberFormat="1" applyFont="1" applyFill="1"/>
    <xf numFmtId="0" fontId="17" fillId="0" borderId="0" xfId="18" applyFont="1" applyFill="1"/>
    <xf numFmtId="0" fontId="19" fillId="0" borderId="0" xfId="18" applyFont="1" applyFill="1" applyAlignment="1">
      <alignment horizontal="center"/>
    </xf>
    <xf numFmtId="0" fontId="19" fillId="0" borderId="0" xfId="18" applyFont="1" applyFill="1" applyBorder="1" applyAlignment="1">
      <alignment horizontal="center"/>
    </xf>
    <xf numFmtId="0" fontId="19" fillId="0" borderId="0" xfId="18" applyFont="1" applyFill="1" applyBorder="1" applyAlignment="1"/>
    <xf numFmtId="0" fontId="19" fillId="0" borderId="3" xfId="18" quotePrefix="1" applyFont="1" applyFill="1" applyBorder="1" applyAlignment="1">
      <alignment horizontal="center"/>
    </xf>
    <xf numFmtId="174" fontId="19" fillId="0" borderId="0" xfId="1" applyNumberFormat="1" applyFont="1" applyFill="1" applyBorder="1"/>
    <xf numFmtId="174" fontId="19" fillId="0" borderId="0" xfId="1" applyNumberFormat="1" applyFont="1" applyFill="1"/>
    <xf numFmtId="174" fontId="19" fillId="0" borderId="0" xfId="1" applyNumberFormat="1" applyFont="1" applyFill="1" applyBorder="1" applyAlignment="1"/>
    <xf numFmtId="0" fontId="19" fillId="0" borderId="0" xfId="0" applyFont="1" applyFill="1"/>
    <xf numFmtId="174" fontId="19" fillId="0" borderId="0" xfId="3" applyNumberFormat="1" applyFont="1" applyFill="1"/>
    <xf numFmtId="174" fontId="17" fillId="0" borderId="0" xfId="3" applyNumberFormat="1" applyFont="1" applyFill="1"/>
    <xf numFmtId="174" fontId="19" fillId="0" borderId="6" xfId="3" applyNumberFormat="1" applyFont="1" applyFill="1" applyBorder="1"/>
    <xf numFmtId="174" fontId="19" fillId="0" borderId="0" xfId="18" applyNumberFormat="1" applyFont="1" applyFill="1"/>
    <xf numFmtId="49" fontId="25" fillId="0" borderId="0" xfId="20" applyNumberFormat="1" applyFont="1" applyFill="1" applyAlignment="1"/>
    <xf numFmtId="49" fontId="26" fillId="0" borderId="0" xfId="20" applyNumberFormat="1" applyFont="1" applyFill="1" applyAlignment="1"/>
    <xf numFmtId="49" fontId="31" fillId="0" borderId="0" xfId="20" applyNumberFormat="1" applyFont="1" applyFill="1" applyAlignment="1"/>
    <xf numFmtId="41" fontId="21" fillId="0" borderId="6" xfId="21" applyNumberFormat="1" applyFont="1" applyFill="1" applyBorder="1"/>
    <xf numFmtId="174" fontId="21" fillId="0" borderId="0" xfId="3" applyNumberFormat="1" applyFont="1" applyFill="1" applyAlignment="1"/>
    <xf numFmtId="0" fontId="28" fillId="0" borderId="0" xfId="36" applyFont="1" applyFill="1" applyBorder="1"/>
    <xf numFmtId="0" fontId="28" fillId="0" borderId="0" xfId="36" applyFont="1" applyFill="1"/>
    <xf numFmtId="175" fontId="20" fillId="0" borderId="0" xfId="36" applyNumberFormat="1" applyFont="1" applyFill="1" applyBorder="1"/>
    <xf numFmtId="175" fontId="21" fillId="0" borderId="6" xfId="36" applyNumberFormat="1" applyFont="1" applyFill="1" applyBorder="1"/>
    <xf numFmtId="0" fontId="20" fillId="0" borderId="8" xfId="36" applyFont="1" applyFill="1" applyBorder="1"/>
    <xf numFmtId="176" fontId="21" fillId="0" borderId="0" xfId="36" applyNumberFormat="1" applyFont="1" applyFill="1" applyBorder="1"/>
    <xf numFmtId="176" fontId="21" fillId="0" borderId="7" xfId="36" applyNumberFormat="1" applyFont="1" applyFill="1" applyBorder="1"/>
    <xf numFmtId="0" fontId="20" fillId="0" borderId="0" xfId="0" applyFont="1" applyFill="1" applyAlignment="1"/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74" fontId="21" fillId="0" borderId="7" xfId="1" applyNumberFormat="1" applyFont="1" applyFill="1" applyBorder="1" applyAlignment="1"/>
    <xf numFmtId="174" fontId="21" fillId="0" borderId="0" xfId="1" applyNumberFormat="1" applyFont="1" applyFill="1" applyAlignment="1"/>
    <xf numFmtId="168" fontId="21" fillId="0" borderId="0" xfId="1" applyNumberFormat="1" applyFont="1" applyFill="1"/>
    <xf numFmtId="0" fontId="6" fillId="0" borderId="0" xfId="18" applyFont="1" applyFill="1" applyBorder="1" applyAlignment="1">
      <alignment horizontal="center" vertical="center" wrapText="1"/>
    </xf>
    <xf numFmtId="0" fontId="6" fillId="0" borderId="3" xfId="18" applyFont="1" applyFill="1" applyBorder="1" applyAlignment="1">
      <alignment horizontal="center" vertical="center" wrapText="1"/>
    </xf>
    <xf numFmtId="0" fontId="19" fillId="0" borderId="0" xfId="18" applyFont="1" applyFill="1" applyBorder="1" applyAlignment="1">
      <alignment horizontal="center" vertical="center" wrapText="1"/>
    </xf>
    <xf numFmtId="0" fontId="6" fillId="0" borderId="0" xfId="18" applyFont="1" applyFill="1" applyBorder="1" applyAlignment="1">
      <alignment horizontal="center" wrapText="1"/>
    </xf>
    <xf numFmtId="0" fontId="6" fillId="0" borderId="3" xfId="18" applyFont="1" applyFill="1" applyBorder="1" applyAlignment="1">
      <alignment horizontal="center" wrapText="1"/>
    </xf>
    <xf numFmtId="0" fontId="19" fillId="0" borderId="3" xfId="18" applyFont="1" applyFill="1" applyBorder="1" applyAlignment="1">
      <alignment horizontal="center" wrapText="1"/>
    </xf>
    <xf numFmtId="0" fontId="19" fillId="0" borderId="0" xfId="18" applyFont="1" applyFill="1" applyBorder="1" applyAlignment="1">
      <alignment horizontal="center" wrapText="1"/>
    </xf>
    <xf numFmtId="0" fontId="19" fillId="0" borderId="3" xfId="18" applyFont="1" applyFill="1" applyBorder="1" applyAlignment="1">
      <alignment vertical="center" wrapText="1"/>
    </xf>
    <xf numFmtId="41" fontId="21" fillId="0" borderId="0" xfId="26" applyNumberFormat="1" applyFont="1" applyFill="1" applyBorder="1" applyAlignment="1"/>
    <xf numFmtId="175" fontId="6" fillId="0" borderId="6" xfId="26" applyNumberFormat="1" applyFont="1" applyFill="1" applyBorder="1" applyAlignment="1"/>
    <xf numFmtId="41" fontId="21" fillId="0" borderId="4" xfId="21" applyNumberFormat="1" applyFont="1" applyFill="1" applyBorder="1"/>
    <xf numFmtId="168" fontId="26" fillId="0" borderId="0" xfId="1" applyNumberFormat="1" applyFont="1" applyFill="1" applyAlignment="1">
      <alignment horizontal="center"/>
    </xf>
    <xf numFmtId="174" fontId="26" fillId="0" borderId="0" xfId="1" applyNumberFormat="1" applyFont="1" applyFill="1" applyBorder="1"/>
    <xf numFmtId="168" fontId="21" fillId="0" borderId="0" xfId="1" applyNumberFormat="1" applyFont="1" applyFill="1" applyAlignment="1">
      <alignment horizontal="right"/>
    </xf>
    <xf numFmtId="41" fontId="21" fillId="0" borderId="0" xfId="36" applyNumberFormat="1" applyFont="1" applyFill="1" applyBorder="1"/>
    <xf numFmtId="41" fontId="21" fillId="0" borderId="5" xfId="21" applyNumberFormat="1" applyFont="1" applyFill="1" applyBorder="1"/>
    <xf numFmtId="0" fontId="21" fillId="0" borderId="0" xfId="36" applyFont="1" applyFill="1" applyAlignment="1">
      <alignment horizontal="center"/>
    </xf>
    <xf numFmtId="174" fontId="21" fillId="0" borderId="4" xfId="1" applyNumberFormat="1" applyFont="1" applyFill="1" applyBorder="1" applyAlignment="1">
      <alignment horizontal="center"/>
    </xf>
    <xf numFmtId="41" fontId="21" fillId="0" borderId="6" xfId="26" applyNumberFormat="1" applyFont="1" applyFill="1" applyBorder="1" applyAlignment="1"/>
    <xf numFmtId="177" fontId="21" fillId="0" borderId="7" xfId="21" applyNumberFormat="1" applyFont="1" applyFill="1" applyBorder="1"/>
    <xf numFmtId="174" fontId="6" fillId="0" borderId="0" xfId="3" applyNumberFormat="1" applyFont="1" applyFill="1" applyBorder="1"/>
    <xf numFmtId="41" fontId="21" fillId="0" borderId="6" xfId="34" quotePrefix="1" applyNumberFormat="1" applyFont="1" applyFill="1" applyBorder="1" applyAlignment="1">
      <alignment horizontal="center"/>
    </xf>
    <xf numFmtId="174" fontId="21" fillId="0" borderId="6" xfId="34" quotePrefix="1" applyNumberFormat="1" applyFont="1" applyFill="1" applyBorder="1" applyAlignment="1">
      <alignment horizontal="center"/>
    </xf>
    <xf numFmtId="164" fontId="19" fillId="0" borderId="0" xfId="26" applyNumberFormat="1" applyFont="1" applyFill="1" applyBorder="1" applyAlignment="1">
      <alignment horizontal="right"/>
    </xf>
    <xf numFmtId="164" fontId="19" fillId="0" borderId="6" xfId="26" applyNumberFormat="1" applyFont="1" applyFill="1" applyBorder="1" applyAlignment="1"/>
    <xf numFmtId="49" fontId="26" fillId="0" borderId="3" xfId="36" applyNumberFormat="1" applyFont="1" applyFill="1" applyBorder="1" applyAlignment="1">
      <alignment horizontal="center"/>
    </xf>
    <xf numFmtId="0" fontId="19" fillId="0" borderId="3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  <xf numFmtId="0" fontId="33" fillId="0" borderId="0" xfId="21" applyFont="1" applyFill="1" applyAlignment="1">
      <alignment horizontal="left"/>
    </xf>
    <xf numFmtId="0" fontId="34" fillId="0" borderId="0" xfId="21" applyFont="1" applyFill="1" applyAlignment="1">
      <alignment horizontal="centerContinuous"/>
    </xf>
    <xf numFmtId="165" fontId="34" fillId="0" borderId="0" xfId="1" applyFont="1" applyFill="1" applyAlignment="1">
      <alignment horizontal="centerContinuous"/>
    </xf>
    <xf numFmtId="49" fontId="33" fillId="0" borderId="0" xfId="36" applyNumberFormat="1" applyFont="1" applyFill="1" applyBorder="1" applyAlignment="1">
      <alignment horizontal="right"/>
    </xf>
    <xf numFmtId="0" fontId="34" fillId="0" borderId="0" xfId="21" applyFont="1" applyFill="1" applyBorder="1" applyAlignment="1"/>
    <xf numFmtId="0" fontId="34" fillId="0" borderId="0" xfId="21" applyFont="1" applyFill="1" applyAlignment="1"/>
    <xf numFmtId="0" fontId="34" fillId="0" borderId="0" xfId="21" applyFont="1" applyFill="1" applyBorder="1" applyAlignment="1">
      <alignment horizontal="centerContinuous"/>
    </xf>
    <xf numFmtId="0" fontId="34" fillId="0" borderId="0" xfId="21" applyFont="1" applyFill="1"/>
    <xf numFmtId="0" fontId="34" fillId="0" borderId="0" xfId="21" applyFont="1" applyFill="1" applyBorder="1"/>
    <xf numFmtId="49" fontId="34" fillId="0" borderId="0" xfId="21" applyNumberFormat="1" applyFont="1" applyFill="1" applyAlignment="1">
      <alignment horizontal="centerContinuous"/>
    </xf>
    <xf numFmtId="0" fontId="34" fillId="0" borderId="0" xfId="36" applyFont="1" applyFill="1"/>
    <xf numFmtId="49" fontId="34" fillId="0" borderId="0" xfId="21" applyNumberFormat="1" applyFont="1" applyFill="1" applyAlignment="1">
      <alignment horizontal="center"/>
    </xf>
    <xf numFmtId="49" fontId="35" fillId="0" borderId="0" xfId="21" applyNumberFormat="1" applyFont="1" applyFill="1" applyAlignment="1">
      <alignment horizontal="center"/>
    </xf>
    <xf numFmtId="0" fontId="34" fillId="0" borderId="3" xfId="0" quotePrefix="1" applyFont="1" applyFill="1" applyBorder="1" applyAlignment="1">
      <alignment horizontal="center"/>
    </xf>
    <xf numFmtId="49" fontId="36" fillId="0" borderId="0" xfId="21" applyNumberFormat="1" applyFont="1" applyFill="1" applyBorder="1" applyAlignment="1">
      <alignment horizontal="center"/>
    </xf>
    <xf numFmtId="0" fontId="34" fillId="0" borderId="5" xfId="0" quotePrefix="1" applyFont="1" applyFill="1" applyBorder="1" applyAlignment="1">
      <alignment horizontal="center"/>
    </xf>
    <xf numFmtId="0" fontId="34" fillId="0" borderId="0" xfId="0" quotePrefix="1" applyFont="1" applyFill="1" applyBorder="1" applyAlignment="1">
      <alignment horizontal="center"/>
    </xf>
    <xf numFmtId="49" fontId="33" fillId="0" borderId="0" xfId="20" applyNumberFormat="1" applyFont="1" applyFill="1"/>
    <xf numFmtId="165" fontId="34" fillId="0" borderId="0" xfId="1" applyFont="1" applyFill="1"/>
    <xf numFmtId="43" fontId="34" fillId="0" borderId="0" xfId="21" applyNumberFormat="1" applyFont="1" applyFill="1" applyBorder="1"/>
    <xf numFmtId="41" fontId="34" fillId="0" borderId="0" xfId="1" applyNumberFormat="1" applyFont="1" applyFill="1" applyBorder="1"/>
    <xf numFmtId="41" fontId="34" fillId="0" borderId="0" xfId="21" applyNumberFormat="1" applyFont="1" applyFill="1" applyBorder="1"/>
    <xf numFmtId="0" fontId="37" fillId="0" borderId="0" xfId="21" applyFont="1" applyFill="1"/>
    <xf numFmtId="0" fontId="33" fillId="0" borderId="0" xfId="21" applyFont="1" applyFill="1"/>
    <xf numFmtId="41" fontId="34" fillId="0" borderId="5" xfId="21" applyNumberFormat="1" applyFont="1" applyFill="1" applyBorder="1"/>
    <xf numFmtId="41" fontId="33" fillId="0" borderId="0" xfId="21" applyNumberFormat="1" applyFont="1" applyFill="1" applyBorder="1"/>
    <xf numFmtId="0" fontId="33" fillId="0" borderId="0" xfId="21" applyFont="1" applyFill="1" applyBorder="1"/>
    <xf numFmtId="165" fontId="33" fillId="0" borderId="0" xfId="1" applyFont="1" applyFill="1" applyBorder="1"/>
    <xf numFmtId="175" fontId="33" fillId="0" borderId="0" xfId="21" applyNumberFormat="1" applyFont="1" applyFill="1" applyBorder="1"/>
    <xf numFmtId="41" fontId="33" fillId="0" borderId="5" xfId="21" applyNumberFormat="1" applyFont="1" applyFill="1" applyBorder="1"/>
    <xf numFmtId="0" fontId="38" fillId="0" borderId="0" xfId="0" quotePrefix="1" applyFont="1" applyFill="1" applyAlignment="1">
      <alignment horizontal="center" vertical="center"/>
    </xf>
    <xf numFmtId="49" fontId="38" fillId="0" borderId="0" xfId="56" applyNumberFormat="1" applyFont="1" applyFill="1" applyAlignment="1">
      <alignment vertical="center"/>
    </xf>
    <xf numFmtId="175" fontId="34" fillId="0" borderId="0" xfId="21" applyNumberFormat="1" applyFont="1" applyFill="1" applyBorder="1"/>
    <xf numFmtId="165" fontId="34" fillId="0" borderId="0" xfId="1" applyFont="1" applyFill="1" applyBorder="1"/>
    <xf numFmtId="168" fontId="34" fillId="0" borderId="0" xfId="1" applyNumberFormat="1" applyFont="1" applyFill="1" applyBorder="1"/>
    <xf numFmtId="0" fontId="33" fillId="0" borderId="0" xfId="0" applyFont="1" applyFill="1" applyBorder="1" applyAlignment="1">
      <alignment horizontal="left"/>
    </xf>
    <xf numFmtId="0" fontId="34" fillId="0" borderId="5" xfId="1" quotePrefix="1" applyNumberFormat="1" applyFont="1" applyFill="1" applyBorder="1" applyAlignment="1">
      <alignment horizontal="center"/>
    </xf>
    <xf numFmtId="0" fontId="34" fillId="0" borderId="0" xfId="0" applyFont="1" applyFill="1" applyBorder="1"/>
    <xf numFmtId="0" fontId="39" fillId="0" borderId="0" xfId="21" applyFont="1" applyFill="1" applyAlignment="1">
      <alignment horizontal="center"/>
    </xf>
    <xf numFmtId="0" fontId="34" fillId="0" borderId="4" xfId="0" quotePrefix="1" applyFont="1" applyFill="1" applyBorder="1" applyAlignment="1">
      <alignment horizontal="center"/>
    </xf>
    <xf numFmtId="174" fontId="34" fillId="0" borderId="0" xfId="3" applyNumberFormat="1" applyFont="1" applyFill="1"/>
    <xf numFmtId="0" fontId="34" fillId="0" borderId="0" xfId="0" applyFont="1" applyFill="1"/>
    <xf numFmtId="41" fontId="34" fillId="0" borderId="0" xfId="21" applyNumberFormat="1" applyFont="1" applyFill="1" applyBorder="1" applyAlignment="1">
      <alignment horizontal="right"/>
    </xf>
    <xf numFmtId="166" fontId="34" fillId="0" borderId="0" xfId="21" applyNumberFormat="1" applyFont="1" applyFill="1" applyBorder="1" applyAlignment="1">
      <alignment horizontal="right"/>
    </xf>
    <xf numFmtId="49" fontId="34" fillId="0" borderId="0" xfId="21" applyNumberFormat="1" applyFont="1" applyFill="1" applyBorder="1" applyAlignment="1">
      <alignment horizontal="right"/>
    </xf>
    <xf numFmtId="165" fontId="34" fillId="0" borderId="0" xfId="1" applyFont="1" applyFill="1" applyBorder="1" applyAlignment="1">
      <alignment horizontal="right"/>
    </xf>
    <xf numFmtId="164" fontId="34" fillId="0" borderId="0" xfId="1" applyNumberFormat="1" applyFont="1" applyFill="1" applyBorder="1" applyAlignment="1">
      <alignment horizontal="right"/>
    </xf>
    <xf numFmtId="49" fontId="33" fillId="0" borderId="0" xfId="21" applyNumberFormat="1" applyFont="1" applyFill="1" applyBorder="1" applyAlignment="1">
      <alignment horizontal="right"/>
    </xf>
    <xf numFmtId="175" fontId="33" fillId="0" borderId="5" xfId="21" applyNumberFormat="1" applyFont="1" applyFill="1" applyBorder="1" applyAlignment="1">
      <alignment horizontal="right"/>
    </xf>
    <xf numFmtId="0" fontId="33" fillId="0" borderId="0" xfId="21" applyFont="1" applyFill="1" applyAlignment="1">
      <alignment horizontal="right"/>
    </xf>
    <xf numFmtId="175" fontId="33" fillId="0" borderId="0" xfId="21" applyNumberFormat="1" applyFont="1" applyFill="1" applyAlignment="1">
      <alignment horizontal="right"/>
    </xf>
    <xf numFmtId="0" fontId="34" fillId="0" borderId="0" xfId="21" applyFont="1" applyFill="1" applyAlignment="1">
      <alignment horizontal="right"/>
    </xf>
    <xf numFmtId="168" fontId="34" fillId="0" borderId="0" xfId="1" applyNumberFormat="1" applyFont="1" applyFill="1" applyBorder="1" applyAlignment="1">
      <alignment horizontal="right"/>
    </xf>
    <xf numFmtId="174" fontId="34" fillId="0" borderId="0" xfId="7" applyNumberFormat="1" applyFont="1" applyFill="1"/>
    <xf numFmtId="49" fontId="33" fillId="0" borderId="0" xfId="21" applyNumberFormat="1" applyFont="1" applyFill="1" applyAlignment="1">
      <alignment horizontal="center"/>
    </xf>
    <xf numFmtId="41" fontId="33" fillId="0" borderId="5" xfId="21" applyNumberFormat="1" applyFont="1" applyFill="1" applyBorder="1" applyAlignment="1">
      <alignment horizontal="right"/>
    </xf>
    <xf numFmtId="175" fontId="33" fillId="0" borderId="0" xfId="21" applyNumberFormat="1" applyFont="1" applyFill="1" applyBorder="1" applyAlignment="1">
      <alignment horizontal="right"/>
    </xf>
    <xf numFmtId="41" fontId="33" fillId="0" borderId="0" xfId="21" applyNumberFormat="1" applyFont="1" applyFill="1" applyBorder="1" applyAlignment="1">
      <alignment horizontal="right"/>
    </xf>
    <xf numFmtId="41" fontId="33" fillId="0" borderId="3" xfId="21" applyNumberFormat="1" applyFont="1" applyFill="1" applyBorder="1" applyAlignment="1">
      <alignment horizontal="right"/>
    </xf>
    <xf numFmtId="49" fontId="33" fillId="0" borderId="0" xfId="20" applyNumberFormat="1" applyFont="1" applyFill="1" applyAlignment="1">
      <alignment horizontal="left"/>
    </xf>
    <xf numFmtId="41" fontId="33" fillId="0" borderId="7" xfId="21" applyNumberFormat="1" applyFont="1" applyFill="1" applyBorder="1" applyAlignment="1">
      <alignment horizontal="right"/>
    </xf>
    <xf numFmtId="165" fontId="33" fillId="0" borderId="0" xfId="1" applyFont="1" applyFill="1" applyBorder="1" applyAlignment="1">
      <alignment horizontal="right"/>
    </xf>
    <xf numFmtId="0" fontId="35" fillId="0" borderId="0" xfId="21" applyFont="1" applyFill="1"/>
    <xf numFmtId="0" fontId="34" fillId="0" borderId="0" xfId="21" applyFont="1" applyFill="1" applyBorder="1" applyAlignment="1">
      <alignment horizontal="right"/>
    </xf>
    <xf numFmtId="0" fontId="33" fillId="0" borderId="0" xfId="0" applyFont="1" applyFill="1"/>
    <xf numFmtId="0" fontId="34" fillId="0" borderId="0" xfId="0" quotePrefix="1" applyFont="1" applyFill="1"/>
    <xf numFmtId="41" fontId="34" fillId="0" borderId="0" xfId="21" applyNumberFormat="1" applyFont="1" applyFill="1"/>
    <xf numFmtId="0" fontId="5" fillId="0" borderId="0" xfId="21" applyFont="1" applyFill="1"/>
    <xf numFmtId="0" fontId="26" fillId="0" borderId="3" xfId="36" applyFont="1" applyFill="1" applyBorder="1" applyAlignment="1">
      <alignment horizontal="center"/>
    </xf>
    <xf numFmtId="49" fontId="26" fillId="0" borderId="5" xfId="36" applyNumberFormat="1" applyFont="1" applyFill="1" applyBorder="1" applyAlignment="1">
      <alignment horizontal="center"/>
    </xf>
    <xf numFmtId="49" fontId="26" fillId="0" borderId="3" xfId="36" applyNumberFormat="1" applyFont="1" applyFill="1" applyBorder="1" applyAlignment="1">
      <alignment horizontal="center"/>
    </xf>
    <xf numFmtId="0" fontId="20" fillId="0" borderId="0" xfId="34" applyFont="1" applyFill="1" applyAlignment="1">
      <alignment horizontal="left"/>
    </xf>
    <xf numFmtId="0" fontId="21" fillId="0" borderId="3" xfId="36" applyFont="1" applyFill="1" applyBorder="1" applyAlignment="1">
      <alignment horizontal="center"/>
    </xf>
    <xf numFmtId="49" fontId="21" fillId="0" borderId="5" xfId="36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/>
    </xf>
    <xf numFmtId="0" fontId="19" fillId="0" borderId="3" xfId="18" applyFont="1" applyFill="1" applyBorder="1" applyAlignment="1">
      <alignment horizontal="center"/>
    </xf>
    <xf numFmtId="0" fontId="15" fillId="0" borderId="5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  <xf numFmtId="0" fontId="34" fillId="0" borderId="3" xfId="36" applyFont="1" applyFill="1" applyBorder="1" applyAlignment="1">
      <alignment horizontal="center"/>
    </xf>
    <xf numFmtId="49" fontId="34" fillId="0" borderId="5" xfId="36" applyNumberFormat="1" applyFont="1" applyFill="1" applyBorder="1" applyAlignment="1">
      <alignment horizontal="center"/>
    </xf>
    <xf numFmtId="0" fontId="33" fillId="0" borderId="0" xfId="0" applyFont="1" applyFill="1" applyBorder="1" applyAlignment="1">
      <alignment horizontal="left"/>
    </xf>
  </cellXfs>
  <cellStyles count="58">
    <cellStyle name="Comma" xfId="1" builtinId="3"/>
    <cellStyle name="Comma 148" xfId="2" xr:uid="{00000000-0005-0000-0000-000001000000}"/>
    <cellStyle name="Comma 148 2" xfId="40" xr:uid="{00000000-0005-0000-0000-000002000000}"/>
    <cellStyle name="Comma 2" xfId="3" xr:uid="{00000000-0005-0000-0000-000003000000}"/>
    <cellStyle name="Comma 2 2" xfId="41" xr:uid="{00000000-0005-0000-0000-000004000000}"/>
    <cellStyle name="Comma 3" xfId="4" xr:uid="{00000000-0005-0000-0000-000005000000}"/>
    <cellStyle name="Comma 3 2" xfId="42" xr:uid="{00000000-0005-0000-0000-000006000000}"/>
    <cellStyle name="Comma 33 2" xfId="5" xr:uid="{00000000-0005-0000-0000-000007000000}"/>
    <cellStyle name="Comma 4" xfId="39" xr:uid="{00000000-0005-0000-0000-000008000000}"/>
    <cellStyle name="Comma 65" xfId="6" xr:uid="{00000000-0005-0000-0000-000009000000}"/>
    <cellStyle name="Comma 65 2" xfId="43" xr:uid="{00000000-0005-0000-0000-00000A000000}"/>
    <cellStyle name="Comma 66" xfId="7" xr:uid="{00000000-0005-0000-0000-00000B000000}"/>
    <cellStyle name="Comma 66 2" xfId="44" xr:uid="{00000000-0005-0000-0000-00000C000000}"/>
    <cellStyle name="comma zerodec" xfId="8" xr:uid="{00000000-0005-0000-0000-00000D000000}"/>
    <cellStyle name="Currency1" xfId="9" xr:uid="{00000000-0005-0000-0000-00000E000000}"/>
    <cellStyle name="Dollar (zero dec)" xfId="10" xr:uid="{00000000-0005-0000-0000-00000F000000}"/>
    <cellStyle name="Grey" xfId="11" xr:uid="{00000000-0005-0000-0000-000010000000}"/>
    <cellStyle name="Input [yellow]" xfId="12" xr:uid="{00000000-0005-0000-0000-000011000000}"/>
    <cellStyle name="no dec" xfId="13" xr:uid="{00000000-0005-0000-0000-000012000000}"/>
    <cellStyle name="Normal" xfId="0" builtinId="0"/>
    <cellStyle name="Normal - Style1" xfId="14" xr:uid="{00000000-0005-0000-0000-000014000000}"/>
    <cellStyle name="Normal 10" xfId="53" xr:uid="{00000000-0005-0000-0000-000015000000}"/>
    <cellStyle name="Normal 2" xfId="15" xr:uid="{00000000-0005-0000-0000-000016000000}"/>
    <cellStyle name="Normal 3" xfId="16" xr:uid="{00000000-0005-0000-0000-000017000000}"/>
    <cellStyle name="Normal 4" xfId="17" xr:uid="{00000000-0005-0000-0000-000018000000}"/>
    <cellStyle name="Normal 5" xfId="18" xr:uid="{00000000-0005-0000-0000-000019000000}"/>
    <cellStyle name="Normal 6" xfId="19" xr:uid="{00000000-0005-0000-0000-00001A000000}"/>
    <cellStyle name="Normal 7" xfId="38" xr:uid="{00000000-0005-0000-0000-00001B000000}"/>
    <cellStyle name="Normal 8" xfId="54" xr:uid="{00000000-0005-0000-0000-00001C000000}"/>
    <cellStyle name="Normal 9" xfId="55" xr:uid="{00000000-0005-0000-0000-00001D000000}"/>
    <cellStyle name="Normal_NipponT2-Q4-46" xfId="20" xr:uid="{00000000-0005-0000-0000-00001E000000}"/>
    <cellStyle name="Normal_SENAT2_Mar_06" xfId="21" xr:uid="{00000000-0005-0000-0000-00001F000000}"/>
    <cellStyle name="Percent [2]" xfId="22" xr:uid="{00000000-0005-0000-0000-000020000000}"/>
    <cellStyle name="Quantity" xfId="23" xr:uid="{00000000-0005-0000-0000-000021000000}"/>
    <cellStyle name="เครื่องหมายจุลภาค 2" xfId="24" xr:uid="{00000000-0005-0000-0000-000022000000}"/>
    <cellStyle name="เครื่องหมายจุลภาค 2 2" xfId="25" xr:uid="{00000000-0005-0000-0000-000023000000}"/>
    <cellStyle name="เครื่องหมายจุลภาค 2 2 2" xfId="26" xr:uid="{00000000-0005-0000-0000-000024000000}"/>
    <cellStyle name="เครื่องหมายจุลภาค 2 2 2 2" xfId="27" xr:uid="{00000000-0005-0000-0000-000025000000}"/>
    <cellStyle name="เครื่องหมายจุลภาค 2 2 2 2 2" xfId="48" xr:uid="{00000000-0005-0000-0000-000026000000}"/>
    <cellStyle name="เครื่องหมายจุลภาค 2 2 2 3" xfId="47" xr:uid="{00000000-0005-0000-0000-000027000000}"/>
    <cellStyle name="เครื่องหมายจุลภาค 2 2 3" xfId="28" xr:uid="{00000000-0005-0000-0000-000028000000}"/>
    <cellStyle name="เครื่องหมายจุลภาค 2 2 3 2" xfId="49" xr:uid="{00000000-0005-0000-0000-000029000000}"/>
    <cellStyle name="เครื่องหมายจุลภาค 2 2 4" xfId="46" xr:uid="{00000000-0005-0000-0000-00002A000000}"/>
    <cellStyle name="เครื่องหมายจุลภาค 2 3" xfId="29" xr:uid="{00000000-0005-0000-0000-00002B000000}"/>
    <cellStyle name="เครื่องหมายจุลภาค 2 3 2" xfId="30" xr:uid="{00000000-0005-0000-0000-00002C000000}"/>
    <cellStyle name="เครื่องหมายจุลภาค 2 3 2 2" xfId="51" xr:uid="{00000000-0005-0000-0000-00002D000000}"/>
    <cellStyle name="เครื่องหมายจุลภาค 2 3 3" xfId="50" xr:uid="{00000000-0005-0000-0000-00002E000000}"/>
    <cellStyle name="เครื่องหมายจุลภาค 2 4" xfId="31" xr:uid="{00000000-0005-0000-0000-00002F000000}"/>
    <cellStyle name="เครื่องหมายจุลภาค 2 4 2" xfId="52" xr:uid="{00000000-0005-0000-0000-000030000000}"/>
    <cellStyle name="เครื่องหมายจุลภาค 2 5" xfId="45" xr:uid="{00000000-0005-0000-0000-000031000000}"/>
    <cellStyle name="ปกติ 10 2" xfId="32" xr:uid="{00000000-0005-0000-0000-000032000000}"/>
    <cellStyle name="ปกติ 2" xfId="33" xr:uid="{00000000-0005-0000-0000-000033000000}"/>
    <cellStyle name="ปกติ 2 2" xfId="34" xr:uid="{00000000-0005-0000-0000-000034000000}"/>
    <cellStyle name="ปกติ 3 3" xfId="35" xr:uid="{00000000-0005-0000-0000-000035000000}"/>
    <cellStyle name="ปกติ_KMC_T2" xfId="57" xr:uid="{00000000-0005-0000-0000-000036000000}"/>
    <cellStyle name="ปกติ_SENAT2_Mar_06 update 2มิย.49" xfId="36" xr:uid="{00000000-0005-0000-0000-000037000000}"/>
    <cellStyle name="ปกติ_Sheet1" xfId="56" xr:uid="{00000000-0005-0000-0000-000038000000}"/>
    <cellStyle name="ปกติ_ธนาสิริ_2" xfId="3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125"/>
  <sheetViews>
    <sheetView view="pageBreakPreview" topLeftCell="A55" zoomScale="80" zoomScaleNormal="100" zoomScaleSheetLayoutView="80" workbookViewId="0">
      <selection activeCell="M60" sqref="M60"/>
    </sheetView>
  </sheetViews>
  <sheetFormatPr defaultColWidth="9.109375" defaultRowHeight="24.6" customHeight="1"/>
  <cols>
    <col min="1" max="1" width="1.44140625" style="56" customWidth="1"/>
    <col min="2" max="2" width="2.6640625" style="56" customWidth="1"/>
    <col min="3" max="3" width="3.33203125" style="56" customWidth="1"/>
    <col min="4" max="4" width="56.109375" style="56" customWidth="1"/>
    <col min="5" max="5" width="14.6640625" style="59" customWidth="1"/>
    <col min="6" max="6" width="1.44140625" style="56" customWidth="1"/>
    <col min="7" max="7" width="18.44140625" style="56" customWidth="1"/>
    <col min="8" max="8" width="0.88671875" style="56" customWidth="1"/>
    <col min="9" max="9" width="18.44140625" style="54" customWidth="1"/>
    <col min="10" max="10" width="0.88671875" style="56" customWidth="1"/>
    <col min="11" max="11" width="18.44140625" style="77" customWidth="1"/>
    <col min="12" max="12" width="0.88671875" style="56" customWidth="1"/>
    <col min="13" max="13" width="18.44140625" style="56" customWidth="1"/>
    <col min="14" max="14" width="5.109375" style="56" customWidth="1"/>
    <col min="15" max="15" width="5" style="57" customWidth="1"/>
    <col min="16" max="16" width="12.33203125" style="57" bestFit="1" customWidth="1"/>
    <col min="17" max="18" width="9.109375" style="57"/>
    <col min="19" max="16384" width="9.109375" style="56"/>
  </cols>
  <sheetData>
    <row r="1" spans="1:25" s="54" customFormat="1" ht="24" customHeight="1">
      <c r="A1" s="49" t="s">
        <v>35</v>
      </c>
      <c r="B1" s="50"/>
      <c r="C1" s="50"/>
      <c r="D1" s="50"/>
      <c r="E1" s="51"/>
      <c r="F1" s="50"/>
      <c r="G1" s="50"/>
      <c r="H1" s="50"/>
      <c r="I1" s="52"/>
      <c r="J1" s="50"/>
      <c r="K1" s="53"/>
      <c r="L1" s="50"/>
      <c r="M1" s="50"/>
      <c r="O1" s="52"/>
      <c r="P1" s="52"/>
      <c r="Q1" s="52"/>
      <c r="R1" s="52"/>
    </row>
    <row r="2" spans="1:25" ht="24" customHeight="1">
      <c r="A2" s="55" t="s">
        <v>18</v>
      </c>
      <c r="B2" s="50"/>
      <c r="C2" s="50"/>
      <c r="D2" s="50"/>
      <c r="E2" s="51"/>
      <c r="F2" s="50"/>
      <c r="G2" s="50"/>
      <c r="H2" s="50"/>
      <c r="I2" s="52"/>
      <c r="J2" s="50"/>
      <c r="K2" s="53"/>
      <c r="L2" s="50"/>
      <c r="M2" s="50"/>
    </row>
    <row r="3" spans="1:25" s="57" customFormat="1" ht="24" customHeight="1">
      <c r="A3" s="55" t="s">
        <v>214</v>
      </c>
      <c r="B3" s="50"/>
      <c r="C3" s="50"/>
      <c r="D3" s="50"/>
      <c r="E3" s="51"/>
      <c r="F3" s="50"/>
      <c r="G3" s="50"/>
      <c r="H3" s="50"/>
      <c r="I3" s="52"/>
      <c r="J3" s="50"/>
      <c r="K3" s="53"/>
      <c r="L3" s="50"/>
      <c r="M3" s="50"/>
    </row>
    <row r="4" spans="1:25" ht="24" customHeight="1">
      <c r="B4" s="58"/>
      <c r="C4" s="58"/>
      <c r="D4" s="58"/>
      <c r="F4" s="58"/>
      <c r="G4" s="272" t="s">
        <v>72</v>
      </c>
      <c r="H4" s="272"/>
      <c r="I4" s="272"/>
      <c r="J4" s="272"/>
      <c r="K4" s="272"/>
      <c r="L4" s="272"/>
      <c r="M4" s="272"/>
      <c r="N4" s="60"/>
      <c r="S4" s="57"/>
      <c r="T4" s="57"/>
      <c r="U4" s="57"/>
      <c r="V4" s="57"/>
      <c r="W4" s="57"/>
      <c r="X4" s="57"/>
      <c r="Y4" s="57"/>
    </row>
    <row r="5" spans="1:25" s="63" customFormat="1" ht="24.6" customHeight="1">
      <c r="A5" s="56"/>
      <c r="B5" s="56"/>
      <c r="C5" s="56"/>
      <c r="D5" s="56"/>
      <c r="E5" s="59"/>
      <c r="F5" s="56"/>
      <c r="G5" s="273" t="s">
        <v>0</v>
      </c>
      <c r="H5" s="273"/>
      <c r="I5" s="273"/>
      <c r="J5" s="61"/>
      <c r="K5" s="273" t="s">
        <v>1</v>
      </c>
      <c r="L5" s="273"/>
      <c r="M5" s="273"/>
      <c r="N5" s="60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5" s="63" customFormat="1" ht="24.6" customHeight="1">
      <c r="A6" s="56"/>
      <c r="B6" s="56"/>
      <c r="C6" s="56"/>
      <c r="D6" s="56"/>
      <c r="E6" s="59"/>
      <c r="F6" s="56"/>
      <c r="G6" s="64" t="s">
        <v>170</v>
      </c>
      <c r="H6" s="64"/>
      <c r="I6" s="64" t="s">
        <v>113</v>
      </c>
      <c r="J6" s="64"/>
      <c r="K6" s="64" t="s">
        <v>170</v>
      </c>
      <c r="L6" s="64"/>
      <c r="M6" s="64" t="s">
        <v>113</v>
      </c>
      <c r="N6" s="60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3" customFormat="1" ht="24.6" customHeight="1">
      <c r="A7" s="56"/>
      <c r="B7" s="56"/>
      <c r="C7" s="56"/>
      <c r="D7" s="56"/>
      <c r="E7" s="59"/>
      <c r="F7" s="56"/>
      <c r="G7" s="64" t="s">
        <v>171</v>
      </c>
      <c r="H7" s="64"/>
      <c r="I7" s="64" t="s">
        <v>112</v>
      </c>
      <c r="J7" s="64"/>
      <c r="K7" s="64" t="s">
        <v>171</v>
      </c>
      <c r="L7" s="64"/>
      <c r="M7" s="64" t="s">
        <v>112</v>
      </c>
      <c r="N7" s="60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</row>
    <row r="8" spans="1:25" s="63" customFormat="1" ht="24.6" customHeight="1">
      <c r="A8" s="56"/>
      <c r="B8" s="56"/>
      <c r="C8" s="56"/>
      <c r="D8" s="56"/>
      <c r="E8" s="59"/>
      <c r="F8" s="56"/>
      <c r="G8" s="64" t="s">
        <v>110</v>
      </c>
      <c r="H8" s="64"/>
      <c r="I8" s="64" t="s">
        <v>114</v>
      </c>
      <c r="J8" s="64"/>
      <c r="K8" s="64" t="s">
        <v>110</v>
      </c>
      <c r="L8" s="64"/>
      <c r="M8" s="64" t="s">
        <v>114</v>
      </c>
      <c r="N8" s="60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</row>
    <row r="9" spans="1:25" s="63" customFormat="1" ht="24.6" customHeight="1">
      <c r="A9" s="56"/>
      <c r="B9" s="56"/>
      <c r="C9" s="56"/>
      <c r="D9" s="56"/>
      <c r="E9" s="201" t="s">
        <v>2</v>
      </c>
      <c r="F9" s="56"/>
      <c r="G9" s="201" t="s">
        <v>111</v>
      </c>
      <c r="H9" s="64"/>
      <c r="I9" s="201"/>
      <c r="J9" s="64"/>
      <c r="K9" s="201" t="s">
        <v>111</v>
      </c>
      <c r="L9" s="64"/>
      <c r="M9" s="201"/>
      <c r="N9" s="60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</row>
    <row r="10" spans="1:25" s="63" customFormat="1" ht="24.6" customHeight="1">
      <c r="A10" s="65" t="s">
        <v>3</v>
      </c>
      <c r="B10" s="66"/>
      <c r="C10" s="66"/>
      <c r="D10" s="66"/>
      <c r="E10" s="67"/>
      <c r="H10" s="56"/>
      <c r="I10" s="68"/>
      <c r="J10" s="69"/>
      <c r="K10" s="70"/>
      <c r="L10" s="71"/>
      <c r="M10" s="69"/>
      <c r="O10" s="62"/>
      <c r="P10" s="62"/>
      <c r="Q10" s="62"/>
      <c r="R10" s="62"/>
    </row>
    <row r="11" spans="1:25" ht="24.6" customHeight="1">
      <c r="A11" s="63" t="s">
        <v>4</v>
      </c>
      <c r="K11" s="72"/>
      <c r="M11" s="73"/>
    </row>
    <row r="12" spans="1:25" ht="24.6" customHeight="1">
      <c r="B12" s="56" t="s">
        <v>5</v>
      </c>
      <c r="F12" s="59"/>
      <c r="G12" s="74">
        <v>34122</v>
      </c>
      <c r="H12" s="74"/>
      <c r="I12" s="74">
        <v>36459</v>
      </c>
      <c r="J12" s="74"/>
      <c r="K12" s="72">
        <v>4045</v>
      </c>
      <c r="L12" s="74"/>
      <c r="M12" s="72">
        <v>4250</v>
      </c>
      <c r="N12" s="62"/>
      <c r="P12" s="75"/>
    </row>
    <row r="13" spans="1:25" ht="24.6" customHeight="1">
      <c r="B13" s="56" t="s">
        <v>193</v>
      </c>
      <c r="E13" s="59">
        <v>5</v>
      </c>
      <c r="F13" s="59"/>
      <c r="G13" s="74">
        <v>1072160</v>
      </c>
      <c r="H13" s="74"/>
      <c r="I13" s="74">
        <v>1072160</v>
      </c>
      <c r="J13" s="74"/>
      <c r="K13" s="72">
        <v>1072160</v>
      </c>
      <c r="L13" s="74"/>
      <c r="M13" s="72">
        <v>1072160</v>
      </c>
      <c r="N13" s="62"/>
      <c r="P13" s="75"/>
    </row>
    <row r="14" spans="1:25" ht="24.6" customHeight="1">
      <c r="B14" s="56" t="s">
        <v>26</v>
      </c>
      <c r="E14" s="59">
        <v>6</v>
      </c>
      <c r="F14" s="59"/>
      <c r="G14" s="74">
        <v>185655</v>
      </c>
      <c r="H14" s="74"/>
      <c r="I14" s="74">
        <v>177359</v>
      </c>
      <c r="J14" s="74"/>
      <c r="K14" s="72">
        <v>1128246</v>
      </c>
      <c r="L14" s="74"/>
      <c r="M14" s="72">
        <v>1175632</v>
      </c>
      <c r="N14" s="57"/>
      <c r="O14" s="75"/>
      <c r="P14" s="75"/>
    </row>
    <row r="15" spans="1:25" ht="24.6" customHeight="1">
      <c r="B15" s="56" t="s">
        <v>84</v>
      </c>
      <c r="E15" s="59">
        <v>7</v>
      </c>
      <c r="F15" s="59"/>
      <c r="G15" s="74">
        <v>412145</v>
      </c>
      <c r="H15" s="74"/>
      <c r="I15" s="74">
        <v>412145</v>
      </c>
      <c r="J15" s="74"/>
      <c r="K15" s="72">
        <v>1766348</v>
      </c>
      <c r="L15" s="74"/>
      <c r="M15" s="72">
        <v>1833254</v>
      </c>
      <c r="N15" s="57"/>
      <c r="O15" s="75"/>
      <c r="P15" s="75"/>
    </row>
    <row r="16" spans="1:25" ht="24.6" customHeight="1">
      <c r="B16" s="56" t="s">
        <v>76</v>
      </c>
      <c r="E16" s="59">
        <v>8</v>
      </c>
      <c r="F16" s="59"/>
      <c r="G16" s="74">
        <v>1896342</v>
      </c>
      <c r="H16" s="76"/>
      <c r="I16" s="74">
        <v>1962172</v>
      </c>
      <c r="J16" s="74"/>
      <c r="K16" s="77">
        <v>1076885</v>
      </c>
      <c r="L16" s="74"/>
      <c r="M16" s="77">
        <v>1092793</v>
      </c>
      <c r="N16" s="57"/>
      <c r="O16" s="75"/>
      <c r="P16" s="75"/>
    </row>
    <row r="17" spans="1:16" ht="24.6" customHeight="1">
      <c r="B17" s="56" t="s">
        <v>28</v>
      </c>
      <c r="F17" s="59"/>
      <c r="G17" s="74">
        <v>50042</v>
      </c>
      <c r="H17" s="76"/>
      <c r="I17" s="74">
        <v>53750</v>
      </c>
      <c r="J17" s="74"/>
      <c r="K17" s="77">
        <v>32873</v>
      </c>
      <c r="L17" s="74"/>
      <c r="M17" s="77">
        <v>32182</v>
      </c>
      <c r="N17" s="57"/>
      <c r="O17" s="75"/>
    </row>
    <row r="18" spans="1:16" ht="24.6" customHeight="1">
      <c r="B18" s="56" t="s">
        <v>152</v>
      </c>
      <c r="E18" s="59">
        <v>9</v>
      </c>
      <c r="F18" s="59"/>
      <c r="G18" s="74">
        <v>2140</v>
      </c>
      <c r="H18" s="76"/>
      <c r="I18" s="74">
        <v>2140</v>
      </c>
      <c r="J18" s="74"/>
      <c r="K18" s="74">
        <v>2140</v>
      </c>
      <c r="L18" s="74"/>
      <c r="M18" s="74">
        <v>2140</v>
      </c>
      <c r="N18" s="57"/>
      <c r="O18" s="75"/>
    </row>
    <row r="19" spans="1:16" s="62" customFormat="1" ht="24.6" customHeight="1">
      <c r="A19" s="63"/>
      <c r="B19" s="63"/>
      <c r="C19" s="63"/>
      <c r="D19" s="63" t="s">
        <v>6</v>
      </c>
      <c r="E19" s="67"/>
      <c r="F19" s="67"/>
      <c r="G19" s="78">
        <f>SUM(G12:G18)</f>
        <v>3652606</v>
      </c>
      <c r="H19" s="76"/>
      <c r="I19" s="79">
        <f>SUM(I12:I18)</f>
        <v>3716185</v>
      </c>
      <c r="J19" s="74"/>
      <c r="K19" s="78">
        <f>SUM(K12:K18)</f>
        <v>5082697</v>
      </c>
      <c r="L19" s="80"/>
      <c r="M19" s="78">
        <f>SUM(M12:M18)</f>
        <v>5212411</v>
      </c>
      <c r="O19" s="81"/>
    </row>
    <row r="20" spans="1:16" s="62" customFormat="1" ht="24.6" customHeight="1">
      <c r="A20" s="63"/>
      <c r="B20" s="63"/>
      <c r="C20" s="63"/>
      <c r="D20" s="63"/>
      <c r="E20" s="67"/>
      <c r="F20" s="67"/>
      <c r="G20" s="84"/>
      <c r="H20" s="76"/>
      <c r="I20" s="94"/>
      <c r="J20" s="74"/>
      <c r="K20" s="84"/>
      <c r="L20" s="80"/>
      <c r="M20" s="84"/>
      <c r="O20" s="81"/>
    </row>
    <row r="21" spans="1:16" s="57" customFormat="1" ht="24.6" customHeight="1">
      <c r="A21" s="63" t="s">
        <v>182</v>
      </c>
      <c r="B21" s="56"/>
      <c r="C21" s="56"/>
      <c r="D21" s="56"/>
      <c r="E21" s="59"/>
      <c r="F21" s="59"/>
      <c r="G21" s="75"/>
      <c r="H21" s="76"/>
      <c r="I21" s="75"/>
      <c r="J21" s="74"/>
      <c r="K21" s="72"/>
      <c r="L21" s="56"/>
      <c r="M21" s="75"/>
      <c r="N21" s="62"/>
      <c r="O21" s="75"/>
    </row>
    <row r="22" spans="1:16" s="57" customFormat="1" ht="24.6" customHeight="1">
      <c r="A22" s="56"/>
      <c r="B22" s="56" t="s">
        <v>77</v>
      </c>
      <c r="C22" s="56"/>
      <c r="D22" s="56"/>
      <c r="E22" s="83">
        <v>10</v>
      </c>
      <c r="F22" s="59"/>
      <c r="G22" s="82">
        <v>0</v>
      </c>
      <c r="H22" s="76"/>
      <c r="I22" s="82">
        <v>0</v>
      </c>
      <c r="J22" s="75"/>
      <c r="K22" s="75">
        <v>104480</v>
      </c>
      <c r="L22" s="75"/>
      <c r="M22" s="75">
        <v>125480</v>
      </c>
      <c r="O22" s="75"/>
      <c r="P22" s="75"/>
    </row>
    <row r="23" spans="1:16" s="57" customFormat="1" ht="24.6" customHeight="1">
      <c r="A23" s="56"/>
      <c r="B23" s="56" t="s">
        <v>195</v>
      </c>
      <c r="C23" s="56"/>
      <c r="D23" s="56"/>
      <c r="E23" s="83">
        <v>11</v>
      </c>
      <c r="F23" s="59"/>
      <c r="G23" s="82">
        <v>900000</v>
      </c>
      <c r="H23" s="76"/>
      <c r="I23" s="82">
        <v>900000</v>
      </c>
      <c r="J23" s="75"/>
      <c r="K23" s="75">
        <v>900000</v>
      </c>
      <c r="L23" s="75"/>
      <c r="M23" s="75">
        <v>900000</v>
      </c>
      <c r="O23" s="75"/>
      <c r="P23" s="75"/>
    </row>
    <row r="24" spans="1:16" ht="24.6" customHeight="1">
      <c r="B24" s="56" t="s">
        <v>159</v>
      </c>
      <c r="E24" s="83"/>
      <c r="G24" s="188">
        <v>5492</v>
      </c>
      <c r="I24" s="82">
        <v>59319</v>
      </c>
      <c r="K24" s="77">
        <v>1060</v>
      </c>
      <c r="M24" s="77">
        <v>1160</v>
      </c>
      <c r="O24" s="56"/>
      <c r="P24" s="75"/>
    </row>
    <row r="25" spans="1:16" ht="24.6" customHeight="1">
      <c r="B25" s="56" t="s">
        <v>194</v>
      </c>
      <c r="E25" s="83">
        <v>12</v>
      </c>
      <c r="G25" s="82">
        <v>2426</v>
      </c>
      <c r="H25" s="82"/>
      <c r="I25" s="82">
        <v>2426</v>
      </c>
      <c r="J25" s="82"/>
      <c r="K25" s="82">
        <v>0</v>
      </c>
      <c r="L25" s="82"/>
      <c r="M25" s="82">
        <v>0</v>
      </c>
      <c r="O25" s="56"/>
      <c r="P25" s="75"/>
    </row>
    <row r="26" spans="1:16" s="57" customFormat="1" ht="24.6" customHeight="1">
      <c r="A26" s="56"/>
      <c r="B26" s="56" t="s">
        <v>78</v>
      </c>
      <c r="C26" s="56"/>
      <c r="D26" s="56"/>
      <c r="E26" s="83">
        <v>13</v>
      </c>
      <c r="F26" s="59"/>
      <c r="G26" s="82">
        <v>145731</v>
      </c>
      <c r="H26" s="76"/>
      <c r="I26" s="82">
        <v>119523</v>
      </c>
      <c r="J26" s="74"/>
      <c r="K26" s="72">
        <v>269036</v>
      </c>
      <c r="L26" s="80"/>
      <c r="M26" s="72">
        <v>270440</v>
      </c>
      <c r="O26" s="75"/>
      <c r="P26" s="75"/>
    </row>
    <row r="27" spans="1:16" s="57" customFormat="1" ht="24.6" customHeight="1">
      <c r="A27" s="56"/>
      <c r="B27" s="56" t="s">
        <v>88</v>
      </c>
      <c r="C27" s="56"/>
      <c r="D27" s="56"/>
      <c r="E27" s="83">
        <v>14</v>
      </c>
      <c r="F27" s="59"/>
      <c r="G27" s="82">
        <v>1129779</v>
      </c>
      <c r="H27" s="76"/>
      <c r="I27" s="82">
        <v>1224038</v>
      </c>
      <c r="J27" s="74"/>
      <c r="K27" s="72">
        <v>24394</v>
      </c>
      <c r="L27" s="80"/>
      <c r="M27" s="72">
        <v>25189</v>
      </c>
      <c r="O27" s="75"/>
      <c r="P27" s="75"/>
    </row>
    <row r="28" spans="1:16" ht="24.6" customHeight="1">
      <c r="B28" s="56" t="s">
        <v>175</v>
      </c>
      <c r="E28" s="59">
        <v>15</v>
      </c>
      <c r="F28" s="59"/>
      <c r="G28" s="74">
        <v>220118</v>
      </c>
      <c r="H28" s="74"/>
      <c r="I28" s="82">
        <v>0</v>
      </c>
      <c r="J28" s="74"/>
      <c r="K28" s="72">
        <v>11184</v>
      </c>
      <c r="L28" s="74"/>
      <c r="M28" s="82">
        <v>0</v>
      </c>
      <c r="N28" s="62"/>
      <c r="P28" s="75"/>
    </row>
    <row r="29" spans="1:16" s="57" customFormat="1" ht="24.6" customHeight="1">
      <c r="A29" s="56"/>
      <c r="B29" s="56" t="s">
        <v>91</v>
      </c>
      <c r="C29" s="56"/>
      <c r="D29" s="56"/>
      <c r="E29" s="83"/>
      <c r="F29" s="59"/>
      <c r="G29" s="82">
        <v>15144</v>
      </c>
      <c r="H29" s="76"/>
      <c r="I29" s="82">
        <v>15360</v>
      </c>
      <c r="J29" s="74"/>
      <c r="K29" s="75">
        <v>72</v>
      </c>
      <c r="L29" s="76"/>
      <c r="M29" s="75">
        <v>25</v>
      </c>
      <c r="O29" s="75"/>
      <c r="P29" s="75"/>
    </row>
    <row r="30" spans="1:16" s="57" customFormat="1" ht="24.6" customHeight="1">
      <c r="A30" s="56"/>
      <c r="B30" s="56" t="s">
        <v>30</v>
      </c>
      <c r="C30" s="56"/>
      <c r="D30" s="56"/>
      <c r="E30" s="83"/>
      <c r="F30" s="59"/>
      <c r="G30" s="82">
        <v>0</v>
      </c>
      <c r="H30" s="76"/>
      <c r="I30" s="82">
        <v>353</v>
      </c>
      <c r="J30" s="74"/>
      <c r="K30" s="75">
        <v>0</v>
      </c>
      <c r="L30" s="76"/>
      <c r="M30" s="75">
        <v>0</v>
      </c>
      <c r="O30" s="75"/>
      <c r="P30" s="75"/>
    </row>
    <row r="31" spans="1:16" s="57" customFormat="1" ht="24.6" customHeight="1">
      <c r="A31" s="56"/>
      <c r="B31" s="56" t="s">
        <v>65</v>
      </c>
      <c r="C31" s="56"/>
      <c r="D31" s="56"/>
      <c r="E31" s="83">
        <v>16</v>
      </c>
      <c r="F31" s="59"/>
      <c r="G31" s="82">
        <v>829297</v>
      </c>
      <c r="H31" s="76"/>
      <c r="I31" s="82">
        <v>827919</v>
      </c>
      <c r="J31" s="74"/>
      <c r="K31" s="75">
        <v>50471</v>
      </c>
      <c r="L31" s="84"/>
      <c r="M31" s="75">
        <v>50471</v>
      </c>
      <c r="O31" s="75"/>
      <c r="P31" s="75"/>
    </row>
    <row r="32" spans="1:16" s="62" customFormat="1" ht="24" customHeight="1">
      <c r="A32" s="63"/>
      <c r="B32" s="63"/>
      <c r="C32" s="63"/>
      <c r="D32" s="63" t="s">
        <v>183</v>
      </c>
      <c r="E32" s="67"/>
      <c r="F32" s="63"/>
      <c r="G32" s="78">
        <f>SUM(G21:G31)</f>
        <v>3247987</v>
      </c>
      <c r="H32" s="76"/>
      <c r="I32" s="79">
        <f>SUM(I22:I31)</f>
        <v>3148938</v>
      </c>
      <c r="J32" s="74"/>
      <c r="K32" s="78">
        <f>SUM(K22:K31)</f>
        <v>1360697</v>
      </c>
      <c r="L32" s="80"/>
      <c r="M32" s="78">
        <f>SUM(M22:M31)</f>
        <v>1372765</v>
      </c>
      <c r="O32" s="81"/>
    </row>
    <row r="33" spans="1:25" s="62" customFormat="1" ht="22.5" customHeight="1" thickBot="1">
      <c r="A33" s="63" t="s">
        <v>7</v>
      </c>
      <c r="B33" s="63"/>
      <c r="C33" s="63"/>
      <c r="D33" s="85"/>
      <c r="E33" s="67"/>
      <c r="F33" s="63"/>
      <c r="G33" s="86">
        <f>G19+G32</f>
        <v>6900593</v>
      </c>
      <c r="H33" s="76"/>
      <c r="I33" s="87">
        <f>I19+I32</f>
        <v>6865123</v>
      </c>
      <c r="J33" s="74"/>
      <c r="K33" s="86">
        <f>K19+K32</f>
        <v>6443394</v>
      </c>
      <c r="L33" s="80"/>
      <c r="M33" s="86">
        <f>M19+M32</f>
        <v>6585176</v>
      </c>
      <c r="O33" s="88"/>
    </row>
    <row r="34" spans="1:25" s="57" customFormat="1" ht="24.6" customHeight="1" thickTop="1">
      <c r="A34" s="56"/>
      <c r="B34" s="56"/>
      <c r="C34" s="56"/>
      <c r="D34" s="56"/>
      <c r="E34" s="59"/>
      <c r="F34" s="56"/>
      <c r="G34" s="56"/>
      <c r="H34" s="56"/>
      <c r="I34" s="89"/>
      <c r="J34" s="74"/>
      <c r="K34" s="72"/>
      <c r="L34" s="56"/>
      <c r="M34" s="56"/>
      <c r="N34" s="56"/>
      <c r="O34" s="84"/>
    </row>
    <row r="35" spans="1:25" s="57" customFormat="1" ht="24.6" customHeight="1">
      <c r="A35" s="56" t="s">
        <v>115</v>
      </c>
      <c r="B35" s="56"/>
      <c r="C35" s="56"/>
      <c r="D35" s="56"/>
      <c r="E35" s="59"/>
      <c r="F35" s="56"/>
      <c r="G35" s="56"/>
      <c r="H35" s="56"/>
      <c r="I35" s="54"/>
      <c r="J35" s="56"/>
      <c r="K35" s="72"/>
      <c r="L35" s="56"/>
      <c r="M35" s="56"/>
      <c r="N35" s="56"/>
    </row>
    <row r="36" spans="1:25" s="57" customFormat="1" ht="24.6" customHeight="1">
      <c r="A36" s="56"/>
      <c r="B36" s="56"/>
      <c r="C36" s="50"/>
      <c r="D36" s="50"/>
      <c r="E36" s="59"/>
      <c r="F36" s="50"/>
      <c r="G36" s="56"/>
      <c r="H36" s="50"/>
      <c r="I36" s="54"/>
      <c r="J36" s="56"/>
      <c r="K36" s="72"/>
      <c r="L36" s="56"/>
      <c r="M36" s="56"/>
      <c r="N36" s="56"/>
    </row>
    <row r="37" spans="1:25" s="54" customFormat="1" ht="24" customHeight="1">
      <c r="A37" s="49" t="str">
        <f>+A1</f>
        <v xml:space="preserve">AQ ESTATE PUBLIC COMPANY LIMITED AND SUBSIDIARIES  </v>
      </c>
      <c r="B37" s="50"/>
      <c r="C37" s="50"/>
      <c r="D37" s="50"/>
      <c r="E37" s="51"/>
      <c r="F37" s="50"/>
      <c r="G37" s="50"/>
      <c r="H37" s="50"/>
      <c r="I37" s="52"/>
      <c r="J37" s="50"/>
      <c r="K37" s="53"/>
      <c r="L37" s="50"/>
      <c r="M37" s="50"/>
      <c r="O37" s="52"/>
      <c r="P37" s="52"/>
      <c r="Q37" s="52"/>
      <c r="R37" s="52"/>
    </row>
    <row r="38" spans="1:25" ht="24" customHeight="1">
      <c r="A38" s="90" t="s">
        <v>18</v>
      </c>
      <c r="B38" s="50"/>
      <c r="C38" s="50"/>
      <c r="D38" s="50"/>
      <c r="E38" s="51"/>
      <c r="F38" s="50"/>
      <c r="G38" s="50"/>
      <c r="H38" s="52"/>
      <c r="I38" s="52"/>
      <c r="J38" s="50"/>
      <c r="K38" s="53"/>
      <c r="L38" s="50"/>
      <c r="M38" s="50"/>
    </row>
    <row r="39" spans="1:25" s="57" customFormat="1" ht="24" customHeight="1">
      <c r="A39" s="55" t="str">
        <f>+A3</f>
        <v>AS AT MARCH 31, 2020</v>
      </c>
      <c r="B39" s="50"/>
      <c r="C39" s="50"/>
      <c r="D39" s="50"/>
      <c r="E39" s="51"/>
      <c r="F39" s="50"/>
      <c r="G39" s="50"/>
      <c r="H39" s="50"/>
      <c r="I39" s="52"/>
      <c r="J39" s="50"/>
      <c r="K39" s="53"/>
      <c r="L39" s="50"/>
      <c r="M39" s="50"/>
    </row>
    <row r="40" spans="1:25" ht="24" customHeight="1">
      <c r="B40" s="58"/>
      <c r="G40" s="272" t="s">
        <v>72</v>
      </c>
      <c r="H40" s="272"/>
      <c r="I40" s="272"/>
      <c r="J40" s="272"/>
      <c r="K40" s="272"/>
      <c r="L40" s="272"/>
      <c r="M40" s="272"/>
      <c r="N40" s="60"/>
      <c r="S40" s="57"/>
      <c r="T40" s="57"/>
      <c r="U40" s="57"/>
      <c r="V40" s="57"/>
      <c r="W40" s="57"/>
      <c r="X40" s="57"/>
      <c r="Y40" s="57"/>
    </row>
    <row r="41" spans="1:25" s="63" customFormat="1" ht="24.6" customHeight="1">
      <c r="A41" s="56"/>
      <c r="B41" s="56"/>
      <c r="C41" s="56"/>
      <c r="D41" s="56"/>
      <c r="E41" s="59"/>
      <c r="F41" s="56"/>
      <c r="G41" s="274" t="s">
        <v>0</v>
      </c>
      <c r="H41" s="274"/>
      <c r="I41" s="274"/>
      <c r="J41" s="130"/>
      <c r="K41" s="274" t="s">
        <v>1</v>
      </c>
      <c r="L41" s="274"/>
      <c r="M41" s="274"/>
      <c r="N41" s="60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</row>
    <row r="42" spans="1:25" s="63" customFormat="1" ht="24.6" customHeight="1">
      <c r="A42" s="56"/>
      <c r="B42" s="56"/>
      <c r="C42" s="56"/>
      <c r="D42" s="56"/>
      <c r="F42" s="56"/>
      <c r="G42" s="64" t="s">
        <v>170</v>
      </c>
      <c r="H42" s="64"/>
      <c r="I42" s="64" t="s">
        <v>113</v>
      </c>
      <c r="J42" s="64"/>
      <c r="K42" s="64" t="s">
        <v>170</v>
      </c>
      <c r="L42" s="64"/>
      <c r="M42" s="64" t="s">
        <v>113</v>
      </c>
      <c r="N42" s="60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</row>
    <row r="43" spans="1:25" s="63" customFormat="1" ht="24.6" customHeight="1">
      <c r="A43" s="56"/>
      <c r="B43" s="56"/>
      <c r="C43" s="56"/>
      <c r="D43" s="56"/>
      <c r="E43" s="64"/>
      <c r="F43" s="56"/>
      <c r="G43" s="64" t="s">
        <v>171</v>
      </c>
      <c r="H43" s="64"/>
      <c r="I43" s="64" t="s">
        <v>112</v>
      </c>
      <c r="J43" s="64"/>
      <c r="K43" s="64" t="s">
        <v>171</v>
      </c>
      <c r="L43" s="64"/>
      <c r="M43" s="64" t="s">
        <v>112</v>
      </c>
      <c r="N43" s="60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</row>
    <row r="44" spans="1:25" s="63" customFormat="1" ht="24.6" customHeight="1">
      <c r="A44" s="56"/>
      <c r="B44" s="56"/>
      <c r="C44" s="56"/>
      <c r="D44" s="56"/>
      <c r="E44" s="64"/>
      <c r="F44" s="56"/>
      <c r="G44" s="64" t="s">
        <v>110</v>
      </c>
      <c r="H44" s="64"/>
      <c r="I44" s="64" t="s">
        <v>114</v>
      </c>
      <c r="J44" s="64"/>
      <c r="K44" s="64" t="s">
        <v>110</v>
      </c>
      <c r="L44" s="64"/>
      <c r="M44" s="64" t="s">
        <v>114</v>
      </c>
      <c r="N44" s="60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</row>
    <row r="45" spans="1:25" s="63" customFormat="1" ht="24.6" customHeight="1">
      <c r="A45" s="56"/>
      <c r="B45" s="56"/>
      <c r="C45" s="56"/>
      <c r="D45" s="56"/>
      <c r="E45" s="201" t="s">
        <v>2</v>
      </c>
      <c r="F45" s="56"/>
      <c r="G45" s="201" t="s">
        <v>111</v>
      </c>
      <c r="H45" s="64"/>
      <c r="I45" s="201"/>
      <c r="J45" s="64"/>
      <c r="K45" s="201" t="s">
        <v>111</v>
      </c>
      <c r="L45" s="64"/>
      <c r="M45" s="201"/>
      <c r="N45" s="60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</row>
    <row r="46" spans="1:25" s="63" customFormat="1" ht="24" customHeight="1">
      <c r="A46" s="91" t="s">
        <v>25</v>
      </c>
      <c r="B46" s="66"/>
      <c r="C46" s="56"/>
      <c r="D46" s="56"/>
      <c r="E46" s="67"/>
      <c r="F46" s="59"/>
      <c r="H46" s="92"/>
      <c r="I46" s="93"/>
      <c r="J46" s="69"/>
      <c r="K46" s="70"/>
      <c r="L46" s="71"/>
      <c r="M46" s="69"/>
      <c r="O46" s="62"/>
      <c r="P46" s="62"/>
      <c r="Q46" s="62"/>
      <c r="R46" s="62"/>
    </row>
    <row r="47" spans="1:25" ht="24" customHeight="1">
      <c r="A47" s="63" t="s">
        <v>8</v>
      </c>
      <c r="F47" s="59"/>
      <c r="G47" s="59"/>
      <c r="H47" s="92"/>
      <c r="I47" s="94"/>
      <c r="J47" s="69"/>
      <c r="K47" s="72"/>
      <c r="L47" s="84"/>
      <c r="M47" s="84"/>
    </row>
    <row r="48" spans="1:25" ht="24" customHeight="1">
      <c r="A48" s="63"/>
      <c r="B48" s="56" t="s">
        <v>161</v>
      </c>
      <c r="F48" s="59"/>
    </row>
    <row r="49" spans="1:15" ht="24" customHeight="1">
      <c r="A49" s="63"/>
      <c r="C49" s="56" t="s">
        <v>154</v>
      </c>
      <c r="F49" s="59"/>
      <c r="G49" s="187">
        <v>2983</v>
      </c>
      <c r="H49" s="92"/>
      <c r="I49" s="74">
        <v>2994</v>
      </c>
      <c r="J49" s="74"/>
      <c r="K49" s="74">
        <v>0</v>
      </c>
      <c r="L49" s="74"/>
      <c r="M49" s="74">
        <v>0</v>
      </c>
    </row>
    <row r="50" spans="1:15" s="57" customFormat="1" ht="24.6" customHeight="1">
      <c r="A50" s="56"/>
      <c r="B50" s="56" t="s">
        <v>27</v>
      </c>
      <c r="C50" s="56"/>
      <c r="D50" s="56"/>
      <c r="E50" s="83">
        <v>17</v>
      </c>
      <c r="F50" s="59"/>
      <c r="G50" s="188">
        <v>256735</v>
      </c>
      <c r="H50" s="92"/>
      <c r="I50" s="75">
        <v>271014</v>
      </c>
      <c r="J50" s="69"/>
      <c r="K50" s="74">
        <v>217030</v>
      </c>
      <c r="L50" s="75"/>
      <c r="M50" s="74">
        <v>230874</v>
      </c>
      <c r="N50" s="56"/>
      <c r="O50" s="75"/>
    </row>
    <row r="51" spans="1:15" s="57" customFormat="1" ht="24.6" customHeight="1">
      <c r="A51" s="56"/>
      <c r="B51" s="56" t="s">
        <v>160</v>
      </c>
      <c r="C51" s="56"/>
      <c r="D51" s="56"/>
      <c r="E51" s="83" t="s">
        <v>176</v>
      </c>
      <c r="F51" s="59"/>
      <c r="G51" s="188">
        <v>17064</v>
      </c>
      <c r="H51" s="92"/>
      <c r="I51" s="75">
        <v>16798</v>
      </c>
      <c r="J51" s="69"/>
      <c r="K51" s="74">
        <v>1058</v>
      </c>
      <c r="L51" s="75"/>
      <c r="M51" s="74">
        <v>1053</v>
      </c>
      <c r="N51" s="56"/>
      <c r="O51" s="75"/>
    </row>
    <row r="52" spans="1:15" s="57" customFormat="1" ht="24.6" customHeight="1">
      <c r="A52" s="56"/>
      <c r="B52" s="56" t="s">
        <v>178</v>
      </c>
      <c r="C52" s="56"/>
      <c r="D52" s="56"/>
      <c r="E52" s="83">
        <v>20</v>
      </c>
      <c r="F52" s="59"/>
      <c r="G52" s="188">
        <v>30988</v>
      </c>
      <c r="H52" s="92"/>
      <c r="I52" s="75">
        <v>203</v>
      </c>
      <c r="J52" s="69"/>
      <c r="K52" s="74">
        <v>3156</v>
      </c>
      <c r="L52" s="75"/>
      <c r="M52" s="74">
        <v>0</v>
      </c>
      <c r="N52" s="56"/>
      <c r="O52" s="75"/>
    </row>
    <row r="53" spans="1:15" s="57" customFormat="1" ht="24.6" customHeight="1">
      <c r="A53" s="56"/>
      <c r="B53" s="56" t="s">
        <v>147</v>
      </c>
      <c r="C53" s="56"/>
      <c r="D53" s="56"/>
      <c r="E53" s="83"/>
      <c r="F53" s="59"/>
      <c r="G53" s="188">
        <v>990</v>
      </c>
      <c r="H53" s="92"/>
      <c r="I53" s="75">
        <v>990</v>
      </c>
      <c r="J53" s="69"/>
      <c r="K53" s="74">
        <v>0</v>
      </c>
      <c r="L53" s="75"/>
      <c r="M53" s="74">
        <v>0</v>
      </c>
      <c r="N53" s="56"/>
      <c r="O53" s="75"/>
    </row>
    <row r="54" spans="1:15" s="57" customFormat="1" ht="24.6" customHeight="1">
      <c r="A54" s="56"/>
      <c r="B54" s="56" t="s">
        <v>107</v>
      </c>
      <c r="C54" s="56"/>
      <c r="D54" s="56"/>
      <c r="E54" s="83"/>
      <c r="F54" s="59"/>
      <c r="G54" s="188">
        <v>1209</v>
      </c>
      <c r="H54" s="92"/>
      <c r="I54" s="75">
        <v>1209</v>
      </c>
      <c r="J54" s="69"/>
      <c r="K54" s="74">
        <v>786</v>
      </c>
      <c r="L54" s="75"/>
      <c r="M54" s="74">
        <v>786</v>
      </c>
      <c r="N54" s="56"/>
      <c r="O54" s="75"/>
    </row>
    <row r="55" spans="1:15" s="57" customFormat="1" ht="24" customHeight="1">
      <c r="A55" s="56"/>
      <c r="B55" s="56" t="s">
        <v>108</v>
      </c>
      <c r="C55" s="56"/>
      <c r="D55" s="56"/>
      <c r="E55" s="83" t="s">
        <v>177</v>
      </c>
      <c r="F55" s="59"/>
      <c r="G55" s="95">
        <v>2997371</v>
      </c>
      <c r="H55" s="92"/>
      <c r="I55" s="75">
        <v>2997292</v>
      </c>
      <c r="J55" s="69"/>
      <c r="K55" s="74">
        <v>2988994</v>
      </c>
      <c r="L55" s="75"/>
      <c r="M55" s="74">
        <v>2988932</v>
      </c>
      <c r="N55" s="56"/>
      <c r="O55" s="75"/>
    </row>
    <row r="56" spans="1:15" s="62" customFormat="1" ht="24" customHeight="1">
      <c r="A56" s="63"/>
      <c r="B56" s="63"/>
      <c r="C56" s="63"/>
      <c r="D56" s="63" t="s">
        <v>29</v>
      </c>
      <c r="E56" s="83"/>
      <c r="F56" s="67"/>
      <c r="G56" s="95">
        <f>SUM(G49:G55)</f>
        <v>3307340</v>
      </c>
      <c r="H56" s="64"/>
      <c r="I56" s="96">
        <f>SUM(I49:I55)</f>
        <v>3290500</v>
      </c>
      <c r="J56" s="97"/>
      <c r="K56" s="98">
        <f>SUM(K50:K55)</f>
        <v>3211024</v>
      </c>
      <c r="L56" s="75"/>
      <c r="M56" s="98">
        <f>SUM(M49:M55)</f>
        <v>3221645</v>
      </c>
      <c r="N56" s="63"/>
      <c r="O56" s="81"/>
    </row>
    <row r="57" spans="1:15" s="62" customFormat="1" ht="24" customHeight="1">
      <c r="A57" s="63"/>
      <c r="B57" s="63"/>
      <c r="C57" s="63"/>
      <c r="D57" s="63"/>
      <c r="E57" s="83"/>
      <c r="F57" s="67"/>
      <c r="G57" s="188"/>
      <c r="H57" s="64"/>
      <c r="I57" s="99"/>
      <c r="J57" s="97"/>
      <c r="K57" s="72"/>
      <c r="L57" s="75"/>
      <c r="M57" s="72"/>
      <c r="N57" s="63"/>
      <c r="O57" s="81"/>
    </row>
    <row r="58" spans="1:15" s="57" customFormat="1" ht="27" customHeight="1">
      <c r="A58" s="63" t="s">
        <v>184</v>
      </c>
      <c r="B58" s="56"/>
      <c r="C58" s="56"/>
      <c r="D58" s="56"/>
      <c r="E58" s="83"/>
      <c r="F58" s="59"/>
      <c r="G58" s="72"/>
      <c r="H58" s="92"/>
      <c r="I58" s="99"/>
      <c r="J58" s="69"/>
      <c r="K58" s="72"/>
      <c r="L58" s="75"/>
      <c r="M58" s="72"/>
      <c r="N58" s="56"/>
      <c r="O58" s="75"/>
    </row>
    <row r="59" spans="1:15" s="57" customFormat="1" ht="24.6" customHeight="1">
      <c r="A59" s="56"/>
      <c r="B59" s="56" t="s">
        <v>169</v>
      </c>
      <c r="C59" s="56"/>
      <c r="D59" s="56"/>
      <c r="E59" s="83" t="s">
        <v>176</v>
      </c>
      <c r="F59" s="59"/>
      <c r="G59" s="75">
        <v>28028</v>
      </c>
      <c r="H59" s="92"/>
      <c r="I59" s="75">
        <v>33058</v>
      </c>
      <c r="J59" s="69"/>
      <c r="K59" s="74">
        <v>0</v>
      </c>
      <c r="L59" s="75"/>
      <c r="M59" s="74">
        <v>0</v>
      </c>
      <c r="N59" s="56"/>
      <c r="O59" s="75"/>
    </row>
    <row r="60" spans="1:15" s="57" customFormat="1" ht="24.6" customHeight="1">
      <c r="A60" s="56"/>
      <c r="B60" s="56" t="s">
        <v>179</v>
      </c>
      <c r="C60" s="56"/>
      <c r="D60" s="56"/>
      <c r="E60" s="83">
        <v>20</v>
      </c>
      <c r="F60" s="59"/>
      <c r="G60" s="75">
        <v>77803</v>
      </c>
      <c r="H60" s="92"/>
      <c r="I60" s="75">
        <v>0</v>
      </c>
      <c r="J60" s="69"/>
      <c r="K60" s="74">
        <v>8254</v>
      </c>
      <c r="L60" s="75"/>
      <c r="M60" s="74">
        <v>0</v>
      </c>
      <c r="N60" s="56"/>
      <c r="O60" s="75"/>
    </row>
    <row r="61" spans="1:15" s="57" customFormat="1" ht="24.6" customHeight="1">
      <c r="A61" s="56"/>
      <c r="B61" s="56" t="s">
        <v>185</v>
      </c>
      <c r="C61" s="56"/>
      <c r="D61" s="56"/>
      <c r="E61" s="83"/>
      <c r="F61" s="59"/>
      <c r="G61" s="75">
        <v>2491</v>
      </c>
      <c r="H61" s="92"/>
      <c r="I61" s="75">
        <v>2485</v>
      </c>
      <c r="J61" s="69"/>
      <c r="K61" s="74">
        <v>0</v>
      </c>
      <c r="L61" s="75"/>
      <c r="M61" s="74">
        <v>0</v>
      </c>
      <c r="N61" s="56"/>
      <c r="O61" s="75"/>
    </row>
    <row r="62" spans="1:15" s="57" customFormat="1" ht="24.6" customHeight="1">
      <c r="A62" s="56"/>
      <c r="B62" s="56" t="s">
        <v>33</v>
      </c>
      <c r="C62" s="56"/>
      <c r="D62" s="56"/>
      <c r="E62" s="83"/>
      <c r="F62" s="59"/>
      <c r="G62" s="75">
        <v>7611</v>
      </c>
      <c r="H62" s="92"/>
      <c r="I62" s="75">
        <v>6292</v>
      </c>
      <c r="J62" s="69"/>
      <c r="K62" s="74">
        <v>0</v>
      </c>
      <c r="L62" s="74"/>
      <c r="M62" s="74">
        <v>0</v>
      </c>
      <c r="N62" s="56"/>
      <c r="O62" s="75"/>
    </row>
    <row r="63" spans="1:15" s="57" customFormat="1" ht="24.6" customHeight="1">
      <c r="A63" s="56"/>
      <c r="B63" s="56" t="s">
        <v>186</v>
      </c>
      <c r="C63" s="56"/>
      <c r="D63" s="56"/>
      <c r="E63" s="83"/>
      <c r="F63" s="59"/>
      <c r="G63" s="75">
        <v>4565</v>
      </c>
      <c r="H63" s="92"/>
      <c r="I63" s="75">
        <v>4370</v>
      </c>
      <c r="J63" s="69"/>
      <c r="K63" s="100">
        <v>3290</v>
      </c>
      <c r="L63" s="74"/>
      <c r="M63" s="100">
        <v>3195</v>
      </c>
      <c r="N63" s="74"/>
      <c r="O63" s="75"/>
    </row>
    <row r="64" spans="1:15" s="57" customFormat="1" ht="24.6" customHeight="1">
      <c r="A64" s="56"/>
      <c r="B64" s="56" t="s">
        <v>109</v>
      </c>
      <c r="C64" s="56"/>
      <c r="D64" s="56"/>
      <c r="E64" s="83"/>
      <c r="F64" s="59"/>
      <c r="G64" s="75">
        <v>47326</v>
      </c>
      <c r="H64" s="92"/>
      <c r="I64" s="75">
        <v>48971</v>
      </c>
      <c r="J64" s="69"/>
      <c r="K64" s="100">
        <v>46168</v>
      </c>
      <c r="L64" s="74"/>
      <c r="M64" s="100">
        <v>46168</v>
      </c>
      <c r="N64" s="74"/>
      <c r="O64" s="75"/>
    </row>
    <row r="65" spans="1:18" s="62" customFormat="1" ht="24.6" customHeight="1">
      <c r="A65" s="63"/>
      <c r="B65" s="63"/>
      <c r="C65" s="63"/>
      <c r="D65" s="62" t="s">
        <v>66</v>
      </c>
      <c r="E65" s="67"/>
      <c r="F65" s="67"/>
      <c r="G65" s="98">
        <f>SUM(G59:G64)</f>
        <v>167824</v>
      </c>
      <c r="H65" s="64"/>
      <c r="I65" s="96">
        <f>SUM(I59:I64)</f>
        <v>95176</v>
      </c>
      <c r="J65" s="97"/>
      <c r="K65" s="98">
        <f>SUM(K59:K64)</f>
        <v>57712</v>
      </c>
      <c r="L65" s="101"/>
      <c r="M65" s="98">
        <f>SUM(M59:M64)</f>
        <v>49363</v>
      </c>
      <c r="N65" s="63"/>
      <c r="O65" s="81"/>
    </row>
    <row r="66" spans="1:18" s="63" customFormat="1" ht="24.6" customHeight="1">
      <c r="B66" s="63" t="s">
        <v>9</v>
      </c>
      <c r="E66" s="67"/>
      <c r="F66" s="67"/>
      <c r="G66" s="98">
        <f>G65+G56</f>
        <v>3475164</v>
      </c>
      <c r="H66" s="64"/>
      <c r="I66" s="96">
        <f>I65+I56</f>
        <v>3385676</v>
      </c>
      <c r="J66" s="97"/>
      <c r="K66" s="98">
        <f>K65+K56</f>
        <v>3268736</v>
      </c>
      <c r="L66" s="101"/>
      <c r="M66" s="98">
        <f>M65+M56</f>
        <v>3271008</v>
      </c>
      <c r="O66" s="81"/>
      <c r="P66" s="62"/>
      <c r="Q66" s="62"/>
      <c r="R66" s="62"/>
    </row>
    <row r="67" spans="1:18" s="63" customFormat="1" ht="24.6" customHeight="1">
      <c r="E67" s="67"/>
      <c r="F67" s="67"/>
      <c r="G67" s="72"/>
      <c r="H67" s="64"/>
      <c r="I67" s="99"/>
      <c r="J67" s="97"/>
      <c r="K67" s="72"/>
      <c r="L67" s="101"/>
      <c r="M67" s="72"/>
      <c r="O67" s="81"/>
      <c r="P67" s="62"/>
      <c r="Q67" s="62"/>
      <c r="R67" s="62"/>
    </row>
    <row r="68" spans="1:18" ht="24.6" customHeight="1">
      <c r="B68" s="63" t="s">
        <v>102</v>
      </c>
      <c r="F68" s="59"/>
      <c r="G68" s="102"/>
      <c r="H68" s="101"/>
      <c r="I68" s="103"/>
      <c r="J68" s="69"/>
      <c r="K68" s="72"/>
      <c r="L68" s="101"/>
      <c r="M68" s="104"/>
    </row>
    <row r="69" spans="1:18" ht="24" customHeight="1">
      <c r="B69" s="56" t="s">
        <v>23</v>
      </c>
      <c r="E69" s="83">
        <v>21</v>
      </c>
      <c r="F69" s="92"/>
      <c r="G69" s="92"/>
      <c r="I69" s="105"/>
      <c r="K69" s="72"/>
      <c r="M69" s="106"/>
    </row>
    <row r="70" spans="1:18" ht="24.6" customHeight="1">
      <c r="B70" s="107" t="s">
        <v>92</v>
      </c>
      <c r="C70" s="56" t="s">
        <v>31</v>
      </c>
      <c r="D70" s="57"/>
      <c r="E70" s="92"/>
      <c r="G70" s="92"/>
      <c r="I70" s="108"/>
      <c r="K70" s="72"/>
      <c r="M70" s="106"/>
    </row>
    <row r="71" spans="1:18" ht="24.6" customHeight="1" thickBot="1">
      <c r="B71" s="107"/>
      <c r="C71" s="56" t="s">
        <v>61</v>
      </c>
      <c r="G71" s="109">
        <v>147006013</v>
      </c>
      <c r="H71" s="57"/>
      <c r="I71" s="109">
        <v>147006013</v>
      </c>
      <c r="J71" s="110"/>
      <c r="K71" s="111">
        <v>147006013</v>
      </c>
      <c r="L71" s="110"/>
      <c r="M71" s="111">
        <v>147006013</v>
      </c>
    </row>
    <row r="72" spans="1:18" s="57" customFormat="1" ht="24.6" customHeight="1" thickTop="1">
      <c r="A72" s="56"/>
      <c r="B72" s="107" t="s">
        <v>92</v>
      </c>
      <c r="C72" s="56" t="s">
        <v>67</v>
      </c>
      <c r="D72" s="56"/>
      <c r="E72" s="59"/>
      <c r="F72" s="59"/>
      <c r="G72" s="56"/>
      <c r="H72" s="74"/>
      <c r="I72" s="54"/>
      <c r="J72" s="112"/>
      <c r="K72" s="72"/>
      <c r="L72" s="112"/>
      <c r="M72" s="110"/>
      <c r="N72" s="56"/>
    </row>
    <row r="73" spans="1:18" s="57" customFormat="1" ht="24.6" customHeight="1">
      <c r="A73" s="56"/>
      <c r="B73" s="56"/>
      <c r="C73" s="56" t="s">
        <v>98</v>
      </c>
      <c r="E73" s="59"/>
      <c r="F73" s="59"/>
      <c r="G73" s="74">
        <f>+'SE Conso'!D13</f>
        <v>42662405</v>
      </c>
      <c r="H73" s="74"/>
      <c r="I73" s="72">
        <f>+'SE Conso'!D11</f>
        <v>42662405</v>
      </c>
      <c r="J73" s="74"/>
      <c r="K73" s="72">
        <f>+'SE Separate'!D13</f>
        <v>42662405</v>
      </c>
      <c r="L73" s="74"/>
      <c r="M73" s="72">
        <f>+'SE Separate'!D11</f>
        <v>42662405</v>
      </c>
      <c r="N73" s="56"/>
    </row>
    <row r="74" spans="1:18" s="57" customFormat="1" ht="24.6" customHeight="1">
      <c r="A74" s="56"/>
      <c r="B74" s="56" t="s">
        <v>87</v>
      </c>
      <c r="C74" s="56"/>
      <c r="D74" s="56"/>
      <c r="E74" s="59"/>
      <c r="F74" s="56"/>
      <c r="G74" s="74">
        <f>+'SE Conso'!F13</f>
        <v>-32759548</v>
      </c>
      <c r="H74" s="56"/>
      <c r="I74" s="113">
        <f>'SE Conso'!F17</f>
        <v>-32759548</v>
      </c>
      <c r="J74" s="74"/>
      <c r="K74" s="74">
        <f>+'SE Separate'!F13</f>
        <v>-32759548</v>
      </c>
      <c r="L74" s="74"/>
      <c r="M74" s="74">
        <f>'SE Separate'!F17</f>
        <v>-32759548</v>
      </c>
      <c r="N74" s="56"/>
    </row>
    <row r="75" spans="1:18" s="57" customFormat="1" ht="24.6" customHeight="1">
      <c r="A75" s="56"/>
      <c r="B75" s="56" t="s">
        <v>58</v>
      </c>
      <c r="C75" s="56"/>
      <c r="D75" s="56"/>
      <c r="E75" s="59"/>
      <c r="F75" s="56"/>
      <c r="G75" s="77">
        <f>'SE Conso'!H13</f>
        <v>153537</v>
      </c>
      <c r="H75" s="56"/>
      <c r="I75" s="114">
        <f>'SE Conso'!H17</f>
        <v>153537</v>
      </c>
      <c r="J75" s="112"/>
      <c r="K75" s="72">
        <f>'SE Separate'!H13</f>
        <v>153537</v>
      </c>
      <c r="L75" s="112"/>
      <c r="M75" s="110">
        <f>'SE Separate'!H17</f>
        <v>153537</v>
      </c>
      <c r="N75" s="56"/>
    </row>
    <row r="76" spans="1:18" s="57" customFormat="1" ht="24.6" customHeight="1">
      <c r="A76" s="56"/>
      <c r="B76" s="56" t="s">
        <v>142</v>
      </c>
      <c r="C76" s="56"/>
      <c r="D76" s="56"/>
      <c r="E76" s="59"/>
      <c r="F76" s="59"/>
      <c r="G76" s="110">
        <f>+'SE Conso'!J13</f>
        <v>-47939</v>
      </c>
      <c r="I76" s="115">
        <f>'SE Conso'!J17</f>
        <v>-47939</v>
      </c>
      <c r="J76" s="112"/>
      <c r="K76" s="74">
        <v>0</v>
      </c>
      <c r="L76" s="112"/>
      <c r="M76" s="74">
        <v>0</v>
      </c>
      <c r="N76" s="56"/>
    </row>
    <row r="77" spans="1:18" s="57" customFormat="1" ht="24.6" customHeight="1">
      <c r="A77" s="56"/>
      <c r="B77" s="56" t="s">
        <v>49</v>
      </c>
      <c r="C77" s="56"/>
      <c r="D77" s="56"/>
      <c r="E77" s="59"/>
      <c r="F77" s="59"/>
      <c r="G77" s="110">
        <f>+'SE Conso'!L13</f>
        <v>-6583207</v>
      </c>
      <c r="I77" s="115">
        <v>-6529191</v>
      </c>
      <c r="J77" s="110"/>
      <c r="K77" s="115">
        <f>+'SE Separate'!J13</f>
        <v>-6881736</v>
      </c>
      <c r="L77" s="110"/>
      <c r="M77" s="115">
        <v>-6742226</v>
      </c>
      <c r="N77" s="56"/>
    </row>
    <row r="78" spans="1:18" s="57" customFormat="1" ht="24.6" customHeight="1">
      <c r="A78" s="56"/>
      <c r="B78" s="56" t="s">
        <v>187</v>
      </c>
      <c r="C78" s="129"/>
      <c r="D78" s="129"/>
      <c r="E78" s="59"/>
      <c r="F78" s="59"/>
      <c r="G78" s="117">
        <f>'SE Conso'!P13</f>
        <v>0</v>
      </c>
      <c r="H78" s="56"/>
      <c r="I78" s="117">
        <v>0</v>
      </c>
      <c r="J78" s="112"/>
      <c r="K78" s="117">
        <f>'SE Separate'!N13</f>
        <v>0</v>
      </c>
      <c r="L78" s="112"/>
      <c r="M78" s="117">
        <v>0</v>
      </c>
      <c r="N78" s="56"/>
    </row>
    <row r="79" spans="1:18" s="57" customFormat="1" ht="24.6" customHeight="1">
      <c r="A79" s="56"/>
      <c r="B79" s="63" t="s">
        <v>188</v>
      </c>
      <c r="C79" s="56"/>
      <c r="E79" s="59"/>
      <c r="F79" s="56"/>
      <c r="G79" s="110">
        <f>SUM(G73:G78)</f>
        <v>3425248</v>
      </c>
      <c r="I79" s="115">
        <f>SUM(I73:I78)</f>
        <v>3479264</v>
      </c>
      <c r="J79" s="110"/>
      <c r="K79" s="72">
        <f>SUM(K73:K78)</f>
        <v>3174658</v>
      </c>
      <c r="L79" s="112"/>
      <c r="M79" s="110">
        <f>SUM(M73:M78)</f>
        <v>3314168</v>
      </c>
      <c r="N79" s="56"/>
    </row>
    <row r="80" spans="1:18" s="57" customFormat="1" ht="24.6" customHeight="1">
      <c r="A80" s="56"/>
      <c r="B80" s="56" t="s">
        <v>20</v>
      </c>
      <c r="C80" s="56"/>
      <c r="D80" s="56"/>
      <c r="E80" s="59"/>
      <c r="F80" s="56"/>
      <c r="G80" s="116">
        <f>+'SE Conso'!T13</f>
        <v>181</v>
      </c>
      <c r="H80" s="74"/>
      <c r="I80" s="117">
        <f>'SE Conso'!T11</f>
        <v>183</v>
      </c>
      <c r="J80" s="74"/>
      <c r="K80" s="118">
        <v>0</v>
      </c>
      <c r="L80" s="112"/>
      <c r="M80" s="118">
        <v>0</v>
      </c>
      <c r="N80" s="56"/>
    </row>
    <row r="81" spans="1:15" s="57" customFormat="1" ht="24.6" customHeight="1">
      <c r="A81" s="56"/>
      <c r="B81" s="63" t="s">
        <v>89</v>
      </c>
      <c r="C81" s="56"/>
      <c r="D81" s="56"/>
      <c r="E81" s="59"/>
      <c r="F81" s="56"/>
      <c r="G81" s="74">
        <f>SUM(G79:G80)</f>
        <v>3425429</v>
      </c>
      <c r="H81" s="56"/>
      <c r="I81" s="113">
        <f>SUM(I79:I80)</f>
        <v>3479447</v>
      </c>
      <c r="J81" s="74"/>
      <c r="K81" s="72">
        <f>SUM(K79:K80)</f>
        <v>3174658</v>
      </c>
      <c r="L81" s="74"/>
      <c r="M81" s="75">
        <f>SUM(M79:M80)</f>
        <v>3314168</v>
      </c>
      <c r="N81" s="56"/>
    </row>
    <row r="82" spans="1:15" s="57" customFormat="1" ht="24" customHeight="1" thickBot="1">
      <c r="A82" s="63" t="s">
        <v>22</v>
      </c>
      <c r="B82" s="56"/>
      <c r="C82" s="56"/>
      <c r="D82" s="56"/>
      <c r="E82" s="59"/>
      <c r="F82" s="56"/>
      <c r="G82" s="119">
        <f>G81+G66</f>
        <v>6900593</v>
      </c>
      <c r="H82" s="56"/>
      <c r="I82" s="120">
        <f>I81+I66</f>
        <v>6865123</v>
      </c>
      <c r="J82" s="112"/>
      <c r="K82" s="121">
        <f>K81+K66</f>
        <v>6443394</v>
      </c>
      <c r="L82" s="112"/>
      <c r="M82" s="119">
        <f>M81+M66</f>
        <v>6585176</v>
      </c>
      <c r="N82" s="122"/>
      <c r="O82" s="123"/>
    </row>
    <row r="83" spans="1:15" s="57" customFormat="1" ht="16.2" thickTop="1">
      <c r="A83" s="56"/>
      <c r="B83" s="56"/>
      <c r="C83" s="56"/>
      <c r="D83" s="56"/>
      <c r="E83" s="59"/>
      <c r="F83" s="56"/>
      <c r="G83" s="56"/>
      <c r="H83" s="56"/>
      <c r="I83" s="124"/>
      <c r="J83" s="56"/>
      <c r="K83" s="77"/>
      <c r="L83" s="56"/>
      <c r="M83" s="122"/>
      <c r="N83" s="56"/>
      <c r="O83" s="110"/>
    </row>
    <row r="84" spans="1:15" s="57" customFormat="1" ht="22.5" customHeight="1">
      <c r="A84" s="56" t="s">
        <v>115</v>
      </c>
      <c r="B84" s="56"/>
      <c r="C84" s="56"/>
      <c r="D84" s="56"/>
      <c r="E84" s="59"/>
      <c r="F84" s="56"/>
      <c r="G84" s="56"/>
      <c r="H84" s="56"/>
      <c r="I84" s="54"/>
      <c r="J84" s="56"/>
      <c r="K84" s="77"/>
      <c r="L84" s="56"/>
      <c r="M84" s="56"/>
      <c r="N84" s="56"/>
    </row>
    <row r="85" spans="1:15" s="57" customFormat="1" ht="24.6" customHeight="1">
      <c r="A85" s="56"/>
      <c r="B85" s="56"/>
      <c r="C85" s="56"/>
      <c r="D85" s="56"/>
      <c r="E85" s="59"/>
      <c r="F85" s="56"/>
      <c r="G85" s="56"/>
      <c r="H85" s="122">
        <f>H81-H32</f>
        <v>0</v>
      </c>
      <c r="I85" s="125"/>
      <c r="J85" s="56"/>
      <c r="K85" s="77"/>
      <c r="L85" s="56"/>
      <c r="M85" s="80"/>
      <c r="N85" s="56"/>
    </row>
    <row r="86" spans="1:15" s="57" customFormat="1" ht="24.6" customHeight="1">
      <c r="A86" s="56"/>
      <c r="B86" s="56"/>
      <c r="C86" s="56"/>
      <c r="D86" s="56"/>
      <c r="E86" s="59"/>
      <c r="F86" s="56"/>
      <c r="G86" s="122">
        <f>+G82-G33</f>
        <v>0</v>
      </c>
      <c r="H86" s="56"/>
      <c r="I86" s="122">
        <f>+I82-I33</f>
        <v>0</v>
      </c>
      <c r="J86" s="56"/>
      <c r="K86" s="122">
        <f>+K82-K33</f>
        <v>0</v>
      </c>
      <c r="L86" s="56"/>
      <c r="M86" s="122">
        <f>+M82-M33</f>
        <v>0</v>
      </c>
      <c r="N86" s="56"/>
    </row>
    <row r="87" spans="1:15" ht="24.6" customHeight="1">
      <c r="A87" s="126"/>
      <c r="G87" s="80"/>
      <c r="H87" s="80"/>
      <c r="I87" s="80"/>
      <c r="J87" s="80"/>
      <c r="K87" s="80"/>
      <c r="M87" s="80"/>
    </row>
    <row r="88" spans="1:15" ht="24.6" customHeight="1">
      <c r="G88" s="112"/>
      <c r="I88" s="127"/>
      <c r="J88" s="112"/>
      <c r="L88" s="112"/>
      <c r="M88" s="112"/>
    </row>
    <row r="89" spans="1:15" ht="24.6" customHeight="1">
      <c r="K89" s="72"/>
    </row>
    <row r="90" spans="1:15" ht="24.6" customHeight="1">
      <c r="K90" s="72"/>
    </row>
    <row r="91" spans="1:15" ht="24.6" customHeight="1">
      <c r="K91" s="72"/>
    </row>
    <row r="92" spans="1:15" ht="24.6" customHeight="1">
      <c r="K92" s="72"/>
    </row>
    <row r="93" spans="1:15" ht="24.6" customHeight="1">
      <c r="K93" s="72"/>
    </row>
    <row r="94" spans="1:15" ht="24.6" customHeight="1">
      <c r="K94" s="72"/>
    </row>
    <row r="95" spans="1:15" ht="24.6" customHeight="1">
      <c r="K95" s="72"/>
    </row>
    <row r="96" spans="1:15" ht="24.6" customHeight="1">
      <c r="K96" s="72"/>
    </row>
    <row r="97" spans="11:11" ht="24.6" customHeight="1">
      <c r="K97" s="72"/>
    </row>
    <row r="98" spans="11:11" ht="24.6" customHeight="1">
      <c r="K98" s="72"/>
    </row>
    <row r="99" spans="11:11" ht="24.6" customHeight="1">
      <c r="K99" s="72"/>
    </row>
    <row r="100" spans="11:11" ht="24.6" customHeight="1">
      <c r="K100" s="72"/>
    </row>
    <row r="101" spans="11:11" ht="24.6" customHeight="1">
      <c r="K101" s="72"/>
    </row>
    <row r="102" spans="11:11" ht="24.6" customHeight="1">
      <c r="K102" s="72"/>
    </row>
    <row r="103" spans="11:11" ht="24.6" customHeight="1">
      <c r="K103" s="72"/>
    </row>
    <row r="104" spans="11:11" ht="24.6" customHeight="1">
      <c r="K104" s="72"/>
    </row>
    <row r="105" spans="11:11" ht="24.6" customHeight="1">
      <c r="K105" s="72"/>
    </row>
    <row r="106" spans="11:11" ht="24.6" customHeight="1">
      <c r="K106" s="72"/>
    </row>
    <row r="107" spans="11:11" ht="24.6" customHeight="1">
      <c r="K107" s="72"/>
    </row>
    <row r="108" spans="11:11" ht="24.6" customHeight="1">
      <c r="K108" s="72"/>
    </row>
    <row r="109" spans="11:11" ht="24.6" customHeight="1">
      <c r="K109" s="72"/>
    </row>
    <row r="110" spans="11:11" ht="24.6" customHeight="1">
      <c r="K110" s="72"/>
    </row>
    <row r="111" spans="11:11" ht="24.6" customHeight="1">
      <c r="K111" s="72"/>
    </row>
    <row r="112" spans="11:11" ht="24.6" customHeight="1">
      <c r="K112" s="72"/>
    </row>
    <row r="113" spans="11:11" ht="24.6" customHeight="1">
      <c r="K113" s="72"/>
    </row>
    <row r="114" spans="11:11" ht="24.6" customHeight="1">
      <c r="K114" s="72"/>
    </row>
    <row r="115" spans="11:11" ht="24.6" customHeight="1">
      <c r="K115" s="72"/>
    </row>
    <row r="116" spans="11:11" ht="24.6" customHeight="1">
      <c r="K116" s="72"/>
    </row>
    <row r="117" spans="11:11" ht="24.6" customHeight="1">
      <c r="K117" s="72"/>
    </row>
    <row r="118" spans="11:11" ht="24.6" customHeight="1">
      <c r="K118" s="72"/>
    </row>
    <row r="119" spans="11:11" ht="24.6" customHeight="1">
      <c r="K119" s="72"/>
    </row>
    <row r="120" spans="11:11" ht="24.6" customHeight="1">
      <c r="K120" s="72"/>
    </row>
    <row r="121" spans="11:11" ht="24.6" customHeight="1">
      <c r="K121" s="72"/>
    </row>
    <row r="122" spans="11:11" ht="24.6" customHeight="1">
      <c r="K122" s="72"/>
    </row>
    <row r="123" spans="11:11" ht="24.6" customHeight="1">
      <c r="K123" s="72"/>
    </row>
    <row r="124" spans="11:11" ht="24.6" customHeight="1">
      <c r="K124" s="72"/>
    </row>
    <row r="125" spans="11:11" ht="24.6" customHeight="1">
      <c r="K125" s="72"/>
    </row>
  </sheetData>
  <mergeCells count="6">
    <mergeCell ref="G4:M4"/>
    <mergeCell ref="G5:I5"/>
    <mergeCell ref="K5:M5"/>
    <mergeCell ref="K41:M41"/>
    <mergeCell ref="G41:I41"/>
    <mergeCell ref="G40:M40"/>
  </mergeCells>
  <pageMargins left="0.78740157480314965" right="0.19685039370078741" top="0.74803149606299213" bottom="0.98425196850393704" header="0.51181102362204722" footer="0.51181102362204722"/>
  <pageSetup paperSize="9" scale="63" orientation="portrait" blackAndWhite="1" useFirstPageNumber="1" r:id="rId1"/>
  <headerFooter alignWithMargins="0">
    <oddFooter>&amp;R&amp;P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67"/>
  <sheetViews>
    <sheetView showGridLines="0" view="pageBreakPreview" zoomScale="90" zoomScaleNormal="100" zoomScaleSheetLayoutView="90" workbookViewId="0">
      <selection activeCell="A3" sqref="A3:M3"/>
    </sheetView>
  </sheetViews>
  <sheetFormatPr defaultColWidth="9.109375" defaultRowHeight="24.6" customHeight="1"/>
  <cols>
    <col min="1" max="1" width="4.6640625" style="13" customWidth="1"/>
    <col min="2" max="2" width="2.33203125" style="13" customWidth="1"/>
    <col min="3" max="3" width="4.6640625" style="13" customWidth="1"/>
    <col min="4" max="4" width="52" style="13" customWidth="1"/>
    <col min="5" max="5" width="10.33203125" style="13" customWidth="1"/>
    <col min="6" max="6" width="2.5546875" style="13" customWidth="1"/>
    <col min="7" max="7" width="15.6640625" style="13" customWidth="1"/>
    <col min="8" max="8" width="2.5546875" style="13" customWidth="1"/>
    <col min="9" max="9" width="15.6640625" style="13" customWidth="1"/>
    <col min="10" max="10" width="2.5546875" style="12" customWidth="1"/>
    <col min="11" max="11" width="15.6640625" style="13" customWidth="1"/>
    <col min="12" max="12" width="2.5546875" style="12" customWidth="1"/>
    <col min="13" max="13" width="15.6640625" style="13" customWidth="1"/>
    <col min="14" max="14" width="9.44140625" style="12" bestFit="1" customWidth="1"/>
    <col min="15" max="16" width="9.109375" style="12"/>
    <col min="17" max="16384" width="9.109375" style="13"/>
  </cols>
  <sheetData>
    <row r="1" spans="1:16" ht="22.5" customHeight="1">
      <c r="A1" s="9" t="s">
        <v>35</v>
      </c>
      <c r="B1" s="10"/>
      <c r="C1" s="10"/>
      <c r="D1" s="10"/>
      <c r="E1" s="10"/>
      <c r="F1" s="10"/>
      <c r="G1" s="10"/>
      <c r="H1" s="10"/>
      <c r="I1" s="10"/>
      <c r="J1" s="11"/>
      <c r="K1" s="10"/>
      <c r="L1" s="11"/>
      <c r="M1" s="2" t="s">
        <v>116</v>
      </c>
    </row>
    <row r="2" spans="1:16" ht="22.5" customHeight="1">
      <c r="A2" s="275" t="s">
        <v>19</v>
      </c>
      <c r="B2" s="275"/>
      <c r="C2" s="275"/>
      <c r="D2" s="275"/>
      <c r="E2" s="275"/>
      <c r="F2" s="275"/>
      <c r="G2" s="275"/>
      <c r="H2" s="275"/>
      <c r="I2" s="275"/>
      <c r="J2" s="14"/>
      <c r="K2" s="10"/>
      <c r="L2" s="11"/>
      <c r="M2" s="2" t="s">
        <v>117</v>
      </c>
    </row>
    <row r="3" spans="1:16" s="12" customFormat="1" ht="22.5" customHeight="1">
      <c r="A3" s="278" t="s">
        <v>215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16" ht="24.6" customHeight="1">
      <c r="G4" s="276" t="s">
        <v>72</v>
      </c>
      <c r="H4" s="276"/>
      <c r="I4" s="276"/>
      <c r="J4" s="276"/>
      <c r="K4" s="276"/>
      <c r="L4" s="276"/>
      <c r="M4" s="276"/>
    </row>
    <row r="5" spans="1:16" ht="24.6" customHeight="1">
      <c r="G5" s="277" t="s">
        <v>0</v>
      </c>
      <c r="H5" s="277"/>
      <c r="I5" s="277"/>
      <c r="K5" s="277" t="s">
        <v>1</v>
      </c>
      <c r="L5" s="277"/>
      <c r="M5" s="277"/>
    </row>
    <row r="6" spans="1:16" s="15" customFormat="1" ht="24.6" customHeight="1">
      <c r="E6" s="16" t="s">
        <v>2</v>
      </c>
      <c r="F6" s="13"/>
      <c r="G6" s="17">
        <v>2020</v>
      </c>
      <c r="H6" s="18"/>
      <c r="I6" s="17">
        <v>2019</v>
      </c>
      <c r="J6" s="19"/>
      <c r="K6" s="17">
        <v>2020</v>
      </c>
      <c r="L6" s="18"/>
      <c r="M6" s="17">
        <v>2019</v>
      </c>
      <c r="N6" s="20"/>
      <c r="O6" s="20"/>
      <c r="P6" s="20"/>
    </row>
    <row r="7" spans="1:16" s="15" customFormat="1" ht="24.6" customHeight="1">
      <c r="A7" s="15" t="s">
        <v>93</v>
      </c>
      <c r="E7" s="21"/>
      <c r="G7" s="22"/>
      <c r="H7" s="18"/>
      <c r="I7" s="22"/>
      <c r="J7" s="23"/>
      <c r="K7" s="22"/>
      <c r="L7" s="22"/>
      <c r="M7" s="22"/>
      <c r="N7" s="20"/>
      <c r="O7" s="20"/>
      <c r="P7" s="20"/>
    </row>
    <row r="8" spans="1:16" ht="24.6" customHeight="1">
      <c r="B8" s="13" t="s">
        <v>52</v>
      </c>
      <c r="G8" s="189">
        <v>100965</v>
      </c>
      <c r="H8" s="24"/>
      <c r="I8" s="24">
        <v>241797</v>
      </c>
      <c r="J8" s="24"/>
      <c r="K8" s="24">
        <v>26430</v>
      </c>
      <c r="L8" s="24"/>
      <c r="M8" s="24">
        <v>53098</v>
      </c>
    </row>
    <row r="9" spans="1:16" ht="24.6" customHeight="1">
      <c r="B9" s="13" t="s">
        <v>69</v>
      </c>
      <c r="G9" s="189">
        <v>41993</v>
      </c>
      <c r="H9" s="24"/>
      <c r="I9" s="24">
        <v>29936</v>
      </c>
      <c r="J9" s="24"/>
      <c r="K9" s="25">
        <v>0</v>
      </c>
      <c r="L9" s="25"/>
      <c r="M9" s="25">
        <v>0</v>
      </c>
    </row>
    <row r="10" spans="1:16" ht="24.6" customHeight="1">
      <c r="B10" s="13" t="s">
        <v>53</v>
      </c>
      <c r="G10" s="189">
        <v>5687</v>
      </c>
      <c r="H10" s="24"/>
      <c r="I10" s="24">
        <v>5127</v>
      </c>
      <c r="J10" s="24"/>
      <c r="K10" s="25">
        <v>0</v>
      </c>
      <c r="L10" s="25"/>
      <c r="M10" s="25">
        <v>0</v>
      </c>
    </row>
    <row r="11" spans="1:16" s="15" customFormat="1" ht="21.75" customHeight="1">
      <c r="A11" s="15" t="s">
        <v>94</v>
      </c>
      <c r="E11" s="26"/>
      <c r="G11" s="27">
        <f>SUM(G8:G10)</f>
        <v>148645</v>
      </c>
      <c r="H11" s="24">
        <v>0</v>
      </c>
      <c r="I11" s="27">
        <f>SUM(I8:I10)</f>
        <v>276860</v>
      </c>
      <c r="J11" s="24">
        <v>0</v>
      </c>
      <c r="K11" s="27">
        <f>SUM(K8:K10)</f>
        <v>26430</v>
      </c>
      <c r="L11" s="24">
        <v>0</v>
      </c>
      <c r="M11" s="27">
        <f>SUM(M8:M10)</f>
        <v>53098</v>
      </c>
      <c r="N11" s="20"/>
      <c r="O11" s="20"/>
      <c r="P11" s="20"/>
    </row>
    <row r="12" spans="1:16" s="15" customFormat="1" ht="21.75" customHeight="1">
      <c r="E12" s="26"/>
      <c r="G12" s="24"/>
      <c r="H12" s="24"/>
      <c r="I12" s="24"/>
      <c r="J12" s="24"/>
      <c r="K12" s="24"/>
      <c r="L12" s="24"/>
      <c r="M12" s="24"/>
      <c r="N12" s="20"/>
      <c r="O12" s="20"/>
      <c r="P12" s="20"/>
    </row>
    <row r="13" spans="1:16" s="15" customFormat="1" ht="21.75" customHeight="1">
      <c r="A13" s="15" t="s">
        <v>100</v>
      </c>
      <c r="E13" s="26"/>
      <c r="G13" s="28"/>
      <c r="H13" s="28"/>
      <c r="I13" s="28"/>
      <c r="J13" s="28"/>
      <c r="K13" s="28"/>
      <c r="L13" s="28"/>
      <c r="M13" s="28"/>
      <c r="N13" s="20"/>
      <c r="O13" s="20"/>
      <c r="P13" s="20"/>
    </row>
    <row r="14" spans="1:16" ht="24.6" customHeight="1">
      <c r="B14" s="13" t="s">
        <v>54</v>
      </c>
      <c r="E14" s="29"/>
      <c r="G14" s="190">
        <v>-79909</v>
      </c>
      <c r="H14" s="24"/>
      <c r="I14" s="24">
        <v>-182221</v>
      </c>
      <c r="J14" s="24"/>
      <c r="K14" s="24">
        <v>-23724</v>
      </c>
      <c r="L14" s="24"/>
      <c r="M14" s="24">
        <v>-39661</v>
      </c>
    </row>
    <row r="15" spans="1:16" ht="24.6" customHeight="1">
      <c r="B15" s="13" t="s">
        <v>55</v>
      </c>
      <c r="E15" s="29"/>
      <c r="G15" s="190">
        <v>-58379</v>
      </c>
      <c r="H15" s="24"/>
      <c r="I15" s="24">
        <v>-49384</v>
      </c>
      <c r="J15" s="24"/>
      <c r="K15" s="25">
        <v>0</v>
      </c>
      <c r="L15" s="25"/>
      <c r="M15" s="25">
        <v>0</v>
      </c>
    </row>
    <row r="16" spans="1:16" ht="24.6" customHeight="1">
      <c r="B16" s="13" t="s">
        <v>56</v>
      </c>
      <c r="E16" s="29"/>
      <c r="G16" s="190">
        <v>-2559</v>
      </c>
      <c r="H16" s="24"/>
      <c r="I16" s="24">
        <v>-2647</v>
      </c>
      <c r="J16" s="24"/>
      <c r="K16" s="25">
        <v>0</v>
      </c>
      <c r="L16" s="25"/>
      <c r="M16" s="25">
        <v>0</v>
      </c>
    </row>
    <row r="17" spans="1:16" ht="24.6" customHeight="1">
      <c r="A17" s="15" t="s">
        <v>101</v>
      </c>
      <c r="B17" s="15"/>
      <c r="C17" s="15"/>
      <c r="D17" s="15"/>
      <c r="E17" s="29"/>
      <c r="G17" s="191">
        <f>SUM(G13:G16)</f>
        <v>-140847</v>
      </c>
      <c r="H17" s="24"/>
      <c r="I17" s="27">
        <f>SUM(I13:I16)</f>
        <v>-234252</v>
      </c>
      <c r="J17" s="24"/>
      <c r="K17" s="191">
        <f>SUM(K13:K16)</f>
        <v>-23724</v>
      </c>
      <c r="L17" s="24"/>
      <c r="M17" s="27">
        <f>SUM(M13:M16)</f>
        <v>-39661</v>
      </c>
    </row>
    <row r="18" spans="1:16" s="15" customFormat="1" ht="24.6" customHeight="1">
      <c r="A18" s="30" t="s">
        <v>70</v>
      </c>
      <c r="E18" s="26"/>
      <c r="G18" s="25">
        <f>G11+G17</f>
        <v>7798</v>
      </c>
      <c r="H18" s="28"/>
      <c r="I18" s="25">
        <f>I11+I17</f>
        <v>42608</v>
      </c>
      <c r="J18" s="24">
        <v>0</v>
      </c>
      <c r="K18" s="25">
        <f>K11+K17</f>
        <v>2706</v>
      </c>
      <c r="L18" s="24">
        <v>0</v>
      </c>
      <c r="M18" s="25">
        <f>M11+M17</f>
        <v>13437</v>
      </c>
      <c r="N18" s="20"/>
      <c r="O18" s="20"/>
      <c r="P18" s="20"/>
    </row>
    <row r="19" spans="1:16" ht="24.75" customHeight="1">
      <c r="A19" s="31"/>
      <c r="B19" s="13" t="s">
        <v>10</v>
      </c>
      <c r="E19" s="192">
        <v>22</v>
      </c>
      <c r="G19" s="175">
        <v>22087</v>
      </c>
      <c r="H19" s="24"/>
      <c r="I19" s="24">
        <v>32931</v>
      </c>
      <c r="J19" s="24"/>
      <c r="K19" s="24">
        <v>57813</v>
      </c>
      <c r="L19" s="24"/>
      <c r="M19" s="24">
        <v>78991</v>
      </c>
      <c r="N19" s="128"/>
    </row>
    <row r="20" spans="1:16" ht="24.6" customHeight="1">
      <c r="A20" s="30" t="s">
        <v>71</v>
      </c>
      <c r="B20" s="15"/>
      <c r="C20" s="15"/>
      <c r="D20" s="15"/>
      <c r="E20" s="15"/>
      <c r="F20" s="15"/>
      <c r="G20" s="191">
        <f>SUM(G18:G19)</f>
        <v>29885</v>
      </c>
      <c r="H20" s="24"/>
      <c r="I20" s="27">
        <f>SUM(I18:I19)</f>
        <v>75539</v>
      </c>
      <c r="J20" s="24"/>
      <c r="K20" s="191">
        <f>SUM(K18:K19)</f>
        <v>60519</v>
      </c>
      <c r="L20" s="24"/>
      <c r="M20" s="27">
        <f>SUM(M18:M19)</f>
        <v>92428</v>
      </c>
    </row>
    <row r="21" spans="1:16" ht="24.6" customHeight="1">
      <c r="A21" s="33"/>
      <c r="B21" s="13" t="s">
        <v>62</v>
      </c>
      <c r="G21" s="34">
        <v>-12165</v>
      </c>
      <c r="H21" s="24"/>
      <c r="I21" s="34">
        <v>-17623</v>
      </c>
      <c r="J21" s="24"/>
      <c r="K21" s="193">
        <v>-4982</v>
      </c>
      <c r="L21" s="24"/>
      <c r="M21" s="34">
        <v>-6713</v>
      </c>
    </row>
    <row r="22" spans="1:16" ht="24.6" customHeight="1">
      <c r="A22" s="33"/>
      <c r="B22" s="13" t="s">
        <v>11</v>
      </c>
      <c r="E22" s="32"/>
      <c r="G22" s="24">
        <v>-68676</v>
      </c>
      <c r="H22" s="24"/>
      <c r="I22" s="24">
        <v>-101541</v>
      </c>
      <c r="J22" s="24"/>
      <c r="K22" s="24">
        <v>-194842</v>
      </c>
      <c r="L22" s="24"/>
      <c r="M22" s="24">
        <v>-157892</v>
      </c>
      <c r="N22" s="128"/>
    </row>
    <row r="23" spans="1:16" ht="24.6" customHeight="1">
      <c r="A23" s="15" t="s">
        <v>12</v>
      </c>
      <c r="C23" s="15"/>
      <c r="D23" s="15"/>
      <c r="E23" s="15"/>
      <c r="F23" s="15"/>
      <c r="G23" s="191">
        <f>SUM(G21:G22)</f>
        <v>-80841</v>
      </c>
      <c r="H23" s="24"/>
      <c r="I23" s="27">
        <f>SUM(I21:I22)</f>
        <v>-119164</v>
      </c>
      <c r="J23" s="24"/>
      <c r="K23" s="191">
        <f>SUM(K21:K22)</f>
        <v>-199824</v>
      </c>
      <c r="L23" s="24"/>
      <c r="M23" s="27">
        <f>SUM(M21:M22)</f>
        <v>-164605</v>
      </c>
    </row>
    <row r="24" spans="1:16" s="15" customFormat="1" ht="24.6" customHeight="1">
      <c r="A24" s="30" t="s">
        <v>157</v>
      </c>
      <c r="G24" s="25">
        <f>+G20+G23</f>
        <v>-50956</v>
      </c>
      <c r="H24" s="28"/>
      <c r="I24" s="25">
        <f>+I20+I23</f>
        <v>-43625</v>
      </c>
      <c r="J24" s="24"/>
      <c r="K24" s="25">
        <f>+K20+K23</f>
        <v>-139305</v>
      </c>
      <c r="L24" s="24"/>
      <c r="M24" s="25">
        <f>+M20+M23</f>
        <v>-72177</v>
      </c>
      <c r="N24" s="20"/>
      <c r="O24" s="20"/>
      <c r="P24" s="20"/>
    </row>
    <row r="25" spans="1:16" ht="24.6" customHeight="1">
      <c r="A25" s="31" t="s">
        <v>57</v>
      </c>
      <c r="B25" s="31"/>
      <c r="G25" s="35">
        <v>-1390</v>
      </c>
      <c r="H25" s="24"/>
      <c r="I25" s="35">
        <v>-36</v>
      </c>
      <c r="J25" s="24"/>
      <c r="K25" s="36">
        <v>-205</v>
      </c>
      <c r="L25" s="24"/>
      <c r="M25" s="36">
        <v>-5</v>
      </c>
    </row>
    <row r="26" spans="1:16" ht="24" customHeight="1">
      <c r="A26" s="30" t="s">
        <v>158</v>
      </c>
      <c r="B26" s="15"/>
      <c r="C26" s="15"/>
      <c r="D26" s="15"/>
      <c r="E26" s="15"/>
      <c r="F26" s="15"/>
      <c r="G26" s="25">
        <f>SUM(G24:G25)</f>
        <v>-52346</v>
      </c>
      <c r="H26" s="24"/>
      <c r="I26" s="25">
        <f>SUM(I24:I25)</f>
        <v>-43661</v>
      </c>
      <c r="J26" s="24"/>
      <c r="K26" s="25">
        <f>SUM(K24:K25)</f>
        <v>-139510</v>
      </c>
      <c r="L26" s="24"/>
      <c r="M26" s="34">
        <f>SUM(M24:M25)</f>
        <v>-72182</v>
      </c>
    </row>
    <row r="27" spans="1:16" ht="24.6" customHeight="1">
      <c r="A27" s="31" t="s">
        <v>192</v>
      </c>
      <c r="E27" s="32"/>
      <c r="G27" s="24">
        <v>-1672</v>
      </c>
      <c r="H27" s="24"/>
      <c r="I27" s="24">
        <v>50</v>
      </c>
      <c r="J27" s="24"/>
      <c r="K27" s="37">
        <v>0</v>
      </c>
      <c r="L27" s="24"/>
      <c r="M27" s="37">
        <v>0</v>
      </c>
    </row>
    <row r="28" spans="1:16" s="38" customFormat="1" ht="24.6" customHeight="1" thickBot="1">
      <c r="A28" s="30" t="s">
        <v>120</v>
      </c>
      <c r="E28" s="13"/>
      <c r="F28" s="13"/>
      <c r="G28" s="194">
        <f>SUM(G26:G27)</f>
        <v>-54018</v>
      </c>
      <c r="H28" s="39"/>
      <c r="I28" s="40">
        <f>SUM(I26:I27)</f>
        <v>-43611</v>
      </c>
      <c r="J28" s="39"/>
      <c r="K28" s="194">
        <f>SUM(K26:K27)</f>
        <v>-139510</v>
      </c>
      <c r="L28" s="39"/>
      <c r="M28" s="40">
        <f>SUM(M26:M27)</f>
        <v>-72182</v>
      </c>
      <c r="N28" s="41"/>
      <c r="O28" s="41"/>
      <c r="P28" s="41"/>
    </row>
    <row r="29" spans="1:16" s="38" customFormat="1" ht="6.75" customHeight="1" thickTop="1">
      <c r="A29" s="30"/>
      <c r="E29" s="13"/>
      <c r="F29" s="13"/>
      <c r="G29" s="184"/>
      <c r="H29" s="39"/>
      <c r="I29" s="24"/>
      <c r="J29" s="39"/>
      <c r="K29" s="184"/>
      <c r="L29" s="39"/>
      <c r="M29" s="24"/>
      <c r="N29" s="41"/>
      <c r="O29" s="41"/>
      <c r="P29" s="41"/>
    </row>
    <row r="30" spans="1:16" s="38" customFormat="1" ht="24.6" customHeight="1">
      <c r="A30" s="13" t="s">
        <v>115</v>
      </c>
      <c r="E30" s="13"/>
      <c r="F30" s="13"/>
      <c r="G30" s="184"/>
      <c r="H30" s="39"/>
      <c r="I30" s="24"/>
      <c r="J30" s="39"/>
      <c r="K30" s="184"/>
      <c r="L30" s="39"/>
      <c r="M30" s="24"/>
      <c r="N30" s="41"/>
      <c r="O30" s="41"/>
      <c r="P30" s="41"/>
    </row>
    <row r="31" spans="1:16" s="38" customFormat="1" ht="24.6" customHeight="1">
      <c r="A31" s="30" t="s">
        <v>133</v>
      </c>
      <c r="B31" s="42"/>
      <c r="C31" s="13"/>
      <c r="D31" s="13"/>
      <c r="E31" s="13"/>
      <c r="F31" s="13"/>
      <c r="G31" s="39"/>
      <c r="H31" s="39"/>
      <c r="I31" s="39"/>
      <c r="J31" s="43"/>
      <c r="K31" s="39"/>
      <c r="L31" s="39"/>
      <c r="M31" s="39"/>
      <c r="N31" s="41"/>
      <c r="O31" s="41"/>
      <c r="P31" s="41"/>
    </row>
    <row r="32" spans="1:16" s="38" customFormat="1" ht="24.6" customHeight="1">
      <c r="A32" s="30"/>
      <c r="B32" s="158" t="s">
        <v>122</v>
      </c>
      <c r="E32" s="13"/>
      <c r="F32" s="13"/>
      <c r="G32" s="39"/>
      <c r="H32" s="39"/>
      <c r="I32" s="39"/>
      <c r="J32" s="43"/>
      <c r="K32" s="39"/>
      <c r="L32" s="39"/>
      <c r="M32" s="39"/>
      <c r="N32" s="41"/>
      <c r="O32" s="41"/>
      <c r="P32" s="41"/>
    </row>
    <row r="33" spans="1:18" s="38" customFormat="1" ht="24.6" customHeight="1">
      <c r="A33" s="30"/>
      <c r="B33" s="159" t="s">
        <v>129</v>
      </c>
      <c r="E33" s="13"/>
      <c r="F33" s="13"/>
      <c r="G33" s="39"/>
      <c r="H33" s="39"/>
      <c r="I33" s="39"/>
      <c r="J33" s="43"/>
      <c r="K33" s="39"/>
      <c r="L33" s="39"/>
      <c r="M33" s="39"/>
      <c r="N33" s="41"/>
      <c r="O33" s="41"/>
      <c r="P33" s="41"/>
    </row>
    <row r="34" spans="1:18" s="38" customFormat="1" ht="24.6" customHeight="1">
      <c r="A34" s="30"/>
      <c r="B34" s="159" t="s">
        <v>126</v>
      </c>
      <c r="E34" s="13"/>
      <c r="F34" s="13"/>
      <c r="G34" s="25">
        <v>0</v>
      </c>
      <c r="H34" s="25"/>
      <c r="I34" s="36">
        <v>-2088</v>
      </c>
      <c r="J34" s="25"/>
      <c r="K34" s="25">
        <v>0</v>
      </c>
      <c r="L34" s="39"/>
      <c r="M34" s="36">
        <v>-1494</v>
      </c>
      <c r="N34" s="41"/>
      <c r="O34" s="41"/>
      <c r="P34" s="41"/>
    </row>
    <row r="35" spans="1:18" s="38" customFormat="1" ht="24.6" customHeight="1">
      <c r="A35" s="30"/>
      <c r="B35" s="160" t="s">
        <v>123</v>
      </c>
      <c r="E35" s="13"/>
      <c r="F35" s="13"/>
      <c r="G35" s="186">
        <f>SUM(G34:G34)</f>
        <v>0</v>
      </c>
      <c r="H35" s="39"/>
      <c r="I35" s="25">
        <f>SUM(I34:I34)</f>
        <v>-2088</v>
      </c>
      <c r="J35" s="43"/>
      <c r="K35" s="186">
        <f>SUM(K34:K34)</f>
        <v>0</v>
      </c>
      <c r="L35" s="39"/>
      <c r="M35" s="25">
        <f>SUM(M34:M34)</f>
        <v>-1494</v>
      </c>
      <c r="N35" s="41"/>
      <c r="O35" s="41"/>
      <c r="P35" s="41"/>
    </row>
    <row r="36" spans="1:18" s="38" customFormat="1" ht="24.6" customHeight="1">
      <c r="A36" s="30" t="s">
        <v>162</v>
      </c>
      <c r="B36" s="31"/>
      <c r="C36" s="31"/>
      <c r="D36" s="13"/>
      <c r="E36" s="13"/>
      <c r="F36" s="13"/>
      <c r="G36" s="36">
        <f>SUM(G35)</f>
        <v>0</v>
      </c>
      <c r="H36" s="39">
        <f t="shared" ref="H36:M36" si="0">SUM(H35)</f>
        <v>0</v>
      </c>
      <c r="I36" s="25">
        <f t="shared" si="0"/>
        <v>-2088</v>
      </c>
      <c r="J36" s="39">
        <f t="shared" si="0"/>
        <v>0</v>
      </c>
      <c r="K36" s="36">
        <f t="shared" si="0"/>
        <v>0</v>
      </c>
      <c r="L36" s="39">
        <f t="shared" si="0"/>
        <v>0</v>
      </c>
      <c r="M36" s="25">
        <f t="shared" si="0"/>
        <v>-1494</v>
      </c>
      <c r="N36" s="41"/>
      <c r="O36" s="41"/>
      <c r="P36" s="41"/>
    </row>
    <row r="37" spans="1:18" s="38" customFormat="1" ht="24.6" customHeight="1" thickBot="1">
      <c r="A37" s="30" t="s">
        <v>163</v>
      </c>
      <c r="B37" s="31"/>
      <c r="C37" s="31"/>
      <c r="D37" s="13"/>
      <c r="E37" s="13"/>
      <c r="F37" s="13"/>
      <c r="G37" s="161">
        <f>+G28+G35</f>
        <v>-54018</v>
      </c>
      <c r="H37" s="39">
        <f t="shared" ref="H37:M37" si="1">+H28+H35</f>
        <v>0</v>
      </c>
      <c r="I37" s="161">
        <f>+I28+I35</f>
        <v>-45699</v>
      </c>
      <c r="J37" s="39">
        <f t="shared" si="1"/>
        <v>0</v>
      </c>
      <c r="K37" s="161">
        <f t="shared" si="1"/>
        <v>-139510</v>
      </c>
      <c r="L37" s="39">
        <f t="shared" si="1"/>
        <v>0</v>
      </c>
      <c r="M37" s="161">
        <f t="shared" si="1"/>
        <v>-73676</v>
      </c>
      <c r="N37" s="41"/>
      <c r="O37" s="41"/>
      <c r="P37" s="41"/>
    </row>
    <row r="38" spans="1:18" s="38" customFormat="1" ht="18" thickTop="1">
      <c r="A38" s="30"/>
      <c r="B38" s="31"/>
      <c r="C38" s="31"/>
      <c r="D38" s="13"/>
      <c r="E38" s="13"/>
      <c r="F38" s="13"/>
      <c r="G38" s="39"/>
      <c r="H38" s="39"/>
      <c r="I38" s="39"/>
      <c r="J38" s="43"/>
      <c r="K38" s="39"/>
      <c r="L38" s="39"/>
      <c r="M38" s="39"/>
      <c r="N38" s="41"/>
      <c r="O38" s="41"/>
      <c r="P38" s="41"/>
    </row>
    <row r="39" spans="1:18" s="15" customFormat="1" ht="19.5" customHeight="1">
      <c r="A39" s="30" t="s">
        <v>155</v>
      </c>
      <c r="G39" s="28"/>
      <c r="H39" s="28"/>
      <c r="I39" s="28"/>
      <c r="J39" s="28"/>
      <c r="K39" s="28"/>
      <c r="L39" s="28"/>
      <c r="M39" s="28"/>
      <c r="N39" s="20"/>
      <c r="O39" s="12"/>
      <c r="P39" s="12"/>
      <c r="Q39" s="13"/>
      <c r="R39" s="13"/>
    </row>
    <row r="40" spans="1:18" ht="24.6" customHeight="1">
      <c r="B40" s="31" t="s">
        <v>32</v>
      </c>
      <c r="G40" s="25">
        <f>G28-G41</f>
        <v>-54016</v>
      </c>
      <c r="H40" s="24"/>
      <c r="I40" s="25">
        <f>I28</f>
        <v>-43611</v>
      </c>
      <c r="J40" s="162">
        <f>J28</f>
        <v>0</v>
      </c>
      <c r="K40" s="25">
        <f>K28</f>
        <v>-139510</v>
      </c>
      <c r="L40" s="162">
        <f>L28</f>
        <v>0</v>
      </c>
      <c r="M40" s="162">
        <f>M28</f>
        <v>-72182</v>
      </c>
      <c r="O40" s="41"/>
      <c r="P40" s="41"/>
      <c r="Q40" s="38"/>
      <c r="R40" s="38"/>
    </row>
    <row r="41" spans="1:18" s="38" customFormat="1" ht="24.6" customHeight="1">
      <c r="A41" s="13"/>
      <c r="B41" s="31" t="s">
        <v>24</v>
      </c>
      <c r="C41" s="13"/>
      <c r="D41" s="13"/>
      <c r="E41" s="13"/>
      <c r="F41" s="13"/>
      <c r="G41" s="36">
        <v>-2</v>
      </c>
      <c r="H41" s="24"/>
      <c r="I41" s="39">
        <v>0</v>
      </c>
      <c r="J41" s="24"/>
      <c r="K41" s="39">
        <v>0</v>
      </c>
      <c r="L41" s="25"/>
      <c r="M41" s="39">
        <v>0</v>
      </c>
      <c r="N41" s="41"/>
      <c r="O41" s="41"/>
      <c r="P41" s="41"/>
    </row>
    <row r="42" spans="1:18" s="164" customFormat="1" ht="24.6" customHeight="1" thickBot="1">
      <c r="A42" s="30"/>
      <c r="B42" s="30"/>
      <c r="C42" s="15"/>
      <c r="D42" s="15"/>
      <c r="E42" s="15"/>
      <c r="F42" s="15"/>
      <c r="G42" s="197">
        <f>SUM(G40:G41)</f>
        <v>-54018</v>
      </c>
      <c r="H42" s="18"/>
      <c r="I42" s="197">
        <f>SUM(I40:I41)</f>
        <v>-43611</v>
      </c>
      <c r="J42" s="19"/>
      <c r="K42" s="197">
        <f>SUM(K40:K41)</f>
        <v>-139510</v>
      </c>
      <c r="L42" s="18"/>
      <c r="M42" s="198">
        <f>SUM(M40:M41)</f>
        <v>-72182</v>
      </c>
      <c r="N42" s="163"/>
      <c r="O42" s="163"/>
      <c r="P42" s="163"/>
    </row>
    <row r="43" spans="1:18" s="164" customFormat="1" ht="9" customHeight="1" thickTop="1">
      <c r="A43" s="30"/>
      <c r="B43" s="30"/>
      <c r="C43" s="15"/>
      <c r="D43" s="15"/>
      <c r="E43" s="15"/>
      <c r="F43" s="15"/>
      <c r="G43" s="22"/>
      <c r="H43" s="18"/>
      <c r="I43" s="22"/>
      <c r="J43" s="23"/>
      <c r="K43" s="22"/>
      <c r="L43" s="22"/>
      <c r="M43" s="22"/>
      <c r="N43" s="163"/>
      <c r="O43" s="163"/>
      <c r="P43" s="163"/>
    </row>
    <row r="44" spans="1:18" s="164" customFormat="1" ht="24.6" customHeight="1">
      <c r="A44" s="15" t="s">
        <v>164</v>
      </c>
      <c r="B44" s="15"/>
      <c r="C44" s="15"/>
      <c r="D44" s="15"/>
      <c r="E44" s="15"/>
      <c r="F44" s="15"/>
      <c r="G44" s="165"/>
      <c r="H44" s="165"/>
      <c r="I44" s="165"/>
      <c r="J44" s="165"/>
      <c r="K44" s="165"/>
      <c r="L44" s="165"/>
      <c r="M44" s="165"/>
      <c r="N44" s="163"/>
      <c r="O44" s="41"/>
      <c r="P44" s="41"/>
      <c r="Q44" s="38"/>
      <c r="R44" s="38"/>
    </row>
    <row r="45" spans="1:18" s="38" customFormat="1" ht="24.6" customHeight="1">
      <c r="A45" s="13"/>
      <c r="B45" s="13" t="s">
        <v>32</v>
      </c>
      <c r="C45" s="13"/>
      <c r="D45" s="13"/>
      <c r="E45" s="13"/>
      <c r="F45" s="13"/>
      <c r="G45" s="25">
        <f>G47-G46</f>
        <v>-54016</v>
      </c>
      <c r="H45" s="25">
        <f t="shared" ref="G45:K45" si="2">H37-H46</f>
        <v>0</v>
      </c>
      <c r="I45" s="25">
        <f t="shared" si="2"/>
        <v>-45699</v>
      </c>
      <c r="J45" s="25"/>
      <c r="K45" s="25">
        <f t="shared" si="2"/>
        <v>-139510</v>
      </c>
      <c r="L45" s="25"/>
      <c r="M45" s="25">
        <v>-73676</v>
      </c>
      <c r="N45" s="41"/>
      <c r="O45" s="41"/>
      <c r="P45" s="41"/>
    </row>
    <row r="46" spans="1:18" s="38" customFormat="1" ht="24.6" customHeight="1">
      <c r="A46" s="13"/>
      <c r="B46" s="13" t="s">
        <v>20</v>
      </c>
      <c r="C46" s="13"/>
      <c r="D46" s="13"/>
      <c r="E46" s="13"/>
      <c r="F46" s="13"/>
      <c r="G46" s="36">
        <v>-2</v>
      </c>
      <c r="H46" s="24"/>
      <c r="I46" s="39">
        <v>0</v>
      </c>
      <c r="J46" s="24"/>
      <c r="K46" s="39">
        <v>0</v>
      </c>
      <c r="L46" s="25"/>
      <c r="M46" s="39">
        <v>0</v>
      </c>
      <c r="N46" s="41"/>
      <c r="O46" s="41"/>
      <c r="P46" s="41"/>
    </row>
    <row r="47" spans="1:18" s="164" customFormat="1" ht="24.6" customHeight="1" thickBot="1">
      <c r="A47" s="31" t="s">
        <v>163</v>
      </c>
      <c r="B47" s="30"/>
      <c r="C47" s="15"/>
      <c r="D47" s="15"/>
      <c r="E47" s="15"/>
      <c r="F47" s="15"/>
      <c r="G47" s="161">
        <f>+G37</f>
        <v>-54018</v>
      </c>
      <c r="H47" s="18"/>
      <c r="I47" s="166">
        <f>SUM(I45:I46)</f>
        <v>-45699</v>
      </c>
      <c r="J47" s="25"/>
      <c r="K47" s="161">
        <f>SUM(K45:K46)</f>
        <v>-139510</v>
      </c>
      <c r="L47" s="25"/>
      <c r="M47" s="161">
        <f>SUM(M45:M46)</f>
        <v>-73676</v>
      </c>
      <c r="N47" s="163"/>
      <c r="O47" s="163"/>
      <c r="P47" s="163"/>
    </row>
    <row r="48" spans="1:18" s="164" customFormat="1" ht="24.6" customHeight="1" thickTop="1">
      <c r="A48" s="30" t="s">
        <v>156</v>
      </c>
      <c r="G48" s="15"/>
      <c r="H48" s="15"/>
      <c r="I48" s="167"/>
      <c r="J48" s="15"/>
      <c r="K48" s="15"/>
      <c r="L48" s="15"/>
      <c r="M48" s="167"/>
      <c r="N48" s="163"/>
      <c r="O48" s="12"/>
      <c r="P48" s="12"/>
      <c r="Q48" s="13"/>
      <c r="R48" s="13"/>
    </row>
    <row r="49" spans="1:18" ht="18" thickBot="1">
      <c r="B49" s="31" t="s">
        <v>73</v>
      </c>
      <c r="C49" s="38"/>
      <c r="D49" s="38"/>
      <c r="E49" s="32">
        <v>23</v>
      </c>
      <c r="F49" s="38"/>
      <c r="G49" s="195">
        <f>G40/G51</f>
        <v>-6.3306322471666531E-4</v>
      </c>
      <c r="H49" s="168"/>
      <c r="I49" s="169">
        <f>I40/I51</f>
        <v>-5.1111745210897684E-4</v>
      </c>
      <c r="J49" s="168"/>
      <c r="K49" s="195">
        <f>K40/K51</f>
        <v>-1.6350461063429722E-3</v>
      </c>
      <c r="L49" s="168"/>
      <c r="M49" s="169">
        <f>M40/M51</f>
        <v>-8.459673001795457E-4</v>
      </c>
      <c r="O49" s="20"/>
      <c r="P49" s="20"/>
      <c r="Q49" s="15"/>
      <c r="R49" s="15"/>
    </row>
    <row r="50" spans="1:18" ht="18" thickTop="1">
      <c r="A50" s="170" t="s">
        <v>90</v>
      </c>
      <c r="B50" s="171"/>
      <c r="C50" s="38"/>
      <c r="D50" s="38"/>
      <c r="E50" s="32"/>
      <c r="F50" s="38"/>
      <c r="G50" s="168"/>
      <c r="H50" s="168"/>
      <c r="I50" s="168"/>
      <c r="J50" s="168"/>
      <c r="K50" s="168"/>
      <c r="L50" s="168"/>
      <c r="M50" s="168"/>
      <c r="O50" s="20"/>
      <c r="P50" s="20"/>
      <c r="Q50" s="15"/>
      <c r="R50" s="15"/>
    </row>
    <row r="51" spans="1:18" ht="18" thickBot="1">
      <c r="A51" s="171"/>
      <c r="B51" s="170" t="s">
        <v>68</v>
      </c>
      <c r="C51" s="38"/>
      <c r="D51" s="38"/>
      <c r="E51" s="172"/>
      <c r="F51" s="171"/>
      <c r="G51" s="173">
        <v>85324811</v>
      </c>
      <c r="H51" s="174"/>
      <c r="I51" s="173">
        <v>85324811</v>
      </c>
      <c r="J51" s="174"/>
      <c r="K51" s="173">
        <v>85324811</v>
      </c>
      <c r="L51" s="174"/>
      <c r="M51" s="173">
        <v>85324811</v>
      </c>
    </row>
    <row r="52" spans="1:18" ht="32.25" customHeight="1" thickTop="1">
      <c r="A52" s="13" t="s">
        <v>115</v>
      </c>
      <c r="G52" s="18"/>
      <c r="H52" s="18"/>
      <c r="I52" s="18"/>
      <c r="J52" s="18"/>
      <c r="K52" s="18"/>
      <c r="L52" s="18"/>
      <c r="M52" s="18"/>
    </row>
    <row r="53" spans="1:18" ht="24" customHeight="1">
      <c r="G53" s="18"/>
      <c r="H53" s="18"/>
      <c r="I53" s="18"/>
      <c r="J53" s="18"/>
      <c r="K53" s="18"/>
      <c r="L53" s="18"/>
      <c r="M53" s="18"/>
    </row>
    <row r="54" spans="1:18" ht="15.6">
      <c r="D54" s="44"/>
      <c r="G54" s="12"/>
      <c r="H54" s="12"/>
      <c r="I54" s="45"/>
      <c r="K54" s="46"/>
      <c r="M54" s="45"/>
    </row>
    <row r="55" spans="1:18" s="38" customFormat="1" ht="24.6" customHeight="1">
      <c r="A55" s="13"/>
      <c r="B55" s="13"/>
      <c r="C55" s="13"/>
      <c r="D55" s="13"/>
      <c r="E55" s="13"/>
      <c r="F55" s="13"/>
      <c r="G55" s="13"/>
      <c r="H55" s="13"/>
      <c r="I55" s="13"/>
      <c r="J55" s="12"/>
      <c r="K55" s="47"/>
      <c r="L55" s="12"/>
      <c r="M55" s="47"/>
      <c r="N55" s="41"/>
      <c r="O55" s="41"/>
      <c r="P55" s="41"/>
    </row>
    <row r="56" spans="1:18" s="38" customFormat="1" ht="30" customHeight="1">
      <c r="A56" s="13"/>
      <c r="B56" s="13"/>
      <c r="C56" s="13"/>
      <c r="D56" s="13"/>
      <c r="E56" s="13"/>
      <c r="F56" s="13"/>
      <c r="G56" s="13"/>
      <c r="H56" s="13"/>
      <c r="I56" s="48"/>
      <c r="J56" s="48"/>
      <c r="K56" s="48"/>
      <c r="L56" s="48"/>
      <c r="M56" s="48"/>
      <c r="N56" s="41"/>
      <c r="O56" s="41"/>
      <c r="P56" s="41"/>
    </row>
    <row r="57" spans="1:18" s="38" customFormat="1" ht="24.6" customHeight="1">
      <c r="A57" s="13"/>
      <c r="B57" s="13"/>
      <c r="C57" s="13"/>
      <c r="D57" s="13"/>
      <c r="E57" s="13"/>
      <c r="F57" s="13"/>
      <c r="G57" s="13"/>
      <c r="H57" s="13"/>
      <c r="I57" s="13"/>
      <c r="J57" s="12"/>
      <c r="K57" s="47"/>
      <c r="L57" s="12"/>
      <c r="M57" s="47"/>
      <c r="N57" s="41"/>
      <c r="O57" s="41"/>
      <c r="P57" s="41"/>
    </row>
    <row r="58" spans="1:18" s="38" customFormat="1" ht="30" customHeight="1">
      <c r="A58" s="13"/>
      <c r="B58" s="13"/>
      <c r="C58" s="13"/>
      <c r="D58" s="13"/>
      <c r="E58" s="13"/>
      <c r="F58" s="13"/>
      <c r="G58" s="13"/>
      <c r="H58" s="13"/>
      <c r="I58" s="13"/>
      <c r="J58" s="12"/>
      <c r="K58" s="47"/>
      <c r="L58" s="12"/>
      <c r="M58" s="47"/>
      <c r="N58" s="41"/>
      <c r="O58" s="41"/>
      <c r="P58" s="41"/>
    </row>
    <row r="59" spans="1:18" s="38" customFormat="1" ht="30" customHeight="1">
      <c r="A59" s="13"/>
      <c r="B59" s="13"/>
      <c r="C59" s="13"/>
      <c r="D59" s="13"/>
      <c r="E59" s="13"/>
      <c r="F59" s="13"/>
      <c r="G59" s="13"/>
      <c r="H59" s="13"/>
      <c r="I59" s="13"/>
      <c r="J59" s="12"/>
      <c r="K59" s="47"/>
      <c r="L59" s="12"/>
      <c r="M59" s="47"/>
      <c r="N59" s="41"/>
      <c r="O59" s="41"/>
      <c r="P59" s="41"/>
    </row>
    <row r="60" spans="1:18" ht="24.6" customHeight="1">
      <c r="K60" s="47"/>
      <c r="M60" s="47"/>
    </row>
    <row r="61" spans="1:18" ht="15.6"/>
    <row r="62" spans="1:18" ht="15.6"/>
    <row r="63" spans="1:18" ht="15.6"/>
    <row r="64" spans="1:18" ht="15.6"/>
    <row r="65" ht="15.6"/>
    <row r="66" ht="15.6"/>
    <row r="67" ht="15.6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5" firstPageNumber="3" orientation="portrait" blackAndWhite="1" useFirstPageNumber="1" r:id="rId1"/>
  <headerFooter alignWithMargins="0">
    <oddFooter>&amp;R&amp;P</oddFooter>
  </headerFooter>
  <rowBreaks count="1" manualBreakCount="1">
    <brk id="30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W58"/>
  <sheetViews>
    <sheetView view="pageBreakPreview" zoomScale="90" zoomScaleNormal="100" zoomScaleSheetLayoutView="90" workbookViewId="0">
      <selection activeCell="A3" sqref="A3"/>
    </sheetView>
  </sheetViews>
  <sheetFormatPr defaultColWidth="9" defaultRowHeight="19.649999999999999" customHeight="1"/>
  <cols>
    <col min="1" max="1" width="35.88671875" style="136" customWidth="1"/>
    <col min="2" max="2" width="7.5546875" style="146" customWidth="1"/>
    <col min="3" max="3" width="0.88671875" style="136" customWidth="1"/>
    <col min="4" max="4" width="13.5546875" style="136" bestFit="1" customWidth="1"/>
    <col min="5" max="5" width="0.88671875" style="136" customWidth="1"/>
    <col min="6" max="6" width="12.88671875" style="136" bestFit="1" customWidth="1"/>
    <col min="7" max="7" width="0.88671875" style="136" customWidth="1"/>
    <col min="8" max="8" width="15.88671875" style="136" customWidth="1"/>
    <col min="9" max="9" width="0.88671875" style="136" customWidth="1"/>
    <col min="10" max="10" width="15.5546875" style="136" customWidth="1"/>
    <col min="11" max="11" width="0.88671875" style="136" customWidth="1"/>
    <col min="12" max="12" width="15.33203125" style="136" customWidth="1"/>
    <col min="13" max="13" width="0.88671875" style="136" customWidth="1"/>
    <col min="14" max="14" width="26" style="136" customWidth="1"/>
    <col min="15" max="15" width="1" style="136" customWidth="1"/>
    <col min="16" max="16" width="16.33203125" style="136" customWidth="1"/>
    <col min="17" max="17" width="1" style="136" customWidth="1"/>
    <col min="18" max="18" width="13.44140625" style="136" customWidth="1"/>
    <col min="19" max="19" width="1" style="136" customWidth="1"/>
    <col min="20" max="20" width="13.6640625" style="136" customWidth="1"/>
    <col min="21" max="21" width="0.88671875" style="136" customWidth="1"/>
    <col min="22" max="22" width="11.88671875" style="136" customWidth="1"/>
    <col min="23" max="23" width="12.33203125" style="136" bestFit="1" customWidth="1"/>
    <col min="24" max="16384" width="9" style="136"/>
  </cols>
  <sheetData>
    <row r="1" spans="1:23" ht="19.649999999999999" customHeight="1">
      <c r="A1" s="145" t="str">
        <f>+'BS '!A1</f>
        <v xml:space="preserve">AQ ESTATE PUBLIC COMPANY LIMITED AND SUBSIDIARIES  </v>
      </c>
      <c r="V1" s="2" t="s">
        <v>116</v>
      </c>
    </row>
    <row r="2" spans="1:23" ht="19.649999999999999" customHeight="1">
      <c r="A2" s="145" t="s">
        <v>36</v>
      </c>
      <c r="V2" s="2" t="s">
        <v>117</v>
      </c>
    </row>
    <row r="3" spans="1:23" ht="19.649999999999999" customHeight="1">
      <c r="A3" s="145" t="s">
        <v>215</v>
      </c>
    </row>
    <row r="4" spans="1:23" ht="19.649999999999999" customHeight="1">
      <c r="D4" s="279" t="s">
        <v>72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</row>
    <row r="5" spans="1:23" ht="19.649999999999999" customHeight="1">
      <c r="D5" s="279" t="s">
        <v>74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</row>
    <row r="6" spans="1:23" s="146" customFormat="1" ht="24.75" customHeight="1">
      <c r="J6" s="146" t="s">
        <v>40</v>
      </c>
      <c r="L6" s="148"/>
      <c r="M6" s="148"/>
      <c r="N6" s="280" t="s">
        <v>121</v>
      </c>
      <c r="O6" s="280"/>
      <c r="P6" s="280"/>
      <c r="Q6" s="138"/>
      <c r="R6" s="131" t="s">
        <v>136</v>
      </c>
    </row>
    <row r="7" spans="1:23" s="146" customFormat="1" ht="19.649999999999999" customHeight="1">
      <c r="D7" s="146" t="s">
        <v>37</v>
      </c>
      <c r="F7" s="146" t="s">
        <v>38</v>
      </c>
      <c r="G7" s="146">
        <v>2020</v>
      </c>
      <c r="H7" s="146" t="s">
        <v>39</v>
      </c>
      <c r="J7" s="146" t="s">
        <v>64</v>
      </c>
      <c r="K7" s="146">
        <v>2020</v>
      </c>
      <c r="N7" s="203" t="s">
        <v>133</v>
      </c>
      <c r="O7" s="138"/>
      <c r="P7" s="178" t="s">
        <v>139</v>
      </c>
      <c r="Q7" s="138"/>
      <c r="R7" s="131" t="s">
        <v>137</v>
      </c>
      <c r="V7" s="146" t="s">
        <v>13</v>
      </c>
    </row>
    <row r="8" spans="1:23" s="146" customFormat="1" ht="19.649999999999999" customHeight="1">
      <c r="B8" s="147"/>
      <c r="D8" s="146" t="s">
        <v>41</v>
      </c>
      <c r="F8" s="146" t="s">
        <v>42</v>
      </c>
      <c r="H8" s="146" t="s">
        <v>43</v>
      </c>
      <c r="J8" s="146" t="s">
        <v>63</v>
      </c>
      <c r="N8" s="176" t="s">
        <v>150</v>
      </c>
      <c r="O8" s="138"/>
      <c r="P8" s="178" t="s">
        <v>140</v>
      </c>
      <c r="Q8" s="138"/>
      <c r="R8" s="131" t="s">
        <v>135</v>
      </c>
      <c r="T8" s="146" t="s">
        <v>44</v>
      </c>
      <c r="V8" s="146" t="s">
        <v>95</v>
      </c>
    </row>
    <row r="9" spans="1:23" s="146" customFormat="1" ht="19.649999999999999" customHeight="1">
      <c r="B9" s="147"/>
      <c r="D9" s="202" t="s">
        <v>45</v>
      </c>
      <c r="F9" s="202" t="s">
        <v>79</v>
      </c>
      <c r="H9" s="202" t="s">
        <v>47</v>
      </c>
      <c r="J9" s="202" t="s">
        <v>48</v>
      </c>
      <c r="L9" s="202" t="s">
        <v>49</v>
      </c>
      <c r="N9" s="177" t="s">
        <v>149</v>
      </c>
      <c r="O9" s="138"/>
      <c r="P9" s="183" t="s">
        <v>138</v>
      </c>
      <c r="Q9" s="138"/>
      <c r="R9" s="132" t="s">
        <v>134</v>
      </c>
      <c r="S9" s="147"/>
      <c r="T9" s="202" t="s">
        <v>21</v>
      </c>
      <c r="V9" s="149" t="s">
        <v>96</v>
      </c>
    </row>
    <row r="10" spans="1:23" ht="19.649999999999999" customHeight="1">
      <c r="B10" s="147"/>
    </row>
    <row r="11" spans="1:23" ht="19.649999999999999" customHeight="1">
      <c r="A11" s="145" t="s">
        <v>172</v>
      </c>
      <c r="D11" s="150">
        <v>42662405</v>
      </c>
      <c r="E11" s="151"/>
      <c r="F11" s="152">
        <v>-32759548</v>
      </c>
      <c r="G11" s="151"/>
      <c r="H11" s="150">
        <v>153537</v>
      </c>
      <c r="I11" s="153"/>
      <c r="J11" s="150">
        <v>-47939</v>
      </c>
      <c r="K11" s="154"/>
      <c r="L11" s="141">
        <v>-6529191</v>
      </c>
      <c r="M11" s="154"/>
      <c r="N11" s="7">
        <v>0</v>
      </c>
      <c r="O11" s="7"/>
      <c r="P11" s="7">
        <v>0</v>
      </c>
      <c r="Q11" s="7"/>
      <c r="R11" s="7">
        <f>SUM(D11:L11,P11)</f>
        <v>3479264</v>
      </c>
      <c r="S11" s="7"/>
      <c r="T11" s="7">
        <v>183</v>
      </c>
      <c r="U11" s="154"/>
      <c r="V11" s="154">
        <f>SUM(R11:T11)</f>
        <v>3479447</v>
      </c>
    </row>
    <row r="12" spans="1:23" ht="19.649999999999999" customHeight="1">
      <c r="A12" s="136" t="s">
        <v>163</v>
      </c>
      <c r="B12" s="136"/>
      <c r="D12" s="5">
        <v>0</v>
      </c>
      <c r="E12" s="5"/>
      <c r="F12" s="5">
        <v>0</v>
      </c>
      <c r="G12" s="5"/>
      <c r="H12" s="5">
        <v>0</v>
      </c>
      <c r="I12" s="155"/>
      <c r="J12" s="5">
        <v>0</v>
      </c>
      <c r="K12" s="154"/>
      <c r="L12" s="154">
        <f>'PL3M '!G40</f>
        <v>-54016</v>
      </c>
      <c r="M12" s="141">
        <v>1072160</v>
      </c>
      <c r="N12" s="5">
        <f>'PL3M '!G36</f>
        <v>0</v>
      </c>
      <c r="O12" s="141"/>
      <c r="P12" s="5">
        <f t="shared" ref="P12" si="0">SUM(N12:O12)</f>
        <v>0</v>
      </c>
      <c r="Q12" s="141"/>
      <c r="R12" s="154">
        <f>L12</f>
        <v>-54016</v>
      </c>
      <c r="S12" s="5"/>
      <c r="T12" s="141">
        <f>'PL3M '!G41</f>
        <v>-2</v>
      </c>
      <c r="U12" s="141"/>
      <c r="V12" s="154">
        <f t="shared" ref="V12" si="1">SUM(R12:T12)</f>
        <v>-54018</v>
      </c>
    </row>
    <row r="13" spans="1:23" ht="19.649999999999999" customHeight="1" thickBot="1">
      <c r="A13" s="145" t="s">
        <v>173</v>
      </c>
      <c r="D13" s="156">
        <f>SUM(D11:D12)</f>
        <v>42662405</v>
      </c>
      <c r="E13" s="141"/>
      <c r="F13" s="156">
        <f>SUM(F11:F12)</f>
        <v>-32759548</v>
      </c>
      <c r="G13" s="141"/>
      <c r="H13" s="156">
        <f>SUM(H11:H12)</f>
        <v>153537</v>
      </c>
      <c r="I13" s="141">
        <v>412145</v>
      </c>
      <c r="J13" s="156">
        <f>SUM(J11:J12)</f>
        <v>-47939</v>
      </c>
      <c r="K13" s="141"/>
      <c r="L13" s="156">
        <f>SUM(L11:L12)</f>
        <v>-6583207</v>
      </c>
      <c r="M13" s="141">
        <v>1833254</v>
      </c>
      <c r="N13" s="6">
        <f>SUM(N11:N12)</f>
        <v>0</v>
      </c>
      <c r="O13" s="141"/>
      <c r="P13" s="6">
        <f>SUM(P11:P12)</f>
        <v>0</v>
      </c>
      <c r="Q13" s="141"/>
      <c r="R13" s="156">
        <f>SUM(R11:R12)</f>
        <v>3425248</v>
      </c>
      <c r="S13" s="4"/>
      <c r="T13" s="156">
        <f>SUM(T11:T12)</f>
        <v>181</v>
      </c>
      <c r="U13" s="141"/>
      <c r="V13" s="156">
        <f>SUM(V11:V12)</f>
        <v>3425429</v>
      </c>
      <c r="W13" s="157"/>
    </row>
    <row r="14" spans="1:23" ht="19.649999999999999" customHeight="1" thickTop="1">
      <c r="A14" s="145"/>
      <c r="D14" s="141"/>
      <c r="E14" s="141"/>
      <c r="F14" s="141"/>
      <c r="G14" s="141"/>
      <c r="H14" s="141"/>
      <c r="I14" s="141">
        <v>1962172</v>
      </c>
      <c r="J14" s="141"/>
      <c r="K14" s="141"/>
      <c r="L14" s="141"/>
      <c r="M14" s="141">
        <v>1092793</v>
      </c>
      <c r="N14" s="4"/>
      <c r="O14" s="4"/>
      <c r="P14" s="7"/>
      <c r="Q14" s="4"/>
      <c r="R14" s="4"/>
      <c r="S14" s="4"/>
      <c r="T14" s="4"/>
      <c r="U14" s="141"/>
      <c r="V14" s="141"/>
      <c r="W14" s="157"/>
    </row>
    <row r="15" spans="1:23" ht="19.649999999999999" customHeight="1">
      <c r="A15" s="145" t="s">
        <v>118</v>
      </c>
      <c r="D15" s="141">
        <v>42662405</v>
      </c>
      <c r="E15" s="141"/>
      <c r="F15" s="141">
        <v>-32759548</v>
      </c>
      <c r="G15" s="141"/>
      <c r="H15" s="141">
        <v>153537</v>
      </c>
      <c r="I15" s="141"/>
      <c r="J15" s="141">
        <v>-47939</v>
      </c>
      <c r="K15" s="141"/>
      <c r="L15" s="141">
        <v>-6340735</v>
      </c>
      <c r="M15" s="141"/>
      <c r="N15" s="7">
        <v>0</v>
      </c>
      <c r="O15" s="7"/>
      <c r="P15" s="7">
        <f>SUM(N15:O15)</f>
        <v>0</v>
      </c>
      <c r="Q15" s="7"/>
      <c r="R15" s="7">
        <f>SUM(D15:L15,P15)</f>
        <v>3667720</v>
      </c>
      <c r="S15" s="7"/>
      <c r="T15" s="7">
        <v>0</v>
      </c>
      <c r="U15" s="141"/>
      <c r="V15" s="154">
        <f>SUM(R15:T15)</f>
        <v>3667720</v>
      </c>
      <c r="W15" s="157"/>
    </row>
    <row r="16" spans="1:23" ht="19.649999999999999" customHeight="1">
      <c r="A16" s="136" t="s">
        <v>163</v>
      </c>
      <c r="B16" s="136"/>
      <c r="D16" s="5">
        <v>0</v>
      </c>
      <c r="E16" s="155"/>
      <c r="F16" s="5">
        <v>0</v>
      </c>
      <c r="G16" s="155"/>
      <c r="H16" s="5">
        <v>0</v>
      </c>
      <c r="I16" s="155"/>
      <c r="J16" s="5">
        <v>0</v>
      </c>
      <c r="K16" s="154"/>
      <c r="L16" s="154">
        <f>'PL3M '!I28</f>
        <v>-43611</v>
      </c>
      <c r="M16" s="154">
        <v>2140</v>
      </c>
      <c r="N16" s="154">
        <f>'PL3M '!I34</f>
        <v>-2088</v>
      </c>
      <c r="O16" s="7"/>
      <c r="P16" s="154">
        <f>SUM(N16:O16)</f>
        <v>-2088</v>
      </c>
      <c r="Q16" s="7"/>
      <c r="R16" s="154">
        <f>SUM(D16:L16,P16)</f>
        <v>-45699</v>
      </c>
      <c r="S16" s="4"/>
      <c r="T16" s="4">
        <f>'PL3M '!I41</f>
        <v>0</v>
      </c>
      <c r="U16" s="154"/>
      <c r="V16" s="154">
        <f t="shared" ref="V16" si="2">SUM(R16:T16)</f>
        <v>-45699</v>
      </c>
    </row>
    <row r="17" spans="1:23" ht="19.649999999999999" customHeight="1" thickBot="1">
      <c r="A17" s="145" t="s">
        <v>174</v>
      </c>
      <c r="D17" s="156">
        <f>SUM(D15:D16)</f>
        <v>42662405</v>
      </c>
      <c r="E17" s="154"/>
      <c r="F17" s="156">
        <f t="shared" ref="F17:M17" si="3">SUM(F15:F16)</f>
        <v>-32759548</v>
      </c>
      <c r="G17" s="154">
        <f t="shared" si="3"/>
        <v>0</v>
      </c>
      <c r="H17" s="156">
        <f t="shared" si="3"/>
        <v>153537</v>
      </c>
      <c r="I17" s="154">
        <f t="shared" si="3"/>
        <v>0</v>
      </c>
      <c r="J17" s="156">
        <f t="shared" si="3"/>
        <v>-47939</v>
      </c>
      <c r="K17" s="154">
        <f t="shared" si="3"/>
        <v>0</v>
      </c>
      <c r="L17" s="156">
        <f t="shared" si="3"/>
        <v>-6384346</v>
      </c>
      <c r="M17" s="154">
        <f t="shared" si="3"/>
        <v>2140</v>
      </c>
      <c r="N17" s="185">
        <f>SUM(N15:N16)</f>
        <v>-2088</v>
      </c>
      <c r="O17" s="4"/>
      <c r="P17" s="185">
        <f>SUM(P15:P16)</f>
        <v>-2088</v>
      </c>
      <c r="Q17" s="4"/>
      <c r="R17" s="156">
        <f>SUM(R15:R16)</f>
        <v>3622021</v>
      </c>
      <c r="S17" s="4"/>
      <c r="T17" s="6">
        <f>SUM(T15:T16)</f>
        <v>0</v>
      </c>
      <c r="U17" s="154"/>
      <c r="V17" s="156">
        <f>SUM(V15:V16)</f>
        <v>3622021</v>
      </c>
      <c r="W17" s="157"/>
    </row>
    <row r="18" spans="1:23" ht="19.649999999999999" customHeight="1" thickTop="1">
      <c r="A18" s="145"/>
      <c r="D18" s="141"/>
      <c r="E18" s="154"/>
      <c r="F18" s="141"/>
      <c r="G18" s="154"/>
      <c r="H18" s="141"/>
      <c r="I18" s="154"/>
      <c r="J18" s="141"/>
      <c r="K18" s="154"/>
      <c r="L18" s="141"/>
      <c r="M18" s="154"/>
      <c r="N18" s="141"/>
      <c r="O18" s="141"/>
      <c r="P18" s="141"/>
      <c r="Q18" s="141"/>
      <c r="R18" s="141"/>
      <c r="S18" s="141"/>
      <c r="T18" s="141"/>
      <c r="U18" s="154"/>
      <c r="V18" s="141"/>
      <c r="W18" s="157"/>
    </row>
    <row r="19" spans="1:23" ht="19.649999999999999" customHeight="1">
      <c r="A19" s="8" t="s">
        <v>115</v>
      </c>
      <c r="I19" s="136">
        <v>0</v>
      </c>
      <c r="M19" s="136">
        <v>125480</v>
      </c>
    </row>
    <row r="20" spans="1:23" ht="19.649999999999999" customHeight="1">
      <c r="I20" s="136">
        <v>900000</v>
      </c>
      <c r="M20" s="136">
        <v>900000</v>
      </c>
    </row>
    <row r="21" spans="1:23" ht="19.649999999999999" customHeight="1">
      <c r="I21" s="136">
        <v>59319</v>
      </c>
      <c r="M21" s="136">
        <v>1160</v>
      </c>
    </row>
    <row r="22" spans="1:23" ht="19.649999999999999" customHeight="1">
      <c r="I22" s="136">
        <v>2426</v>
      </c>
      <c r="M22" s="136">
        <v>0</v>
      </c>
    </row>
    <row r="23" spans="1:23" ht="19.649999999999999" customHeight="1">
      <c r="I23" s="136">
        <v>119523</v>
      </c>
      <c r="M23" s="136">
        <v>270440</v>
      </c>
    </row>
    <row r="24" spans="1:23" ht="19.649999999999999" customHeight="1">
      <c r="I24" s="136">
        <v>1224038</v>
      </c>
      <c r="M24" s="136">
        <v>25189</v>
      </c>
    </row>
    <row r="25" spans="1:23" ht="19.649999999999999" customHeight="1">
      <c r="I25" s="136">
        <v>0</v>
      </c>
      <c r="M25" s="136">
        <v>0</v>
      </c>
    </row>
    <row r="26" spans="1:23" ht="19.649999999999999" customHeight="1">
      <c r="I26" s="136">
        <v>15360</v>
      </c>
      <c r="M26" s="136">
        <v>25</v>
      </c>
    </row>
    <row r="27" spans="1:23" ht="19.649999999999999" customHeight="1">
      <c r="I27" s="136">
        <v>353</v>
      </c>
      <c r="M27" s="136">
        <v>0</v>
      </c>
    </row>
    <row r="28" spans="1:23" ht="19.649999999999999" customHeight="1">
      <c r="I28" s="136">
        <v>827919</v>
      </c>
      <c r="M28" s="136">
        <v>50471</v>
      </c>
    </row>
    <row r="39" spans="7:13" ht="19.649999999999999" customHeight="1">
      <c r="G39" s="146" t="s">
        <v>170</v>
      </c>
      <c r="H39" s="146"/>
      <c r="I39" s="146"/>
      <c r="J39" s="146" t="s">
        <v>40</v>
      </c>
      <c r="K39" s="146"/>
      <c r="L39" s="148"/>
      <c r="M39" s="148"/>
    </row>
    <row r="40" spans="7:13" ht="19.649999999999999" customHeight="1">
      <c r="G40" s="146">
        <v>2020</v>
      </c>
      <c r="H40" s="146" t="s">
        <v>39</v>
      </c>
      <c r="I40" s="146"/>
      <c r="J40" s="146" t="s">
        <v>64</v>
      </c>
      <c r="K40" s="146">
        <v>2020</v>
      </c>
      <c r="L40" s="146"/>
      <c r="M40" s="146"/>
    </row>
    <row r="46" spans="7:13" ht="19.649999999999999" customHeight="1">
      <c r="I46" s="136">
        <v>2994</v>
      </c>
      <c r="M46" s="136">
        <v>0</v>
      </c>
    </row>
    <row r="47" spans="7:13" ht="19.649999999999999" customHeight="1">
      <c r="I47" s="136">
        <v>271014</v>
      </c>
      <c r="M47" s="136">
        <v>230874</v>
      </c>
    </row>
    <row r="48" spans="7:13" ht="19.649999999999999" customHeight="1">
      <c r="I48" s="136">
        <v>17001</v>
      </c>
      <c r="M48" s="136">
        <v>1053</v>
      </c>
    </row>
    <row r="49" spans="9:13" ht="19.649999999999999" customHeight="1">
      <c r="I49" s="136">
        <v>990</v>
      </c>
      <c r="M49" s="136">
        <v>0</v>
      </c>
    </row>
    <row r="50" spans="9:13" ht="19.649999999999999" customHeight="1">
      <c r="I50" s="136">
        <v>1209</v>
      </c>
      <c r="M50" s="136">
        <v>786</v>
      </c>
    </row>
    <row r="51" spans="9:13" ht="19.649999999999999" customHeight="1">
      <c r="I51" s="136">
        <v>2997292</v>
      </c>
      <c r="M51" s="136">
        <v>2988932</v>
      </c>
    </row>
    <row r="54" spans="9:13" ht="19.649999999999999" customHeight="1">
      <c r="I54" s="136">
        <v>33058</v>
      </c>
      <c r="M54" s="136">
        <v>0</v>
      </c>
    </row>
    <row r="55" spans="9:13" ht="19.649999999999999" customHeight="1">
      <c r="I55" s="136">
        <v>2485</v>
      </c>
      <c r="M55" s="136">
        <v>0</v>
      </c>
    </row>
    <row r="56" spans="9:13" ht="19.649999999999999" customHeight="1">
      <c r="I56" s="136">
        <v>6292</v>
      </c>
      <c r="M56" s="136">
        <v>0</v>
      </c>
    </row>
    <row r="57" spans="9:13" ht="19.649999999999999" customHeight="1">
      <c r="I57" s="136">
        <v>4370</v>
      </c>
      <c r="M57" s="136">
        <v>3195</v>
      </c>
    </row>
    <row r="58" spans="9:13" ht="19.649999999999999" customHeight="1">
      <c r="I58" s="136">
        <v>48971</v>
      </c>
      <c r="M58" s="136">
        <v>46168</v>
      </c>
    </row>
  </sheetData>
  <mergeCells count="3">
    <mergeCell ref="D5:V5"/>
    <mergeCell ref="D4:V4"/>
    <mergeCell ref="N6:P6"/>
  </mergeCells>
  <pageMargins left="0.78740157480314965" right="0.39370078740157483" top="0.74803149606299213" bottom="0.98425196850393704" header="0.51181102362204722" footer="0.51181102362204722"/>
  <pageSetup paperSize="9" scale="69" firstPageNumber="5" orientation="landscape" blackAndWhite="1" useFirstPageNumber="1" r:id="rId1"/>
  <headerFooter alignWithMargins="0">
    <oddFooter>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Q59"/>
  <sheetViews>
    <sheetView view="pageBreakPreview" zoomScale="80" zoomScaleNormal="100" zoomScaleSheetLayoutView="80" workbookViewId="0">
      <selection activeCell="A10" sqref="A10"/>
    </sheetView>
  </sheetViews>
  <sheetFormatPr defaultColWidth="9" defaultRowHeight="19.649999999999999" customHeight="1"/>
  <cols>
    <col min="1" max="1" width="38" style="135" customWidth="1"/>
    <col min="2" max="2" width="8.109375" style="134" customWidth="1"/>
    <col min="3" max="3" width="1.5546875" style="135" customWidth="1"/>
    <col min="4" max="4" width="17.109375" style="135" customWidth="1"/>
    <col min="5" max="5" width="1.5546875" style="135" customWidth="1"/>
    <col min="6" max="6" width="17.109375" style="135" customWidth="1"/>
    <col min="7" max="7" width="1.5546875" style="135" customWidth="1"/>
    <col min="8" max="8" width="17.109375" style="135" customWidth="1"/>
    <col min="9" max="9" width="1.5546875" style="135" customWidth="1"/>
    <col min="10" max="10" width="17.109375" style="135" customWidth="1"/>
    <col min="11" max="11" width="1.5546875" style="135" customWidth="1"/>
    <col min="12" max="12" width="25.6640625" style="136" customWidth="1"/>
    <col min="13" max="13" width="1" style="136" customWidth="1"/>
    <col min="14" max="14" width="17.88671875" style="136" customWidth="1"/>
    <col min="15" max="15" width="1.5546875" style="135" customWidth="1"/>
    <col min="16" max="16" width="17.109375" style="135" customWidth="1"/>
    <col min="17" max="17" width="9.5546875" style="135" bestFit="1" customWidth="1"/>
    <col min="18" max="16384" width="9" style="135"/>
  </cols>
  <sheetData>
    <row r="1" spans="1:17" ht="19.649999999999999" customHeight="1">
      <c r="A1" s="133" t="str">
        <f>'SE Conso'!A1</f>
        <v xml:space="preserve">AQ ESTATE PUBLIC COMPANY LIMITED AND SUBSIDIARIES  </v>
      </c>
      <c r="P1" s="2" t="s">
        <v>116</v>
      </c>
    </row>
    <row r="2" spans="1:17" ht="19.649999999999999" customHeight="1">
      <c r="A2" s="133" t="str">
        <f>'SE Conso'!A2</f>
        <v>STATEMENT OF CHANGES IN EQUITY</v>
      </c>
      <c r="P2" s="2" t="s">
        <v>117</v>
      </c>
    </row>
    <row r="3" spans="1:17" ht="19.649999999999999" customHeight="1">
      <c r="A3" s="133" t="s">
        <v>215</v>
      </c>
    </row>
    <row r="4" spans="1:17" ht="19.649999999999999" customHeight="1">
      <c r="D4" s="281" t="s">
        <v>72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7" s="134" customFormat="1" ht="19.649999999999999" customHeight="1">
      <c r="D5" s="281" t="s">
        <v>75</v>
      </c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</row>
    <row r="6" spans="1:17" s="134" customFormat="1" ht="19.649999999999999" customHeight="1">
      <c r="J6" s="138"/>
      <c r="L6" s="280" t="s">
        <v>121</v>
      </c>
      <c r="M6" s="280"/>
      <c r="N6" s="280"/>
      <c r="Q6" s="137"/>
    </row>
    <row r="7" spans="1:17" s="134" customFormat="1" ht="19.649999999999999" customHeight="1">
      <c r="D7" s="134" t="s">
        <v>37</v>
      </c>
      <c r="H7" s="134" t="s">
        <v>39</v>
      </c>
      <c r="J7" s="138"/>
      <c r="L7" s="203" t="s">
        <v>133</v>
      </c>
      <c r="N7" s="182" t="s">
        <v>139</v>
      </c>
      <c r="P7" s="134" t="s">
        <v>13</v>
      </c>
      <c r="Q7" s="137" t="s">
        <v>130</v>
      </c>
    </row>
    <row r="8" spans="1:17" s="134" customFormat="1" ht="19.649999999999999" customHeight="1">
      <c r="D8" s="134" t="s">
        <v>41</v>
      </c>
      <c r="F8" s="134" t="s">
        <v>50</v>
      </c>
      <c r="H8" s="134" t="s">
        <v>46</v>
      </c>
      <c r="J8" s="138"/>
      <c r="L8" s="179" t="s">
        <v>165</v>
      </c>
      <c r="M8" s="138"/>
      <c r="N8" s="182" t="s">
        <v>140</v>
      </c>
      <c r="P8" s="134" t="s">
        <v>95</v>
      </c>
    </row>
    <row r="9" spans="1:17" s="134" customFormat="1" ht="19.649999999999999" customHeight="1">
      <c r="B9" s="138"/>
      <c r="D9" s="203" t="s">
        <v>45</v>
      </c>
      <c r="F9" s="203" t="s">
        <v>80</v>
      </c>
      <c r="H9" s="203" t="s">
        <v>51</v>
      </c>
      <c r="I9" s="138"/>
      <c r="J9" s="203" t="s">
        <v>49</v>
      </c>
      <c r="L9" s="180" t="s">
        <v>166</v>
      </c>
      <c r="M9" s="136"/>
      <c r="N9" s="181" t="s">
        <v>138</v>
      </c>
      <c r="P9" s="203" t="s">
        <v>96</v>
      </c>
    </row>
    <row r="10" spans="1:17" ht="19.649999999999999" customHeight="1">
      <c r="B10" s="138"/>
      <c r="L10" s="199"/>
      <c r="M10" s="7"/>
      <c r="N10" s="7"/>
    </row>
    <row r="11" spans="1:17" ht="19.649999999999999" customHeight="1">
      <c r="A11" s="133" t="s">
        <v>172</v>
      </c>
      <c r="D11" s="139">
        <v>42662405</v>
      </c>
      <c r="E11" s="139"/>
      <c r="F11" s="139">
        <v>-32759548</v>
      </c>
      <c r="G11" s="139"/>
      <c r="H11" s="139">
        <v>153537</v>
      </c>
      <c r="I11" s="140"/>
      <c r="J11" s="139">
        <v>-6742226</v>
      </c>
      <c r="K11" s="139"/>
      <c r="L11" s="7">
        <v>0</v>
      </c>
      <c r="M11" s="7"/>
      <c r="N11" s="7">
        <f t="shared" ref="N11" si="0">SUM(L11:M11)</f>
        <v>0</v>
      </c>
      <c r="O11" s="139"/>
      <c r="P11" s="139">
        <f>SUM(D11:J11,N11)</f>
        <v>3314168</v>
      </c>
    </row>
    <row r="12" spans="1:17" ht="19.649999999999999" customHeight="1">
      <c r="A12" s="136" t="s">
        <v>163</v>
      </c>
      <c r="D12" s="1">
        <v>0</v>
      </c>
      <c r="E12" s="139"/>
      <c r="F12" s="1">
        <v>0</v>
      </c>
      <c r="G12" s="139"/>
      <c r="H12" s="1">
        <v>0</v>
      </c>
      <c r="I12" s="140"/>
      <c r="J12" s="139">
        <f>'PL3M '!K28</f>
        <v>-139510</v>
      </c>
      <c r="K12" s="139"/>
      <c r="L12" s="7">
        <f>'PL3M '!K36</f>
        <v>0</v>
      </c>
      <c r="M12" s="196"/>
      <c r="N12" s="7">
        <f>SUM(L12:M12)</f>
        <v>0</v>
      </c>
      <c r="O12" s="139"/>
      <c r="P12" s="139">
        <f>SUM(D12:J12,N12)</f>
        <v>-139510</v>
      </c>
    </row>
    <row r="13" spans="1:17" ht="19.649999999999999" customHeight="1" thickBot="1">
      <c r="A13" s="133" t="s">
        <v>173</v>
      </c>
      <c r="D13" s="142">
        <f>SUM(D10:D12)</f>
        <v>42662405</v>
      </c>
      <c r="E13" s="139"/>
      <c r="F13" s="142">
        <f>SUM(F10:F12)</f>
        <v>-32759548</v>
      </c>
      <c r="G13" s="139"/>
      <c r="H13" s="142">
        <f>SUM(H10:H12)</f>
        <v>153537</v>
      </c>
      <c r="I13" s="143"/>
      <c r="J13" s="142">
        <f>SUM(J10:J12)</f>
        <v>-6881736</v>
      </c>
      <c r="K13" s="139"/>
      <c r="L13" s="200">
        <f>SUM(L10:L12)</f>
        <v>0</v>
      </c>
      <c r="M13" s="196"/>
      <c r="N13" s="200">
        <f>SUM(N10:N12)</f>
        <v>0</v>
      </c>
      <c r="O13" s="139"/>
      <c r="P13" s="142">
        <f>SUM(P10:P12)</f>
        <v>3174658</v>
      </c>
      <c r="Q13" s="144"/>
    </row>
    <row r="14" spans="1:17" ht="19.649999999999999" customHeight="1" thickTop="1">
      <c r="B14" s="138"/>
      <c r="L14" s="4"/>
      <c r="M14" s="4"/>
      <c r="N14" s="4"/>
    </row>
    <row r="15" spans="1:17" ht="19.649999999999999" customHeight="1">
      <c r="A15" s="133" t="s">
        <v>118</v>
      </c>
      <c r="D15" s="143">
        <v>42662405</v>
      </c>
      <c r="E15" s="143"/>
      <c r="F15" s="143">
        <v>-32759548</v>
      </c>
      <c r="G15" s="143"/>
      <c r="H15" s="143">
        <v>153537</v>
      </c>
      <c r="I15" s="143"/>
      <c r="J15" s="143">
        <v>-6486086</v>
      </c>
      <c r="K15" s="143"/>
      <c r="L15" s="7">
        <v>0</v>
      </c>
      <c r="M15" s="7"/>
      <c r="N15" s="7">
        <f>SUM(L15:M15)</f>
        <v>0</v>
      </c>
      <c r="O15" s="143"/>
      <c r="P15" s="139">
        <f>SUM(D15:O15)</f>
        <v>3570308</v>
      </c>
      <c r="Q15" s="144"/>
    </row>
    <row r="16" spans="1:17" ht="19.649999999999999" customHeight="1">
      <c r="A16" s="135" t="s">
        <v>163</v>
      </c>
      <c r="B16" s="135"/>
      <c r="D16" s="1">
        <v>0</v>
      </c>
      <c r="E16" s="1"/>
      <c r="F16" s="1">
        <v>0</v>
      </c>
      <c r="G16" s="1"/>
      <c r="H16" s="1">
        <v>0</v>
      </c>
      <c r="I16" s="139"/>
      <c r="J16" s="139">
        <f>'PL3M '!M28</f>
        <v>-72182</v>
      </c>
      <c r="K16" s="139"/>
      <c r="L16" s="139">
        <f>'PL3M '!M34</f>
        <v>-1494</v>
      </c>
      <c r="M16" s="7"/>
      <c r="N16" s="139">
        <f>SUM(L16:M16)</f>
        <v>-1494</v>
      </c>
      <c r="O16" s="139"/>
      <c r="P16" s="139">
        <f>SUM(D16:J16,N16)</f>
        <v>-73676</v>
      </c>
    </row>
    <row r="17" spans="1:17" ht="19.649999999999999" customHeight="1" thickBot="1">
      <c r="A17" s="133" t="s">
        <v>174</v>
      </c>
      <c r="D17" s="142">
        <f>SUM(D15:D16)</f>
        <v>42662405</v>
      </c>
      <c r="E17" s="139"/>
      <c r="F17" s="142">
        <f>SUM(F15:F16)</f>
        <v>-32759548</v>
      </c>
      <c r="G17" s="139"/>
      <c r="H17" s="142">
        <f>SUM(H15:H16)</f>
        <v>153537</v>
      </c>
      <c r="I17" s="143"/>
      <c r="J17" s="142">
        <f>SUM(J15:J16)</f>
        <v>-6558268</v>
      </c>
      <c r="K17" s="139"/>
      <c r="L17" s="142">
        <f>SUM(L15:L16)</f>
        <v>-1494</v>
      </c>
      <c r="M17" s="4"/>
      <c r="N17" s="142">
        <f>SUM(N15:N16)</f>
        <v>-1494</v>
      </c>
      <c r="O17" s="139"/>
      <c r="P17" s="142">
        <f>SUM(P15:P16)</f>
        <v>3496632</v>
      </c>
      <c r="Q17" s="144"/>
    </row>
    <row r="18" spans="1:17" ht="19.649999999999999" customHeight="1" thickTop="1">
      <c r="L18" s="141"/>
      <c r="M18" s="141"/>
      <c r="N18" s="141"/>
    </row>
    <row r="19" spans="1:17" ht="19.649999999999999" customHeight="1">
      <c r="A19" s="3" t="s">
        <v>115</v>
      </c>
    </row>
    <row r="20" spans="1:17" ht="19.649999999999999" customHeight="1">
      <c r="M20" s="136">
        <v>125480</v>
      </c>
    </row>
    <row r="21" spans="1:17" ht="19.649999999999999" customHeight="1">
      <c r="M21" s="136">
        <v>900000</v>
      </c>
    </row>
    <row r="22" spans="1:17" ht="19.649999999999999" customHeight="1">
      <c r="M22" s="136">
        <v>1160</v>
      </c>
    </row>
    <row r="23" spans="1:17" ht="19.649999999999999" customHeight="1">
      <c r="M23" s="136">
        <v>0</v>
      </c>
    </row>
    <row r="24" spans="1:17" ht="19.649999999999999" customHeight="1">
      <c r="M24" s="136">
        <v>270440</v>
      </c>
    </row>
    <row r="25" spans="1:17" ht="19.649999999999999" customHeight="1">
      <c r="M25" s="136">
        <v>25189</v>
      </c>
    </row>
    <row r="26" spans="1:17" ht="19.649999999999999" customHeight="1">
      <c r="M26" s="136">
        <v>0</v>
      </c>
    </row>
    <row r="27" spans="1:17" ht="19.649999999999999" customHeight="1">
      <c r="M27" s="136">
        <v>25</v>
      </c>
    </row>
    <row r="28" spans="1:17" ht="19.649999999999999" customHeight="1">
      <c r="M28" s="136">
        <v>0</v>
      </c>
    </row>
    <row r="29" spans="1:17" ht="19.649999999999999" customHeight="1">
      <c r="M29" s="136">
        <v>50471</v>
      </c>
    </row>
    <row r="40" spans="7:13" ht="19.649999999999999" customHeight="1">
      <c r="G40" s="134" t="s">
        <v>170</v>
      </c>
      <c r="H40" s="134"/>
      <c r="I40" s="134"/>
      <c r="J40" s="138"/>
      <c r="K40" s="134"/>
      <c r="L40" s="280" t="s">
        <v>121</v>
      </c>
      <c r="M40" s="280"/>
    </row>
    <row r="41" spans="7:13" ht="19.649999999999999" customHeight="1">
      <c r="G41" s="134">
        <v>2020</v>
      </c>
      <c r="H41" s="134" t="s">
        <v>39</v>
      </c>
      <c r="I41" s="134"/>
      <c r="J41" s="138"/>
      <c r="K41" s="134">
        <v>2020</v>
      </c>
      <c r="L41" s="203" t="s">
        <v>133</v>
      </c>
      <c r="M41" s="134"/>
    </row>
    <row r="47" spans="7:13" ht="19.649999999999999" customHeight="1">
      <c r="I47" s="135">
        <v>2994</v>
      </c>
      <c r="M47" s="136">
        <v>0</v>
      </c>
    </row>
    <row r="48" spans="7:13" ht="19.649999999999999" customHeight="1">
      <c r="I48" s="135">
        <v>271014</v>
      </c>
      <c r="M48" s="136">
        <v>230874</v>
      </c>
    </row>
    <row r="49" spans="9:13" ht="19.649999999999999" customHeight="1">
      <c r="I49" s="135">
        <v>17001</v>
      </c>
      <c r="M49" s="136">
        <v>1053</v>
      </c>
    </row>
    <row r="50" spans="9:13" ht="19.649999999999999" customHeight="1">
      <c r="I50" s="135">
        <v>990</v>
      </c>
      <c r="M50" s="136">
        <v>0</v>
      </c>
    </row>
    <row r="51" spans="9:13" ht="19.649999999999999" customHeight="1">
      <c r="I51" s="135">
        <v>1209</v>
      </c>
      <c r="M51" s="136">
        <v>786</v>
      </c>
    </row>
    <row r="52" spans="9:13" ht="19.649999999999999" customHeight="1">
      <c r="I52" s="135">
        <v>2997292</v>
      </c>
      <c r="M52" s="136">
        <v>2988932</v>
      </c>
    </row>
    <row r="55" spans="9:13" ht="19.649999999999999" customHeight="1">
      <c r="I55" s="135">
        <v>33058</v>
      </c>
      <c r="M55" s="136">
        <v>0</v>
      </c>
    </row>
    <row r="56" spans="9:13" ht="19.649999999999999" customHeight="1">
      <c r="I56" s="135">
        <v>2485</v>
      </c>
      <c r="M56" s="136">
        <v>0</v>
      </c>
    </row>
    <row r="57" spans="9:13" ht="19.649999999999999" customHeight="1">
      <c r="I57" s="135">
        <v>6292</v>
      </c>
      <c r="M57" s="136">
        <v>0</v>
      </c>
    </row>
    <row r="58" spans="9:13" ht="19.649999999999999" customHeight="1">
      <c r="I58" s="135">
        <v>4370</v>
      </c>
      <c r="M58" s="136">
        <v>3195</v>
      </c>
    </row>
    <row r="59" spans="9:13" ht="19.649999999999999" customHeight="1">
      <c r="I59" s="135">
        <v>48971</v>
      </c>
      <c r="M59" s="136">
        <v>46168</v>
      </c>
    </row>
  </sheetData>
  <mergeCells count="4">
    <mergeCell ref="D5:P5"/>
    <mergeCell ref="D4:P4"/>
    <mergeCell ref="L6:N6"/>
    <mergeCell ref="L40:M40"/>
  </mergeCells>
  <pageMargins left="0.78740157480314965" right="0.39370078740157483" top="0.74803149606299213" bottom="0.98425196850393704" header="0.51181102362204722" footer="0.51181102362204722"/>
  <pageSetup paperSize="9" scale="77" firstPageNumber="6" fitToHeight="0" orientation="landscape" blackAndWhite="1" useFirstPageNumber="1" r:id="rId1"/>
  <headerFooter alignWithMargins="0">
    <oddFooter>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113"/>
  <sheetViews>
    <sheetView showGridLines="0" tabSelected="1" view="pageBreakPreview" topLeftCell="A40" zoomScale="90" zoomScaleNormal="100" zoomScaleSheetLayoutView="90" workbookViewId="0">
      <selection activeCell="G59" sqref="G59"/>
    </sheetView>
  </sheetViews>
  <sheetFormatPr defaultColWidth="9.109375" defaultRowHeight="24.6" customHeight="1"/>
  <cols>
    <col min="1" max="1" width="2.44140625" style="211" customWidth="1"/>
    <col min="2" max="2" width="2" style="211" customWidth="1"/>
    <col min="3" max="3" width="3.109375" style="211" customWidth="1"/>
    <col min="4" max="4" width="36.5546875" style="211" customWidth="1"/>
    <col min="5" max="5" width="9.88671875" style="211" customWidth="1"/>
    <col min="6" max="6" width="29" style="211" customWidth="1"/>
    <col min="7" max="7" width="9.6640625" style="211" customWidth="1"/>
    <col min="8" max="8" width="7.44140625" style="211" customWidth="1"/>
    <col min="9" max="9" width="17.6640625" style="211" customWidth="1"/>
    <col min="10" max="10" width="1.109375" style="211" customWidth="1"/>
    <col min="11" max="11" width="17.6640625" style="222" customWidth="1"/>
    <col min="12" max="12" width="1.109375" style="211" customWidth="1"/>
    <col min="13" max="13" width="17.6640625" style="211" customWidth="1"/>
    <col min="14" max="14" width="1.109375" style="211" customWidth="1"/>
    <col min="15" max="15" width="17.6640625" style="211" customWidth="1"/>
    <col min="16" max="16" width="11.5546875" style="212" bestFit="1" customWidth="1"/>
    <col min="17" max="18" width="9.6640625" style="212" bestFit="1" customWidth="1"/>
    <col min="19" max="16384" width="9.109375" style="211"/>
  </cols>
  <sheetData>
    <row r="1" spans="1:18" s="209" customFormat="1" ht="21.75" customHeight="1">
      <c r="A1" s="204" t="str">
        <f>+'SE Separate'!A1</f>
        <v xml:space="preserve">AQ ESTATE PUBLIC COMPANY LIMITED AND SUBSIDIARIES  </v>
      </c>
      <c r="B1" s="205"/>
      <c r="C1" s="205"/>
      <c r="D1" s="205"/>
      <c r="E1" s="205"/>
      <c r="F1" s="205"/>
      <c r="G1" s="205"/>
      <c r="H1" s="205"/>
      <c r="I1" s="205"/>
      <c r="J1" s="205"/>
      <c r="K1" s="206"/>
      <c r="L1" s="205"/>
      <c r="M1" s="205"/>
      <c r="N1" s="205"/>
      <c r="O1" s="207" t="s">
        <v>116</v>
      </c>
      <c r="P1" s="208"/>
      <c r="Q1" s="208"/>
      <c r="R1" s="208"/>
    </row>
    <row r="2" spans="1:18" s="209" customFormat="1" ht="24" customHeight="1">
      <c r="A2" s="204" t="s">
        <v>14</v>
      </c>
      <c r="B2" s="205"/>
      <c r="C2" s="205"/>
      <c r="D2" s="205"/>
      <c r="E2" s="205"/>
      <c r="F2" s="205"/>
      <c r="G2" s="205"/>
      <c r="H2" s="205"/>
      <c r="I2" s="205"/>
      <c r="J2" s="205"/>
      <c r="K2" s="206"/>
      <c r="L2" s="205"/>
      <c r="M2" s="205"/>
      <c r="N2" s="205"/>
      <c r="O2" s="207" t="s">
        <v>117</v>
      </c>
      <c r="P2" s="208"/>
      <c r="Q2" s="208"/>
      <c r="R2" s="208"/>
    </row>
    <row r="3" spans="1:18" s="208" customFormat="1" ht="24" customHeight="1">
      <c r="A3" s="284" t="s">
        <v>215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10"/>
      <c r="M3" s="210"/>
      <c r="N3" s="210"/>
      <c r="O3" s="210"/>
    </row>
    <row r="4" spans="1:18" ht="24" customHeight="1">
      <c r="I4" s="282" t="s">
        <v>72</v>
      </c>
      <c r="J4" s="282"/>
      <c r="K4" s="282"/>
      <c r="L4" s="282"/>
      <c r="M4" s="282"/>
      <c r="N4" s="282"/>
      <c r="O4" s="282"/>
    </row>
    <row r="5" spans="1:18" ht="24" customHeight="1">
      <c r="H5" s="213"/>
      <c r="I5" s="283" t="s">
        <v>0</v>
      </c>
      <c r="J5" s="283"/>
      <c r="K5" s="283"/>
      <c r="L5" s="214"/>
      <c r="M5" s="283" t="s">
        <v>1</v>
      </c>
      <c r="N5" s="283"/>
      <c r="O5" s="283"/>
    </row>
    <row r="6" spans="1:18" ht="24" customHeight="1">
      <c r="E6" s="215"/>
      <c r="F6" s="216"/>
      <c r="G6" s="217" t="s">
        <v>148</v>
      </c>
      <c r="H6" s="218"/>
      <c r="I6" s="219">
        <v>2020</v>
      </c>
      <c r="J6" s="220"/>
      <c r="K6" s="217">
        <v>2019</v>
      </c>
      <c r="L6" s="218"/>
      <c r="M6" s="219">
        <v>2020</v>
      </c>
      <c r="N6" s="220"/>
      <c r="O6" s="219">
        <v>2019</v>
      </c>
    </row>
    <row r="7" spans="1:18" ht="24" customHeight="1">
      <c r="A7" s="221" t="s">
        <v>15</v>
      </c>
      <c r="O7" s="223"/>
    </row>
    <row r="8" spans="1:18" ht="24" customHeight="1">
      <c r="B8" s="214" t="s">
        <v>119</v>
      </c>
      <c r="I8" s="224">
        <f>'PL3M '!G28</f>
        <v>-54018</v>
      </c>
      <c r="J8" s="225"/>
      <c r="K8" s="224">
        <f>'PL3M '!I28</f>
        <v>-43611</v>
      </c>
      <c r="L8" s="224"/>
      <c r="M8" s="224">
        <f>'PL3M '!K28</f>
        <v>-139510</v>
      </c>
      <c r="N8" s="224"/>
      <c r="O8" s="224">
        <f>'PL3M '!M28</f>
        <v>-72182</v>
      </c>
    </row>
    <row r="9" spans="1:18" ht="24" customHeight="1">
      <c r="B9" s="211" t="s">
        <v>81</v>
      </c>
      <c r="I9" s="224"/>
      <c r="J9" s="225"/>
      <c r="K9" s="224"/>
      <c r="L9" s="224"/>
      <c r="M9" s="224"/>
      <c r="N9" s="224"/>
      <c r="O9" s="224"/>
    </row>
    <row r="10" spans="1:18" ht="24" customHeight="1">
      <c r="D10" s="211" t="s">
        <v>141</v>
      </c>
      <c r="I10" s="224">
        <v>1672</v>
      </c>
      <c r="J10" s="225"/>
      <c r="K10" s="224">
        <v>-50</v>
      </c>
      <c r="L10" s="224"/>
      <c r="M10" s="224">
        <v>0</v>
      </c>
      <c r="N10" s="224"/>
      <c r="O10" s="224">
        <v>0</v>
      </c>
    </row>
    <row r="11" spans="1:18" ht="24" customHeight="1">
      <c r="D11" s="211" t="s">
        <v>82</v>
      </c>
      <c r="I11" s="224">
        <v>1390</v>
      </c>
      <c r="J11" s="225"/>
      <c r="K11" s="224">
        <v>36</v>
      </c>
      <c r="L11" s="224"/>
      <c r="M11" s="224">
        <v>205</v>
      </c>
      <c r="N11" s="224"/>
      <c r="O11" s="224">
        <v>5</v>
      </c>
    </row>
    <row r="12" spans="1:18" ht="24" customHeight="1">
      <c r="D12" s="211" t="s">
        <v>143</v>
      </c>
      <c r="I12" s="224">
        <v>-11650</v>
      </c>
      <c r="J12" s="225"/>
      <c r="K12" s="224">
        <v>-23665</v>
      </c>
      <c r="L12" s="224"/>
      <c r="M12" s="224">
        <v>-39918</v>
      </c>
      <c r="N12" s="224"/>
      <c r="O12" s="224">
        <v>-54950</v>
      </c>
    </row>
    <row r="13" spans="1:18" ht="24" customHeight="1">
      <c r="D13" s="211" t="s">
        <v>207</v>
      </c>
      <c r="I13" s="224">
        <v>-32260</v>
      </c>
      <c r="J13" s="225"/>
      <c r="K13" s="224">
        <v>-11516</v>
      </c>
      <c r="L13" s="225"/>
      <c r="M13" s="225">
        <v>-2405</v>
      </c>
      <c r="N13" s="225"/>
      <c r="O13" s="225">
        <v>-3475</v>
      </c>
      <c r="P13" s="211"/>
      <c r="Q13" s="211"/>
      <c r="R13" s="211"/>
    </row>
    <row r="14" spans="1:18" ht="24" customHeight="1">
      <c r="D14" s="211" t="s">
        <v>99</v>
      </c>
      <c r="I14" s="224">
        <v>1561</v>
      </c>
      <c r="J14" s="225"/>
      <c r="K14" s="224">
        <v>-26226</v>
      </c>
      <c r="L14" s="225"/>
      <c r="M14" s="225">
        <v>100</v>
      </c>
      <c r="N14" s="225"/>
      <c r="O14" s="225">
        <v>158</v>
      </c>
      <c r="P14" s="211"/>
      <c r="Q14" s="211"/>
      <c r="R14" s="211"/>
    </row>
    <row r="15" spans="1:18" ht="24" customHeight="1">
      <c r="D15" s="211" t="s">
        <v>153</v>
      </c>
      <c r="I15" s="225">
        <v>69814</v>
      </c>
      <c r="J15" s="225"/>
      <c r="K15" s="224">
        <v>201304</v>
      </c>
      <c r="L15" s="225"/>
      <c r="M15" s="225">
        <v>16192</v>
      </c>
      <c r="N15" s="225"/>
      <c r="O15" s="225">
        <v>37116</v>
      </c>
      <c r="P15" s="211"/>
      <c r="Q15" s="211"/>
      <c r="R15" s="211"/>
    </row>
    <row r="16" spans="1:18" ht="24" customHeight="1">
      <c r="D16" s="211" t="s">
        <v>196</v>
      </c>
      <c r="I16" s="225">
        <v>-10</v>
      </c>
      <c r="J16" s="225"/>
      <c r="K16" s="225">
        <v>-55339</v>
      </c>
      <c r="L16" s="225"/>
      <c r="M16" s="225">
        <v>0</v>
      </c>
      <c r="N16" s="225"/>
      <c r="O16" s="225">
        <v>-50009</v>
      </c>
      <c r="P16" s="211"/>
      <c r="Q16" s="211"/>
      <c r="R16" s="211"/>
    </row>
    <row r="17" spans="4:18" ht="24" customHeight="1">
      <c r="D17" s="211" t="s">
        <v>189</v>
      </c>
      <c r="I17" s="225">
        <v>-15609</v>
      </c>
      <c r="J17" s="225"/>
      <c r="K17" s="224">
        <v>-125428</v>
      </c>
      <c r="L17" s="225"/>
      <c r="M17" s="225">
        <v>-7943</v>
      </c>
      <c r="N17" s="225"/>
      <c r="O17" s="225">
        <v>-122868</v>
      </c>
      <c r="P17" s="211"/>
      <c r="Q17" s="211"/>
      <c r="R17" s="211"/>
    </row>
    <row r="18" spans="4:18" ht="24" customHeight="1">
      <c r="D18" s="211" t="s">
        <v>144</v>
      </c>
      <c r="F18" s="214"/>
      <c r="G18" s="214"/>
      <c r="I18" s="225">
        <v>24750</v>
      </c>
      <c r="J18" s="225"/>
      <c r="K18" s="224">
        <v>20980</v>
      </c>
      <c r="L18" s="225"/>
      <c r="M18" s="225">
        <v>3152</v>
      </c>
      <c r="N18" s="225"/>
      <c r="O18" s="225">
        <v>3167</v>
      </c>
      <c r="P18" s="211"/>
      <c r="Q18" s="211"/>
      <c r="R18" s="214"/>
    </row>
    <row r="19" spans="4:18" ht="24" customHeight="1">
      <c r="D19" s="211" t="s">
        <v>127</v>
      </c>
      <c r="F19" s="214"/>
      <c r="G19" s="214"/>
      <c r="I19" s="225">
        <v>85</v>
      </c>
      <c r="J19" s="225"/>
      <c r="K19" s="224">
        <v>12</v>
      </c>
      <c r="L19" s="225"/>
      <c r="M19" s="225">
        <v>62</v>
      </c>
      <c r="N19" s="225"/>
      <c r="O19" s="225">
        <v>0</v>
      </c>
      <c r="P19" s="211"/>
      <c r="Q19" s="211"/>
      <c r="R19" s="214"/>
    </row>
    <row r="20" spans="4:18" ht="24" customHeight="1">
      <c r="D20" s="211" t="s">
        <v>105</v>
      </c>
      <c r="F20" s="214"/>
      <c r="G20" s="214"/>
      <c r="I20" s="225">
        <v>149</v>
      </c>
      <c r="J20" s="225"/>
      <c r="K20" s="224">
        <v>148</v>
      </c>
      <c r="L20" s="225"/>
      <c r="M20" s="225">
        <v>123776</v>
      </c>
      <c r="N20" s="225"/>
      <c r="O20" s="225">
        <v>101837</v>
      </c>
      <c r="P20" s="211"/>
      <c r="Q20" s="211"/>
      <c r="R20" s="214"/>
    </row>
    <row r="21" spans="4:18" ht="24" customHeight="1">
      <c r="D21" s="211" t="s">
        <v>131</v>
      </c>
      <c r="F21" s="214"/>
      <c r="G21" s="214"/>
      <c r="I21" s="225">
        <v>0</v>
      </c>
      <c r="J21" s="225"/>
      <c r="K21" s="224">
        <v>466</v>
      </c>
      <c r="L21" s="225"/>
      <c r="M21" s="224">
        <v>0</v>
      </c>
      <c r="N21" s="225"/>
      <c r="O21" s="225">
        <v>457</v>
      </c>
      <c r="P21" s="211"/>
      <c r="Q21" s="211"/>
      <c r="R21" s="214"/>
    </row>
    <row r="22" spans="4:18" ht="24" customHeight="1">
      <c r="D22" s="211" t="s">
        <v>85</v>
      </c>
      <c r="F22" s="214"/>
      <c r="G22" s="214"/>
      <c r="I22" s="225">
        <v>195</v>
      </c>
      <c r="J22" s="225"/>
      <c r="K22" s="224">
        <v>143</v>
      </c>
      <c r="L22" s="225"/>
      <c r="M22" s="225">
        <v>95</v>
      </c>
      <c r="N22" s="225"/>
      <c r="O22" s="225">
        <v>92</v>
      </c>
      <c r="P22" s="211"/>
      <c r="Q22" s="211"/>
      <c r="R22" s="214"/>
    </row>
    <row r="23" spans="4:18" ht="24" customHeight="1">
      <c r="D23" s="211" t="s">
        <v>197</v>
      </c>
      <c r="F23" s="214"/>
      <c r="G23" s="214"/>
      <c r="I23" s="225">
        <v>-335</v>
      </c>
      <c r="J23" s="225"/>
      <c r="K23" s="224">
        <v>-167</v>
      </c>
      <c r="L23" s="225"/>
      <c r="M23" s="225">
        <v>-21</v>
      </c>
      <c r="N23" s="225"/>
      <c r="O23" s="225">
        <v>-11</v>
      </c>
      <c r="P23" s="211"/>
      <c r="Q23" s="211"/>
      <c r="R23" s="214"/>
    </row>
    <row r="24" spans="4:18" ht="24" customHeight="1">
      <c r="D24" s="211" t="s">
        <v>198</v>
      </c>
      <c r="F24" s="214"/>
      <c r="G24" s="214"/>
      <c r="I24" s="225">
        <v>4506</v>
      </c>
      <c r="J24" s="225"/>
      <c r="K24" s="224">
        <v>17</v>
      </c>
      <c r="L24" s="225"/>
      <c r="M24" s="224">
        <v>0</v>
      </c>
      <c r="N24" s="225"/>
      <c r="O24" s="225">
        <v>17</v>
      </c>
      <c r="P24" s="211"/>
      <c r="Q24" s="211"/>
      <c r="R24" s="214"/>
    </row>
    <row r="25" spans="4:18" ht="24" customHeight="1">
      <c r="D25" s="211" t="s">
        <v>208</v>
      </c>
      <c r="F25" s="214"/>
      <c r="G25" s="214"/>
      <c r="I25" s="225">
        <v>-3984</v>
      </c>
      <c r="J25" s="225"/>
      <c r="K25" s="225">
        <v>-37925</v>
      </c>
      <c r="L25" s="225"/>
      <c r="M25" s="225">
        <v>-284</v>
      </c>
      <c r="N25" s="225"/>
      <c r="O25" s="225">
        <v>-4188</v>
      </c>
      <c r="P25" s="211"/>
      <c r="Q25" s="211"/>
      <c r="R25" s="214"/>
    </row>
    <row r="26" spans="4:18" ht="24" customHeight="1">
      <c r="D26" s="211" t="s">
        <v>209</v>
      </c>
      <c r="F26" s="214"/>
      <c r="G26" s="214"/>
      <c r="I26" s="225">
        <v>0</v>
      </c>
      <c r="J26" s="225"/>
      <c r="K26" s="225">
        <v>0</v>
      </c>
      <c r="L26" s="225"/>
      <c r="M26" s="225">
        <v>21000</v>
      </c>
      <c r="N26" s="225"/>
      <c r="O26" s="225">
        <v>0</v>
      </c>
      <c r="P26" s="211"/>
      <c r="Q26" s="211"/>
      <c r="R26" s="214"/>
    </row>
    <row r="27" spans="4:18" ht="24" customHeight="1">
      <c r="D27" s="211" t="s">
        <v>180</v>
      </c>
      <c r="F27" s="214"/>
      <c r="G27" s="214"/>
      <c r="I27" s="225">
        <v>-17</v>
      </c>
      <c r="J27" s="225"/>
      <c r="K27" s="225">
        <v>0</v>
      </c>
      <c r="L27" s="225"/>
      <c r="M27" s="225">
        <v>-17</v>
      </c>
      <c r="N27" s="225"/>
      <c r="O27" s="225">
        <v>0</v>
      </c>
      <c r="P27" s="211"/>
      <c r="Q27" s="211"/>
      <c r="R27" s="214"/>
    </row>
    <row r="28" spans="4:18" ht="24.6" customHeight="1">
      <c r="D28" s="211" t="s">
        <v>151</v>
      </c>
      <c r="I28" s="225">
        <v>0</v>
      </c>
      <c r="K28" s="225">
        <v>33647</v>
      </c>
      <c r="M28" s="224">
        <v>0</v>
      </c>
      <c r="O28" s="225">
        <v>0</v>
      </c>
    </row>
    <row r="29" spans="4:18" s="227" customFormat="1" ht="24" customHeight="1">
      <c r="D29" s="211" t="s">
        <v>106</v>
      </c>
      <c r="E29" s="226"/>
      <c r="F29" s="226"/>
      <c r="G29" s="226"/>
      <c r="I29" s="228">
        <f>SUM(I8:I28)</f>
        <v>-13761</v>
      </c>
      <c r="J29" s="225"/>
      <c r="K29" s="228">
        <f>SUM(K8:K28)</f>
        <v>-67174</v>
      </c>
      <c r="L29" s="225"/>
      <c r="M29" s="228">
        <f>SUM(M8:M28)</f>
        <v>-25516</v>
      </c>
      <c r="N29" s="225"/>
      <c r="O29" s="228">
        <f>SUM(O8:O28)</f>
        <v>-164834</v>
      </c>
      <c r="P29" s="229"/>
      <c r="Q29" s="230"/>
      <c r="R29" s="230"/>
    </row>
    <row r="30" spans="4:18" s="227" customFormat="1" ht="24" customHeight="1">
      <c r="D30" s="227" t="s">
        <v>83</v>
      </c>
      <c r="E30" s="226"/>
      <c r="F30" s="226"/>
      <c r="G30" s="226"/>
      <c r="I30" s="229"/>
      <c r="J30" s="229"/>
      <c r="K30" s="231"/>
      <c r="L30" s="229"/>
      <c r="M30" s="232"/>
      <c r="N30" s="229"/>
      <c r="O30" s="229"/>
      <c r="P30" s="230"/>
      <c r="Q30" s="230"/>
      <c r="R30" s="230"/>
    </row>
    <row r="31" spans="4:18" ht="24" customHeight="1">
      <c r="D31" s="211" t="s">
        <v>86</v>
      </c>
      <c r="I31" s="225">
        <v>-2149</v>
      </c>
      <c r="J31" s="225"/>
      <c r="K31" s="225">
        <v>-3396</v>
      </c>
      <c r="L31" s="224"/>
      <c r="M31" s="224">
        <v>-692</v>
      </c>
      <c r="N31" s="224"/>
      <c r="O31" s="224">
        <v>-988</v>
      </c>
      <c r="P31" s="211"/>
      <c r="Q31" s="211"/>
      <c r="R31" s="211"/>
    </row>
    <row r="32" spans="4:18" s="227" customFormat="1" ht="24" customHeight="1">
      <c r="D32" s="227" t="s">
        <v>167</v>
      </c>
      <c r="E32" s="226"/>
      <c r="F32" s="226"/>
      <c r="G32" s="226"/>
      <c r="I32" s="233">
        <f>+I29+I31</f>
        <v>-15910</v>
      </c>
      <c r="J32" s="229"/>
      <c r="K32" s="233">
        <f>SUM(K29:K31)</f>
        <v>-70570</v>
      </c>
      <c r="L32" s="229"/>
      <c r="M32" s="233">
        <f>SUM(M29:M31)</f>
        <v>-26208</v>
      </c>
      <c r="N32" s="229"/>
      <c r="O32" s="233">
        <f>SUM(O29:O31)</f>
        <v>-165822</v>
      </c>
      <c r="P32" s="230"/>
      <c r="Q32" s="230"/>
      <c r="R32" s="230"/>
    </row>
    <row r="33" spans="1:20" ht="18.75" customHeight="1">
      <c r="A33" s="234"/>
      <c r="B33" s="235"/>
      <c r="I33" s="225"/>
      <c r="K33" s="225"/>
      <c r="M33" s="225"/>
      <c r="O33" s="225"/>
      <c r="P33" s="211"/>
      <c r="Q33" s="211"/>
      <c r="R33" s="211"/>
      <c r="T33" s="212"/>
    </row>
    <row r="34" spans="1:20" ht="24" customHeight="1">
      <c r="A34" s="214" t="s">
        <v>115</v>
      </c>
      <c r="H34" s="215"/>
      <c r="I34" s="236"/>
      <c r="J34" s="236"/>
      <c r="K34" s="237"/>
      <c r="L34" s="236"/>
      <c r="M34" s="238"/>
      <c r="N34" s="236"/>
      <c r="O34" s="238"/>
    </row>
    <row r="35" spans="1:20" s="209" customFormat="1" ht="24" customHeight="1">
      <c r="A35" s="204" t="str">
        <f>+A1</f>
        <v xml:space="preserve">AQ ESTATE PUBLIC COMPANY LIMITED AND SUBSIDIARIES  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6"/>
      <c r="L35" s="205"/>
      <c r="M35" s="205"/>
      <c r="N35" s="205"/>
      <c r="O35" s="207" t="s">
        <v>116</v>
      </c>
      <c r="P35" s="208"/>
      <c r="Q35" s="208"/>
      <c r="R35" s="208"/>
    </row>
    <row r="36" spans="1:20" s="209" customFormat="1" ht="24" customHeight="1">
      <c r="A36" s="204" t="s">
        <v>14</v>
      </c>
      <c r="B36" s="205"/>
      <c r="C36" s="205"/>
      <c r="D36" s="205"/>
      <c r="E36" s="205"/>
      <c r="F36" s="205"/>
      <c r="G36" s="205"/>
      <c r="H36" s="205"/>
      <c r="I36" s="205"/>
      <c r="J36" s="205"/>
      <c r="K36" s="206"/>
      <c r="L36" s="205"/>
      <c r="M36" s="205"/>
      <c r="N36" s="205"/>
      <c r="O36" s="207" t="s">
        <v>117</v>
      </c>
      <c r="P36" s="208"/>
      <c r="Q36" s="208"/>
      <c r="R36" s="208"/>
    </row>
    <row r="37" spans="1:20" s="208" customFormat="1" ht="24" customHeight="1">
      <c r="A37" s="284" t="str">
        <f>+A3</f>
        <v>FOR THE THREE - MONTHS PERIOD ENDED MARCH 31, 2020</v>
      </c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10"/>
      <c r="M37" s="210"/>
      <c r="N37" s="210"/>
      <c r="O37" s="210"/>
    </row>
    <row r="38" spans="1:20" s="209" customFormat="1" ht="24" customHeight="1">
      <c r="A38" s="204"/>
      <c r="B38" s="205"/>
      <c r="C38" s="205"/>
      <c r="D38" s="211"/>
      <c r="E38" s="211"/>
      <c r="F38" s="211"/>
      <c r="G38" s="211"/>
      <c r="H38" s="211"/>
      <c r="I38" s="282" t="str">
        <f>+I4</f>
        <v>(Unit: Thousand Baht)</v>
      </c>
      <c r="J38" s="282"/>
      <c r="K38" s="282"/>
      <c r="L38" s="282"/>
      <c r="M38" s="282"/>
      <c r="N38" s="282"/>
      <c r="O38" s="282"/>
      <c r="P38" s="208"/>
      <c r="Q38" s="208"/>
      <c r="R38" s="208"/>
    </row>
    <row r="39" spans="1:20" s="209" customFormat="1" ht="24" customHeight="1">
      <c r="A39" s="239"/>
      <c r="B39" s="239"/>
      <c r="C39" s="239"/>
      <c r="D39" s="212"/>
      <c r="E39" s="212"/>
      <c r="F39" s="211"/>
      <c r="G39" s="211"/>
      <c r="H39" s="213"/>
      <c r="I39" s="283" t="s">
        <v>0</v>
      </c>
      <c r="J39" s="283"/>
      <c r="K39" s="283"/>
      <c r="L39" s="214"/>
      <c r="M39" s="283" t="s">
        <v>1</v>
      </c>
      <c r="N39" s="283"/>
      <c r="O39" s="283"/>
      <c r="P39" s="208"/>
      <c r="Q39" s="208"/>
      <c r="R39" s="208"/>
    </row>
    <row r="40" spans="1:20" ht="24" customHeight="1">
      <c r="A40" s="212"/>
      <c r="B40" s="212"/>
      <c r="E40" s="215"/>
      <c r="G40" s="217" t="s">
        <v>148</v>
      </c>
      <c r="H40" s="218"/>
      <c r="I40" s="219">
        <f>+I6</f>
        <v>2020</v>
      </c>
      <c r="J40" s="220"/>
      <c r="K40" s="240">
        <f>+K6</f>
        <v>2019</v>
      </c>
      <c r="L40" s="241"/>
      <c r="M40" s="219">
        <f>+M6</f>
        <v>2020</v>
      </c>
      <c r="N40" s="220"/>
      <c r="O40" s="219">
        <f>+O6</f>
        <v>2019</v>
      </c>
    </row>
    <row r="41" spans="1:20" ht="24" customHeight="1">
      <c r="A41" s="221" t="s">
        <v>16</v>
      </c>
      <c r="F41" s="242"/>
      <c r="H41" s="218"/>
      <c r="I41" s="243"/>
      <c r="J41" s="220"/>
      <c r="K41" s="244"/>
      <c r="L41" s="218"/>
      <c r="M41" s="243"/>
      <c r="N41" s="237"/>
      <c r="O41" s="237"/>
    </row>
    <row r="42" spans="1:20" s="245" customFormat="1" ht="19.649999999999999" customHeight="1">
      <c r="B42" s="211" t="s">
        <v>132</v>
      </c>
      <c r="C42" s="211"/>
      <c r="E42" s="244"/>
      <c r="F42" s="244"/>
      <c r="G42" s="211"/>
      <c r="H42" s="211"/>
      <c r="I42" s="246">
        <v>0</v>
      </c>
      <c r="J42" s="211"/>
      <c r="K42" s="244">
        <v>-5266</v>
      </c>
      <c r="L42" s="211"/>
      <c r="M42" s="246">
        <v>0</v>
      </c>
      <c r="O42" s="244">
        <v>-5266</v>
      </c>
    </row>
    <row r="43" spans="1:20" s="245" customFormat="1" ht="19.649999999999999" customHeight="1">
      <c r="B43" s="211" t="s">
        <v>146</v>
      </c>
      <c r="C43" s="211"/>
      <c r="E43" s="244"/>
      <c r="F43" s="244"/>
      <c r="G43" s="211"/>
      <c r="H43" s="211"/>
      <c r="I43" s="246">
        <v>17</v>
      </c>
      <c r="J43" s="211"/>
      <c r="K43" s="246">
        <v>0</v>
      </c>
      <c r="L43" s="211"/>
      <c r="M43" s="246">
        <v>17</v>
      </c>
      <c r="O43" s="246">
        <v>0</v>
      </c>
    </row>
    <row r="44" spans="1:20" s="245" customFormat="1" ht="19.5" customHeight="1">
      <c r="B44" s="211" t="s">
        <v>181</v>
      </c>
      <c r="C44" s="211"/>
      <c r="E44" s="244"/>
      <c r="F44" s="244"/>
      <c r="G44" s="244"/>
      <c r="H44" s="244"/>
      <c r="I44" s="244">
        <v>-465</v>
      </c>
      <c r="J44" s="244"/>
      <c r="K44" s="244">
        <v>-9654</v>
      </c>
      <c r="M44" s="246">
        <v>-79</v>
      </c>
      <c r="O44" s="244">
        <v>-348</v>
      </c>
    </row>
    <row r="45" spans="1:20" ht="24" customHeight="1">
      <c r="B45" s="211" t="s">
        <v>34</v>
      </c>
      <c r="H45" s="215"/>
      <c r="I45" s="246">
        <v>-129</v>
      </c>
      <c r="J45" s="247"/>
      <c r="K45" s="246">
        <v>-100</v>
      </c>
      <c r="L45" s="246"/>
      <c r="M45" s="246">
        <v>-73</v>
      </c>
      <c r="N45" s="246"/>
      <c r="O45" s="246">
        <v>0</v>
      </c>
    </row>
    <row r="46" spans="1:20" ht="24" customHeight="1">
      <c r="A46" s="221"/>
      <c r="B46" s="211" t="s">
        <v>103</v>
      </c>
      <c r="F46" s="242"/>
      <c r="G46" s="242"/>
      <c r="H46" s="215"/>
      <c r="I46" s="246">
        <v>0</v>
      </c>
      <c r="J46" s="248"/>
      <c r="K46" s="246">
        <v>0</v>
      </c>
      <c r="L46" s="249"/>
      <c r="M46" s="246">
        <v>-128213</v>
      </c>
      <c r="N46" s="249"/>
      <c r="O46" s="246">
        <v>-76660</v>
      </c>
    </row>
    <row r="47" spans="1:20" ht="24" customHeight="1">
      <c r="A47" s="221"/>
      <c r="B47" s="211" t="s">
        <v>104</v>
      </c>
      <c r="F47" s="242"/>
      <c r="G47" s="242"/>
      <c r="H47" s="215"/>
      <c r="I47" s="246">
        <v>0</v>
      </c>
      <c r="J47" s="248"/>
      <c r="K47" s="246">
        <v>76513</v>
      </c>
      <c r="L47" s="249"/>
      <c r="M47" s="246">
        <v>127172</v>
      </c>
      <c r="N47" s="249"/>
      <c r="O47" s="246">
        <v>236253</v>
      </c>
    </row>
    <row r="48" spans="1:20" ht="24" customHeight="1">
      <c r="A48" s="221"/>
      <c r="B48" s="211" t="s">
        <v>190</v>
      </c>
      <c r="F48" s="242"/>
      <c r="G48" s="242"/>
      <c r="H48" s="215"/>
      <c r="I48" s="246">
        <v>28072</v>
      </c>
      <c r="J48" s="250"/>
      <c r="K48" s="246">
        <v>21348</v>
      </c>
      <c r="L48" s="246"/>
      <c r="M48" s="246">
        <v>28000</v>
      </c>
      <c r="N48" s="246"/>
      <c r="O48" s="246">
        <v>21048</v>
      </c>
    </row>
    <row r="49" spans="1:20" s="227" customFormat="1" ht="24" customHeight="1">
      <c r="D49" s="227" t="s">
        <v>168</v>
      </c>
      <c r="I49" s="233">
        <f>SUM(I42:I48)</f>
        <v>27495</v>
      </c>
      <c r="J49" s="251"/>
      <c r="K49" s="252">
        <f>SUM(K42:K48)</f>
        <v>82841</v>
      </c>
      <c r="L49" s="253"/>
      <c r="M49" s="233">
        <f>SUM(M42:M48)</f>
        <v>26824</v>
      </c>
      <c r="N49" s="254"/>
      <c r="O49" s="252">
        <f>SUM(O42:O48)</f>
        <v>175027</v>
      </c>
      <c r="P49" s="230"/>
      <c r="Q49" s="230"/>
      <c r="R49" s="230"/>
    </row>
    <row r="50" spans="1:20" ht="24" customHeight="1">
      <c r="A50" s="221" t="s">
        <v>17</v>
      </c>
      <c r="I50" s="247"/>
      <c r="J50" s="248"/>
      <c r="K50" s="249"/>
      <c r="L50" s="255"/>
      <c r="M50" s="256"/>
      <c r="N50" s="255"/>
      <c r="O50" s="256"/>
    </row>
    <row r="51" spans="1:20" ht="4.5" customHeight="1">
      <c r="A51" s="221"/>
      <c r="I51" s="247"/>
      <c r="J51" s="248"/>
      <c r="K51" s="249"/>
      <c r="L51" s="255"/>
      <c r="M51" s="246"/>
      <c r="N51" s="255"/>
      <c r="O51" s="256"/>
    </row>
    <row r="52" spans="1:20" ht="24" customHeight="1">
      <c r="B52" s="211" t="s">
        <v>212</v>
      </c>
      <c r="F52" s="214"/>
      <c r="G52" s="214"/>
      <c r="I52" s="225">
        <v>-11</v>
      </c>
      <c r="J52" s="225"/>
      <c r="K52" s="224">
        <v>0</v>
      </c>
      <c r="L52" s="225"/>
      <c r="M52" s="225">
        <v>0</v>
      </c>
      <c r="N52" s="225"/>
      <c r="O52" s="225">
        <v>0</v>
      </c>
      <c r="P52" s="211"/>
      <c r="Q52" s="211"/>
      <c r="R52" s="214"/>
    </row>
    <row r="53" spans="1:20" ht="24" customHeight="1">
      <c r="B53" s="211" t="s">
        <v>60</v>
      </c>
      <c r="H53" s="215"/>
      <c r="I53" s="246">
        <v>-4972</v>
      </c>
      <c r="J53" s="248"/>
      <c r="K53" s="246">
        <v>-2860</v>
      </c>
      <c r="L53" s="246"/>
      <c r="M53" s="246">
        <v>0</v>
      </c>
      <c r="N53" s="249"/>
      <c r="O53" s="246">
        <v>0</v>
      </c>
      <c r="P53" s="211"/>
      <c r="Q53" s="211"/>
    </row>
    <row r="54" spans="1:20" ht="24" customHeight="1">
      <c r="B54" s="211" t="s">
        <v>128</v>
      </c>
      <c r="H54" s="215"/>
      <c r="I54" s="246">
        <v>-7556</v>
      </c>
      <c r="J54" s="248"/>
      <c r="K54" s="257">
        <v>-374</v>
      </c>
      <c r="L54" s="246"/>
      <c r="M54" s="246">
        <v>-621</v>
      </c>
      <c r="N54" s="246"/>
      <c r="O54" s="246">
        <v>0</v>
      </c>
      <c r="P54" s="211"/>
      <c r="Q54" s="211"/>
    </row>
    <row r="55" spans="1:20" ht="24" customHeight="1">
      <c r="B55" s="211" t="s">
        <v>97</v>
      </c>
      <c r="H55" s="215"/>
      <c r="I55" s="246">
        <v>-1383</v>
      </c>
      <c r="J55" s="248"/>
      <c r="K55" s="257">
        <v>-34</v>
      </c>
      <c r="L55" s="246"/>
      <c r="M55" s="246">
        <v>-200</v>
      </c>
      <c r="N55" s="246"/>
      <c r="O55" s="246">
        <v>0</v>
      </c>
      <c r="P55" s="211"/>
      <c r="Q55" s="211"/>
    </row>
    <row r="56" spans="1:20" s="227" customFormat="1" ht="24" customHeight="1">
      <c r="D56" s="227" t="s">
        <v>145</v>
      </c>
      <c r="H56" s="258"/>
      <c r="I56" s="259">
        <f>SUM(I52:I55)</f>
        <v>-13922</v>
      </c>
      <c r="J56" s="251"/>
      <c r="K56" s="259">
        <f>SUM(K52:K55)</f>
        <v>-3268</v>
      </c>
      <c r="L56" s="260"/>
      <c r="M56" s="259">
        <f>SUM(M52:M55)</f>
        <v>-821</v>
      </c>
      <c r="N56" s="260"/>
      <c r="O56" s="259">
        <f>SUM(O52:O55)</f>
        <v>0</v>
      </c>
      <c r="P56" s="229"/>
      <c r="Q56" s="230"/>
      <c r="R56" s="230"/>
    </row>
    <row r="57" spans="1:20" s="227" customFormat="1" ht="24" customHeight="1">
      <c r="H57" s="258"/>
      <c r="I57" s="261"/>
      <c r="J57" s="251"/>
      <c r="K57" s="261"/>
      <c r="L57" s="260"/>
      <c r="M57" s="261"/>
      <c r="N57" s="260"/>
      <c r="O57" s="261"/>
      <c r="P57" s="229"/>
      <c r="Q57" s="230"/>
      <c r="R57" s="230"/>
    </row>
    <row r="58" spans="1:20" s="227" customFormat="1" ht="24" customHeight="1">
      <c r="A58" s="204" t="s">
        <v>191</v>
      </c>
      <c r="H58" s="258"/>
      <c r="I58" s="261">
        <f>I56+I49+I32</f>
        <v>-2337</v>
      </c>
      <c r="J58" s="251"/>
      <c r="K58" s="261">
        <f>K56+K49+K32</f>
        <v>9003</v>
      </c>
      <c r="L58" s="260"/>
      <c r="M58" s="261">
        <f>M56+M49+M32</f>
        <v>-205</v>
      </c>
      <c r="N58" s="260"/>
      <c r="O58" s="261">
        <f>O56+O49+O32</f>
        <v>9205</v>
      </c>
      <c r="P58" s="230"/>
      <c r="Q58" s="230"/>
      <c r="R58" s="230"/>
    </row>
    <row r="59" spans="1:20" ht="29.25" customHeight="1">
      <c r="A59" s="204" t="s">
        <v>124</v>
      </c>
      <c r="H59" s="215"/>
      <c r="I59" s="262">
        <f>'BS '!I12</f>
        <v>36459</v>
      </c>
      <c r="J59" s="251"/>
      <c r="K59" s="262">
        <v>84088</v>
      </c>
      <c r="L59" s="260"/>
      <c r="M59" s="262">
        <f>'BS '!M12</f>
        <v>4250</v>
      </c>
      <c r="N59" s="260"/>
      <c r="O59" s="262">
        <v>10547</v>
      </c>
      <c r="P59" s="204"/>
    </row>
    <row r="60" spans="1:20" s="227" customFormat="1" ht="27" customHeight="1" thickBot="1">
      <c r="A60" s="263" t="s">
        <v>125</v>
      </c>
      <c r="H60" s="258"/>
      <c r="I60" s="264">
        <f>SUM(I58:I59)</f>
        <v>34122</v>
      </c>
      <c r="J60" s="261">
        <f t="shared" ref="J60:N60" si="0">SUM(J58:J59)</f>
        <v>0</v>
      </c>
      <c r="K60" s="264">
        <f t="shared" si="0"/>
        <v>93091</v>
      </c>
      <c r="L60" s="261">
        <f t="shared" si="0"/>
        <v>0</v>
      </c>
      <c r="M60" s="264">
        <f t="shared" si="0"/>
        <v>4045</v>
      </c>
      <c r="N60" s="261">
        <f t="shared" si="0"/>
        <v>0</v>
      </c>
      <c r="O60" s="264">
        <f>SUM(O58:O59)</f>
        <v>19752</v>
      </c>
      <c r="P60" s="229"/>
      <c r="Q60" s="229"/>
      <c r="R60" s="229"/>
      <c r="S60" s="229"/>
      <c r="T60" s="229"/>
    </row>
    <row r="61" spans="1:20" s="227" customFormat="1" ht="11.4" customHeight="1" thickTop="1">
      <c r="A61" s="263"/>
      <c r="H61" s="258"/>
      <c r="I61" s="261"/>
      <c r="J61" s="261"/>
      <c r="K61" s="265"/>
      <c r="L61" s="261"/>
      <c r="M61" s="261"/>
      <c r="N61" s="261"/>
      <c r="O61" s="261"/>
      <c r="P61" s="230"/>
      <c r="Q61" s="230"/>
      <c r="R61" s="230"/>
    </row>
    <row r="62" spans="1:20" ht="24.6" customHeight="1">
      <c r="A62" s="266" t="s">
        <v>213</v>
      </c>
      <c r="B62" s="267"/>
      <c r="P62" s="211"/>
      <c r="Q62" s="211"/>
      <c r="R62" s="211"/>
    </row>
    <row r="63" spans="1:20" ht="24.6" customHeight="1">
      <c r="A63" s="268" t="s">
        <v>59</v>
      </c>
      <c r="B63" s="245"/>
      <c r="I63" s="245"/>
      <c r="J63" s="245"/>
      <c r="L63" s="245"/>
      <c r="M63" s="245"/>
      <c r="N63" s="245"/>
      <c r="O63" s="245"/>
      <c r="P63" s="211"/>
      <c r="Q63" s="211"/>
      <c r="R63" s="211"/>
    </row>
    <row r="64" spans="1:20" ht="12" customHeight="1">
      <c r="A64" s="245"/>
      <c r="B64" s="245"/>
      <c r="C64" s="245"/>
      <c r="I64" s="225"/>
      <c r="K64" s="225"/>
      <c r="M64" s="225"/>
      <c r="O64" s="225"/>
      <c r="P64" s="211"/>
      <c r="Q64" s="211"/>
      <c r="R64" s="211"/>
      <c r="T64" s="212"/>
    </row>
    <row r="65" spans="1:20" ht="18.75" customHeight="1">
      <c r="A65" s="245"/>
      <c r="B65" s="245" t="s">
        <v>200</v>
      </c>
      <c r="C65" s="245"/>
      <c r="I65" s="225"/>
      <c r="K65" s="225"/>
      <c r="M65" s="225"/>
      <c r="O65" s="225"/>
      <c r="P65" s="211"/>
      <c r="Q65" s="211"/>
      <c r="R65" s="211"/>
      <c r="T65" s="212"/>
    </row>
    <row r="66" spans="1:20" ht="18.75" customHeight="1">
      <c r="A66" s="245"/>
      <c r="B66" s="245" t="s">
        <v>199</v>
      </c>
      <c r="C66" s="245"/>
      <c r="I66" s="225"/>
      <c r="K66" s="225"/>
      <c r="M66" s="225"/>
      <c r="O66" s="225"/>
      <c r="P66" s="211"/>
      <c r="Q66" s="211"/>
      <c r="R66" s="211"/>
      <c r="T66" s="212"/>
    </row>
    <row r="67" spans="1:20" ht="18.75" customHeight="1">
      <c r="A67" s="245"/>
      <c r="B67" s="269" t="s">
        <v>202</v>
      </c>
      <c r="C67" s="245"/>
      <c r="I67" s="225"/>
      <c r="K67" s="225"/>
      <c r="M67" s="225"/>
      <c r="O67" s="225"/>
      <c r="P67" s="211"/>
      <c r="Q67" s="211"/>
      <c r="R67" s="211"/>
      <c r="T67" s="212"/>
    </row>
    <row r="68" spans="1:20" ht="18.75" customHeight="1">
      <c r="A68" s="245"/>
      <c r="B68" s="245"/>
      <c r="C68" s="245" t="s">
        <v>201</v>
      </c>
      <c r="I68" s="225"/>
      <c r="K68" s="225"/>
      <c r="M68" s="225"/>
      <c r="O68" s="225"/>
      <c r="P68" s="211"/>
      <c r="Q68" s="211"/>
      <c r="R68" s="211"/>
      <c r="T68" s="212"/>
    </row>
    <row r="69" spans="1:20" ht="18.75" customHeight="1">
      <c r="A69" s="245"/>
      <c r="B69" s="245" t="s">
        <v>203</v>
      </c>
      <c r="C69" s="245"/>
      <c r="I69" s="225"/>
      <c r="K69" s="225"/>
      <c r="M69" s="225"/>
      <c r="O69" s="225"/>
      <c r="P69" s="211"/>
      <c r="Q69" s="211"/>
      <c r="R69" s="211"/>
      <c r="T69" s="212"/>
    </row>
    <row r="70" spans="1:20" ht="18.75" customHeight="1">
      <c r="A70" s="245"/>
      <c r="B70" s="245"/>
      <c r="C70" s="245" t="s">
        <v>210</v>
      </c>
      <c r="I70" s="225"/>
      <c r="K70" s="225"/>
      <c r="M70" s="225"/>
      <c r="O70" s="225"/>
      <c r="P70" s="211"/>
      <c r="Q70" s="211"/>
      <c r="R70" s="211"/>
      <c r="T70" s="212"/>
    </row>
    <row r="71" spans="1:20" ht="18.75" customHeight="1">
      <c r="A71" s="245"/>
      <c r="B71" s="245" t="s">
        <v>204</v>
      </c>
      <c r="C71" s="245"/>
      <c r="I71" s="225"/>
      <c r="K71" s="225"/>
      <c r="M71" s="225"/>
      <c r="O71" s="225"/>
      <c r="P71" s="211"/>
      <c r="Q71" s="211"/>
      <c r="R71" s="211"/>
      <c r="T71" s="212"/>
    </row>
    <row r="72" spans="1:20" ht="18.75" customHeight="1">
      <c r="A72" s="245"/>
      <c r="B72" s="245"/>
      <c r="C72" s="245" t="s">
        <v>205</v>
      </c>
      <c r="I72" s="225"/>
      <c r="K72" s="225"/>
      <c r="M72" s="225"/>
      <c r="O72" s="225"/>
      <c r="P72" s="211"/>
      <c r="Q72" s="211"/>
      <c r="R72" s="211"/>
      <c r="T72" s="212"/>
    </row>
    <row r="73" spans="1:20" ht="18.75" customHeight="1">
      <c r="A73" s="245"/>
      <c r="B73" s="245" t="s">
        <v>211</v>
      </c>
      <c r="C73" s="245"/>
      <c r="I73" s="225"/>
      <c r="K73" s="225"/>
      <c r="M73" s="225"/>
      <c r="O73" s="225"/>
      <c r="P73" s="211"/>
      <c r="Q73" s="211"/>
      <c r="R73" s="211"/>
      <c r="T73" s="212"/>
    </row>
    <row r="74" spans="1:20" ht="18.75" customHeight="1">
      <c r="A74" s="245"/>
      <c r="B74" s="245"/>
      <c r="C74" s="245" t="s">
        <v>206</v>
      </c>
      <c r="I74" s="225"/>
      <c r="K74" s="225"/>
      <c r="M74" s="225"/>
      <c r="O74" s="225"/>
      <c r="P74" s="211"/>
      <c r="Q74" s="211"/>
      <c r="R74" s="211"/>
      <c r="T74" s="212"/>
    </row>
    <row r="75" spans="1:20" ht="23.25" customHeight="1">
      <c r="A75" s="245"/>
      <c r="B75" s="245"/>
      <c r="C75" s="245"/>
      <c r="I75" s="225"/>
      <c r="K75" s="225"/>
      <c r="M75" s="225"/>
      <c r="O75" s="225"/>
      <c r="P75" s="211"/>
      <c r="Q75" s="211"/>
      <c r="R75" s="211"/>
      <c r="T75" s="212"/>
    </row>
    <row r="76" spans="1:20" ht="24.6" customHeight="1">
      <c r="A76" s="214" t="s">
        <v>115</v>
      </c>
      <c r="K76" s="211"/>
    </row>
    <row r="77" spans="1:20" ht="24.6" customHeight="1">
      <c r="I77" s="270">
        <f>I60-'BS '!G12</f>
        <v>0</v>
      </c>
      <c r="K77" s="246"/>
      <c r="M77" s="238">
        <f>M60-'BS '!K12</f>
        <v>0</v>
      </c>
      <c r="O77" s="223"/>
    </row>
    <row r="78" spans="1:20" ht="24.6" customHeight="1">
      <c r="I78" s="270">
        <f>+I59-'BS '!I12</f>
        <v>0</v>
      </c>
      <c r="K78" s="246"/>
      <c r="M78" s="238">
        <f>+M59-'BS '!M12</f>
        <v>0</v>
      </c>
      <c r="O78" s="223"/>
    </row>
    <row r="79" spans="1:20" ht="24.9" customHeight="1">
      <c r="E79" s="271"/>
      <c r="F79" s="271"/>
      <c r="G79" s="271"/>
      <c r="I79" s="225"/>
      <c r="J79" s="225"/>
      <c r="K79" s="237"/>
      <c r="L79" s="225"/>
      <c r="M79" s="225"/>
      <c r="N79" s="225"/>
      <c r="O79" s="225"/>
    </row>
    <row r="80" spans="1:20" ht="24.6" customHeight="1">
      <c r="M80" s="238"/>
      <c r="O80" s="223"/>
    </row>
    <row r="81" spans="13:15" ht="24.6" customHeight="1">
      <c r="M81" s="238"/>
      <c r="O81" s="223"/>
    </row>
    <row r="82" spans="13:15" ht="24.6" customHeight="1">
      <c r="M82" s="238"/>
      <c r="O82" s="223"/>
    </row>
    <row r="83" spans="13:15" ht="24.6" customHeight="1">
      <c r="M83" s="238"/>
      <c r="O83" s="223"/>
    </row>
    <row r="84" spans="13:15" ht="24.6" customHeight="1">
      <c r="M84" s="238"/>
      <c r="O84" s="223"/>
    </row>
    <row r="85" spans="13:15" ht="24.6" customHeight="1">
      <c r="M85" s="238"/>
      <c r="O85" s="223"/>
    </row>
    <row r="86" spans="13:15" ht="24.6" customHeight="1">
      <c r="M86" s="238"/>
      <c r="O86" s="223"/>
    </row>
    <row r="87" spans="13:15" ht="24.6" customHeight="1">
      <c r="M87" s="238"/>
      <c r="O87" s="223"/>
    </row>
    <row r="88" spans="13:15" ht="24.6" customHeight="1">
      <c r="M88" s="238"/>
      <c r="O88" s="223"/>
    </row>
    <row r="89" spans="13:15" ht="24.6" customHeight="1">
      <c r="M89" s="238"/>
      <c r="O89" s="223"/>
    </row>
    <row r="90" spans="13:15" ht="24.6" customHeight="1">
      <c r="M90" s="223"/>
      <c r="O90" s="223"/>
    </row>
    <row r="91" spans="13:15" ht="24.6" customHeight="1">
      <c r="M91" s="223"/>
      <c r="O91" s="223"/>
    </row>
    <row r="92" spans="13:15" ht="24.6" customHeight="1">
      <c r="M92" s="223"/>
      <c r="O92" s="223"/>
    </row>
    <row r="93" spans="13:15" ht="24.6" customHeight="1">
      <c r="M93" s="223"/>
      <c r="O93" s="223"/>
    </row>
    <row r="94" spans="13:15" ht="24.6" customHeight="1">
      <c r="M94" s="223"/>
      <c r="O94" s="223"/>
    </row>
    <row r="95" spans="13:15" ht="24.6" customHeight="1">
      <c r="M95" s="223"/>
      <c r="O95" s="223"/>
    </row>
    <row r="96" spans="13:15" ht="24.6" customHeight="1">
      <c r="M96" s="223"/>
      <c r="O96" s="223"/>
    </row>
    <row r="97" spans="13:15" ht="24.6" customHeight="1">
      <c r="M97" s="223"/>
      <c r="O97" s="223"/>
    </row>
    <row r="98" spans="13:15" ht="24.6" customHeight="1">
      <c r="M98" s="223"/>
      <c r="O98" s="223"/>
    </row>
    <row r="99" spans="13:15" ht="24.6" customHeight="1">
      <c r="M99" s="223"/>
      <c r="O99" s="223"/>
    </row>
    <row r="100" spans="13:15" ht="24.6" customHeight="1">
      <c r="M100" s="223"/>
      <c r="O100" s="223"/>
    </row>
    <row r="101" spans="13:15" ht="24.6" customHeight="1">
      <c r="M101" s="223"/>
      <c r="O101" s="223"/>
    </row>
    <row r="102" spans="13:15" ht="24.6" customHeight="1">
      <c r="M102" s="223"/>
      <c r="O102" s="223"/>
    </row>
    <row r="103" spans="13:15" ht="24.6" customHeight="1">
      <c r="M103" s="223"/>
      <c r="O103" s="223"/>
    </row>
    <row r="104" spans="13:15" ht="24.6" customHeight="1">
      <c r="M104" s="223"/>
      <c r="O104" s="223"/>
    </row>
    <row r="105" spans="13:15" ht="24.6" customHeight="1">
      <c r="M105" s="223"/>
      <c r="O105" s="223"/>
    </row>
    <row r="106" spans="13:15" ht="24.6" customHeight="1">
      <c r="M106" s="223"/>
      <c r="O106" s="223"/>
    </row>
    <row r="107" spans="13:15" ht="24.6" customHeight="1">
      <c r="M107" s="223"/>
      <c r="O107" s="223"/>
    </row>
    <row r="108" spans="13:15" ht="24.6" customHeight="1">
      <c r="M108" s="223"/>
      <c r="O108" s="223"/>
    </row>
    <row r="109" spans="13:15" ht="24.6" customHeight="1">
      <c r="M109" s="223"/>
      <c r="O109" s="223"/>
    </row>
    <row r="110" spans="13:15" ht="24.6" customHeight="1">
      <c r="M110" s="223"/>
      <c r="O110" s="223"/>
    </row>
    <row r="111" spans="13:15" ht="24.6" customHeight="1">
      <c r="M111" s="223"/>
      <c r="O111" s="223"/>
    </row>
    <row r="112" spans="13:15" ht="24.6" customHeight="1">
      <c r="M112" s="223"/>
      <c r="O112" s="223"/>
    </row>
    <row r="113" spans="13:13" ht="24.6" customHeight="1">
      <c r="M113" s="223"/>
    </row>
  </sheetData>
  <mergeCells count="8">
    <mergeCell ref="I38:O38"/>
    <mergeCell ref="I39:K39"/>
    <mergeCell ref="M39:O39"/>
    <mergeCell ref="A3:K3"/>
    <mergeCell ref="I4:O4"/>
    <mergeCell ref="I5:K5"/>
    <mergeCell ref="M5:O5"/>
    <mergeCell ref="A37:K37"/>
  </mergeCells>
  <pageMargins left="0.78740157480314965" right="0.15748031496062992" top="0.74803149606299213" bottom="0.98425196850393704" header="0.51181102362204722" footer="0.51181102362204722"/>
  <pageSetup paperSize="9" scale="55" firstPageNumber="7" fitToHeight="100" orientation="portrait" blackAndWhite="1" useFirstPageNumber="1" r:id="rId1"/>
  <headerFooter alignWithMargins="0">
    <oddFooter>&amp;R&amp;P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</vt:lpstr>
      <vt:lpstr>PL3M </vt:lpstr>
      <vt:lpstr>SE Conso</vt:lpstr>
      <vt:lpstr>SE Separate</vt:lpstr>
      <vt:lpstr>CF </vt:lpstr>
      <vt:lpstr>'BS '!Print_Area</vt:lpstr>
      <vt:lpstr>'CF '!Print_Area</vt:lpstr>
      <vt:lpstr>'PL3M '!Print_Area</vt:lpstr>
      <vt:lpstr>'SE Conso'!Print_Area</vt:lpstr>
      <vt:lpstr>'SE Separate'!Print_Area</vt:lpstr>
      <vt:lpstr>'PL3M 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PATCHANON</cp:lastModifiedBy>
  <cp:lastPrinted>2020-05-15T03:25:15Z</cp:lastPrinted>
  <dcterms:created xsi:type="dcterms:W3CDTF">2010-02-24T06:41:04Z</dcterms:created>
  <dcterms:modified xsi:type="dcterms:W3CDTF">2020-05-15T04:59:11Z</dcterms:modified>
</cp:coreProperties>
</file>