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MAI\META (VTE)\2020\Draft_META_03.31.20\Draft_META_03.31.20_TH\"/>
    </mc:Choice>
  </mc:AlternateContent>
  <bookViews>
    <workbookView xWindow="0" yWindow="0" windowWidth="23016" windowHeight="8952" tabRatio="725" activeTab="2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'BS-T'!$A$1:$M$92</definedName>
    <definedName name="_xlnm.Print_Area" localSheetId="2">'CE Conso-T'!$A$1:$W$34</definedName>
    <definedName name="_xlnm.Print_Area" localSheetId="4">'CF-T'!$A$1:$N$88</definedName>
    <definedName name="_xlnm.Print_Area" localSheetId="1">'PL-T'!$A$1:$N$56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52511"/>
</workbook>
</file>

<file path=xl/calcChain.xml><?xml version="1.0" encoding="utf-8"?>
<calcChain xmlns="http://schemas.openxmlformats.org/spreadsheetml/2006/main">
  <c r="I28" i="26" l="1"/>
  <c r="H22" i="28" l="1"/>
  <c r="L19" i="27" l="1"/>
  <c r="J22" i="27"/>
  <c r="J23" i="27" s="1"/>
  <c r="J24" i="27" s="1"/>
  <c r="O27" i="26"/>
  <c r="Q26" i="26"/>
  <c r="S26" i="26" s="1"/>
  <c r="W26" i="26" s="1"/>
  <c r="Q13" i="26"/>
  <c r="S13" i="26"/>
  <c r="M27" i="26"/>
  <c r="M28" i="26" s="1"/>
  <c r="I18" i="26"/>
  <c r="G18" i="26"/>
  <c r="E18" i="26"/>
  <c r="G81" i="11" s="1"/>
  <c r="L83" i="28"/>
  <c r="L79" i="28"/>
  <c r="N79" i="28"/>
  <c r="J79" i="28"/>
  <c r="H79" i="28"/>
  <c r="H69" i="28"/>
  <c r="J69" i="28"/>
  <c r="N69" i="28"/>
  <c r="L69" i="28"/>
  <c r="W22" i="26"/>
  <c r="W23" i="26" s="1"/>
  <c r="Q20" i="26"/>
  <c r="S20" i="26" s="1"/>
  <c r="O17" i="26"/>
  <c r="O18" i="26" s="1"/>
  <c r="G83" i="11"/>
  <c r="G82" i="11"/>
  <c r="G42" i="11"/>
  <c r="G43" i="11" s="1"/>
  <c r="J15" i="27"/>
  <c r="J16" i="27" s="1"/>
  <c r="J17" i="27" s="1"/>
  <c r="K85" i="11" s="1"/>
  <c r="L41" i="25"/>
  <c r="L40" i="25"/>
  <c r="H40" i="25"/>
  <c r="M16" i="26" s="1"/>
  <c r="Q16" i="26" s="1"/>
  <c r="H22" i="25"/>
  <c r="H15" i="25"/>
  <c r="H24" i="25" s="1"/>
  <c r="H26" i="25" s="1"/>
  <c r="J22" i="25"/>
  <c r="G24" i="11"/>
  <c r="L22" i="25"/>
  <c r="L15" i="25"/>
  <c r="L24" i="25" s="1"/>
  <c r="F24" i="27"/>
  <c r="D24" i="27"/>
  <c r="U23" i="26"/>
  <c r="I24" i="11"/>
  <c r="N36" i="25"/>
  <c r="N41" i="25"/>
  <c r="J36" i="25"/>
  <c r="J41" i="25" s="1"/>
  <c r="H36" i="25"/>
  <c r="H41" i="25"/>
  <c r="G75" i="11"/>
  <c r="G76" i="11" s="1"/>
  <c r="K69" i="11"/>
  <c r="K75" i="11"/>
  <c r="G28" i="26"/>
  <c r="E28" i="26"/>
  <c r="M75" i="11"/>
  <c r="I86" i="11"/>
  <c r="I88" i="11"/>
  <c r="I75" i="11"/>
  <c r="I76" i="11" s="1"/>
  <c r="I90" i="11" s="1"/>
  <c r="I94" i="11" s="1"/>
  <c r="I42" i="11"/>
  <c r="A51" i="28"/>
  <c r="I56" i="11"/>
  <c r="G56" i="11"/>
  <c r="M8" i="11"/>
  <c r="M56" i="11" s="1"/>
  <c r="H83" i="28"/>
  <c r="G69" i="11"/>
  <c r="H12" i="27"/>
  <c r="F12" i="27"/>
  <c r="F17" i="27" s="1"/>
  <c r="K82" i="11" s="1"/>
  <c r="D12" i="27"/>
  <c r="L12" i="27" s="1"/>
  <c r="U25" i="26"/>
  <c r="U27" i="26" s="1"/>
  <c r="K8" i="11"/>
  <c r="K56" i="11" s="1"/>
  <c r="N22" i="25"/>
  <c r="N15" i="25"/>
  <c r="N24" i="25" s="1"/>
  <c r="N26" i="25" s="1"/>
  <c r="J15" i="25"/>
  <c r="M42" i="11"/>
  <c r="M24" i="11"/>
  <c r="M43" i="11" s="1"/>
  <c r="M94" i="11" s="1"/>
  <c r="K24" i="11"/>
  <c r="K42" i="11"/>
  <c r="I69" i="11"/>
  <c r="M69" i="11"/>
  <c r="M76" i="11" s="1"/>
  <c r="M90" i="11" s="1"/>
  <c r="M86" i="11"/>
  <c r="M88" i="11"/>
  <c r="O28" i="26"/>
  <c r="K15" i="26"/>
  <c r="S15" i="26" s="1"/>
  <c r="J53" i="25"/>
  <c r="K25" i="26"/>
  <c r="K27" i="26" s="1"/>
  <c r="K28" i="26" s="1"/>
  <c r="J24" i="25"/>
  <c r="J26" i="25"/>
  <c r="J28" i="25" s="1"/>
  <c r="K76" i="11"/>
  <c r="I43" i="11"/>
  <c r="K43" i="11" l="1"/>
  <c r="N9" i="28"/>
  <c r="N28" i="28" s="1"/>
  <c r="N28" i="25"/>
  <c r="J43" i="25"/>
  <c r="J48" i="25"/>
  <c r="H9" i="28"/>
  <c r="H28" i="25"/>
  <c r="L26" i="25"/>
  <c r="L28" i="25" s="1"/>
  <c r="L9" i="28"/>
  <c r="Q27" i="26"/>
  <c r="Q28" i="26" s="1"/>
  <c r="L15" i="27"/>
  <c r="J9" i="28"/>
  <c r="J28" i="28" s="1"/>
  <c r="Q18" i="26"/>
  <c r="L22" i="27"/>
  <c r="D17" i="27"/>
  <c r="K81" i="11" s="1"/>
  <c r="U28" i="26"/>
  <c r="S25" i="26"/>
  <c r="W13" i="26"/>
  <c r="M17" i="26"/>
  <c r="M18" i="26" s="1"/>
  <c r="W20" i="26"/>
  <c r="Q17" i="26"/>
  <c r="S16" i="26"/>
  <c r="W16" i="26" s="1"/>
  <c r="K17" i="26"/>
  <c r="K18" i="26" s="1"/>
  <c r="G84" i="11" s="1"/>
  <c r="J40" i="28" l="1"/>
  <c r="J43" i="28" s="1"/>
  <c r="J82" i="28" s="1"/>
  <c r="J84" i="28" s="1"/>
  <c r="N40" i="28"/>
  <c r="N43" i="28" s="1"/>
  <c r="N82" i="28" s="1"/>
  <c r="N84" i="28" s="1"/>
  <c r="H28" i="28"/>
  <c r="L28" i="28"/>
  <c r="H48" i="25"/>
  <c r="H47" i="25" s="1"/>
  <c r="U15" i="26" s="1"/>
  <c r="H43" i="25"/>
  <c r="H53" i="25" s="1"/>
  <c r="H52" i="25" s="1"/>
  <c r="L43" i="25"/>
  <c r="L51" i="25" s="1"/>
  <c r="L53" i="25" s="1"/>
  <c r="L46" i="25"/>
  <c r="L48" i="25" s="1"/>
  <c r="H14" i="27"/>
  <c r="L55" i="25"/>
  <c r="W25" i="26"/>
  <c r="W27" i="26" s="1"/>
  <c r="W28" i="26" s="1"/>
  <c r="S27" i="26"/>
  <c r="S28" i="26" s="1"/>
  <c r="G85" i="11"/>
  <c r="N46" i="25"/>
  <c r="N43" i="25"/>
  <c r="N51" i="25" s="1"/>
  <c r="N53" i="25" s="1"/>
  <c r="G86" i="11"/>
  <c r="S17" i="26"/>
  <c r="S18" i="26" s="1"/>
  <c r="L40" i="28" l="1"/>
  <c r="L43" i="28" s="1"/>
  <c r="L82" i="28" s="1"/>
  <c r="L84" i="28" s="1"/>
  <c r="L91" i="28" s="1"/>
  <c r="H40" i="28"/>
  <c r="H43" i="28" s="1"/>
  <c r="H82" i="28" s="1"/>
  <c r="H84" i="28" s="1"/>
  <c r="H91" i="28" s="1"/>
  <c r="N48" i="25"/>
  <c r="H21" i="27"/>
  <c r="U17" i="26"/>
  <c r="U18" i="26" s="1"/>
  <c r="G87" i="11" s="1"/>
  <c r="G88" i="11" s="1"/>
  <c r="G90" i="11" s="1"/>
  <c r="G94" i="11" s="1"/>
  <c r="W15" i="26"/>
  <c r="W17" i="26" s="1"/>
  <c r="W18" i="26" s="1"/>
  <c r="L14" i="27"/>
  <c r="L16" i="27" s="1"/>
  <c r="L17" i="27" s="1"/>
  <c r="H16" i="27"/>
  <c r="H17" i="27" s="1"/>
  <c r="K84" i="11" s="1"/>
  <c r="K86" i="11" s="1"/>
  <c r="K88" i="11" s="1"/>
  <c r="K90" i="11" s="1"/>
  <c r="K94" i="11" s="1"/>
  <c r="L21" i="27" l="1"/>
  <c r="L23" i="27" s="1"/>
  <c r="L24" i="27" s="1"/>
  <c r="H23" i="27"/>
  <c r="H24" i="27" s="1"/>
</calcChain>
</file>

<file path=xl/sharedStrings.xml><?xml version="1.0" encoding="utf-8"?>
<sst xmlns="http://schemas.openxmlformats.org/spreadsheetml/2006/main" count="525" uniqueCount="229">
  <si>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</si>
  <si>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</si>
  <si>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</si>
  <si>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</si>
  <si>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</si>
  <si>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</si>
  <si>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</si>
  <si>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</si>
  <si>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</si>
  <si>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</si>
  <si>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</si>
  <si>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</si>
  <si>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</si>
  <si>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</si>
  <si>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</si>
  <si>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</si>
  <si>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</si>
  <si>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</si>
  <si>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</si>
  <si>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</si>
  <si>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</si>
  <si>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</si>
  <si>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</si>
  <si>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</si>
  <si>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</si>
  <si>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</si>
  <si>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</si>
  <si>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</si>
  <si>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</si>
  <si>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</si>
  <si>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</si>
  <si>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</si>
  <si>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</si>
  <si>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</si>
  <si>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</si>
  <si>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</si>
  <si>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</si>
  <si>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</si>
  <si>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</si>
  <si>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</si>
  <si>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</si>
  <si>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</si>
  <si>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เงินลงทุนชั่วคราว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</si>
  <si>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</si>
  <si>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</si>
  <si>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</si>
  <si>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</si>
  <si>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</si>
  <si>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</si>
  <si>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</si>
  <si>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เงินรับล่วงหน้าจากลูกค้า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</si>
  <si>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</si>
  <si>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</si>
  <si>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</si>
  <si>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จ่ายชำระหนี้สินตามสัญญาเช่าทางการเงิน</t>
  </si>
  <si>
    <t>สินทรัพย์หมุนเวียนอื่น</t>
  </si>
  <si>
    <t>เงินลงทุนในบริษัทร่วม</t>
  </si>
  <si>
    <t>สินทรัพย์ภาษีเงินได้รอการตัดบัญชี</t>
  </si>
  <si>
    <t>เงินฝากธนาคารที่มีภาระค้ำประกัน</t>
  </si>
  <si>
    <t>ประมาณการหนี้สินระยะสั้น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</si>
  <si>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</si>
  <si>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</si>
  <si>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</si>
  <si>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</si>
  <si>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</si>
  <si>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</si>
  <si>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</si>
  <si>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</si>
  <si>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</si>
  <si>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</si>
  <si>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</si>
  <si>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</si>
  <si>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</si>
  <si>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</si>
  <si>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</si>
  <si>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</si>
  <si>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</si>
  <si>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</si>
  <si>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</si>
  <si>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</si>
  <si>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</si>
  <si>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</si>
  <si>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</si>
  <si>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และหนี้สินดำเนินงาน</t>
  </si>
  <si>
    <t>ลูกหนี้การค้าและลูกหนี้อื่น</t>
  </si>
  <si>
    <t>รายได้ที่ยังไม่เรียกชำระ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</si>
  <si>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</si>
  <si>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</si>
  <si>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</si>
  <si>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</si>
  <si>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</si>
  <si>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</si>
  <si>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</si>
  <si>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</si>
  <si>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กำไรจากการขายเงินลงทุนชั่วคราว</t>
  </si>
  <si>
    <t>รับดอกเบี้ย</t>
  </si>
  <si>
    <t>ภาระผูกพันของผลประโยชน์พนักงาน</t>
  </si>
  <si>
    <t>ขาดทุนจากการลดมูลค่าของสินค้าคงเหลือ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</si>
  <si>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</si>
  <si>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</si>
  <si>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</si>
  <si>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</si>
  <si>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ลูกหนี้เงินประกันผลงาน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</si>
  <si>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</si>
  <si>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</si>
  <si>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</si>
  <si>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</si>
  <si>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</si>
  <si>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</si>
  <si>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</si>
  <si>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</si>
  <si>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</si>
  <si>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รายได้จากการขาย</t>
  </si>
  <si>
    <t>ต้นทุนขาย</t>
  </si>
  <si>
    <t>เงินสดจ่ายซื้อสินทรัพย์ไม่มีตัวตน</t>
  </si>
  <si>
    <t>เจ้าหนี้เงินประกันผลงานส่วนที่ถึงกำหนดชำระเกินกว่าหนึ่งปี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</si>
  <si>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</si>
  <si>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</si>
  <si>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</si>
  <si>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กำไร (ขาดทุน) ก่อนภาษีเงินได้</t>
  </si>
  <si>
    <t>เงินให้กู้ยืมระยะสั้นและดอกเบี้ยค้างรับแก่กิจการที่เกี่ยวข้องกัน</t>
  </si>
  <si>
    <t>เงินจ่ายล่วงหน้าผู้รับเหมาก่อสร้าง</t>
  </si>
  <si>
    <t>ส่วนแบ่งขาดทุนจากเงินลงทุนในบริษัทร่วมและการร่วมค้า</t>
  </si>
  <si>
    <t>เงินกู้ยืมระยะสั้น</t>
  </si>
  <si>
    <t>เงินสดรับจากการขายเงินลงทุนชั่วคราว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</si>
  <si>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</si>
  <si>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</si>
  <si>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</si>
  <si>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</si>
  <si>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ก่อนส่วนแบ่งขาดทุนจากเงินลงทุน</t>
  </si>
  <si>
    <t>ในบริษัทร่วมและการร่วมค้าและค่าใช้จ่ายภาษีเงินได้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</si>
  <si>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</si>
  <si>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</si>
  <si>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</si>
  <si>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เงินฝากธนาคารที่มีภาระค้ำประกันเพิ่มขึ้น</t>
  </si>
  <si>
    <t>เงินสดจ่ายเงินมัดจำเพื่อการลงทุนในธุรกิจพลังงาน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</si>
  <si>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</si>
  <si>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</si>
  <si>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เงินลงทุนระยะยาวอื่น - หลักทรัพย์เผื่อขาย</t>
  </si>
  <si>
    <t>กำไร (ขาดทุน) เบ็ดเสร็จอื่น</t>
  </si>
  <si>
    <t>ที่เป็นเงินตราต่างประเทศ</t>
  </si>
  <si>
    <t>ในหลักทรัพย์เผื่อขาย  - สุทธิจากภาษี</t>
  </si>
  <si>
    <t>เงินกู้ยืมระยะสั้นและดอกเบี้ยค้างจ่ายแก่กิจการที่เกี่ยวข้องกัน</t>
  </si>
  <si>
    <t>ขาดทุนที่ยังไม่เกิดขึ้นจริงจากการเปลี่ยนแปลงมูลค่าของเงินลงทุน</t>
  </si>
  <si>
    <t>การแบ่งปันกำไร (ขาดทุน) เบ็ดเสร็จรวมสำหรับงวด</t>
  </si>
  <si>
    <t>กำไร (ขาดทุน) จากการดำเนินงานก่อนการเปลี่ยนแปลงในสินทรัพย์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</si>
  <si>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</si>
  <si>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</si>
  <si>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ขาดทุนจากการด้อยค่าเงินลงทุนในการร่วมค้า</t>
  </si>
  <si>
    <t xml:space="preserve">งบการเงินเฉพาะกิจการ </t>
  </si>
  <si>
    <t>เงินสดรับจากการจำหน่ายอุปกรณ์</t>
  </si>
  <si>
    <t>กำไรที่ยังไม่เกิดขึ้นจากการเปลี่ยนแปลงมูลค่าเงินลงทุนชั่วคราว</t>
  </si>
  <si>
    <t>โรงไฟฟ้าพลังงานแสงอาทิตย์</t>
  </si>
  <si>
    <t xml:space="preserve">          -</t>
  </si>
  <si>
    <t>หุ้นกู้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</si>
  <si>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</si>
  <si>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</si>
  <si>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</si>
  <si>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 xml:space="preserve">หุ้นกู้ที่ถึงกำหนดชำระภายในหนึ่งปี </t>
  </si>
  <si>
    <t>กำไรสำหรับงวด</t>
  </si>
  <si>
    <t>ค่าใช้จ่ายทางตรงในการออกหุ้นกู้ตัดจ่าย</t>
  </si>
  <si>
    <t>กำไรจากการได้มาของหุ้นในบริษัทร่วม</t>
  </si>
  <si>
    <t>เงินสดจ่ายซื้อเงินลงทุนในบริษัทย่อย</t>
  </si>
  <si>
    <t>เงินสดจ่ายซื้ออุปกรณ์</t>
  </si>
  <si>
    <t>เงินมัดจำรับจากการขายสัญญาการลงทุนในโครงการ</t>
  </si>
  <si>
    <t>ทุนเรือนหุ้น - หุ้นสามัญ มูลค่าหุ้นละ 1 บาท</t>
  </si>
  <si>
    <t>รายได้ค่าบริหารจัดการ</t>
  </si>
  <si>
    <t>เงินจ่ายล่วงหน้าค่าที่ปรึกษาการเงิน</t>
  </si>
  <si>
    <t>เงินสดรับ (จ่าย) จากการดำเนินงาน</t>
  </si>
  <si>
    <t>เงินลงทุนในบริษัทอื่น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</si>
  <si>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</si>
  <si>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</si>
  <si>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</si>
  <si>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ยอดคงเหลือ ณ วันที่ 1 มกราคม 2562</t>
  </si>
  <si>
    <t>ยอดคงเหลือ ณ วันที่ 31 มีนาคม 2562</t>
  </si>
  <si>
    <t>บริษัท เมตะ คอร์ปอเรชั่น จำกัด (มหาชน) และบริษัทย่อย</t>
  </si>
  <si>
    <t>ส่วนต่ำกว่า</t>
  </si>
  <si>
    <t>ทุนจากการเปลี่ยน</t>
  </si>
  <si>
    <t>สัดส่วนการถือหุ้น</t>
  </si>
  <si>
    <t>ในบริษัทย่อย</t>
  </si>
  <si>
    <t xml:space="preserve">ทุนจดทะเบียน - 1,738,101,679 หุ้น  มูลค่าหุ้นละ 1 บาท </t>
  </si>
  <si>
    <t>เงินสดรับสุทธิจากการออกหุ้นกู้</t>
  </si>
  <si>
    <t>เงินสดจ่ายชำระหุ้นกู้</t>
  </si>
  <si>
    <t>เงินสดรับจากส่วนได้เสียที่ไม่มีอำนาจควบคุมในการออกจำหน่ายหุ้นสามัญของบริษัทย่อย</t>
  </si>
  <si>
    <t>รวมรายการที่จะถูกบันทึกในส่วนของกำไรหรือขาดทุนในภายหลัง</t>
  </si>
  <si>
    <t>ออกหุ้นสามัญของบริษัทย่อย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</si>
  <si>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</si>
  <si>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</si>
  <si>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</si>
  <si>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กำไร (ขาดทุน) ต่อหุ้นขั้นพื้นฐาน (บาท)</t>
  </si>
  <si>
    <t>เงินสดและรายการเทียบเท่าเงินสดเพิ่มขึ้น (ลดลง) - สุทธิ</t>
  </si>
  <si>
    <t>สำรองจากการประมาณการหนี้สินระยะสั้น</t>
  </si>
  <si>
    <t>เงินกู้ยืมระยะสั้นลดลง</t>
  </si>
  <si>
    <t>สินทรัพย์ดำเนินงานลดลง (เพิ่มขึ้น)</t>
  </si>
  <si>
    <t>เงินให้กู้ยืมระยะสั้นแก่กิจการที่เกี่ยวข้องกันเพิ่มขึ้น</t>
  </si>
  <si>
    <t>เงินสดสุทธิได้มาจากกิจกรรมจัดหาเงิน</t>
  </si>
  <si>
    <t>ที่เป็นเงินตราต่างประเทศลดลง (เพิ่มขึ้น)</t>
  </si>
  <si>
    <t>ณ วันที่ 31 มีนาคม 2563</t>
  </si>
  <si>
    <t>ลูกหนี้และเงินให้กู้ยืมระยะยาวและดอกเบี้ยค้างรับแก่กิจการอื่น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</si>
  <si>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</si>
  <si>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</si>
  <si>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กำไร (ขาดทุน)</t>
  </si>
  <si>
    <t>สะสม</t>
  </si>
  <si>
    <t xml:space="preserve">ทุนที่ออกและชำระเต็มมูลค่าแล้ว - 1,275,137,240 หุ้น มูลค่าหุ้นละ 1 บาท </t>
  </si>
  <si>
    <t>6,9</t>
  </si>
  <si>
    <t>6,21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</si>
  <si>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</si>
  <si>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</si>
  <si>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</si>
  <si>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</si>
  <si>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</si>
  <si>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</si>
  <si>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6,10</t>
  </si>
  <si>
    <t>10,11</t>
  </si>
  <si>
    <t>ผ่านกำไร (ขาดทุน) เบ็ดเสร็จอื่น - สุทธิจากภาษี</t>
  </si>
  <si>
    <t>ในตราสารทุนด้วยมูลค่ายุติธรรม</t>
  </si>
  <si>
    <t>ขาดทุนจากการวัดมูลค่าเงินลงทุน</t>
  </si>
  <si>
    <t>ขาดทุน (กำไร) จากการจำหน่ายอุปกรณ์และตัดจำหน่าย</t>
  </si>
  <si>
    <t xml:space="preserve">ยอดคงเหลือ ณ วันที่ 1 มกราคม 2563 </t>
  </si>
  <si>
    <t>ยอดคงเหลือ ณ วันที่ 1 มกราคม 2563</t>
  </si>
  <si>
    <t>กลับรายการหนี้สงสัยจะสูญ</t>
  </si>
  <si>
    <t>หนี้สงสัยจะสูญ</t>
  </si>
  <si>
    <t>หนี้สงสัยจะสูญ (กลับรายการ)</t>
  </si>
  <si>
    <t>ส่วนแบ่ง (กำไร) ขาดทุนจากเงินลงทุนในบริษัทร่วมและการร่วมค้า</t>
  </si>
  <si>
    <t xml:space="preserve">เงินลงทุนชั่วคราวลดลง </t>
  </si>
  <si>
    <t xml:space="preserve">เงินเบิกเกินบัญชีและเงินกู้ยืมระยะสั้นเพิ่มขึ้น </t>
  </si>
  <si>
    <t>เงินกู้ยืมระยะสั้นจากกิจการที่เกี่ยวข้องกันเพิ่มขึ้น (ลดลง)</t>
  </si>
  <si>
    <t>กำไรที่ยังไม่เกิดขึ้นจากอัตราแลกเปลี่ยน</t>
  </si>
  <si>
    <t>ขาดทุน (กำไร) จากการชำระบัญชีบริษัทย่อย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</si>
</sst>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;[Red]\(#,##0.00\)"/>
    <numFmt numFmtId="198" formatCode="_(* #,##0_);[Red]_(* \(#,##0\);_(* &quot;-&quot;_);_(@_)"/>
    <numFmt numFmtId="199" formatCode="&quot;วันที่&quot;\ ว\ ดดดด\ ปปปป"/>
    <numFmt numFmtId="200" formatCode="d\ ดดด\ bb"/>
    <numFmt numFmtId="201" formatCode="ว\ ดดด\ ปป"/>
    <numFmt numFmtId="202" formatCode=";;;"/>
    <numFmt numFmtId="203" formatCode="[$-107041E]d\ mmmm\ yyyy;@"/>
    <numFmt numFmtId="204" formatCode="#,##0.0;[Red]\-#,##0.0"/>
    <numFmt numFmtId="205" formatCode="_(* #,##0_);_(* \(#,##0\);_(* &quot;-&quot;??_);_(@_)"/>
    <numFmt numFmtId="206" formatCode="_(* #,##0.000_);_(* \(#,##0.000\);_(* &quot;-&quot;??_);_(@_)"/>
  </numFmts>
  <fonts count="56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9">
    <xf numFmtId="0" fontId="0" fillId="0" borderId="0"/>
    <xf numFmtId="0" fontId="5" fillId="0" borderId="0"/>
    <xf numFmtId="9" fontId="6" fillId="0" borderId="0"/>
    <xf numFmtId="191" fontId="7" fillId="0" borderId="0" applyFont="0" applyBorder="0" applyAlignment="0"/>
    <xf numFmtId="191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2" fontId="10" fillId="0" borderId="0" applyFill="0" applyBorder="0" applyAlignment="0" applyProtection="0"/>
    <xf numFmtId="40" fontId="10" fillId="0" borderId="0" applyFill="0" applyBorder="0" applyAlignment="0" applyProtection="0"/>
    <xf numFmtId="198" fontId="2" fillId="2" borderId="0" applyFill="0" applyBorder="0" applyAlignment="0">
      <alignment vertical="top"/>
    </xf>
    <xf numFmtId="199" fontId="2" fillId="0" borderId="0" applyFill="0" applyBorder="0" applyAlignment="0" applyProtection="0"/>
    <xf numFmtId="19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11" fillId="0" borderId="0"/>
    <xf numFmtId="196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0" fontId="2" fillId="2" borderId="1" applyFill="0" applyBorder="0" applyAlignment="0">
      <alignment horizontal="right"/>
    </xf>
    <xf numFmtId="194" fontId="11" fillId="0" borderId="0"/>
    <xf numFmtId="194" fontId="6" fillId="0" borderId="0"/>
    <xf numFmtId="193" fontId="11" fillId="0" borderId="0"/>
    <xf numFmtId="193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2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5" fontId="31" fillId="0" borderId="0"/>
    <xf numFmtId="0" fontId="49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4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1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7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</cellStyleXfs>
  <cellXfs count="149">
    <xf numFmtId="0" fontId="0" fillId="0" borderId="0" xfId="0"/>
    <xf numFmtId="0" fontId="3" fillId="0" borderId="8" xfId="0" applyFont="1" applyFill="1" applyBorder="1" applyAlignment="1">
      <alignment horizontal="center" vertical="center"/>
    </xf>
    <xf numFmtId="0" fontId="3" fillId="0" borderId="8" xfId="65" applyFont="1" applyFill="1" applyBorder="1" applyAlignment="1">
      <alignment horizontal="center" vertical="center"/>
    </xf>
    <xf numFmtId="0" fontId="4" fillId="0" borderId="0" xfId="65" applyFont="1" applyFill="1" applyAlignment="1">
      <alignment vertical="center"/>
    </xf>
    <xf numFmtId="0" fontId="3" fillId="0" borderId="0" xfId="65" applyFont="1" applyFill="1" applyAlignment="1">
      <alignment vertical="center"/>
    </xf>
    <xf numFmtId="189" fontId="3" fillId="0" borderId="0" xfId="65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vertical="center"/>
    </xf>
    <xf numFmtId="38" fontId="3" fillId="0" borderId="0" xfId="67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horizontal="center" vertical="center"/>
    </xf>
    <xf numFmtId="189" fontId="47" fillId="0" borderId="0" xfId="67" applyNumberFormat="1" applyFont="1" applyFill="1" applyAlignment="1">
      <alignment horizontal="center" vertical="center"/>
    </xf>
    <xf numFmtId="189" fontId="3" fillId="0" borderId="0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horizontal="right" vertical="center"/>
    </xf>
    <xf numFmtId="189" fontId="3" fillId="0" borderId="9" xfId="67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47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0" xfId="67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10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0" fontId="3" fillId="0" borderId="0" xfId="65" applyFont="1" applyFill="1" applyBorder="1" applyAlignment="1">
      <alignment vertical="center"/>
    </xf>
    <xf numFmtId="37" fontId="4" fillId="0" borderId="0" xfId="67" applyNumberFormat="1" applyFont="1" applyFill="1" applyAlignment="1">
      <alignment vertical="center"/>
    </xf>
    <xf numFmtId="0" fontId="4" fillId="0" borderId="0" xfId="67" applyFont="1" applyFill="1" applyAlignment="1">
      <alignment vertical="center"/>
    </xf>
    <xf numFmtId="0" fontId="3" fillId="0" borderId="0" xfId="65" applyFont="1" applyFill="1" applyBorder="1" applyAlignment="1">
      <alignment horizontal="center" vertical="center"/>
    </xf>
    <xf numFmtId="0" fontId="3" fillId="0" borderId="0" xfId="65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9" fontId="3" fillId="0" borderId="8" xfId="0" applyNumberFormat="1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3" fillId="0" borderId="8" xfId="0" applyNumberFormat="1" applyFont="1" applyFill="1" applyBorder="1" applyAlignment="1">
      <alignment horizontal="center" vertical="center"/>
    </xf>
    <xf numFmtId="37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89" fontId="3" fillId="0" borderId="10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55" applyFont="1" applyFill="1" applyBorder="1" applyAlignment="1"/>
    <xf numFmtId="203" fontId="3" fillId="0" borderId="0" xfId="58" applyNumberFormat="1" applyFont="1" applyFill="1" applyBorder="1" applyAlignment="1">
      <alignment horizontal="center" vertical="center"/>
    </xf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Alignment="1">
      <alignment horizontal="center" vertical="center"/>
    </xf>
    <xf numFmtId="205" fontId="3" fillId="0" borderId="0" xfId="4" applyNumberFormat="1" applyFont="1" applyFill="1" applyAlignment="1">
      <alignment vertical="center"/>
    </xf>
    <xf numFmtId="205" fontId="3" fillId="0" borderId="1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right" vertical="center"/>
    </xf>
    <xf numFmtId="205" fontId="3" fillId="0" borderId="0" xfId="4" applyNumberFormat="1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204" fontId="47" fillId="0" borderId="0" xfId="0" applyNumberFormat="1" applyFont="1" applyFill="1" applyAlignment="1">
      <alignment horizontal="center" vertical="center"/>
    </xf>
    <xf numFmtId="205" fontId="3" fillId="0" borderId="3" xfId="4" applyNumberFormat="1" applyFont="1" applyFill="1" applyBorder="1" applyAlignment="1">
      <alignment horizontal="center" vertical="center"/>
    </xf>
    <xf numFmtId="0" fontId="3" fillId="0" borderId="0" xfId="55" applyFont="1" applyFill="1" applyBorder="1" applyAlignment="1"/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189" fontId="3" fillId="0" borderId="0" xfId="67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203" fontId="3" fillId="0" borderId="8" xfId="58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205" fontId="3" fillId="0" borderId="0" xfId="4" applyNumberFormat="1" applyFont="1" applyFill="1" applyBorder="1" applyAlignment="1">
      <alignment horizontal="center"/>
    </xf>
    <xf numFmtId="205" fontId="3" fillId="0" borderId="3" xfId="4" applyNumberFormat="1" applyFont="1" applyFill="1" applyBorder="1" applyAlignment="1">
      <alignment horizontal="center"/>
    </xf>
    <xf numFmtId="0" fontId="4" fillId="0" borderId="0" xfId="66" applyNumberFormat="1" applyFont="1" applyFill="1"/>
    <xf numFmtId="205" fontId="55" fillId="0" borderId="0" xfId="65" applyNumberFormat="1" applyFont="1" applyFill="1" applyAlignment="1">
      <alignment vertical="center"/>
    </xf>
    <xf numFmtId="0" fontId="3" fillId="0" borderId="0" xfId="65" applyFont="1" applyAlignment="1">
      <alignment vertical="center"/>
    </xf>
    <xf numFmtId="0" fontId="3" fillId="0" borderId="0" xfId="65" applyFont="1" applyBorder="1" applyAlignment="1">
      <alignment vertical="center"/>
    </xf>
    <xf numFmtId="0" fontId="4" fillId="0" borderId="0" xfId="0" applyFont="1" applyFill="1"/>
    <xf numFmtId="0" fontId="3" fillId="0" borderId="8" xfId="0" applyFont="1" applyBorder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191" fontId="3" fillId="0" borderId="0" xfId="4" applyFont="1" applyFill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191" fontId="3" fillId="0" borderId="0" xfId="4" applyFont="1" applyFill="1" applyBorder="1" applyAlignment="1">
      <alignment vertical="center"/>
    </xf>
    <xf numFmtId="191" fontId="3" fillId="0" borderId="0" xfId="4" applyFont="1" applyFill="1" applyBorder="1" applyAlignment="1">
      <alignment horizontal="center" vertical="center"/>
    </xf>
    <xf numFmtId="205" fontId="3" fillId="0" borderId="10" xfId="4" applyNumberFormat="1" applyFont="1" applyFill="1" applyBorder="1" applyAlignment="1">
      <alignment vertical="center"/>
    </xf>
    <xf numFmtId="192" fontId="47" fillId="0" borderId="0" xfId="0" applyNumberFormat="1" applyFont="1" applyFill="1" applyAlignment="1">
      <alignment horizontal="center" vertical="center"/>
    </xf>
    <xf numFmtId="205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8" fontId="3" fillId="0" borderId="0" xfId="0" quotePrefix="1" applyNumberFormat="1" applyFont="1" applyFill="1" applyAlignment="1">
      <alignment vertical="center"/>
    </xf>
    <xf numFmtId="189" fontId="3" fillId="0" borderId="10" xfId="0" applyNumberFormat="1" applyFont="1" applyFill="1" applyBorder="1" applyAlignment="1">
      <alignment horizontal="center" vertical="center"/>
    </xf>
    <xf numFmtId="205" fontId="3" fillId="0" borderId="9" xfId="4" applyNumberFormat="1" applyFont="1" applyFill="1" applyBorder="1" applyAlignment="1">
      <alignment vertical="center"/>
    </xf>
    <xf numFmtId="0" fontId="51" fillId="0" borderId="0" xfId="0" applyFont="1" applyFill="1"/>
    <xf numFmtId="189" fontId="3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205" fontId="3" fillId="0" borderId="0" xfId="65" applyNumberFormat="1" applyFont="1" applyFill="1" applyAlignment="1">
      <alignment vertical="center"/>
    </xf>
    <xf numFmtId="0" fontId="3" fillId="0" borderId="0" xfId="0" applyFont="1" applyFill="1" applyBorder="1" applyAlignment="1"/>
    <xf numFmtId="206" fontId="3" fillId="0" borderId="9" xfId="4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206" fontId="3" fillId="0" borderId="0" xfId="0" applyNumberFormat="1" applyFont="1" applyFill="1" applyBorder="1" applyAlignment="1">
      <alignment vertical="center"/>
    </xf>
    <xf numFmtId="189" fontId="3" fillId="0" borderId="8" xfId="6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205" fontId="3" fillId="0" borderId="3" xfId="4" applyNumberFormat="1" applyFont="1" applyFill="1" applyBorder="1" applyAlignment="1">
      <alignment vertical="center"/>
    </xf>
    <xf numFmtId="38" fontId="3" fillId="6" borderId="0" xfId="0" applyNumberFormat="1" applyFont="1" applyFill="1" applyAlignment="1">
      <alignment vertical="center"/>
    </xf>
    <xf numFmtId="189" fontId="3" fillId="6" borderId="0" xfId="0" applyNumberFormat="1" applyFont="1" applyFill="1" applyAlignment="1">
      <alignment horizontal="center" vertical="center"/>
    </xf>
    <xf numFmtId="189" fontId="3" fillId="6" borderId="0" xfId="0" applyNumberFormat="1" applyFont="1" applyFill="1" applyAlignment="1">
      <alignment vertical="center"/>
    </xf>
    <xf numFmtId="189" fontId="3" fillId="6" borderId="0" xfId="0" applyNumberFormat="1" applyFont="1" applyFill="1" applyBorder="1" applyAlignment="1">
      <alignment vertical="center"/>
    </xf>
    <xf numFmtId="189" fontId="3" fillId="6" borderId="0" xfId="0" applyNumberFormat="1" applyFont="1" applyFill="1" applyBorder="1" applyAlignment="1">
      <alignment horizontal="center" vertical="center"/>
    </xf>
    <xf numFmtId="38" fontId="52" fillId="0" borderId="0" xfId="0" applyNumberFormat="1" applyFont="1" applyFill="1" applyAlignment="1">
      <alignment vertical="center"/>
    </xf>
    <xf numFmtId="0" fontId="4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65" applyFont="1" applyFill="1" applyAlignment="1">
      <alignment horizontal="right" vertical="center"/>
    </xf>
    <xf numFmtId="38" fontId="52" fillId="0" borderId="0" xfId="67" applyNumberFormat="1" applyFont="1" applyFill="1" applyAlignment="1">
      <alignment vertical="center"/>
    </xf>
    <xf numFmtId="0" fontId="3" fillId="0" borderId="0" xfId="0" applyFont="1" applyFill="1"/>
    <xf numFmtId="191" fontId="3" fillId="0" borderId="0" xfId="4" applyFont="1" applyFill="1"/>
    <xf numFmtId="191" fontId="3" fillId="0" borderId="0" xfId="4" applyFont="1" applyFill="1" applyBorder="1"/>
    <xf numFmtId="189" fontId="3" fillId="0" borderId="0" xfId="4" applyNumberFormat="1" applyFont="1" applyFill="1"/>
    <xf numFmtId="0" fontId="3" fillId="0" borderId="0" xfId="0" applyFont="1" applyFill="1" applyBorder="1"/>
    <xf numFmtId="189" fontId="3" fillId="0" borderId="0" xfId="0" applyNumberFormat="1" applyFont="1" applyFill="1"/>
    <xf numFmtId="0" fontId="52" fillId="0" borderId="0" xfId="0" applyFont="1" applyFill="1" applyAlignment="1">
      <alignment vertical="center"/>
    </xf>
    <xf numFmtId="37" fontId="52" fillId="0" borderId="0" xfId="0" applyNumberFormat="1" applyFont="1" applyFill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205" fontId="3" fillId="0" borderId="0" xfId="4" applyNumberFormat="1" applyFont="1" applyFill="1"/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0" fontId="3" fillId="0" borderId="8" xfId="65" applyFont="1" applyFill="1" applyBorder="1" applyAlignment="1">
      <alignment horizontal="center" vertical="center"/>
    </xf>
    <xf numFmtId="0" fontId="3" fillId="0" borderId="3" xfId="65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37" fontId="3" fillId="0" borderId="3" xfId="0" applyNumberFormat="1" applyFont="1" applyFill="1" applyBorder="1" applyAlignment="1">
      <alignment horizontal="center" vertical="center"/>
    </xf>
  </cellXfs>
  <cellStyles count="109">
    <cellStyle name="0,0_x000d__x000a_NA_x000d__x000a_" xfId="1"/>
    <cellStyle name="75" xfId="2"/>
    <cellStyle name="amount" xfId="3"/>
    <cellStyle name="Comma" xfId="4" builtinId="3"/>
    <cellStyle name="Comma  - Style1" xfId="5"/>
    <cellStyle name="Comma  - Style2" xfId="6"/>
    <cellStyle name="Comma  - Style3" xfId="7"/>
    <cellStyle name="Comma  - Style4" xfId="8"/>
    <cellStyle name="Comma  - Style5" xfId="9"/>
    <cellStyle name="Comma  - Style6" xfId="10"/>
    <cellStyle name="Comma  - Style7" xfId="11"/>
    <cellStyle name="Comma  - Style8" xfId="12"/>
    <cellStyle name="Comma (0.0)" xfId="13"/>
    <cellStyle name="Comma (0.00)" xfId="14"/>
    <cellStyle name="Comma (hidden)" xfId="15"/>
    <cellStyle name="Comma (index)" xfId="16"/>
    <cellStyle name="Comma 11" xfId="17"/>
    <cellStyle name="Comma 2" xfId="18"/>
    <cellStyle name="Comma 2 2" xfId="19"/>
    <cellStyle name="Comma 2 3" xfId="20"/>
    <cellStyle name="Comma 3" xfId="21"/>
    <cellStyle name="Comma 4" xfId="22"/>
    <cellStyle name="comma zerodec" xfId="23"/>
    <cellStyle name="comma zerodec 2" xfId="24"/>
    <cellStyle name="Cover Date" xfId="25"/>
    <cellStyle name="Cover Subtitle" xfId="26"/>
    <cellStyle name="Cover Title" xfId="27"/>
    <cellStyle name="Currency (hidden)" xfId="28"/>
    <cellStyle name="Currency1" xfId="29"/>
    <cellStyle name="Currency1 2" xfId="30"/>
    <cellStyle name="Dollar (zero dec)" xfId="31"/>
    <cellStyle name="Dollar (zero dec) 2" xfId="32"/>
    <cellStyle name="E&amp;Y House" xfId="33"/>
    <cellStyle name="Euro" xfId="34"/>
    <cellStyle name="Footer SBILogo1" xfId="35"/>
    <cellStyle name="Footer SBILogo2" xfId="36"/>
    <cellStyle name="Footnote" xfId="37"/>
    <cellStyle name="Footnote Reference" xfId="38"/>
    <cellStyle name="Footnote_AJF Star Equity Fund - Lead 31.12.04" xfId="39"/>
    <cellStyle name="Grey" xfId="40"/>
    <cellStyle name="Header" xfId="41"/>
    <cellStyle name="Header Draft Stamp" xfId="42"/>
    <cellStyle name="Header_AJF Star Equity Fund - Lead 31.12.04" xfId="43"/>
    <cellStyle name="Header1" xfId="44"/>
    <cellStyle name="Header2" xfId="45"/>
    <cellStyle name="Heading 1 Above" xfId="46"/>
    <cellStyle name="Heading 1+" xfId="47"/>
    <cellStyle name="Heading 2 Below" xfId="48"/>
    <cellStyle name="Heading 2+" xfId="49"/>
    <cellStyle name="Heading 3+" xfId="50"/>
    <cellStyle name="Hidden" xfId="51"/>
    <cellStyle name="Input [yellow]" xfId="52"/>
    <cellStyle name="no dec" xfId="53"/>
    <cellStyle name="Normal" xfId="0" builtinId="0"/>
    <cellStyle name="Normal - Style1" xfId="54"/>
    <cellStyle name="Normal 12" xfId="55"/>
    <cellStyle name="Normal 13" xfId="56"/>
    <cellStyle name="Normal 2" xfId="57"/>
    <cellStyle name="Normal 2 10" xfId="58"/>
    <cellStyle name="Normal 2 2" xfId="59"/>
    <cellStyle name="Normal 3" xfId="60"/>
    <cellStyle name="Normal 4" xfId="61"/>
    <cellStyle name="Normal 5" xfId="62"/>
    <cellStyle name="Normal 6" xfId="63"/>
    <cellStyle name="Normal 7" xfId="64"/>
    <cellStyle name="Normal_C164 - BSPLT_YE12'08" xfId="65"/>
    <cellStyle name="Normal_Equity" xfId="66"/>
    <cellStyle name="Normal_T240 - BS&amp;PLT - YE12'08" xfId="67"/>
    <cellStyle name="NormalGB" xfId="68"/>
    <cellStyle name="Page Number" xfId="69"/>
    <cellStyle name="Percent (0%)" xfId="70"/>
    <cellStyle name="Percent (0.0%)" xfId="71"/>
    <cellStyle name="Percent (0.00%)" xfId="72"/>
    <cellStyle name="Percent [2]" xfId="73"/>
    <cellStyle name="Percent 2" xfId="74"/>
    <cellStyle name="Percent 3" xfId="75"/>
    <cellStyle name="Percent 8" xfId="76"/>
    <cellStyle name="pwstyle" xfId="77"/>
    <cellStyle name="Quantity" xfId="78"/>
    <cellStyle name="Salomon Logo" xfId="79"/>
    <cellStyle name="StandardInput" xfId="80"/>
    <cellStyle name="Table Head" xfId="81"/>
    <cellStyle name="Table Source" xfId="82"/>
    <cellStyle name="Table Text" xfId="83"/>
    <cellStyle name="Table Title" xfId="84"/>
    <cellStyle name="Table Units" xfId="85"/>
    <cellStyle name="Text" xfId="86"/>
    <cellStyle name="Text 1" xfId="87"/>
    <cellStyle name="Text 2" xfId="88"/>
    <cellStyle name="Text Head 1" xfId="89"/>
    <cellStyle name="Text Head 2" xfId="90"/>
    <cellStyle name="Text Indent 1" xfId="91"/>
    <cellStyle name="Text Indent 2" xfId="92"/>
    <cellStyle name="TOC 1" xfId="93"/>
    <cellStyle name="TOC 2" xfId="94"/>
    <cellStyle name="ค@ฏ๋_1111D2111DQ2" xfId="95"/>
    <cellStyle name="คdคภฆ์[0]_1111D2111DQ2" xfId="96"/>
    <cellStyle name="คdคภฆ์_1111D2111DQ1" xfId="97"/>
    <cellStyle name="เชื่อมโยงหลายมิติ" xfId="98"/>
    <cellStyle name="ณfน๔ [0]_Book1" xfId="99"/>
    <cellStyle name="ณfน๔_Book1" xfId="100"/>
    <cellStyle name="ตามการเชื่อมโยงหลายมิติ" xfId="101"/>
    <cellStyle name="น้บะภฒ_95" xfId="102"/>
    <cellStyle name="ฤธถ [0]_95" xfId="103"/>
    <cellStyle name="ฤธถ_95" xfId="104"/>
    <cellStyle name="ล๋ศญ [0]_95" xfId="105"/>
    <cellStyle name="ล๋ศญ_95" xfId="106"/>
    <cellStyle name="วฅมุ_4ฟ๙ฝวภ๛" xfId="107"/>
    <cellStyle name="一般_Book1" xfId="1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Q2'03/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WINNT/TEMP/Asimar%20YE'03/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P%20TTT/k/Asset/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WINDOWS/Desktop/WP%20TTT/k/Asset/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Documents%20and%20Settings/bkklo/Desktop/working/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ch/Desktop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bch/Desktop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h/My%20Documents/My%20job/Siam%20tin/Lead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tph/My%20Documents/My%20job/Siam%20tin/Lead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JOB/ASIMAR/Quarter/Q3'2002/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JOB/ASIMAR/Quarter/Q3'2002/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view="pageBreakPreview" zoomScaleNormal="100" zoomScaleSheetLayoutView="100" workbookViewId="0">
      <selection activeCell="E18" sqref="E18"/>
    </sheetView>
  </sheetViews>
  <sheetFormatPr defaultColWidth="9.109375" defaultRowHeight="19.8"/>
  <cols>
    <col min="1" max="1" width="9.109375" style="131"/>
    <col min="2" max="2" width="13" style="131" customWidth="1"/>
    <col min="3" max="3" width="9.109375" style="131"/>
    <col min="4" max="4" width="24.109375" style="131" customWidth="1"/>
    <col min="5" max="5" width="7.33203125" style="131" customWidth="1"/>
    <col min="6" max="6" width="1.6640625" style="131" customWidth="1"/>
    <col min="7" max="7" width="16.6640625" style="131" customWidth="1"/>
    <col min="8" max="8" width="1.6640625" style="131" customWidth="1"/>
    <col min="9" max="9" width="16" style="131" customWidth="1"/>
    <col min="10" max="10" width="1.6640625" style="135" customWidth="1"/>
    <col min="11" max="11" width="16.6640625" style="136" customWidth="1"/>
    <col min="12" max="12" width="1.6640625" style="131" customWidth="1"/>
    <col min="13" max="13" width="15.6640625" style="131" customWidth="1"/>
    <col min="14" max="14" width="1.6640625" style="131" customWidth="1"/>
    <col min="15" max="16" width="9.109375" style="131"/>
    <col min="17" max="17" width="10.33203125" style="131" bestFit="1" customWidth="1"/>
    <col min="18" max="16384" width="9.109375" style="131"/>
  </cols>
  <sheetData>
    <row r="1" spans="1:14" s="6" customFormat="1" ht="22.2">
      <c r="A1" s="126" t="s">
        <v>175</v>
      </c>
      <c r="D1" s="7"/>
      <c r="J1" s="78"/>
      <c r="K1" s="112"/>
      <c r="L1" s="8"/>
      <c r="M1" s="8"/>
      <c r="N1" s="8"/>
    </row>
    <row r="2" spans="1:14" s="6" customFormat="1" ht="22.2">
      <c r="A2" s="126" t="s">
        <v>39</v>
      </c>
      <c r="D2" s="7"/>
      <c r="J2" s="78"/>
      <c r="K2" s="112"/>
      <c r="L2" s="8"/>
      <c r="M2" s="8"/>
      <c r="N2" s="8"/>
    </row>
    <row r="3" spans="1:14" s="6" customFormat="1" ht="22.2">
      <c r="A3" s="126" t="s">
        <v>197</v>
      </c>
      <c r="D3" s="7"/>
      <c r="J3" s="78"/>
      <c r="K3" s="112"/>
      <c r="L3" s="8"/>
      <c r="M3" s="8"/>
      <c r="N3" s="8"/>
    </row>
    <row r="4" spans="1:14" s="6" customFormat="1" ht="11.25" customHeight="1">
      <c r="D4" s="7"/>
      <c r="J4" s="78"/>
      <c r="K4" s="112"/>
      <c r="L4" s="8"/>
      <c r="M4" s="8"/>
      <c r="N4" s="8"/>
    </row>
    <row r="5" spans="1:14" s="6" customFormat="1" ht="20.399999999999999">
      <c r="A5" s="16" t="s">
        <v>66</v>
      </c>
      <c r="D5" s="7"/>
      <c r="J5" s="78"/>
      <c r="K5" s="112"/>
      <c r="L5" s="8"/>
      <c r="M5" s="8"/>
      <c r="N5" s="83"/>
    </row>
    <row r="6" spans="1:14" s="9" customFormat="1" ht="20.399999999999999">
      <c r="C6" s="10"/>
      <c r="D6" s="10"/>
      <c r="G6" s="141" t="s">
        <v>128</v>
      </c>
      <c r="H6" s="141"/>
      <c r="I6" s="141"/>
      <c r="J6" s="141"/>
      <c r="K6" s="141"/>
      <c r="L6" s="141"/>
      <c r="M6" s="141"/>
      <c r="N6" s="83"/>
    </row>
    <row r="7" spans="1:14" s="9" customFormat="1" ht="23.25" customHeight="1">
      <c r="C7" s="10"/>
      <c r="D7" s="10"/>
      <c r="G7" s="143" t="s">
        <v>18</v>
      </c>
      <c r="H7" s="143"/>
      <c r="I7" s="143"/>
      <c r="J7" s="119"/>
      <c r="K7" s="144" t="s">
        <v>19</v>
      </c>
      <c r="L7" s="144"/>
      <c r="M7" s="144"/>
      <c r="N7" s="83"/>
    </row>
    <row r="8" spans="1:14" s="13" customFormat="1" ht="20.399999999999999">
      <c r="C8" s="14"/>
      <c r="D8" s="14"/>
      <c r="G8" s="66">
        <v>42459</v>
      </c>
      <c r="H8" s="50"/>
      <c r="I8" s="66">
        <v>42368</v>
      </c>
      <c r="J8" s="66"/>
      <c r="K8" s="66">
        <f>G8</f>
        <v>42459</v>
      </c>
      <c r="L8" s="50"/>
      <c r="M8" s="66">
        <f>I8</f>
        <v>42368</v>
      </c>
      <c r="N8" s="83"/>
    </row>
    <row r="9" spans="1:14" s="13" customFormat="1" ht="20.399999999999999">
      <c r="C9" s="14"/>
      <c r="D9" s="14"/>
      <c r="F9" s="82"/>
      <c r="G9" s="10" t="s">
        <v>125</v>
      </c>
      <c r="H9" s="54"/>
      <c r="I9" s="10" t="s">
        <v>127</v>
      </c>
      <c r="J9" s="66"/>
      <c r="K9" s="13" t="s">
        <v>125</v>
      </c>
      <c r="L9" s="54"/>
      <c r="M9" s="10" t="s">
        <v>127</v>
      </c>
      <c r="N9" s="83"/>
    </row>
    <row r="10" spans="1:14" s="13" customFormat="1" ht="20.399999999999999">
      <c r="C10" s="14"/>
      <c r="D10" s="14"/>
      <c r="E10" s="49" t="s">
        <v>0</v>
      </c>
      <c r="F10" s="82"/>
      <c r="G10" s="1" t="s">
        <v>126</v>
      </c>
      <c r="H10" s="54"/>
      <c r="I10" s="1"/>
      <c r="J10" s="66"/>
      <c r="K10" s="81" t="s">
        <v>126</v>
      </c>
      <c r="L10" s="54"/>
      <c r="M10" s="81"/>
      <c r="N10" s="83"/>
    </row>
    <row r="11" spans="1:14" s="6" customFormat="1" ht="20.399999999999999">
      <c r="A11" s="16" t="s">
        <v>1</v>
      </c>
      <c r="D11" s="17"/>
      <c r="E11" s="8"/>
      <c r="F11" s="8"/>
      <c r="G11" s="18"/>
      <c r="H11" s="8"/>
      <c r="I11" s="18"/>
      <c r="J11" s="25"/>
      <c r="K11" s="112"/>
      <c r="M11" s="8"/>
      <c r="N11" s="8"/>
    </row>
    <row r="12" spans="1:14" s="20" customFormat="1" ht="20.399999999999999">
      <c r="A12" s="19" t="s">
        <v>20</v>
      </c>
      <c r="E12" s="21">
        <v>7</v>
      </c>
      <c r="F12" s="22"/>
      <c r="G12" s="32">
        <v>1093</v>
      </c>
      <c r="H12" s="23"/>
      <c r="I12" s="36">
        <v>10209</v>
      </c>
      <c r="J12" s="33"/>
      <c r="K12" s="32">
        <v>615</v>
      </c>
      <c r="L12" s="18"/>
      <c r="M12" s="36">
        <v>8885</v>
      </c>
      <c r="N12" s="8"/>
    </row>
    <row r="13" spans="1:14" s="20" customFormat="1">
      <c r="A13" s="19" t="s">
        <v>42</v>
      </c>
      <c r="E13" s="21"/>
      <c r="F13" s="22"/>
      <c r="G13" s="32" t="s">
        <v>65</v>
      </c>
      <c r="H13" s="23"/>
      <c r="I13" s="36">
        <v>513</v>
      </c>
      <c r="J13" s="33"/>
      <c r="K13" s="32" t="s">
        <v>65</v>
      </c>
      <c r="L13" s="18"/>
      <c r="M13" s="36">
        <v>513</v>
      </c>
      <c r="N13" s="18"/>
    </row>
    <row r="14" spans="1:14" s="20" customFormat="1">
      <c r="A14" s="19" t="s">
        <v>51</v>
      </c>
      <c r="E14" s="21"/>
      <c r="F14" s="22"/>
      <c r="G14" s="36"/>
      <c r="H14" s="23"/>
      <c r="I14" s="36"/>
      <c r="J14" s="33"/>
      <c r="K14" s="36"/>
      <c r="L14" s="18"/>
      <c r="M14" s="36"/>
      <c r="N14" s="18"/>
    </row>
    <row r="15" spans="1:14" s="20" customFormat="1">
      <c r="A15" s="19" t="s">
        <v>90</v>
      </c>
      <c r="E15" s="21" t="s">
        <v>204</v>
      </c>
      <c r="F15" s="22"/>
      <c r="G15" s="32">
        <v>2086449</v>
      </c>
      <c r="H15" s="23"/>
      <c r="I15" s="36">
        <v>1925644</v>
      </c>
      <c r="J15" s="33"/>
      <c r="K15" s="32">
        <v>46742</v>
      </c>
      <c r="L15" s="18"/>
      <c r="M15" s="36">
        <v>44194</v>
      </c>
      <c r="N15" s="18"/>
    </row>
    <row r="16" spans="1:14" s="20" customFormat="1">
      <c r="A16" s="19" t="s">
        <v>91</v>
      </c>
      <c r="E16" s="21">
        <v>9</v>
      </c>
      <c r="F16" s="22"/>
      <c r="G16" s="32">
        <v>557758</v>
      </c>
      <c r="H16" s="23"/>
      <c r="I16" s="36">
        <v>554034</v>
      </c>
      <c r="J16" s="33"/>
      <c r="K16" s="32">
        <v>4498</v>
      </c>
      <c r="L16" s="18"/>
      <c r="M16" s="36">
        <v>5301</v>
      </c>
      <c r="N16" s="18"/>
    </row>
    <row r="17" spans="1:14" s="20" customFormat="1">
      <c r="A17" s="19" t="s">
        <v>120</v>
      </c>
      <c r="E17" s="21">
        <v>6</v>
      </c>
      <c r="G17" s="32">
        <v>19450</v>
      </c>
      <c r="H17" s="24"/>
      <c r="I17" s="32">
        <v>19000</v>
      </c>
      <c r="J17" s="39"/>
      <c r="K17" s="32">
        <v>1253250</v>
      </c>
      <c r="L17" s="25"/>
      <c r="M17" s="36">
        <v>1221192</v>
      </c>
      <c r="N17" s="25"/>
    </row>
    <row r="18" spans="1:14" s="20" customFormat="1">
      <c r="A18" s="19" t="s">
        <v>85</v>
      </c>
      <c r="E18" s="21" t="s">
        <v>212</v>
      </c>
      <c r="F18" s="21"/>
      <c r="G18" s="32">
        <v>262389</v>
      </c>
      <c r="H18" s="24"/>
      <c r="I18" s="36">
        <v>234290</v>
      </c>
      <c r="J18" s="33"/>
      <c r="K18" s="32" t="s">
        <v>65</v>
      </c>
      <c r="L18" s="25"/>
      <c r="M18" s="32" t="s">
        <v>65</v>
      </c>
      <c r="N18" s="25"/>
    </row>
    <row r="19" spans="1:14" s="20" customFormat="1">
      <c r="A19" s="19" t="s">
        <v>121</v>
      </c>
      <c r="E19" s="21">
        <v>10</v>
      </c>
      <c r="G19" s="32">
        <v>598247</v>
      </c>
      <c r="H19" s="24"/>
      <c r="I19" s="32">
        <v>552157</v>
      </c>
      <c r="J19" s="33"/>
      <c r="K19" s="32" t="s">
        <v>65</v>
      </c>
      <c r="L19" s="25"/>
      <c r="M19" s="32" t="s">
        <v>65</v>
      </c>
      <c r="N19" s="25"/>
    </row>
    <row r="20" spans="1:14" s="20" customFormat="1">
      <c r="A20" s="19" t="s">
        <v>117</v>
      </c>
      <c r="E20" s="21">
        <v>12</v>
      </c>
      <c r="G20" s="32">
        <v>605170</v>
      </c>
      <c r="H20" s="24"/>
      <c r="I20" s="32">
        <v>561501</v>
      </c>
      <c r="J20" s="33"/>
      <c r="K20" s="32" t="s">
        <v>65</v>
      </c>
      <c r="L20" s="25"/>
      <c r="M20" s="32" t="s">
        <v>65</v>
      </c>
      <c r="N20" s="25"/>
    </row>
    <row r="21" spans="1:14" s="20" customFormat="1">
      <c r="A21" s="19" t="s">
        <v>118</v>
      </c>
      <c r="E21" s="21">
        <v>9</v>
      </c>
      <c r="G21" s="32">
        <v>171842</v>
      </c>
      <c r="H21" s="24"/>
      <c r="I21" s="32">
        <v>158602</v>
      </c>
      <c r="J21" s="33"/>
      <c r="K21" s="32" t="s">
        <v>65</v>
      </c>
      <c r="L21" s="25"/>
      <c r="M21" s="32" t="s">
        <v>65</v>
      </c>
      <c r="N21" s="25"/>
    </row>
    <row r="22" spans="1:14" s="20" customFormat="1">
      <c r="A22" s="19" t="s">
        <v>206</v>
      </c>
      <c r="E22" s="21">
        <v>8</v>
      </c>
      <c r="G22" s="32">
        <v>514</v>
      </c>
      <c r="H22" s="24"/>
      <c r="I22" s="32" t="s">
        <v>65</v>
      </c>
      <c r="J22" s="33"/>
      <c r="K22" s="32">
        <v>514</v>
      </c>
      <c r="L22" s="25"/>
      <c r="M22" s="32" t="s">
        <v>65</v>
      </c>
      <c r="N22" s="25"/>
    </row>
    <row r="23" spans="1:14" s="20" customFormat="1">
      <c r="A23" s="19" t="s">
        <v>55</v>
      </c>
      <c r="E23" s="21"/>
      <c r="G23" s="32">
        <v>1620</v>
      </c>
      <c r="H23" s="24"/>
      <c r="I23" s="36">
        <v>1595</v>
      </c>
      <c r="J23" s="33"/>
      <c r="K23" s="32">
        <v>1620</v>
      </c>
      <c r="L23" s="25"/>
      <c r="M23" s="36">
        <v>1595</v>
      </c>
      <c r="N23" s="25"/>
    </row>
    <row r="24" spans="1:14" s="20" customFormat="1" ht="20.399999999999999">
      <c r="A24" s="16" t="s">
        <v>2</v>
      </c>
      <c r="G24" s="26">
        <f>SUM(G12:G23)</f>
        <v>4304532</v>
      </c>
      <c r="H24" s="18"/>
      <c r="I24" s="26">
        <f>SUM(I12:I23)</f>
        <v>4017545</v>
      </c>
      <c r="J24" s="25"/>
      <c r="K24" s="26">
        <f>SUM(K12:K23)</f>
        <v>1307239</v>
      </c>
      <c r="L24" s="18"/>
      <c r="M24" s="26">
        <f>SUM(M11:M23)</f>
        <v>1281680</v>
      </c>
      <c r="N24" s="18"/>
    </row>
    <row r="25" spans="1:14" s="20" customFormat="1" ht="20.399999999999999">
      <c r="A25" s="16" t="s">
        <v>8</v>
      </c>
      <c r="E25" s="21"/>
      <c r="F25" s="21"/>
      <c r="G25" s="18"/>
      <c r="H25" s="18"/>
      <c r="I25" s="18"/>
      <c r="J25" s="25"/>
      <c r="K25" s="18"/>
      <c r="L25" s="18"/>
      <c r="M25" s="18"/>
      <c r="N25" s="18"/>
    </row>
    <row r="26" spans="1:14" s="20" customFormat="1">
      <c r="A26" s="19" t="s">
        <v>58</v>
      </c>
      <c r="E26" s="21">
        <v>13</v>
      </c>
      <c r="F26" s="21"/>
      <c r="G26" s="32">
        <v>18000</v>
      </c>
      <c r="H26" s="24"/>
      <c r="I26" s="32">
        <v>18000</v>
      </c>
      <c r="J26" s="33"/>
      <c r="K26" s="32">
        <v>18000</v>
      </c>
      <c r="L26" s="18"/>
      <c r="M26" s="32">
        <v>18000</v>
      </c>
      <c r="N26" s="18"/>
    </row>
    <row r="27" spans="1:14" s="20" customFormat="1">
      <c r="A27" s="19" t="s">
        <v>138</v>
      </c>
      <c r="E27" s="21">
        <v>19</v>
      </c>
      <c r="G27" s="32" t="s">
        <v>65</v>
      </c>
      <c r="H27" s="24"/>
      <c r="I27" s="32">
        <v>36487</v>
      </c>
      <c r="J27" s="33"/>
      <c r="K27" s="32" t="s">
        <v>65</v>
      </c>
      <c r="L27" s="18"/>
      <c r="M27" s="32">
        <v>36487</v>
      </c>
      <c r="N27" s="18"/>
    </row>
    <row r="28" spans="1:14" s="20" customFormat="1">
      <c r="A28" s="19" t="s">
        <v>43</v>
      </c>
      <c r="E28" s="21">
        <v>14</v>
      </c>
      <c r="G28" s="32" t="s">
        <v>65</v>
      </c>
      <c r="H28" s="24"/>
      <c r="I28" s="32" t="s">
        <v>65</v>
      </c>
      <c r="J28" s="33"/>
      <c r="K28" s="32">
        <v>540322</v>
      </c>
      <c r="L28" s="18"/>
      <c r="M28" s="32">
        <v>540322</v>
      </c>
      <c r="N28" s="18"/>
    </row>
    <row r="29" spans="1:14" s="20" customFormat="1">
      <c r="A29" s="19" t="s">
        <v>56</v>
      </c>
      <c r="E29" s="21">
        <v>15</v>
      </c>
      <c r="G29" s="32">
        <v>665136</v>
      </c>
      <c r="H29" s="24"/>
      <c r="I29" s="32">
        <v>654812</v>
      </c>
      <c r="J29" s="33"/>
      <c r="K29" s="32">
        <v>681166</v>
      </c>
      <c r="L29" s="18"/>
      <c r="M29" s="32">
        <v>681166</v>
      </c>
      <c r="N29" s="18"/>
    </row>
    <row r="30" spans="1:14" s="20" customFormat="1">
      <c r="A30" s="19" t="s">
        <v>169</v>
      </c>
      <c r="E30" s="21"/>
      <c r="G30" s="32" t="s">
        <v>65</v>
      </c>
      <c r="H30" s="24"/>
      <c r="I30" s="32">
        <v>63</v>
      </c>
      <c r="J30" s="33"/>
      <c r="K30" s="32" t="s">
        <v>65</v>
      </c>
      <c r="L30" s="18"/>
      <c r="M30" s="32">
        <v>63</v>
      </c>
      <c r="N30" s="18"/>
    </row>
    <row r="31" spans="1:14" s="20" customFormat="1">
      <c r="A31" s="19" t="s">
        <v>198</v>
      </c>
      <c r="E31" s="74">
        <v>16.100000000000001</v>
      </c>
      <c r="G31" s="32" t="s">
        <v>65</v>
      </c>
      <c r="H31" s="24"/>
      <c r="I31" s="32" t="s">
        <v>65</v>
      </c>
      <c r="J31" s="33"/>
      <c r="K31" s="32" t="s">
        <v>65</v>
      </c>
      <c r="L31" s="18"/>
      <c r="M31" s="32" t="s">
        <v>65</v>
      </c>
      <c r="N31" s="23"/>
    </row>
    <row r="32" spans="1:14" s="20" customFormat="1">
      <c r="A32" s="19" t="s">
        <v>188</v>
      </c>
      <c r="E32" s="74">
        <v>16.2</v>
      </c>
      <c r="F32" s="21"/>
      <c r="G32" s="32" t="s">
        <v>65</v>
      </c>
      <c r="H32" s="24"/>
      <c r="I32" s="32" t="s">
        <v>65</v>
      </c>
      <c r="J32" s="33"/>
      <c r="K32" s="32" t="s">
        <v>65</v>
      </c>
      <c r="L32" s="23"/>
      <c r="M32" s="32" t="s">
        <v>65</v>
      </c>
      <c r="N32" s="23"/>
    </row>
    <row r="33" spans="1:14" s="20" customFormat="1">
      <c r="A33" s="19" t="s">
        <v>167</v>
      </c>
      <c r="E33" s="21"/>
      <c r="G33" s="32">
        <v>45443</v>
      </c>
      <c r="H33" s="24"/>
      <c r="I33" s="32">
        <v>41942</v>
      </c>
      <c r="J33" s="33"/>
      <c r="K33" s="32" t="s">
        <v>65</v>
      </c>
      <c r="L33" s="18"/>
      <c r="M33" s="32" t="s">
        <v>65</v>
      </c>
      <c r="N33" s="23"/>
    </row>
    <row r="34" spans="1:14" s="20" customFormat="1">
      <c r="A34" s="19" t="s">
        <v>170</v>
      </c>
      <c r="E34" s="21">
        <v>17</v>
      </c>
      <c r="G34" s="32">
        <v>9728</v>
      </c>
      <c r="H34" s="24"/>
      <c r="I34" s="32">
        <v>9765</v>
      </c>
      <c r="J34" s="33"/>
      <c r="K34" s="32">
        <v>9728</v>
      </c>
      <c r="L34" s="18"/>
      <c r="M34" s="32">
        <v>9765</v>
      </c>
      <c r="N34" s="23"/>
    </row>
    <row r="35" spans="1:14" s="20" customFormat="1">
      <c r="A35" s="19" t="s">
        <v>44</v>
      </c>
      <c r="E35" s="21">
        <v>18</v>
      </c>
      <c r="F35" s="21"/>
      <c r="G35" s="32">
        <v>18480</v>
      </c>
      <c r="H35" s="24"/>
      <c r="I35" s="32">
        <v>18975</v>
      </c>
      <c r="J35" s="33"/>
      <c r="K35" s="32">
        <v>18480</v>
      </c>
      <c r="L35" s="18"/>
      <c r="M35" s="32">
        <v>18975</v>
      </c>
      <c r="N35" s="18"/>
    </row>
    <row r="36" spans="1:14" s="20" customFormat="1">
      <c r="A36" s="19" t="s">
        <v>45</v>
      </c>
      <c r="E36" s="21"/>
      <c r="G36" s="32">
        <v>47</v>
      </c>
      <c r="H36" s="24"/>
      <c r="I36" s="32">
        <v>32</v>
      </c>
      <c r="J36" s="33"/>
      <c r="K36" s="32">
        <v>6</v>
      </c>
      <c r="L36" s="18"/>
      <c r="M36" s="32">
        <v>32</v>
      </c>
      <c r="N36" s="18"/>
    </row>
    <row r="37" spans="1:14" s="20" customFormat="1">
      <c r="A37" s="19" t="s">
        <v>57</v>
      </c>
      <c r="E37" s="21">
        <v>25</v>
      </c>
      <c r="G37" s="32">
        <v>6494</v>
      </c>
      <c r="H37" s="24"/>
      <c r="I37" s="32">
        <v>8352</v>
      </c>
      <c r="J37" s="33"/>
      <c r="K37" s="32">
        <v>6494</v>
      </c>
      <c r="L37" s="18"/>
      <c r="M37" s="32">
        <v>4383</v>
      </c>
      <c r="N37" s="18"/>
    </row>
    <row r="38" spans="1:14" s="20" customFormat="1">
      <c r="A38" s="19" t="s">
        <v>207</v>
      </c>
      <c r="E38" s="21">
        <v>19</v>
      </c>
      <c r="G38" s="32">
        <v>26133</v>
      </c>
      <c r="H38" s="24"/>
      <c r="I38" s="32" t="s">
        <v>65</v>
      </c>
      <c r="J38" s="33"/>
      <c r="K38" s="32">
        <v>26133</v>
      </c>
      <c r="L38" s="18"/>
      <c r="M38" s="32" t="s">
        <v>65</v>
      </c>
      <c r="N38" s="18"/>
    </row>
    <row r="39" spans="1:14" s="20" customFormat="1">
      <c r="A39" s="19" t="s">
        <v>52</v>
      </c>
      <c r="E39" s="21"/>
      <c r="G39" s="36"/>
      <c r="H39" s="24"/>
      <c r="I39" s="36"/>
      <c r="J39" s="33"/>
      <c r="K39" s="36"/>
      <c r="L39" s="18"/>
      <c r="M39" s="36"/>
      <c r="N39" s="18"/>
    </row>
    <row r="40" spans="1:14" s="20" customFormat="1">
      <c r="A40" s="19" t="s">
        <v>98</v>
      </c>
      <c r="E40" s="21"/>
      <c r="G40" s="32">
        <v>6566</v>
      </c>
      <c r="H40" s="24"/>
      <c r="I40" s="32">
        <v>5724</v>
      </c>
      <c r="J40" s="33"/>
      <c r="K40" s="32">
        <v>6566</v>
      </c>
      <c r="L40" s="18"/>
      <c r="M40" s="32">
        <v>5724</v>
      </c>
      <c r="N40" s="18"/>
    </row>
    <row r="41" spans="1:14" s="20" customFormat="1">
      <c r="A41" s="19" t="s">
        <v>99</v>
      </c>
      <c r="E41" s="21"/>
      <c r="F41" s="22"/>
      <c r="G41" s="32">
        <v>1534</v>
      </c>
      <c r="H41" s="18"/>
      <c r="I41" s="32">
        <v>1534</v>
      </c>
      <c r="J41" s="33"/>
      <c r="K41" s="32">
        <v>1534</v>
      </c>
      <c r="L41" s="25"/>
      <c r="M41" s="32">
        <v>1534</v>
      </c>
      <c r="N41" s="25"/>
    </row>
    <row r="42" spans="1:14" s="20" customFormat="1" ht="20.399999999999999">
      <c r="A42" s="16" t="s">
        <v>9</v>
      </c>
      <c r="E42" s="21"/>
      <c r="F42" s="22"/>
      <c r="G42" s="27">
        <f>SUM(G26:G41)</f>
        <v>797561</v>
      </c>
      <c r="H42" s="18"/>
      <c r="I42" s="27">
        <f>SUM(I26:I41)</f>
        <v>795686</v>
      </c>
      <c r="J42" s="79"/>
      <c r="K42" s="27">
        <f>SUM(K26:K41)</f>
        <v>1308429</v>
      </c>
      <c r="L42" s="25"/>
      <c r="M42" s="27">
        <f>SUM(M26:M41)</f>
        <v>1316451</v>
      </c>
      <c r="N42" s="25"/>
    </row>
    <row r="43" spans="1:14" s="20" customFormat="1" ht="21" thickBot="1">
      <c r="A43" s="16" t="s">
        <v>3</v>
      </c>
      <c r="E43" s="22"/>
      <c r="F43" s="22"/>
      <c r="G43" s="28">
        <f>SUM(G42,G24)</f>
        <v>5102093</v>
      </c>
      <c r="H43" s="23"/>
      <c r="I43" s="28">
        <f>SUM(I42,I24)</f>
        <v>4813231</v>
      </c>
      <c r="J43" s="25"/>
      <c r="K43" s="28">
        <f>SUM(K42,K24)</f>
        <v>2615668</v>
      </c>
      <c r="L43" s="25"/>
      <c r="M43" s="28">
        <f>SUM(M42,M24)</f>
        <v>2598131</v>
      </c>
      <c r="N43" s="25"/>
    </row>
    <row r="44" spans="1:14" s="20" customFormat="1" ht="20.399999999999999" thickTop="1">
      <c r="E44" s="22"/>
      <c r="F44" s="22"/>
      <c r="H44" s="22"/>
      <c r="J44" s="37"/>
      <c r="K44" s="36"/>
      <c r="L44" s="29"/>
      <c r="N44" s="29"/>
    </row>
    <row r="45" spans="1:14" s="20" customFormat="1">
      <c r="E45" s="22"/>
      <c r="F45" s="22"/>
      <c r="H45" s="22"/>
      <c r="J45" s="37"/>
      <c r="K45" s="36"/>
      <c r="L45" s="29"/>
      <c r="N45" s="29"/>
    </row>
    <row r="46" spans="1:14" s="20" customFormat="1">
      <c r="E46" s="22"/>
      <c r="F46" s="22"/>
      <c r="H46" s="22"/>
      <c r="J46" s="37"/>
      <c r="K46" s="36"/>
      <c r="L46" s="29"/>
      <c r="N46" s="29"/>
    </row>
    <row r="47" spans="1:14" s="20" customFormat="1" ht="26.25" customHeight="1">
      <c r="B47" s="55" t="s">
        <v>107</v>
      </c>
      <c r="C47" s="37"/>
      <c r="D47" s="37"/>
      <c r="E47" s="56" t="s">
        <v>31</v>
      </c>
      <c r="F47" s="22"/>
      <c r="H47" s="55" t="s">
        <v>108</v>
      </c>
      <c r="J47" s="37"/>
      <c r="K47" s="33"/>
      <c r="L47" s="56" t="s">
        <v>31</v>
      </c>
      <c r="N47" s="56"/>
    </row>
    <row r="48" spans="1:14" s="20" customFormat="1">
      <c r="A48" s="37"/>
      <c r="B48" s="37"/>
      <c r="C48" s="37"/>
      <c r="D48" s="37"/>
      <c r="E48" s="22"/>
      <c r="F48" s="22"/>
      <c r="H48" s="22"/>
      <c r="J48" s="37"/>
      <c r="K48" s="36"/>
      <c r="L48" s="29"/>
      <c r="N48" s="29"/>
    </row>
    <row r="49" spans="1:14" s="6" customFormat="1" ht="20.100000000000001" customHeight="1">
      <c r="A49" s="126" t="s">
        <v>175</v>
      </c>
      <c r="D49" s="7"/>
      <c r="J49" s="78"/>
      <c r="K49" s="112"/>
      <c r="L49" s="8"/>
      <c r="M49" s="8"/>
      <c r="N49" s="8"/>
    </row>
    <row r="50" spans="1:14" s="6" customFormat="1" ht="20.100000000000001" customHeight="1">
      <c r="A50" s="126" t="s">
        <v>53</v>
      </c>
      <c r="D50" s="7"/>
      <c r="J50" s="78"/>
      <c r="K50" s="112"/>
      <c r="L50" s="8"/>
      <c r="M50" s="8"/>
      <c r="N50" s="8"/>
    </row>
    <row r="51" spans="1:14" s="6" customFormat="1" ht="20.100000000000001" customHeight="1">
      <c r="A51" s="126" t="s">
        <v>197</v>
      </c>
      <c r="D51" s="7"/>
      <c r="J51" s="78"/>
      <c r="K51" s="112"/>
      <c r="L51" s="8"/>
      <c r="M51" s="8"/>
      <c r="N51" s="8"/>
    </row>
    <row r="52" spans="1:14" s="6" customFormat="1" ht="11.25" customHeight="1">
      <c r="D52" s="7"/>
      <c r="J52" s="78"/>
      <c r="K52" s="112"/>
      <c r="L52" s="8"/>
      <c r="M52" s="8"/>
      <c r="N52" s="8"/>
    </row>
    <row r="53" spans="1:14" s="6" customFormat="1" ht="20.100000000000001" customHeight="1">
      <c r="A53" s="16" t="s">
        <v>27</v>
      </c>
      <c r="D53" s="7"/>
      <c r="J53" s="78"/>
      <c r="K53" s="112"/>
      <c r="L53" s="8"/>
      <c r="M53" s="8"/>
      <c r="N53" s="8"/>
    </row>
    <row r="54" spans="1:14" s="9" customFormat="1" ht="20.100000000000001" customHeight="1">
      <c r="C54" s="10"/>
      <c r="D54" s="10"/>
      <c r="G54" s="141" t="s">
        <v>128</v>
      </c>
      <c r="H54" s="141"/>
      <c r="I54" s="141"/>
      <c r="J54" s="141"/>
      <c r="K54" s="141"/>
      <c r="L54" s="141"/>
      <c r="M54" s="141"/>
      <c r="N54" s="142"/>
    </row>
    <row r="55" spans="1:14" s="9" customFormat="1" ht="20.100000000000001" customHeight="1">
      <c r="C55" s="10"/>
      <c r="D55" s="10"/>
      <c r="G55" s="143" t="s">
        <v>18</v>
      </c>
      <c r="H55" s="143"/>
      <c r="I55" s="143"/>
      <c r="K55" s="144" t="s">
        <v>19</v>
      </c>
      <c r="L55" s="144"/>
      <c r="M55" s="144"/>
      <c r="N55" s="37"/>
    </row>
    <row r="56" spans="1:14" s="13" customFormat="1" ht="20.100000000000001" customHeight="1">
      <c r="C56" s="14"/>
      <c r="D56" s="14"/>
      <c r="G56" s="66">
        <f>G8</f>
        <v>42459</v>
      </c>
      <c r="H56" s="50"/>
      <c r="I56" s="66">
        <f>I8</f>
        <v>42368</v>
      </c>
      <c r="J56" s="66"/>
      <c r="K56" s="66">
        <f>K8</f>
        <v>42459</v>
      </c>
      <c r="L56" s="50"/>
      <c r="M56" s="66">
        <f>M8</f>
        <v>42368</v>
      </c>
      <c r="N56" s="8"/>
    </row>
    <row r="57" spans="1:14" s="13" customFormat="1" ht="20.100000000000001" customHeight="1">
      <c r="C57" s="14"/>
      <c r="D57" s="14"/>
      <c r="F57" s="82"/>
      <c r="G57" s="10" t="s">
        <v>125</v>
      </c>
      <c r="H57" s="54"/>
      <c r="I57" s="10" t="s">
        <v>127</v>
      </c>
      <c r="J57" s="66"/>
      <c r="K57" s="13" t="s">
        <v>125</v>
      </c>
      <c r="L57" s="54"/>
      <c r="M57" s="14" t="s">
        <v>127</v>
      </c>
      <c r="N57" s="83"/>
    </row>
    <row r="58" spans="1:14" s="13" customFormat="1" ht="20.100000000000001" customHeight="1">
      <c r="C58" s="14"/>
      <c r="D58" s="14"/>
      <c r="E58" s="49" t="s">
        <v>0</v>
      </c>
      <c r="F58" s="82"/>
      <c r="G58" s="1" t="s">
        <v>126</v>
      </c>
      <c r="H58" s="54"/>
      <c r="I58" s="1"/>
      <c r="J58" s="66"/>
      <c r="K58" s="81" t="s">
        <v>126</v>
      </c>
      <c r="L58" s="54"/>
      <c r="M58" s="81"/>
      <c r="N58" s="83"/>
    </row>
    <row r="59" spans="1:14" s="20" customFormat="1" ht="20.100000000000001" customHeight="1">
      <c r="A59" s="16" t="s">
        <v>4</v>
      </c>
      <c r="E59" s="22"/>
      <c r="F59" s="22"/>
      <c r="G59" s="22"/>
      <c r="H59" s="22"/>
      <c r="I59" s="22"/>
      <c r="J59" s="77"/>
      <c r="K59" s="111"/>
      <c r="L59" s="30"/>
      <c r="M59" s="11"/>
      <c r="N59" s="30"/>
    </row>
    <row r="60" spans="1:14" s="20" customFormat="1" ht="20.100000000000001" customHeight="1">
      <c r="A60" s="19" t="s">
        <v>123</v>
      </c>
      <c r="E60" s="21">
        <v>20</v>
      </c>
      <c r="F60" s="22"/>
      <c r="G60" s="32">
        <v>274487</v>
      </c>
      <c r="H60" s="22"/>
      <c r="I60" s="23">
        <v>279985</v>
      </c>
      <c r="J60" s="25"/>
      <c r="K60" s="32">
        <v>274487</v>
      </c>
      <c r="L60" s="25"/>
      <c r="M60" s="23">
        <v>279985</v>
      </c>
      <c r="N60" s="25"/>
    </row>
    <row r="61" spans="1:14" s="20" customFormat="1" ht="20.100000000000001" customHeight="1">
      <c r="A61" s="19" t="s">
        <v>46</v>
      </c>
      <c r="E61" s="21"/>
      <c r="F61" s="22"/>
      <c r="G61" s="36"/>
      <c r="H61" s="24"/>
      <c r="I61" s="36"/>
      <c r="J61" s="33"/>
      <c r="K61" s="36"/>
      <c r="L61" s="18"/>
      <c r="M61" s="36"/>
      <c r="N61" s="18"/>
    </row>
    <row r="62" spans="1:14" s="20" customFormat="1" ht="20.100000000000001" customHeight="1">
      <c r="A62" s="19" t="s">
        <v>90</v>
      </c>
      <c r="E62" s="21" t="s">
        <v>205</v>
      </c>
      <c r="F62" s="22"/>
      <c r="G62" s="32">
        <v>35188</v>
      </c>
      <c r="H62" s="24"/>
      <c r="I62" s="36">
        <v>29792</v>
      </c>
      <c r="J62" s="33"/>
      <c r="K62" s="32">
        <v>10285</v>
      </c>
      <c r="L62" s="18"/>
      <c r="M62" s="36">
        <v>6431</v>
      </c>
      <c r="N62" s="18"/>
    </row>
    <row r="63" spans="1:14" s="20" customFormat="1" ht="20.100000000000001" customHeight="1">
      <c r="A63" s="19" t="s">
        <v>91</v>
      </c>
      <c r="E63" s="21">
        <v>21</v>
      </c>
      <c r="F63" s="22"/>
      <c r="G63" s="32">
        <v>2221890</v>
      </c>
      <c r="H63" s="24"/>
      <c r="I63" s="36">
        <v>2036874</v>
      </c>
      <c r="J63" s="33"/>
      <c r="K63" s="32">
        <v>37657</v>
      </c>
      <c r="L63" s="18"/>
      <c r="M63" s="36">
        <v>29005</v>
      </c>
      <c r="N63" s="18"/>
    </row>
    <row r="64" spans="1:14" s="20" customFormat="1" ht="20.100000000000001" customHeight="1">
      <c r="A64" s="19" t="s">
        <v>142</v>
      </c>
      <c r="E64" s="21">
        <v>6</v>
      </c>
      <c r="F64" s="22"/>
      <c r="G64" s="23">
        <v>9000</v>
      </c>
      <c r="H64" s="22"/>
      <c r="I64" s="23" t="s">
        <v>65</v>
      </c>
      <c r="J64" s="25"/>
      <c r="K64" s="32">
        <v>31165</v>
      </c>
      <c r="L64" s="25"/>
      <c r="M64" s="23">
        <v>21556</v>
      </c>
      <c r="N64" s="25"/>
    </row>
    <row r="65" spans="1:14" s="20" customFormat="1" ht="20.100000000000001" customHeight="1">
      <c r="A65" s="19" t="s">
        <v>158</v>
      </c>
      <c r="E65" s="21">
        <v>22</v>
      </c>
      <c r="F65" s="22"/>
      <c r="G65" s="23">
        <v>412823</v>
      </c>
      <c r="H65" s="22"/>
      <c r="I65" s="23">
        <v>393138</v>
      </c>
      <c r="J65" s="25"/>
      <c r="K65" s="32">
        <v>412823</v>
      </c>
      <c r="L65" s="25"/>
      <c r="M65" s="23">
        <v>393138</v>
      </c>
      <c r="N65" s="25"/>
    </row>
    <row r="66" spans="1:14" s="20" customFormat="1" ht="20.100000000000001" customHeight="1">
      <c r="A66" s="19" t="s">
        <v>50</v>
      </c>
      <c r="E66" s="21">
        <v>10</v>
      </c>
      <c r="F66" s="22"/>
      <c r="G66" s="32">
        <v>119330</v>
      </c>
      <c r="H66" s="24"/>
      <c r="I66" s="32">
        <v>110135</v>
      </c>
      <c r="J66" s="39"/>
      <c r="K66" s="23" t="s">
        <v>65</v>
      </c>
      <c r="L66" s="23"/>
      <c r="M66" s="32" t="s">
        <v>65</v>
      </c>
      <c r="N66" s="23"/>
    </row>
    <row r="67" spans="1:14" s="20" customFormat="1" ht="20.100000000000001" customHeight="1">
      <c r="A67" s="19" t="s">
        <v>116</v>
      </c>
      <c r="E67" s="21"/>
      <c r="F67" s="21"/>
      <c r="G67" s="32">
        <v>6275</v>
      </c>
      <c r="H67" s="36"/>
      <c r="I67" s="36">
        <v>5651</v>
      </c>
      <c r="J67" s="33"/>
      <c r="K67" s="32">
        <v>6275</v>
      </c>
      <c r="L67" s="18"/>
      <c r="M67" s="36">
        <v>5651</v>
      </c>
      <c r="N67" s="18"/>
    </row>
    <row r="68" spans="1:14" s="20" customFormat="1" ht="20.100000000000001" customHeight="1">
      <c r="A68" s="19" t="s">
        <v>59</v>
      </c>
      <c r="E68" s="21"/>
      <c r="F68" s="21"/>
      <c r="G68" s="32">
        <v>3001</v>
      </c>
      <c r="H68" s="36"/>
      <c r="I68" s="36">
        <v>2930</v>
      </c>
      <c r="J68" s="33"/>
      <c r="K68" s="32">
        <v>3001</v>
      </c>
      <c r="L68" s="18"/>
      <c r="M68" s="36">
        <v>2930</v>
      </c>
      <c r="N68" s="18"/>
    </row>
    <row r="69" spans="1:14" s="20" customFormat="1" ht="20.100000000000001" customHeight="1">
      <c r="A69" s="16" t="s">
        <v>5</v>
      </c>
      <c r="E69" s="21"/>
      <c r="F69" s="21"/>
      <c r="G69" s="26">
        <f>SUM(G60:G68)</f>
        <v>3081994</v>
      </c>
      <c r="H69" s="23"/>
      <c r="I69" s="26">
        <f>SUM(I59:I68)</f>
        <v>2858505</v>
      </c>
      <c r="J69" s="25"/>
      <c r="K69" s="26">
        <f>SUM(K60:K68)</f>
        <v>775693</v>
      </c>
      <c r="L69" s="25"/>
      <c r="M69" s="26">
        <f>SUM(M59:M68)</f>
        <v>738696</v>
      </c>
      <c r="N69" s="25"/>
    </row>
    <row r="70" spans="1:14" s="20" customFormat="1" ht="20.100000000000001" customHeight="1">
      <c r="A70" s="16" t="s">
        <v>14</v>
      </c>
      <c r="E70" s="21"/>
      <c r="F70" s="21"/>
      <c r="G70" s="25"/>
      <c r="H70" s="23"/>
      <c r="I70" s="25"/>
      <c r="J70" s="25"/>
      <c r="K70" s="25"/>
      <c r="L70" s="25"/>
      <c r="M70" s="25"/>
      <c r="N70" s="25"/>
    </row>
    <row r="71" spans="1:14" s="20" customFormat="1" ht="20.100000000000001" customHeight="1">
      <c r="A71" s="19" t="s">
        <v>154</v>
      </c>
      <c r="E71" s="21">
        <v>22</v>
      </c>
      <c r="F71" s="21"/>
      <c r="G71" s="32" t="s">
        <v>65</v>
      </c>
      <c r="H71" s="23"/>
      <c r="I71" s="32" t="s">
        <v>65</v>
      </c>
      <c r="J71" s="25"/>
      <c r="K71" s="32" t="s">
        <v>65</v>
      </c>
      <c r="L71" s="25"/>
      <c r="M71" s="32" t="s">
        <v>65</v>
      </c>
      <c r="N71" s="25"/>
    </row>
    <row r="72" spans="1:14" s="20" customFormat="1" ht="20.100000000000001" customHeight="1">
      <c r="A72" s="19" t="s">
        <v>115</v>
      </c>
      <c r="E72" s="21"/>
      <c r="F72" s="21"/>
      <c r="G72" s="32" t="s">
        <v>65</v>
      </c>
      <c r="H72" s="35"/>
      <c r="I72" s="32">
        <v>1757</v>
      </c>
      <c r="J72" s="33"/>
      <c r="K72" s="39" t="s">
        <v>65</v>
      </c>
      <c r="L72" s="25"/>
      <c r="M72" s="32">
        <v>1757</v>
      </c>
      <c r="N72" s="25"/>
    </row>
    <row r="73" spans="1:14" s="20" customFormat="1" ht="20.100000000000001" customHeight="1">
      <c r="A73" s="40" t="s">
        <v>96</v>
      </c>
      <c r="E73" s="21">
        <v>23</v>
      </c>
      <c r="F73" s="21"/>
      <c r="G73" s="39">
        <v>4066</v>
      </c>
      <c r="H73" s="35"/>
      <c r="I73" s="32">
        <v>3969</v>
      </c>
      <c r="J73" s="33"/>
      <c r="K73" s="39">
        <v>4066</v>
      </c>
      <c r="L73" s="25"/>
      <c r="M73" s="32">
        <v>3969</v>
      </c>
      <c r="N73" s="25"/>
    </row>
    <row r="74" spans="1:14" s="20" customFormat="1" ht="20.100000000000001" customHeight="1">
      <c r="A74" s="40" t="s">
        <v>171</v>
      </c>
      <c r="E74" s="21"/>
      <c r="F74" s="21"/>
      <c r="G74" s="39">
        <v>1667</v>
      </c>
      <c r="H74" s="23"/>
      <c r="I74" s="52">
        <v>1663</v>
      </c>
      <c r="J74" s="33"/>
      <c r="K74" s="39">
        <v>1667</v>
      </c>
      <c r="L74" s="25"/>
      <c r="M74" s="52">
        <v>1663</v>
      </c>
      <c r="N74" s="25"/>
    </row>
    <row r="75" spans="1:14" s="20" customFormat="1" ht="20.100000000000001" customHeight="1">
      <c r="A75" s="16" t="s">
        <v>15</v>
      </c>
      <c r="F75" s="21"/>
      <c r="G75" s="26">
        <f>SUM(G71:G74)</f>
        <v>5733</v>
      </c>
      <c r="H75" s="31"/>
      <c r="I75" s="26">
        <f>SUM(I71:I74)</f>
        <v>7389</v>
      </c>
      <c r="J75" s="25"/>
      <c r="K75" s="26">
        <f>SUM(K71:K74)</f>
        <v>5733</v>
      </c>
      <c r="L75" s="33"/>
      <c r="M75" s="26">
        <f>SUM(M71:M74)</f>
        <v>7389</v>
      </c>
      <c r="N75" s="33"/>
    </row>
    <row r="76" spans="1:14" s="20" customFormat="1" ht="20.100000000000001" customHeight="1">
      <c r="A76" s="16" t="s">
        <v>16</v>
      </c>
      <c r="E76" s="22"/>
      <c r="F76" s="22"/>
      <c r="G76" s="34">
        <f>SUM(G75,G69)</f>
        <v>3087727</v>
      </c>
      <c r="H76" s="32"/>
      <c r="I76" s="34">
        <f>I69+I75</f>
        <v>2865894</v>
      </c>
      <c r="J76" s="33"/>
      <c r="K76" s="34">
        <f>SUM(K75,K69)</f>
        <v>781426</v>
      </c>
      <c r="L76" s="33"/>
      <c r="M76" s="34">
        <f>M69+M75</f>
        <v>746085</v>
      </c>
      <c r="N76" s="33"/>
    </row>
    <row r="77" spans="1:14" s="20" customFormat="1" ht="6" customHeight="1">
      <c r="B77" s="19"/>
      <c r="D77" s="22"/>
      <c r="E77" s="29"/>
      <c r="F77" s="29"/>
      <c r="G77" s="29"/>
      <c r="H77" s="29"/>
      <c r="I77" s="29"/>
      <c r="J77" s="30"/>
      <c r="K77" s="36"/>
      <c r="M77" s="29"/>
    </row>
    <row r="78" spans="1:14" s="20" customFormat="1" ht="20.100000000000001" customHeight="1">
      <c r="A78" s="16" t="s">
        <v>6</v>
      </c>
      <c r="B78" s="19"/>
      <c r="E78" s="21"/>
      <c r="F78" s="22"/>
      <c r="J78" s="37"/>
      <c r="K78" s="36"/>
      <c r="L78" s="29"/>
      <c r="M78" s="29"/>
      <c r="N78" s="29"/>
    </row>
    <row r="79" spans="1:14" s="20" customFormat="1" ht="20.100000000000001" customHeight="1">
      <c r="A79" s="19" t="s">
        <v>165</v>
      </c>
      <c r="B79" s="19"/>
      <c r="E79" s="21"/>
      <c r="F79" s="22"/>
      <c r="J79" s="37"/>
      <c r="K79" s="36"/>
      <c r="L79" s="29"/>
      <c r="M79" s="29"/>
      <c r="N79" s="29"/>
    </row>
    <row r="80" spans="1:14" s="20" customFormat="1" ht="20.100000000000001" customHeight="1" thickBot="1">
      <c r="A80" s="19" t="s">
        <v>180</v>
      </c>
      <c r="B80" s="19"/>
      <c r="E80" s="21"/>
      <c r="F80" s="22"/>
      <c r="G80" s="43">
        <v>1738102</v>
      </c>
      <c r="H80" s="23"/>
      <c r="I80" s="43">
        <v>1738102</v>
      </c>
      <c r="J80" s="33"/>
      <c r="K80" s="43">
        <v>1738102</v>
      </c>
      <c r="L80" s="18"/>
      <c r="M80" s="43">
        <v>1738102</v>
      </c>
      <c r="N80" s="29"/>
    </row>
    <row r="81" spans="1:16" s="20" customFormat="1" ht="20.100000000000001" customHeight="1" thickTop="1">
      <c r="A81" s="19" t="s">
        <v>203</v>
      </c>
      <c r="B81" s="19"/>
      <c r="E81" s="21"/>
      <c r="F81" s="22"/>
      <c r="G81" s="32">
        <f>'CE Conso-T'!E18</f>
        <v>1275137</v>
      </c>
      <c r="H81" s="23"/>
      <c r="I81" s="36">
        <v>1275137</v>
      </c>
      <c r="J81" s="33"/>
      <c r="K81" s="32">
        <f>+'CE- Company-T'!D17</f>
        <v>1275137</v>
      </c>
      <c r="L81" s="18"/>
      <c r="M81" s="36">
        <v>1275137</v>
      </c>
      <c r="N81" s="18"/>
      <c r="P81" s="19"/>
    </row>
    <row r="82" spans="1:16" s="20" customFormat="1" ht="20.100000000000001" customHeight="1">
      <c r="A82" s="19" t="s">
        <v>21</v>
      </c>
      <c r="B82" s="19"/>
      <c r="E82" s="21"/>
      <c r="F82" s="22"/>
      <c r="G82" s="32">
        <f>'CE Conso-T'!G18</f>
        <v>690864</v>
      </c>
      <c r="H82" s="23"/>
      <c r="I82" s="18">
        <v>690864</v>
      </c>
      <c r="J82" s="25"/>
      <c r="K82" s="32">
        <f>+'CE- Company-T'!F17</f>
        <v>690864</v>
      </c>
      <c r="L82" s="18"/>
      <c r="M82" s="18">
        <v>690864</v>
      </c>
      <c r="N82" s="18"/>
    </row>
    <row r="83" spans="1:16" s="20" customFormat="1" ht="20.100000000000001" customHeight="1">
      <c r="A83" s="19" t="s">
        <v>172</v>
      </c>
      <c r="B83" s="19"/>
      <c r="E83" s="21"/>
      <c r="F83" s="22"/>
      <c r="G83" s="32">
        <f>'CE Conso-T'!I18</f>
        <v>-9969</v>
      </c>
      <c r="H83" s="23"/>
      <c r="I83" s="18">
        <v>-9969</v>
      </c>
      <c r="J83" s="25"/>
      <c r="K83" s="23" t="s">
        <v>65</v>
      </c>
      <c r="L83" s="18"/>
      <c r="M83" s="23" t="s">
        <v>65</v>
      </c>
      <c r="N83" s="18"/>
    </row>
    <row r="84" spans="1:16" s="20" customFormat="1" ht="20.100000000000001" customHeight="1">
      <c r="A84" s="19" t="s">
        <v>104</v>
      </c>
      <c r="B84" s="19"/>
      <c r="E84" s="22"/>
      <c r="F84" s="22"/>
      <c r="G84" s="32">
        <f>+'CE Conso-T'!K18</f>
        <v>11787</v>
      </c>
      <c r="H84" s="35"/>
      <c r="I84" s="25">
        <v>79555</v>
      </c>
      <c r="J84" s="25"/>
      <c r="K84" s="32">
        <f>+'CE- Company-T'!H17</f>
        <v>-110910</v>
      </c>
      <c r="L84" s="25"/>
      <c r="M84" s="25">
        <v>-101440</v>
      </c>
      <c r="N84" s="25"/>
    </row>
    <row r="85" spans="1:16" s="20" customFormat="1" ht="20.100000000000001" customHeight="1">
      <c r="A85" s="19" t="s">
        <v>35</v>
      </c>
      <c r="B85" s="19"/>
      <c r="E85" s="22"/>
      <c r="F85" s="22"/>
      <c r="G85" s="32">
        <f>'CE Conso-T'!Q18</f>
        <v>-49826</v>
      </c>
      <c r="H85" s="23"/>
      <c r="I85" s="18">
        <v>-170158</v>
      </c>
      <c r="J85" s="25"/>
      <c r="K85" s="32">
        <f>+'CE- Company-T'!J17</f>
        <v>-20849</v>
      </c>
      <c r="L85" s="18"/>
      <c r="M85" s="32">
        <v>-12515</v>
      </c>
      <c r="N85" s="18"/>
    </row>
    <row r="86" spans="1:16" s="20" customFormat="1" ht="20.100000000000001" customHeight="1">
      <c r="A86" s="7" t="s">
        <v>69</v>
      </c>
      <c r="B86" s="19"/>
      <c r="E86" s="22"/>
      <c r="F86" s="22"/>
      <c r="G86" s="60">
        <f>SUM(G81:G85)</f>
        <v>1917993</v>
      </c>
      <c r="H86" s="35"/>
      <c r="I86" s="60">
        <f>SUM(I81:I85)</f>
        <v>1865429</v>
      </c>
      <c r="J86" s="25"/>
      <c r="K86" s="60">
        <f>SUM(K81:K85)</f>
        <v>1834242</v>
      </c>
      <c r="L86" s="25"/>
      <c r="M86" s="60">
        <f>SUM(M81:M85)</f>
        <v>1852046</v>
      </c>
      <c r="N86" s="25"/>
    </row>
    <row r="87" spans="1:16" s="20" customFormat="1" ht="20.100000000000001" customHeight="1">
      <c r="A87" s="59" t="s">
        <v>70</v>
      </c>
      <c r="B87" s="19"/>
      <c r="E87" s="22"/>
      <c r="F87" s="22"/>
      <c r="G87" s="32">
        <f>'CE Conso-T'!U18</f>
        <v>96373</v>
      </c>
      <c r="H87" s="35"/>
      <c r="I87" s="118">
        <v>81908</v>
      </c>
      <c r="J87" s="35"/>
      <c r="K87" s="118" t="s">
        <v>65</v>
      </c>
      <c r="L87" s="25"/>
      <c r="M87" s="118" t="s">
        <v>153</v>
      </c>
      <c r="N87" s="25"/>
    </row>
    <row r="88" spans="1:16" s="20" customFormat="1" ht="20.100000000000001" customHeight="1">
      <c r="A88" s="7" t="s">
        <v>33</v>
      </c>
      <c r="B88" s="19"/>
      <c r="E88" s="22"/>
      <c r="F88" s="22"/>
      <c r="G88" s="61">
        <f>SUM(G86:G87)</f>
        <v>2014366</v>
      </c>
      <c r="H88" s="35"/>
      <c r="I88" s="61">
        <f>SUM(I86:I87)</f>
        <v>1947337</v>
      </c>
      <c r="J88" s="35"/>
      <c r="K88" s="61">
        <f>SUM(K86:K87)</f>
        <v>1834242</v>
      </c>
      <c r="L88" s="25"/>
      <c r="M88" s="61">
        <f>SUM(M86:M87)</f>
        <v>1852046</v>
      </c>
      <c r="N88" s="25"/>
    </row>
    <row r="89" spans="1:16" s="20" customFormat="1" ht="4.5" customHeight="1">
      <c r="A89" s="7"/>
      <c r="B89" s="19"/>
      <c r="E89" s="22"/>
      <c r="F89" s="22"/>
      <c r="G89" s="35"/>
      <c r="H89" s="35"/>
      <c r="I89" s="35"/>
      <c r="J89" s="35"/>
      <c r="K89" s="35"/>
      <c r="L89" s="25"/>
      <c r="M89" s="35"/>
      <c r="N89" s="25"/>
    </row>
    <row r="90" spans="1:16" s="20" customFormat="1" ht="20.100000000000001" customHeight="1" thickBot="1">
      <c r="A90" s="16" t="s">
        <v>7</v>
      </c>
      <c r="B90" s="19"/>
      <c r="E90" s="22"/>
      <c r="F90" s="22"/>
      <c r="G90" s="28">
        <f>+G76+G88</f>
        <v>5102093</v>
      </c>
      <c r="H90" s="23"/>
      <c r="I90" s="28">
        <f>+I76+I88</f>
        <v>4813231</v>
      </c>
      <c r="J90" s="25"/>
      <c r="K90" s="28">
        <f>+K76+K88</f>
        <v>2615668</v>
      </c>
      <c r="L90" s="25"/>
      <c r="M90" s="28">
        <f>+M76+M88</f>
        <v>2598131</v>
      </c>
      <c r="N90" s="25"/>
    </row>
    <row r="91" spans="1:16" s="20" customFormat="1" ht="15" customHeight="1" thickTop="1">
      <c r="A91" s="16"/>
      <c r="B91" s="19"/>
      <c r="E91" s="22"/>
      <c r="F91" s="22"/>
      <c r="G91" s="25"/>
      <c r="H91" s="23"/>
      <c r="I91" s="25"/>
      <c r="J91" s="25"/>
      <c r="K91" s="25"/>
      <c r="L91" s="25"/>
      <c r="M91" s="25"/>
      <c r="N91" s="25"/>
    </row>
    <row r="92" spans="1:16" s="20" customFormat="1" ht="26.25" customHeight="1">
      <c r="B92" s="55" t="s">
        <v>107</v>
      </c>
      <c r="C92" s="37"/>
      <c r="D92" s="37"/>
      <c r="E92" s="56" t="s">
        <v>31</v>
      </c>
      <c r="F92" s="22"/>
      <c r="H92" s="55" t="s">
        <v>108</v>
      </c>
      <c r="J92" s="37"/>
      <c r="K92" s="33"/>
      <c r="L92" s="56" t="s">
        <v>31</v>
      </c>
      <c r="N92" s="56"/>
    </row>
    <row r="93" spans="1:16" s="20" customFormat="1">
      <c r="A93" s="37"/>
      <c r="B93" s="37"/>
      <c r="C93" s="37"/>
      <c r="D93" s="131"/>
      <c r="F93" s="22"/>
      <c r="G93" s="22"/>
      <c r="H93" s="22"/>
      <c r="I93" s="22"/>
      <c r="J93" s="77"/>
      <c r="K93" s="36"/>
      <c r="L93" s="29"/>
      <c r="M93" s="29"/>
      <c r="N93" s="29"/>
    </row>
    <row r="94" spans="1:16">
      <c r="G94" s="140">
        <f>G43-G90</f>
        <v>0</v>
      </c>
      <c r="H94" s="132"/>
      <c r="I94" s="132">
        <f>I43-I90</f>
        <v>0</v>
      </c>
      <c r="J94" s="133"/>
      <c r="K94" s="134">
        <f>K43-K90</f>
        <v>0</v>
      </c>
      <c r="L94" s="132"/>
      <c r="M94" s="132">
        <f>M43-M90</f>
        <v>0</v>
      </c>
      <c r="N94" s="132"/>
    </row>
  </sheetData>
  <mergeCells count="6">
    <mergeCell ref="G54:N54"/>
    <mergeCell ref="G7:I7"/>
    <mergeCell ref="K7:M7"/>
    <mergeCell ref="G6:M6"/>
    <mergeCell ref="K55:M55"/>
    <mergeCell ref="G55:I55"/>
  </mergeCells>
  <pageMargins left="0.78740157480314965" right="0.11811023622047245" top="0.78740157480314965" bottom="0.55118110236220474" header="0.31496062992125984" footer="0.31496062992125984"/>
  <pageSetup paperSize="9" scale="72" firstPageNumber="2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view="pageBreakPreview" zoomScale="90" zoomScaleNormal="100" zoomScaleSheetLayoutView="9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12" sqref="F12"/>
    </sheetView>
  </sheetViews>
  <sheetFormatPr defaultColWidth="10.6640625" defaultRowHeight="23.4"/>
  <cols>
    <col min="1" max="1" width="2" style="85" customWidth="1"/>
    <col min="2" max="2" width="10.109375" style="85" customWidth="1"/>
    <col min="3" max="3" width="6.6640625" style="85" customWidth="1"/>
    <col min="4" max="4" width="5.6640625" style="85" customWidth="1"/>
    <col min="5" max="5" width="26" style="85" customWidth="1"/>
    <col min="6" max="6" width="8.109375" style="85" customWidth="1"/>
    <col min="7" max="7" width="1.6640625" style="85" customWidth="1"/>
    <col min="8" max="8" width="17.21875" style="85" customWidth="1"/>
    <col min="9" max="9" width="1.6640625" style="85" customWidth="1"/>
    <col min="10" max="10" width="17.21875" style="85" customWidth="1"/>
    <col min="11" max="11" width="1.6640625" style="85" customWidth="1"/>
    <col min="12" max="12" width="17.21875" style="87" customWidth="1"/>
    <col min="13" max="13" width="1.6640625" style="87" customWidth="1"/>
    <col min="14" max="14" width="17.21875" style="87" customWidth="1"/>
    <col min="15" max="15" width="1.5546875" style="85" customWidth="1"/>
    <col min="16" max="19" width="10.6640625" style="85" customWidth="1"/>
    <col min="20" max="16384" width="10.6640625" style="85"/>
  </cols>
  <sheetData>
    <row r="1" spans="1:22" s="73" customFormat="1">
      <c r="A1" s="126" t="s">
        <v>175</v>
      </c>
      <c r="B1" s="126"/>
      <c r="C1" s="126"/>
      <c r="D1" s="126"/>
      <c r="E1" s="137"/>
      <c r="F1" s="126"/>
      <c r="G1" s="126"/>
      <c r="H1" s="126"/>
      <c r="I1" s="126"/>
      <c r="J1" s="126"/>
      <c r="K1" s="126"/>
      <c r="L1" s="138"/>
      <c r="M1" s="138"/>
      <c r="N1" s="127" t="s">
        <v>125</v>
      </c>
      <c r="P1" s="85"/>
      <c r="Q1" s="85"/>
      <c r="R1" s="85"/>
      <c r="S1" s="85"/>
    </row>
    <row r="2" spans="1:22" s="73" customFormat="1">
      <c r="A2" s="126" t="s">
        <v>40</v>
      </c>
      <c r="B2" s="126"/>
      <c r="C2" s="126"/>
      <c r="D2" s="126"/>
      <c r="E2" s="137"/>
      <c r="F2" s="126"/>
      <c r="G2" s="126"/>
      <c r="H2" s="126"/>
      <c r="I2" s="126"/>
      <c r="J2" s="126"/>
      <c r="K2" s="126"/>
      <c r="L2" s="138"/>
      <c r="M2" s="138"/>
      <c r="N2" s="127" t="s">
        <v>126</v>
      </c>
      <c r="P2" s="85"/>
      <c r="Q2" s="85"/>
      <c r="R2" s="85"/>
      <c r="S2" s="85"/>
    </row>
    <row r="3" spans="1:22" s="84" customFormat="1">
      <c r="A3" s="126" t="s">
        <v>199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8"/>
      <c r="M3" s="126"/>
      <c r="N3" s="138"/>
      <c r="P3" s="85"/>
      <c r="Q3" s="85"/>
      <c r="R3" s="85"/>
      <c r="S3" s="85"/>
    </row>
    <row r="4" spans="1:22" s="7" customFormat="1" ht="20.399999999999999">
      <c r="A4" s="6"/>
      <c r="L4" s="8"/>
      <c r="M4" s="6"/>
      <c r="N4" s="8"/>
      <c r="P4" s="20"/>
      <c r="Q4" s="20"/>
      <c r="R4" s="20"/>
      <c r="S4" s="20"/>
    </row>
    <row r="5" spans="1:22" s="9" customFormat="1" ht="19.8">
      <c r="C5" s="10"/>
      <c r="D5" s="10"/>
      <c r="E5" s="10"/>
      <c r="H5" s="141" t="s">
        <v>128</v>
      </c>
      <c r="I5" s="141"/>
      <c r="J5" s="141"/>
      <c r="K5" s="141"/>
      <c r="L5" s="141"/>
      <c r="M5" s="141"/>
      <c r="N5" s="141"/>
      <c r="P5" s="20"/>
      <c r="Q5" s="20"/>
      <c r="R5" s="20"/>
      <c r="S5" s="20"/>
    </row>
    <row r="6" spans="1:22" s="9" customFormat="1" ht="19.8">
      <c r="C6" s="10"/>
      <c r="D6" s="10"/>
      <c r="E6" s="10"/>
      <c r="H6" s="141" t="s">
        <v>18</v>
      </c>
      <c r="I6" s="141"/>
      <c r="J6" s="141"/>
      <c r="L6" s="57"/>
      <c r="M6" s="53" t="s">
        <v>19</v>
      </c>
      <c r="N6" s="58"/>
      <c r="P6" s="20"/>
      <c r="Q6" s="20"/>
      <c r="R6" s="20"/>
      <c r="S6" s="20"/>
    </row>
    <row r="7" spans="1:22" s="13" customFormat="1" ht="19.8">
      <c r="C7" s="14"/>
      <c r="D7" s="14"/>
      <c r="E7" s="14"/>
      <c r="F7" s="49" t="s">
        <v>0</v>
      </c>
      <c r="H7" s="80">
        <v>2563</v>
      </c>
      <c r="I7" s="15"/>
      <c r="J7" s="80">
        <v>2562</v>
      </c>
      <c r="L7" s="80">
        <v>2563</v>
      </c>
      <c r="M7" s="15"/>
      <c r="N7" s="80">
        <v>2562</v>
      </c>
      <c r="P7" s="20"/>
      <c r="Q7" s="20"/>
      <c r="R7" s="20"/>
      <c r="S7" s="20"/>
      <c r="T7" s="9"/>
      <c r="U7" s="9"/>
      <c r="V7" s="9"/>
    </row>
    <row r="8" spans="1:22" s="20" customFormat="1" ht="20.399999999999999">
      <c r="A8" s="6" t="s">
        <v>22</v>
      </c>
      <c r="F8" s="22"/>
      <c r="G8" s="22"/>
      <c r="H8" s="22"/>
      <c r="I8" s="22"/>
      <c r="J8" s="22"/>
      <c r="K8" s="22"/>
      <c r="L8" s="29"/>
      <c r="M8" s="29"/>
      <c r="N8" s="29"/>
      <c r="T8" s="9"/>
      <c r="U8" s="9"/>
      <c r="V8" s="9"/>
    </row>
    <row r="9" spans="1:22" s="20" customFormat="1" ht="19.8">
      <c r="A9" s="20" t="s">
        <v>112</v>
      </c>
      <c r="G9" s="22"/>
      <c r="H9" s="39" t="s">
        <v>65</v>
      </c>
      <c r="I9" s="22"/>
      <c r="J9" s="68">
        <v>487967</v>
      </c>
      <c r="K9" s="22"/>
      <c r="L9" s="98" t="s">
        <v>65</v>
      </c>
      <c r="M9" s="98"/>
      <c r="N9" s="98" t="s">
        <v>65</v>
      </c>
      <c r="T9" s="9"/>
      <c r="U9" s="9"/>
      <c r="V9" s="9"/>
    </row>
    <row r="10" spans="1:22" s="20" customFormat="1" ht="21.75" customHeight="1">
      <c r="A10" s="20" t="s">
        <v>30</v>
      </c>
      <c r="F10" s="21" t="s">
        <v>213</v>
      </c>
      <c r="H10" s="67">
        <v>8316</v>
      </c>
      <c r="I10" s="32"/>
      <c r="J10" s="33">
        <v>69767</v>
      </c>
      <c r="K10" s="32"/>
      <c r="L10" s="98" t="s">
        <v>65</v>
      </c>
      <c r="M10" s="36"/>
      <c r="N10" s="33">
        <v>3933</v>
      </c>
      <c r="T10" s="9"/>
      <c r="U10" s="9"/>
      <c r="V10" s="9"/>
    </row>
    <row r="11" spans="1:22" s="20" customFormat="1" ht="21.75" customHeight="1">
      <c r="A11" s="20" t="s">
        <v>166</v>
      </c>
      <c r="F11" s="21">
        <v>6</v>
      </c>
      <c r="H11" s="72" t="s">
        <v>65</v>
      </c>
      <c r="I11" s="32"/>
      <c r="J11" s="39" t="s">
        <v>65</v>
      </c>
      <c r="K11" s="32"/>
      <c r="L11" s="33">
        <v>2335</v>
      </c>
      <c r="M11" s="36"/>
      <c r="N11" s="39">
        <v>18461</v>
      </c>
      <c r="T11" s="9"/>
      <c r="U11" s="9"/>
      <c r="V11" s="9"/>
    </row>
    <row r="12" spans="1:22" s="20" customFormat="1" ht="21.75" customHeight="1">
      <c r="A12" s="20" t="s">
        <v>220</v>
      </c>
      <c r="F12" s="21">
        <v>9</v>
      </c>
      <c r="H12" s="72">
        <v>51</v>
      </c>
      <c r="I12" s="32"/>
      <c r="J12" s="39" t="s">
        <v>65</v>
      </c>
      <c r="K12" s="32"/>
      <c r="L12" s="33">
        <v>51</v>
      </c>
      <c r="M12" s="36"/>
      <c r="N12" s="33">
        <v>152045</v>
      </c>
      <c r="T12" s="9"/>
      <c r="U12" s="9"/>
      <c r="V12" s="9"/>
    </row>
    <row r="13" spans="1:22" s="20" customFormat="1" ht="19.8">
      <c r="A13" s="20" t="s">
        <v>28</v>
      </c>
      <c r="F13" s="21"/>
      <c r="H13" s="67">
        <v>10034</v>
      </c>
      <c r="I13" s="32"/>
      <c r="J13" s="33">
        <v>10809</v>
      </c>
      <c r="K13" s="32"/>
      <c r="L13" s="33">
        <v>31908</v>
      </c>
      <c r="M13" s="36"/>
      <c r="N13" s="33">
        <v>22545</v>
      </c>
      <c r="T13" s="9"/>
      <c r="U13" s="9"/>
      <c r="V13" s="9"/>
    </row>
    <row r="14" spans="1:22" s="20" customFormat="1" ht="19.8">
      <c r="A14" s="20" t="s">
        <v>29</v>
      </c>
      <c r="F14" s="21"/>
      <c r="H14" s="100">
        <v>386</v>
      </c>
      <c r="I14" s="32"/>
      <c r="J14" s="38">
        <v>3077</v>
      </c>
      <c r="K14" s="39"/>
      <c r="L14" s="38">
        <v>879</v>
      </c>
      <c r="M14" s="33"/>
      <c r="N14" s="38">
        <v>3077</v>
      </c>
    </row>
    <row r="15" spans="1:22" s="20" customFormat="1" ht="20.399999999999999">
      <c r="A15" s="6" t="s">
        <v>23</v>
      </c>
      <c r="F15" s="22"/>
      <c r="H15" s="100">
        <f>SUM(H9:H14)</f>
        <v>18787</v>
      </c>
      <c r="I15" s="32"/>
      <c r="J15" s="38">
        <f>SUM(J9:J14)</f>
        <v>571620</v>
      </c>
      <c r="K15" s="32"/>
      <c r="L15" s="100">
        <f>SUM(L9:L14)</f>
        <v>35173</v>
      </c>
      <c r="M15" s="33"/>
      <c r="N15" s="38">
        <f>SUM(N10:N14)</f>
        <v>200061</v>
      </c>
    </row>
    <row r="16" spans="1:22" s="20" customFormat="1" ht="20.399999999999999">
      <c r="A16" s="6" t="s">
        <v>24</v>
      </c>
      <c r="H16" s="36"/>
      <c r="I16" s="32"/>
      <c r="J16" s="36"/>
      <c r="K16" s="32"/>
      <c r="L16" s="36"/>
      <c r="M16" s="36"/>
      <c r="N16" s="36"/>
    </row>
    <row r="17" spans="1:14" s="20" customFormat="1" ht="19.8">
      <c r="A17" s="20" t="s">
        <v>113</v>
      </c>
      <c r="H17" s="68" t="s">
        <v>65</v>
      </c>
      <c r="I17" s="22"/>
      <c r="J17" s="68">
        <v>441836</v>
      </c>
      <c r="K17" s="22"/>
      <c r="L17" s="98" t="s">
        <v>65</v>
      </c>
      <c r="M17" s="98"/>
      <c r="N17" s="98" t="s">
        <v>65</v>
      </c>
    </row>
    <row r="18" spans="1:14" s="20" customFormat="1" ht="19.8">
      <c r="A18" s="20" t="s">
        <v>34</v>
      </c>
      <c r="F18" s="21"/>
      <c r="H18" s="68">
        <v>8077</v>
      </c>
      <c r="I18" s="32"/>
      <c r="J18" s="33">
        <v>68095</v>
      </c>
      <c r="K18" s="32"/>
      <c r="L18" s="98" t="s">
        <v>65</v>
      </c>
      <c r="M18" s="36"/>
      <c r="N18" s="33">
        <v>4103</v>
      </c>
    </row>
    <row r="19" spans="1:14" s="20" customFormat="1" ht="19.8">
      <c r="A19" s="20" t="s">
        <v>105</v>
      </c>
      <c r="F19" s="21"/>
      <c r="H19" s="68">
        <v>23403</v>
      </c>
      <c r="I19" s="32"/>
      <c r="J19" s="33">
        <v>49215</v>
      </c>
      <c r="K19" s="32"/>
      <c r="L19" s="33">
        <v>31515</v>
      </c>
      <c r="M19" s="36"/>
      <c r="N19" s="33">
        <v>41078</v>
      </c>
    </row>
    <row r="20" spans="1:14" s="20" customFormat="1" ht="19.8">
      <c r="A20" s="20" t="s">
        <v>221</v>
      </c>
      <c r="F20" s="21">
        <v>9</v>
      </c>
      <c r="H20" s="68">
        <v>49440</v>
      </c>
      <c r="I20" s="32"/>
      <c r="J20" s="39" t="s">
        <v>65</v>
      </c>
      <c r="K20" s="32"/>
      <c r="L20" s="39" t="s">
        <v>65</v>
      </c>
      <c r="M20" s="36"/>
      <c r="N20" s="39" t="s">
        <v>65</v>
      </c>
    </row>
    <row r="21" spans="1:14" s="20" customFormat="1" ht="19.8">
      <c r="A21" s="20" t="s">
        <v>67</v>
      </c>
      <c r="F21" s="21"/>
      <c r="H21" s="72">
        <v>12548</v>
      </c>
      <c r="I21" s="32"/>
      <c r="J21" s="33">
        <v>10719</v>
      </c>
      <c r="K21" s="39"/>
      <c r="L21" s="33">
        <v>13156</v>
      </c>
      <c r="M21" s="33"/>
      <c r="N21" s="33">
        <v>11370</v>
      </c>
    </row>
    <row r="22" spans="1:14" s="20" customFormat="1" ht="20.399999999999999">
      <c r="A22" s="6" t="s">
        <v>25</v>
      </c>
      <c r="F22" s="21"/>
      <c r="H22" s="120">
        <f>SUM(H17:H21)</f>
        <v>93468</v>
      </c>
      <c r="I22" s="32"/>
      <c r="J22" s="120">
        <f>SUM(J17:J21)</f>
        <v>569865</v>
      </c>
      <c r="K22" s="32"/>
      <c r="L22" s="120">
        <f>SUM(L17:L21)</f>
        <v>44671</v>
      </c>
      <c r="M22" s="33"/>
      <c r="N22" s="120">
        <f>SUM(N17:N21)</f>
        <v>56551</v>
      </c>
    </row>
    <row r="23" spans="1:14" s="20" customFormat="1" ht="20.399999999999999">
      <c r="A23" s="6" t="s">
        <v>129</v>
      </c>
      <c r="F23" s="21"/>
      <c r="H23" s="101"/>
      <c r="I23" s="32"/>
      <c r="J23" s="33"/>
      <c r="K23" s="32"/>
      <c r="L23" s="101"/>
      <c r="M23" s="33"/>
      <c r="N23" s="33"/>
    </row>
    <row r="24" spans="1:14" s="20" customFormat="1" ht="20.399999999999999">
      <c r="A24" s="6" t="s">
        <v>130</v>
      </c>
      <c r="F24" s="21"/>
      <c r="H24" s="67">
        <f>SUM(H15-H22)</f>
        <v>-74681</v>
      </c>
      <c r="I24" s="32"/>
      <c r="J24" s="67">
        <f>SUM(J15-J22)</f>
        <v>1755</v>
      </c>
      <c r="K24" s="32"/>
      <c r="L24" s="67">
        <f>SUM(L15-L22)</f>
        <v>-9498</v>
      </c>
      <c r="M24" s="33"/>
      <c r="N24" s="67">
        <f>SUM(N15-N22)</f>
        <v>143510</v>
      </c>
    </row>
    <row r="25" spans="1:14" s="20" customFormat="1" ht="19.8">
      <c r="A25" s="20" t="s">
        <v>122</v>
      </c>
      <c r="F25" s="21">
        <v>15</v>
      </c>
      <c r="H25" s="67">
        <v>10324</v>
      </c>
      <c r="I25" s="32"/>
      <c r="J25" s="67">
        <v>-7302</v>
      </c>
      <c r="K25" s="32"/>
      <c r="L25" s="72" t="s">
        <v>65</v>
      </c>
      <c r="M25" s="32"/>
      <c r="N25" s="102" t="s">
        <v>65</v>
      </c>
    </row>
    <row r="26" spans="1:14" s="20" customFormat="1" ht="20.399999999999999">
      <c r="A26" s="6" t="s">
        <v>119</v>
      </c>
      <c r="F26" s="21"/>
      <c r="H26" s="103">
        <f>SUM(H24:H25)</f>
        <v>-64357</v>
      </c>
      <c r="I26" s="32"/>
      <c r="J26" s="103">
        <f>SUM(J24:J25)</f>
        <v>-5547</v>
      </c>
      <c r="K26" s="32"/>
      <c r="L26" s="103">
        <f>SUM(L24:L25)</f>
        <v>-9498</v>
      </c>
      <c r="M26" s="36"/>
      <c r="N26" s="41">
        <f>SUM(N24:N25)</f>
        <v>143510</v>
      </c>
    </row>
    <row r="27" spans="1:14" s="20" customFormat="1" ht="19.8">
      <c r="A27" s="20" t="s">
        <v>157</v>
      </c>
      <c r="F27" s="21">
        <v>25</v>
      </c>
      <c r="H27" s="100">
        <v>-3966</v>
      </c>
      <c r="I27" s="32"/>
      <c r="J27" s="100">
        <v>-1883</v>
      </c>
      <c r="K27" s="32"/>
      <c r="L27" s="100">
        <v>28</v>
      </c>
      <c r="M27" s="36"/>
      <c r="N27" s="100">
        <v>49</v>
      </c>
    </row>
    <row r="28" spans="1:14" s="20" customFormat="1" ht="20.399999999999999">
      <c r="A28" s="6" t="s">
        <v>131</v>
      </c>
      <c r="F28" s="104"/>
      <c r="H28" s="34">
        <f>SUM(H26:H27)</f>
        <v>-68323</v>
      </c>
      <c r="I28" s="39"/>
      <c r="J28" s="34">
        <f>SUM(J26:J27)</f>
        <v>-7430</v>
      </c>
      <c r="K28" s="39"/>
      <c r="L28" s="100">
        <f>SUM(L26:L27)</f>
        <v>-9470</v>
      </c>
      <c r="M28" s="33"/>
      <c r="N28" s="34">
        <f>SUM(N26:N27)</f>
        <v>143559</v>
      </c>
    </row>
    <row r="29" spans="1:14" s="20" customFormat="1" ht="6.75" customHeight="1">
      <c r="A29" s="6"/>
      <c r="F29" s="104"/>
      <c r="H29" s="33"/>
      <c r="I29" s="39"/>
      <c r="J29" s="33"/>
      <c r="K29" s="39"/>
      <c r="L29" s="105"/>
      <c r="M29" s="33"/>
      <c r="N29" s="37"/>
    </row>
    <row r="30" spans="1:14" s="20" customFormat="1" ht="20.399999999999999">
      <c r="A30" s="106" t="s">
        <v>92</v>
      </c>
      <c r="F30" s="22"/>
      <c r="G30" s="22"/>
      <c r="H30" s="33"/>
      <c r="I30" s="39"/>
      <c r="J30" s="33"/>
      <c r="K30" s="39"/>
      <c r="L30" s="105"/>
      <c r="M30" s="33"/>
      <c r="N30" s="33"/>
    </row>
    <row r="31" spans="1:14" s="20" customFormat="1" ht="20.399999999999999">
      <c r="A31" s="106" t="s">
        <v>109</v>
      </c>
      <c r="F31" s="22"/>
      <c r="G31" s="22"/>
      <c r="I31" s="39"/>
      <c r="J31" s="33"/>
      <c r="K31" s="39"/>
      <c r="L31" s="33"/>
      <c r="M31" s="33"/>
      <c r="N31" s="33"/>
    </row>
    <row r="32" spans="1:14" s="20" customFormat="1" ht="19.8">
      <c r="A32" s="107" t="s">
        <v>143</v>
      </c>
      <c r="F32" s="22"/>
      <c r="G32" s="22"/>
      <c r="H32" s="33"/>
      <c r="I32" s="39"/>
      <c r="J32" s="33"/>
      <c r="K32" s="39"/>
      <c r="L32" s="33"/>
      <c r="M32" s="33"/>
      <c r="N32" s="33"/>
    </row>
    <row r="33" spans="1:14" s="20" customFormat="1" ht="19.8">
      <c r="A33" s="20" t="s">
        <v>141</v>
      </c>
      <c r="F33" s="21">
        <v>25</v>
      </c>
      <c r="G33" s="22"/>
      <c r="H33" s="68" t="s">
        <v>65</v>
      </c>
      <c r="I33" s="39"/>
      <c r="J33" s="33">
        <v>-148</v>
      </c>
      <c r="K33" s="39"/>
      <c r="L33" s="39" t="s">
        <v>65</v>
      </c>
      <c r="M33" s="33"/>
      <c r="N33" s="33">
        <v>-148</v>
      </c>
    </row>
    <row r="34" spans="1:14" s="20" customFormat="1" ht="19.8">
      <c r="A34" s="107" t="s">
        <v>41</v>
      </c>
      <c r="F34" s="22"/>
      <c r="G34" s="22"/>
      <c r="H34" s="33"/>
      <c r="I34" s="39"/>
      <c r="J34" s="33"/>
      <c r="K34" s="39"/>
      <c r="L34" s="33"/>
      <c r="M34" s="33"/>
      <c r="N34" s="33"/>
    </row>
    <row r="35" spans="1:14" s="20" customFormat="1" ht="19.8">
      <c r="A35" s="20" t="s">
        <v>140</v>
      </c>
      <c r="F35" s="21"/>
      <c r="G35" s="22"/>
      <c r="H35" s="139">
        <v>143686</v>
      </c>
      <c r="I35" s="39"/>
      <c r="J35" s="52">
        <v>-30734</v>
      </c>
      <c r="K35" s="39"/>
      <c r="L35" s="52" t="s">
        <v>65</v>
      </c>
      <c r="M35" s="33"/>
      <c r="N35" s="52" t="s">
        <v>65</v>
      </c>
    </row>
    <row r="36" spans="1:14" s="20" customFormat="1" ht="20.399999999999999">
      <c r="A36" s="6" t="s">
        <v>184</v>
      </c>
      <c r="F36" s="21"/>
      <c r="G36" s="22"/>
      <c r="H36" s="75">
        <f>SUM(H33:H35)</f>
        <v>143686</v>
      </c>
      <c r="I36" s="39"/>
      <c r="J36" s="75">
        <f>SUM(J33:J35)</f>
        <v>-30882</v>
      </c>
      <c r="K36" s="39"/>
      <c r="L36" s="75" t="s">
        <v>65</v>
      </c>
      <c r="M36" s="33"/>
      <c r="N36" s="75">
        <f>SUM(N33:N35)</f>
        <v>-148</v>
      </c>
    </row>
    <row r="37" spans="1:14" s="20" customFormat="1" ht="20.399999999999999">
      <c r="A37" s="6" t="s">
        <v>208</v>
      </c>
      <c r="F37" s="21"/>
      <c r="G37" s="22"/>
      <c r="H37" s="72"/>
      <c r="I37" s="39"/>
      <c r="J37" s="72"/>
      <c r="K37" s="39"/>
      <c r="L37" s="72"/>
      <c r="M37" s="33"/>
      <c r="N37" s="72"/>
    </row>
    <row r="38" spans="1:14" s="20" customFormat="1" ht="19.8">
      <c r="A38" s="20" t="s">
        <v>209</v>
      </c>
      <c r="F38" s="21"/>
      <c r="G38" s="22"/>
      <c r="H38" s="72"/>
      <c r="I38" s="39"/>
      <c r="J38" s="72"/>
      <c r="K38" s="39"/>
      <c r="L38" s="72"/>
      <c r="M38" s="33"/>
      <c r="N38" s="72"/>
    </row>
    <row r="39" spans="1:14" s="20" customFormat="1" ht="19.8">
      <c r="A39" s="20" t="s">
        <v>214</v>
      </c>
      <c r="F39" s="21">
        <v>25</v>
      </c>
      <c r="G39" s="22"/>
      <c r="H39" s="139">
        <v>-8334</v>
      </c>
      <c r="I39" s="39"/>
      <c r="J39" s="139" t="s">
        <v>65</v>
      </c>
      <c r="K39" s="39"/>
      <c r="L39" s="139">
        <v>-8334</v>
      </c>
      <c r="M39" s="33"/>
      <c r="N39" s="139" t="s">
        <v>65</v>
      </c>
    </row>
    <row r="40" spans="1:14" s="20" customFormat="1" ht="20.399999999999999">
      <c r="A40" s="6" t="s">
        <v>211</v>
      </c>
      <c r="F40" s="21"/>
      <c r="G40" s="22"/>
      <c r="H40" s="72">
        <f>SUM(H39)</f>
        <v>-8334</v>
      </c>
      <c r="I40" s="39"/>
      <c r="J40" s="72" t="s">
        <v>65</v>
      </c>
      <c r="K40" s="39"/>
      <c r="L40" s="72">
        <f>SUM(L39)</f>
        <v>-8334</v>
      </c>
      <c r="M40" s="33"/>
      <c r="N40" s="72" t="s">
        <v>65</v>
      </c>
    </row>
    <row r="41" spans="1:14" s="20" customFormat="1" ht="20.399999999999999">
      <c r="A41" s="6" t="s">
        <v>92</v>
      </c>
      <c r="F41" s="21"/>
      <c r="G41" s="22"/>
      <c r="H41" s="75">
        <f>+H36+H40</f>
        <v>135352</v>
      </c>
      <c r="I41" s="39"/>
      <c r="J41" s="75">
        <f>J36</f>
        <v>-30882</v>
      </c>
      <c r="K41" s="39"/>
      <c r="L41" s="75">
        <f>SUM(L40,L36)</f>
        <v>-8334</v>
      </c>
      <c r="M41" s="33"/>
      <c r="N41" s="75">
        <f>N36</f>
        <v>-148</v>
      </c>
    </row>
    <row r="42" spans="1:14" s="20" customFormat="1" ht="8.25" customHeight="1">
      <c r="F42" s="21"/>
      <c r="G42" s="22"/>
      <c r="H42" s="41"/>
      <c r="I42" s="39"/>
      <c r="J42" s="41"/>
      <c r="K42" s="39"/>
      <c r="L42" s="108"/>
      <c r="M42" s="33"/>
      <c r="N42" s="108"/>
    </row>
    <row r="43" spans="1:14" s="20" customFormat="1" ht="21" thickBot="1">
      <c r="A43" s="6" t="s">
        <v>132</v>
      </c>
      <c r="F43" s="22"/>
      <c r="G43" s="22"/>
      <c r="H43" s="109">
        <f>H28+H41</f>
        <v>67029</v>
      </c>
      <c r="I43" s="99"/>
      <c r="J43" s="109">
        <f>J28+J41</f>
        <v>-38312</v>
      </c>
      <c r="K43" s="99"/>
      <c r="L43" s="109">
        <f>L28+L41</f>
        <v>-17804</v>
      </c>
      <c r="M43" s="36"/>
      <c r="N43" s="109">
        <f>N28+N41</f>
        <v>143411</v>
      </c>
    </row>
    <row r="44" spans="1:14" s="20" customFormat="1" ht="6" customHeight="1" thickTop="1">
      <c r="A44" s="6"/>
      <c r="F44" s="22"/>
      <c r="G44" s="22"/>
      <c r="H44" s="33"/>
      <c r="I44" s="32"/>
      <c r="J44" s="33"/>
      <c r="K44" s="32"/>
      <c r="L44" s="105"/>
      <c r="M44" s="36"/>
      <c r="N44" s="33"/>
    </row>
    <row r="45" spans="1:14" s="20" customFormat="1" ht="21" customHeight="1">
      <c r="A45" s="7" t="s">
        <v>133</v>
      </c>
      <c r="B45" s="114"/>
      <c r="F45" s="22"/>
      <c r="G45" s="22"/>
      <c r="H45" s="33"/>
      <c r="I45" s="32"/>
      <c r="J45" s="33"/>
      <c r="K45" s="32"/>
      <c r="L45" s="105"/>
      <c r="M45" s="36"/>
      <c r="N45" s="33"/>
    </row>
    <row r="46" spans="1:14" s="20" customFormat="1" ht="21" customHeight="1">
      <c r="A46" s="40"/>
      <c r="B46" s="40" t="s">
        <v>93</v>
      </c>
      <c r="F46" s="22"/>
      <c r="G46" s="22"/>
      <c r="H46" s="67">
        <v>-67768</v>
      </c>
      <c r="I46" s="32"/>
      <c r="J46" s="67">
        <v>-8706</v>
      </c>
      <c r="K46" s="32"/>
      <c r="L46" s="67">
        <f>+L28</f>
        <v>-9470</v>
      </c>
      <c r="M46" s="36"/>
      <c r="N46" s="67">
        <f>+N28</f>
        <v>143559</v>
      </c>
    </row>
    <row r="47" spans="1:14" s="20" customFormat="1" ht="21" customHeight="1">
      <c r="A47" s="40"/>
      <c r="B47" s="40" t="s">
        <v>68</v>
      </c>
      <c r="F47" s="22"/>
      <c r="G47" s="22"/>
      <c r="H47" s="72">
        <f>+H48-H46</f>
        <v>-555</v>
      </c>
      <c r="I47" s="32"/>
      <c r="J47" s="72">
        <v>1276</v>
      </c>
      <c r="K47" s="32"/>
      <c r="L47" s="102" t="s">
        <v>65</v>
      </c>
      <c r="M47" s="36"/>
      <c r="N47" s="102" t="s">
        <v>65</v>
      </c>
    </row>
    <row r="48" spans="1:14" s="20" customFormat="1" ht="21" customHeight="1" thickBot="1">
      <c r="A48" s="40"/>
      <c r="B48" s="40"/>
      <c r="F48" s="22"/>
      <c r="G48" s="22"/>
      <c r="H48" s="70">
        <f>+H28</f>
        <v>-68323</v>
      </c>
      <c r="I48" s="32"/>
      <c r="J48" s="42">
        <f>J28</f>
        <v>-7430</v>
      </c>
      <c r="K48" s="32"/>
      <c r="L48" s="70">
        <f>SUM(L46:L47)</f>
        <v>-9470</v>
      </c>
      <c r="M48" s="36"/>
      <c r="N48" s="42">
        <f>SUM(N46:N47)</f>
        <v>143559</v>
      </c>
    </row>
    <row r="49" spans="1:14" s="20" customFormat="1" ht="6.75" customHeight="1" thickTop="1">
      <c r="A49" s="40"/>
      <c r="B49" s="40"/>
      <c r="F49" s="22"/>
      <c r="G49" s="22"/>
      <c r="H49" s="105"/>
      <c r="I49" s="32"/>
      <c r="J49" s="33"/>
      <c r="K49" s="32"/>
      <c r="L49" s="105"/>
      <c r="M49" s="36"/>
      <c r="N49" s="33"/>
    </row>
    <row r="50" spans="1:14" s="20" customFormat="1" ht="21.75" customHeight="1">
      <c r="A50" s="7" t="s">
        <v>144</v>
      </c>
      <c r="C50" s="40"/>
      <c r="D50" s="114"/>
      <c r="E50" s="114"/>
      <c r="F50" s="22"/>
      <c r="G50" s="22"/>
      <c r="H50" s="105"/>
      <c r="I50" s="32"/>
      <c r="J50" s="33"/>
      <c r="K50" s="32"/>
      <c r="L50" s="105"/>
      <c r="M50" s="36"/>
      <c r="N50" s="33"/>
    </row>
    <row r="51" spans="1:14" s="20" customFormat="1" ht="21.75" customHeight="1">
      <c r="A51" s="6"/>
      <c r="B51" s="40" t="s">
        <v>93</v>
      </c>
      <c r="C51" s="40"/>
      <c r="D51" s="114"/>
      <c r="E51" s="114"/>
      <c r="F51" s="22"/>
      <c r="G51" s="22"/>
      <c r="H51" s="67">
        <v>52564</v>
      </c>
      <c r="I51" s="32"/>
      <c r="J51" s="33">
        <v>-35819</v>
      </c>
      <c r="K51" s="32"/>
      <c r="L51" s="33">
        <f>+L43</f>
        <v>-17804</v>
      </c>
      <c r="M51" s="36"/>
      <c r="N51" s="33">
        <f>+N43</f>
        <v>143411</v>
      </c>
    </row>
    <row r="52" spans="1:14" s="20" customFormat="1" ht="21.75" customHeight="1">
      <c r="A52" s="6"/>
      <c r="B52" s="40" t="s">
        <v>68</v>
      </c>
      <c r="C52" s="40"/>
      <c r="D52" s="114"/>
      <c r="E52" s="114"/>
      <c r="F52" s="22"/>
      <c r="G52" s="22"/>
      <c r="H52" s="72">
        <f>+H53-H51</f>
        <v>14465</v>
      </c>
      <c r="I52" s="32"/>
      <c r="J52" s="72">
        <v>-2493</v>
      </c>
      <c r="K52" s="32"/>
      <c r="L52" s="102" t="s">
        <v>65</v>
      </c>
      <c r="M52" s="36"/>
      <c r="N52" s="102" t="s">
        <v>65</v>
      </c>
    </row>
    <row r="53" spans="1:14" s="20" customFormat="1" ht="21" customHeight="1" thickBot="1">
      <c r="A53" s="6"/>
      <c r="B53" s="40"/>
      <c r="C53" s="40"/>
      <c r="D53" s="114"/>
      <c r="E53" s="114"/>
      <c r="F53" s="22"/>
      <c r="G53" s="22"/>
      <c r="H53" s="70">
        <f>+H43</f>
        <v>67029</v>
      </c>
      <c r="I53" s="32"/>
      <c r="J53" s="42">
        <f>SUM(J51:J52)</f>
        <v>-38312</v>
      </c>
      <c r="K53" s="32"/>
      <c r="L53" s="70">
        <f>SUM(L51:L52)</f>
        <v>-17804</v>
      </c>
      <c r="M53" s="36"/>
      <c r="N53" s="42">
        <f>SUM(N51:N52)</f>
        <v>143411</v>
      </c>
    </row>
    <row r="54" spans="1:14" s="20" customFormat="1" ht="9" customHeight="1" thickTop="1">
      <c r="A54" s="6"/>
      <c r="B54" s="40"/>
      <c r="C54" s="40"/>
      <c r="D54" s="114"/>
      <c r="E54" s="114"/>
      <c r="F54" s="22"/>
      <c r="G54" s="22"/>
      <c r="H54" s="105"/>
      <c r="I54" s="32"/>
      <c r="J54" s="33"/>
      <c r="K54" s="32"/>
      <c r="L54" s="33"/>
      <c r="M54" s="36"/>
      <c r="N54" s="33"/>
    </row>
    <row r="55" spans="1:14" s="20" customFormat="1" ht="21.75" customHeight="1" thickBot="1">
      <c r="A55" s="6" t="s">
        <v>189</v>
      </c>
      <c r="F55" s="21">
        <v>26</v>
      </c>
      <c r="H55" s="115">
        <v>-5.2999999999999999E-2</v>
      </c>
      <c r="I55" s="116"/>
      <c r="J55" s="115">
        <v>-7.0000000000000001E-3</v>
      </c>
      <c r="K55" s="22"/>
      <c r="L55" s="115">
        <f>+L28/1275137</f>
        <v>-7.4266529792485041E-3</v>
      </c>
      <c r="M55" s="117"/>
      <c r="N55" s="115">
        <v>0.113</v>
      </c>
    </row>
    <row r="56" spans="1:14" s="20" customFormat="1" ht="20.399999999999999" thickTop="1">
      <c r="L56" s="29"/>
      <c r="M56" s="29"/>
    </row>
    <row r="57" spans="1:14">
      <c r="F57" s="86"/>
      <c r="G57" s="86"/>
      <c r="H57" s="86"/>
      <c r="I57" s="86"/>
      <c r="J57" s="86"/>
      <c r="K57" s="86"/>
      <c r="M57" s="88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69" firstPageNumber="4" fitToWidth="0" fitToHeight="0" orientation="portrait" blackAndWhite="1" useFirstPageNumber="1" r:id="rId1"/>
  <headerFooter alignWithMargins="0">
    <oddHeader xml:space="preserve">&amp;C
                      &amp;R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tabSelected="1" topLeftCell="A4" zoomScale="80" zoomScaleNormal="80" zoomScaleSheetLayoutView="80" workbookViewId="0">
      <selection activeCell="A15" sqref="A15"/>
    </sheetView>
  </sheetViews>
  <sheetFormatPr defaultColWidth="9.109375" defaultRowHeight="19.5" customHeight="1"/>
  <cols>
    <col min="1" max="1" width="42.44140625" style="4" customWidth="1"/>
    <col min="2" max="2" width="1.44140625" style="95" customWidth="1"/>
    <col min="3" max="3" width="8.44140625" style="44" customWidth="1"/>
    <col min="4" max="4" width="1.33203125" style="44" customWidth="1"/>
    <col min="5" max="5" width="14.44140625" style="94" customWidth="1"/>
    <col min="6" max="6" width="1.6640625" style="95" customWidth="1"/>
    <col min="7" max="7" width="14.44140625" style="94" customWidth="1"/>
    <col min="8" max="8" width="1.6640625" style="95" customWidth="1"/>
    <col min="9" max="9" width="14.44140625" style="95" customWidth="1"/>
    <col min="10" max="10" width="1.6640625" style="95" customWidth="1"/>
    <col min="11" max="11" width="14" style="94" customWidth="1"/>
    <col min="12" max="12" width="1.6640625" style="95" customWidth="1"/>
    <col min="13" max="13" width="24" style="95" customWidth="1"/>
    <col min="14" max="14" width="1.6640625" style="95" customWidth="1"/>
    <col min="15" max="15" width="19.44140625" style="94" customWidth="1"/>
    <col min="16" max="16" width="1.6640625" style="95" customWidth="1"/>
    <col min="17" max="17" width="15.5546875" style="94" customWidth="1"/>
    <col min="18" max="18" width="1.6640625" style="95" customWidth="1"/>
    <col min="19" max="19" width="15.5546875" style="94" customWidth="1"/>
    <col min="20" max="20" width="1.6640625" style="95" customWidth="1"/>
    <col min="21" max="21" width="16" style="94" customWidth="1"/>
    <col min="22" max="22" width="1.6640625" style="94" customWidth="1"/>
    <col min="23" max="23" width="16" style="94" customWidth="1"/>
    <col min="24" max="24" width="10" style="94" bestFit="1" customWidth="1"/>
    <col min="25" max="16384" width="9.109375" style="94"/>
  </cols>
  <sheetData>
    <row r="1" spans="1:25" s="16" customFormat="1" ht="19.5" customHeight="1">
      <c r="A1" s="126" t="s">
        <v>175</v>
      </c>
      <c r="G1" s="46"/>
      <c r="H1" s="46"/>
      <c r="I1" s="46"/>
      <c r="J1" s="46"/>
      <c r="K1" s="45"/>
      <c r="L1" s="46"/>
      <c r="M1" s="46"/>
      <c r="N1" s="46"/>
      <c r="P1" s="45"/>
      <c r="Q1" s="45"/>
      <c r="R1" s="45"/>
      <c r="S1" s="45"/>
      <c r="W1" s="127" t="s">
        <v>125</v>
      </c>
      <c r="X1" s="114"/>
      <c r="Y1" s="114"/>
    </row>
    <row r="2" spans="1:25" s="16" customFormat="1" ht="19.5" customHeight="1">
      <c r="A2" s="130" t="s">
        <v>10</v>
      </c>
      <c r="G2" s="46"/>
      <c r="H2" s="46"/>
      <c r="I2" s="46"/>
      <c r="J2" s="46"/>
      <c r="K2" s="45"/>
      <c r="L2" s="46"/>
      <c r="M2" s="46"/>
      <c r="N2" s="46"/>
      <c r="P2" s="45"/>
      <c r="Q2" s="45"/>
      <c r="R2" s="45"/>
      <c r="S2" s="45"/>
      <c r="W2" s="127" t="s">
        <v>126</v>
      </c>
      <c r="X2" s="114"/>
      <c r="Y2" s="114"/>
    </row>
    <row r="3" spans="1:25" s="46" customFormat="1" ht="19.5" customHeight="1">
      <c r="A3" s="126" t="s">
        <v>199</v>
      </c>
      <c r="K3" s="45"/>
      <c r="P3" s="16"/>
      <c r="Q3" s="45"/>
      <c r="R3" s="16"/>
      <c r="S3" s="45"/>
    </row>
    <row r="4" spans="1:25" s="46" customFormat="1" ht="18" customHeight="1">
      <c r="A4" s="6"/>
      <c r="K4" s="45"/>
      <c r="P4" s="16"/>
      <c r="Q4" s="45"/>
      <c r="R4" s="16"/>
      <c r="S4" s="45"/>
    </row>
    <row r="5" spans="1:25" s="4" customFormat="1" ht="19.5" customHeight="1">
      <c r="B5" s="44"/>
      <c r="C5" s="44"/>
      <c r="D5" s="44"/>
      <c r="E5" s="145" t="s">
        <v>128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5" s="4" customFormat="1" ht="19.5" customHeight="1">
      <c r="E6" s="146" t="s">
        <v>18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25" s="4" customFormat="1" ht="19.5" customHeight="1">
      <c r="E7" s="146" t="s">
        <v>71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47"/>
    </row>
    <row r="8" spans="1:25" s="4" customFormat="1" ht="19.5" customHeight="1">
      <c r="E8" s="47"/>
      <c r="F8" s="47"/>
      <c r="G8" s="47"/>
      <c r="H8" s="47"/>
      <c r="I8" s="47"/>
      <c r="J8" s="47"/>
      <c r="K8" s="47"/>
      <c r="L8" s="47"/>
      <c r="M8" s="146" t="s">
        <v>35</v>
      </c>
      <c r="N8" s="146"/>
      <c r="O8" s="146"/>
      <c r="P8" s="146"/>
      <c r="Q8" s="146"/>
      <c r="R8" s="47"/>
      <c r="S8" s="47"/>
      <c r="T8" s="47"/>
    </row>
    <row r="9" spans="1:25" s="4" customFormat="1" ht="19.5" customHeight="1">
      <c r="E9" s="47"/>
      <c r="F9" s="47"/>
      <c r="G9" s="47"/>
      <c r="H9" s="47"/>
      <c r="I9" s="47" t="s">
        <v>176</v>
      </c>
      <c r="J9" s="47"/>
      <c r="K9" s="47"/>
      <c r="L9" s="47"/>
      <c r="M9" s="145" t="s">
        <v>60</v>
      </c>
      <c r="N9" s="145"/>
      <c r="O9" s="145"/>
      <c r="P9" s="44"/>
      <c r="Q9" s="47"/>
      <c r="R9" s="47"/>
      <c r="S9" s="47"/>
      <c r="T9" s="47"/>
    </row>
    <row r="10" spans="1:25" s="4" customFormat="1" ht="19.5" customHeight="1">
      <c r="B10" s="47"/>
      <c r="C10" s="47"/>
      <c r="D10" s="47"/>
      <c r="E10" s="89" t="s">
        <v>72</v>
      </c>
      <c r="F10" s="47"/>
      <c r="G10" s="47"/>
      <c r="H10" s="47"/>
      <c r="I10" s="47" t="s">
        <v>177</v>
      </c>
      <c r="J10" s="47"/>
      <c r="K10" s="47"/>
      <c r="L10" s="47"/>
      <c r="M10" s="62" t="s">
        <v>216</v>
      </c>
      <c r="N10" s="47"/>
      <c r="O10" s="47" t="s">
        <v>61</v>
      </c>
      <c r="P10" s="47"/>
      <c r="Q10" s="47" t="s">
        <v>11</v>
      </c>
      <c r="R10" s="47"/>
      <c r="S10" s="47" t="s">
        <v>64</v>
      </c>
      <c r="U10" s="62" t="s">
        <v>74</v>
      </c>
      <c r="V10" s="62"/>
      <c r="W10" s="59"/>
    </row>
    <row r="11" spans="1:25" s="48" customFormat="1" ht="19.5" customHeight="1">
      <c r="B11" s="47"/>
      <c r="C11" s="47"/>
      <c r="D11" s="47"/>
      <c r="E11" s="48" t="s">
        <v>101</v>
      </c>
      <c r="F11" s="47"/>
      <c r="G11" s="48" t="s">
        <v>17</v>
      </c>
      <c r="H11" s="47"/>
      <c r="I11" s="47" t="s">
        <v>178</v>
      </c>
      <c r="J11" s="47"/>
      <c r="K11" s="48" t="s">
        <v>201</v>
      </c>
      <c r="L11" s="47"/>
      <c r="M11" s="62" t="s">
        <v>215</v>
      </c>
      <c r="N11" s="47"/>
      <c r="O11" s="48" t="s">
        <v>62</v>
      </c>
      <c r="P11" s="47"/>
      <c r="Q11" s="47" t="s">
        <v>36</v>
      </c>
      <c r="R11" s="47"/>
      <c r="S11" s="47" t="s">
        <v>38</v>
      </c>
      <c r="U11" s="62" t="s">
        <v>75</v>
      </c>
      <c r="V11" s="62"/>
      <c r="W11" s="63" t="s">
        <v>11</v>
      </c>
    </row>
    <row r="12" spans="1:25" s="48" customFormat="1" ht="19.5" customHeight="1">
      <c r="B12" s="47"/>
      <c r="C12" s="47"/>
      <c r="D12" s="47"/>
      <c r="E12" s="64" t="s">
        <v>100</v>
      </c>
      <c r="F12" s="47"/>
      <c r="G12" s="2" t="s">
        <v>32</v>
      </c>
      <c r="H12" s="47"/>
      <c r="I12" s="2" t="s">
        <v>179</v>
      </c>
      <c r="J12" s="47"/>
      <c r="K12" s="2" t="s">
        <v>202</v>
      </c>
      <c r="L12" s="47"/>
      <c r="M12" s="64" t="s">
        <v>210</v>
      </c>
      <c r="N12" s="47"/>
      <c r="O12" s="2" t="s">
        <v>63</v>
      </c>
      <c r="P12" s="47"/>
      <c r="Q12" s="2" t="s">
        <v>37</v>
      </c>
      <c r="R12" s="47"/>
      <c r="S12" s="2" t="s">
        <v>73</v>
      </c>
      <c r="U12" s="64" t="s">
        <v>76</v>
      </c>
      <c r="V12" s="62"/>
      <c r="W12" s="1" t="s">
        <v>6</v>
      </c>
    </row>
    <row r="13" spans="1:25" s="48" customFormat="1" ht="19.5" customHeight="1">
      <c r="A13" s="65" t="s">
        <v>219</v>
      </c>
      <c r="B13" s="47"/>
      <c r="C13" s="47"/>
      <c r="D13" s="47"/>
      <c r="E13" s="72">
        <v>1275137</v>
      </c>
      <c r="F13" s="72"/>
      <c r="G13" s="72">
        <v>690864</v>
      </c>
      <c r="H13" s="72"/>
      <c r="I13" s="72">
        <v>-9969</v>
      </c>
      <c r="J13" s="72"/>
      <c r="K13" s="72">
        <v>79555</v>
      </c>
      <c r="L13" s="72"/>
      <c r="M13" s="72">
        <v>-12515</v>
      </c>
      <c r="N13" s="72"/>
      <c r="O13" s="72">
        <v>-157643</v>
      </c>
      <c r="P13" s="72"/>
      <c r="Q13" s="71">
        <f>+M13+O13</f>
        <v>-170158</v>
      </c>
      <c r="R13" s="72"/>
      <c r="S13" s="67">
        <f>SUM(E13:K13,Q13)</f>
        <v>1865429</v>
      </c>
      <c r="T13" s="68"/>
      <c r="U13" s="67">
        <v>81908</v>
      </c>
      <c r="V13" s="90"/>
      <c r="W13" s="72">
        <f>+S13+U13</f>
        <v>1947337</v>
      </c>
    </row>
    <row r="14" spans="1:25" s="48" customFormat="1" ht="19.5" customHeight="1">
      <c r="A14" s="3" t="s">
        <v>132</v>
      </c>
      <c r="B14" s="47"/>
      <c r="C14" s="47"/>
      <c r="D14" s="47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68"/>
      <c r="U14" s="72"/>
      <c r="V14" s="90"/>
      <c r="W14" s="72"/>
    </row>
    <row r="15" spans="1:25" s="4" customFormat="1" ht="19.2" customHeight="1">
      <c r="A15" s="4" t="s">
        <v>186</v>
      </c>
      <c r="B15" s="44"/>
      <c r="C15" s="44"/>
      <c r="D15" s="44"/>
      <c r="E15" s="72" t="s">
        <v>65</v>
      </c>
      <c r="F15" s="72"/>
      <c r="G15" s="72" t="s">
        <v>65</v>
      </c>
      <c r="H15" s="72"/>
      <c r="I15" s="72" t="s">
        <v>65</v>
      </c>
      <c r="J15" s="72"/>
      <c r="K15" s="72">
        <f>'PL-T'!H46</f>
        <v>-67768</v>
      </c>
      <c r="L15" s="67"/>
      <c r="M15" s="72" t="s">
        <v>65</v>
      </c>
      <c r="N15" s="67"/>
      <c r="O15" s="72" t="s">
        <v>65</v>
      </c>
      <c r="P15" s="67"/>
      <c r="Q15" s="72" t="s">
        <v>65</v>
      </c>
      <c r="R15" s="67"/>
      <c r="S15" s="67">
        <f>SUM(E15:K15,Q15)</f>
        <v>-67768</v>
      </c>
      <c r="T15" s="67"/>
      <c r="U15" s="68">
        <f>+'PL-T'!H47</f>
        <v>-555</v>
      </c>
      <c r="V15" s="62"/>
      <c r="W15" s="69">
        <f>SUM(S15:U15)</f>
        <v>-68323</v>
      </c>
    </row>
    <row r="16" spans="1:25" s="4" customFormat="1" ht="19.5" customHeight="1">
      <c r="A16" s="4" t="s">
        <v>139</v>
      </c>
      <c r="B16" s="44"/>
      <c r="C16" s="44"/>
      <c r="D16" s="44"/>
      <c r="E16" s="72" t="s">
        <v>65</v>
      </c>
      <c r="F16" s="72"/>
      <c r="G16" s="72" t="s">
        <v>65</v>
      </c>
      <c r="H16" s="72"/>
      <c r="I16" s="72" t="s">
        <v>65</v>
      </c>
      <c r="J16" s="72"/>
      <c r="K16" s="72" t="s">
        <v>65</v>
      </c>
      <c r="L16" s="67"/>
      <c r="M16" s="72">
        <f>+'PL-T'!H40</f>
        <v>-8334</v>
      </c>
      <c r="N16" s="67"/>
      <c r="O16" s="72">
        <v>128666</v>
      </c>
      <c r="P16" s="67"/>
      <c r="Q16" s="71">
        <f>+M16+O16</f>
        <v>120332</v>
      </c>
      <c r="R16" s="67"/>
      <c r="S16" s="67">
        <f>SUM(E16:K16,Q16)</f>
        <v>120332</v>
      </c>
      <c r="T16" s="67"/>
      <c r="U16" s="68">
        <v>15020</v>
      </c>
      <c r="V16" s="62"/>
      <c r="W16" s="69">
        <f>SUM(S16:U16)</f>
        <v>135352</v>
      </c>
    </row>
    <row r="17" spans="1:24" s="4" customFormat="1" ht="19.5" customHeight="1">
      <c r="A17" s="92" t="s">
        <v>155</v>
      </c>
      <c r="B17" s="44"/>
      <c r="C17" s="44"/>
      <c r="D17" s="44"/>
      <c r="E17" s="75" t="s">
        <v>65</v>
      </c>
      <c r="F17" s="72"/>
      <c r="G17" s="75" t="s">
        <v>65</v>
      </c>
      <c r="H17" s="72"/>
      <c r="I17" s="75" t="s">
        <v>65</v>
      </c>
      <c r="J17" s="72"/>
      <c r="K17" s="75">
        <f>SUM(K15:K16)</f>
        <v>-67768</v>
      </c>
      <c r="L17" s="67"/>
      <c r="M17" s="75">
        <f>SUM(M16)</f>
        <v>-8334</v>
      </c>
      <c r="N17" s="67"/>
      <c r="O17" s="75">
        <f>SUM(O15:O16)</f>
        <v>128666</v>
      </c>
      <c r="P17" s="67"/>
      <c r="Q17" s="75">
        <f>SUM(Q15:Q16)</f>
        <v>120332</v>
      </c>
      <c r="R17" s="67"/>
      <c r="S17" s="75">
        <f>SUM(S15:S16)</f>
        <v>52564</v>
      </c>
      <c r="T17" s="67"/>
      <c r="U17" s="75">
        <f>SUM(U15:U16)</f>
        <v>14465</v>
      </c>
      <c r="V17" s="62"/>
      <c r="W17" s="75">
        <f>SUM(W15:W16)</f>
        <v>67029</v>
      </c>
    </row>
    <row r="18" spans="1:24" s="4" customFormat="1" ht="19.5" customHeight="1" thickBot="1">
      <c r="A18" s="3" t="s">
        <v>200</v>
      </c>
      <c r="B18" s="44"/>
      <c r="C18" s="44"/>
      <c r="D18" s="44"/>
      <c r="E18" s="70">
        <f>SUM(E13,E17)</f>
        <v>1275137</v>
      </c>
      <c r="F18" s="67"/>
      <c r="G18" s="70">
        <f>SUM(G13,G17)</f>
        <v>690864</v>
      </c>
      <c r="H18" s="67"/>
      <c r="I18" s="70">
        <f>SUM(I13,I17)</f>
        <v>-9969</v>
      </c>
      <c r="J18" s="67"/>
      <c r="K18" s="70">
        <f>SUM(K13,K17)</f>
        <v>11787</v>
      </c>
      <c r="L18" s="67"/>
      <c r="M18" s="70">
        <f>SUM(M13,M17)</f>
        <v>-20849</v>
      </c>
      <c r="N18" s="67"/>
      <c r="O18" s="70">
        <f>SUM(O13,O17)</f>
        <v>-28977</v>
      </c>
      <c r="P18" s="67"/>
      <c r="Q18" s="70">
        <f>SUM(Q13,Q17)</f>
        <v>-49826</v>
      </c>
      <c r="R18" s="67"/>
      <c r="S18" s="70">
        <f>SUM(S13,S17)</f>
        <v>1917993</v>
      </c>
      <c r="T18" s="67"/>
      <c r="U18" s="70">
        <f>SUM(U13,U17)</f>
        <v>96373</v>
      </c>
      <c r="V18" s="69"/>
      <c r="W18" s="70">
        <f>SUM(W13,W17)</f>
        <v>2014366</v>
      </c>
      <c r="X18" s="93"/>
    </row>
    <row r="19" spans="1:24" s="4" customFormat="1" ht="16.5" customHeight="1" thickTop="1">
      <c r="B19" s="44"/>
      <c r="C19" s="44"/>
      <c r="D19" s="44"/>
      <c r="E19" s="69"/>
      <c r="F19" s="67"/>
      <c r="G19" s="69"/>
      <c r="H19" s="67"/>
      <c r="I19" s="67"/>
      <c r="J19" s="67"/>
      <c r="K19" s="69"/>
      <c r="L19" s="67"/>
      <c r="M19" s="67"/>
      <c r="N19" s="67"/>
      <c r="O19" s="69"/>
      <c r="P19" s="67"/>
      <c r="Q19" s="69"/>
      <c r="R19" s="67"/>
      <c r="S19" s="69"/>
      <c r="T19" s="67"/>
      <c r="U19" s="69"/>
      <c r="V19" s="69"/>
      <c r="W19" s="69"/>
    </row>
    <row r="20" spans="1:24" s="48" customFormat="1" ht="19.5" customHeight="1">
      <c r="A20" s="65" t="s">
        <v>173</v>
      </c>
      <c r="B20" s="47"/>
      <c r="C20" s="47"/>
      <c r="D20" s="47"/>
      <c r="E20" s="90">
        <v>1275136</v>
      </c>
      <c r="F20" s="72"/>
      <c r="G20" s="72">
        <v>1126545</v>
      </c>
      <c r="H20" s="72"/>
      <c r="I20" s="72">
        <v>-9969</v>
      </c>
      <c r="J20" s="72"/>
      <c r="K20" s="72">
        <v>-302090</v>
      </c>
      <c r="L20" s="72"/>
      <c r="M20" s="72">
        <v>-11993</v>
      </c>
      <c r="N20" s="72"/>
      <c r="O20" s="72">
        <v>-53525</v>
      </c>
      <c r="P20" s="72"/>
      <c r="Q20" s="71">
        <f>SUM(M20:O20)</f>
        <v>-65518</v>
      </c>
      <c r="R20" s="72"/>
      <c r="S20" s="67">
        <f>SUM(E20:K20)+Q20</f>
        <v>2024104</v>
      </c>
      <c r="T20" s="68"/>
      <c r="U20" s="90">
        <v>101941</v>
      </c>
      <c r="V20" s="90"/>
      <c r="W20" s="72">
        <f>+S20+U20</f>
        <v>2126045</v>
      </c>
    </row>
    <row r="21" spans="1:24" s="48" customFormat="1" ht="19.5" customHeight="1">
      <c r="A21" s="65" t="s">
        <v>110</v>
      </c>
      <c r="B21" s="47"/>
      <c r="C21" s="47"/>
      <c r="D21" s="47"/>
      <c r="E21" s="90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1"/>
      <c r="R21" s="72"/>
      <c r="S21" s="67"/>
      <c r="T21" s="68"/>
      <c r="U21" s="90"/>
      <c r="V21" s="90"/>
      <c r="W21" s="72"/>
    </row>
    <row r="22" spans="1:24" s="48" customFormat="1" ht="19.5" customHeight="1">
      <c r="A22" s="76" t="s">
        <v>185</v>
      </c>
      <c r="B22" s="47"/>
      <c r="C22" s="47"/>
      <c r="D22" s="47"/>
      <c r="E22" s="90" t="s">
        <v>65</v>
      </c>
      <c r="F22" s="72"/>
      <c r="G22" s="72" t="s">
        <v>65</v>
      </c>
      <c r="H22" s="72"/>
      <c r="I22" s="72" t="s">
        <v>65</v>
      </c>
      <c r="J22" s="72"/>
      <c r="K22" s="72" t="s">
        <v>65</v>
      </c>
      <c r="L22" s="72"/>
      <c r="M22" s="72" t="s">
        <v>65</v>
      </c>
      <c r="N22" s="72"/>
      <c r="O22" s="72" t="s">
        <v>65</v>
      </c>
      <c r="P22" s="72"/>
      <c r="Q22" s="72" t="s">
        <v>65</v>
      </c>
      <c r="R22" s="72"/>
      <c r="S22" s="72" t="s">
        <v>65</v>
      </c>
      <c r="T22" s="68"/>
      <c r="U22" s="90">
        <v>1069</v>
      </c>
      <c r="V22" s="90"/>
      <c r="W22" s="72">
        <f>SUM(S22:U22)</f>
        <v>1069</v>
      </c>
    </row>
    <row r="23" spans="1:24" s="48" customFormat="1" ht="19.5" customHeight="1">
      <c r="A23" s="65" t="s">
        <v>111</v>
      </c>
      <c r="B23" s="47"/>
      <c r="C23" s="47"/>
      <c r="D23" s="47"/>
      <c r="E23" s="91" t="s">
        <v>65</v>
      </c>
      <c r="F23" s="72"/>
      <c r="G23" s="91" t="s">
        <v>65</v>
      </c>
      <c r="H23" s="72"/>
      <c r="I23" s="91" t="s">
        <v>65</v>
      </c>
      <c r="J23" s="72"/>
      <c r="K23" s="75" t="s">
        <v>65</v>
      </c>
      <c r="L23" s="72"/>
      <c r="M23" s="75" t="s">
        <v>65</v>
      </c>
      <c r="N23" s="72"/>
      <c r="O23" s="75" t="s">
        <v>65</v>
      </c>
      <c r="P23" s="72"/>
      <c r="Q23" s="75" t="s">
        <v>65</v>
      </c>
      <c r="R23" s="72"/>
      <c r="S23" s="75" t="s">
        <v>65</v>
      </c>
      <c r="T23" s="68"/>
      <c r="U23" s="91">
        <f>SUM(U22)</f>
        <v>1069</v>
      </c>
      <c r="V23" s="90"/>
      <c r="W23" s="120">
        <f>SUM(W22)</f>
        <v>1069</v>
      </c>
    </row>
    <row r="24" spans="1:24" s="4" customFormat="1" ht="19.5" customHeight="1">
      <c r="A24" s="3" t="s">
        <v>132</v>
      </c>
      <c r="B24" s="5"/>
      <c r="C24" s="5"/>
      <c r="D24" s="5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8"/>
      <c r="V24" s="62"/>
      <c r="W24" s="69"/>
    </row>
    <row r="25" spans="1:24" s="4" customFormat="1" ht="19.5" customHeight="1">
      <c r="A25" s="4" t="s">
        <v>186</v>
      </c>
      <c r="B25" s="44"/>
      <c r="C25" s="44"/>
      <c r="D25" s="44"/>
      <c r="E25" s="72" t="s">
        <v>65</v>
      </c>
      <c r="F25" s="72"/>
      <c r="G25" s="72" t="s">
        <v>65</v>
      </c>
      <c r="H25" s="72"/>
      <c r="I25" s="72" t="s">
        <v>65</v>
      </c>
      <c r="J25" s="72"/>
      <c r="K25" s="72">
        <f>'PL-T'!J46</f>
        <v>-8706</v>
      </c>
      <c r="L25" s="67"/>
      <c r="M25" s="72" t="s">
        <v>65</v>
      </c>
      <c r="N25" s="67"/>
      <c r="O25" s="72" t="s">
        <v>65</v>
      </c>
      <c r="P25" s="67"/>
      <c r="Q25" s="72" t="s">
        <v>65</v>
      </c>
      <c r="R25" s="67"/>
      <c r="S25" s="67">
        <f>SUM(E25:K25,Q25)</f>
        <v>-8706</v>
      </c>
      <c r="T25" s="67"/>
      <c r="U25" s="68">
        <f>'PL-T'!J47</f>
        <v>1276</v>
      </c>
      <c r="V25" s="62"/>
      <c r="W25" s="69">
        <f>SUM(S25:U25)</f>
        <v>-7430</v>
      </c>
    </row>
    <row r="26" spans="1:24" s="4" customFormat="1" ht="19.5" customHeight="1">
      <c r="A26" s="4" t="s">
        <v>139</v>
      </c>
      <c r="B26" s="44"/>
      <c r="C26" s="44"/>
      <c r="D26" s="44"/>
      <c r="E26" s="72" t="s">
        <v>65</v>
      </c>
      <c r="F26" s="72"/>
      <c r="G26" s="72" t="s">
        <v>65</v>
      </c>
      <c r="H26" s="72"/>
      <c r="I26" s="72" t="s">
        <v>65</v>
      </c>
      <c r="J26" s="72"/>
      <c r="K26" s="72" t="s">
        <v>65</v>
      </c>
      <c r="L26" s="67"/>
      <c r="M26" s="39">
        <v>-148</v>
      </c>
      <c r="N26" s="67"/>
      <c r="O26" s="39">
        <v>-26965</v>
      </c>
      <c r="P26" s="67"/>
      <c r="Q26" s="72">
        <f>+M26+O26</f>
        <v>-27113</v>
      </c>
      <c r="R26" s="67"/>
      <c r="S26" s="67">
        <f>SUM(E26:K26,Q26)</f>
        <v>-27113</v>
      </c>
      <c r="T26" s="67"/>
      <c r="U26" s="68">
        <v>-3769</v>
      </c>
      <c r="V26" s="62"/>
      <c r="W26" s="69">
        <f>SUM(S26:U26)</f>
        <v>-30882</v>
      </c>
    </row>
    <row r="27" spans="1:24" s="4" customFormat="1" ht="19.5" customHeight="1">
      <c r="A27" s="92" t="s">
        <v>155</v>
      </c>
      <c r="B27" s="44"/>
      <c r="C27" s="44"/>
      <c r="D27" s="44"/>
      <c r="E27" s="75" t="s">
        <v>65</v>
      </c>
      <c r="F27" s="72"/>
      <c r="G27" s="75" t="s">
        <v>65</v>
      </c>
      <c r="H27" s="72"/>
      <c r="I27" s="75" t="s">
        <v>65</v>
      </c>
      <c r="J27" s="72"/>
      <c r="K27" s="75">
        <f>SUM(K25:K26)</f>
        <v>-8706</v>
      </c>
      <c r="L27" s="67"/>
      <c r="M27" s="75">
        <f>SUM(M25:M26)</f>
        <v>-148</v>
      </c>
      <c r="N27" s="67"/>
      <c r="O27" s="75">
        <f>SUM(O25:O26)</f>
        <v>-26965</v>
      </c>
      <c r="P27" s="67"/>
      <c r="Q27" s="75">
        <f>SUM(Q25:Q26)</f>
        <v>-27113</v>
      </c>
      <c r="R27" s="67"/>
      <c r="S27" s="75">
        <f>SUM(S25:S26)</f>
        <v>-35819</v>
      </c>
      <c r="T27" s="67"/>
      <c r="U27" s="75">
        <f>SUM(U25:U26)</f>
        <v>-2493</v>
      </c>
      <c r="V27" s="62"/>
      <c r="W27" s="75">
        <f>SUM(W25:W26)</f>
        <v>-38312</v>
      </c>
    </row>
    <row r="28" spans="1:24" s="4" customFormat="1" ht="19.5" customHeight="1" thickBot="1">
      <c r="A28" s="3" t="s">
        <v>174</v>
      </c>
      <c r="B28" s="44"/>
      <c r="C28" s="44"/>
      <c r="D28" s="44"/>
      <c r="E28" s="70">
        <f>SUM(E20,E23,E27)</f>
        <v>1275136</v>
      </c>
      <c r="F28" s="67"/>
      <c r="G28" s="70">
        <f>SUM(G20,G23,G27)</f>
        <v>1126545</v>
      </c>
      <c r="H28" s="67"/>
      <c r="I28" s="70">
        <f>SUM(I20,I23,I27)</f>
        <v>-9969</v>
      </c>
      <c r="J28" s="67"/>
      <c r="K28" s="70">
        <f>SUM(K20,K23,K27)</f>
        <v>-310796</v>
      </c>
      <c r="L28" s="67"/>
      <c r="M28" s="70">
        <f>SUM(M20,M23,M27)</f>
        <v>-12141</v>
      </c>
      <c r="N28" s="67"/>
      <c r="O28" s="70">
        <f>SUM(O20,O23,O27)</f>
        <v>-80490</v>
      </c>
      <c r="P28" s="67"/>
      <c r="Q28" s="70">
        <f>SUM(Q20,Q23,Q27)</f>
        <v>-92631</v>
      </c>
      <c r="R28" s="67"/>
      <c r="S28" s="70">
        <f>SUM(S20,S23,S27)</f>
        <v>1988285</v>
      </c>
      <c r="T28" s="67"/>
      <c r="U28" s="70">
        <f>SUM(U20,U23,U27)</f>
        <v>100517</v>
      </c>
      <c r="V28" s="69"/>
      <c r="W28" s="70">
        <f>W20+W27+W23</f>
        <v>2088802</v>
      </c>
      <c r="X28" s="93"/>
    </row>
    <row r="29" spans="1:24" s="4" customFormat="1" ht="19.5" customHeight="1" thickTop="1">
      <c r="A29" s="3"/>
      <c r="B29" s="44"/>
      <c r="C29" s="44"/>
      <c r="D29" s="44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9"/>
      <c r="W29" s="67"/>
    </row>
    <row r="30" spans="1:24" s="4" customFormat="1" ht="16.5" customHeight="1">
      <c r="B30" s="44"/>
      <c r="C30" s="44"/>
      <c r="D30" s="44"/>
      <c r="E30" s="69"/>
      <c r="F30" s="67"/>
      <c r="G30" s="69"/>
      <c r="H30" s="67"/>
      <c r="I30" s="67"/>
      <c r="J30" s="67"/>
      <c r="K30" s="69"/>
      <c r="L30" s="67"/>
      <c r="M30" s="67"/>
      <c r="N30" s="67"/>
      <c r="O30" s="69"/>
      <c r="P30" s="67"/>
      <c r="Q30" s="69"/>
      <c r="R30" s="67"/>
      <c r="S30" s="69"/>
      <c r="T30" s="67"/>
      <c r="U30" s="69"/>
      <c r="V30" s="69"/>
      <c r="W30" s="69"/>
    </row>
    <row r="31" spans="1:24" s="4" customFormat="1" ht="16.5" customHeight="1">
      <c r="B31" s="44"/>
      <c r="C31" s="44"/>
      <c r="D31" s="44"/>
      <c r="E31" s="69"/>
      <c r="F31" s="67"/>
      <c r="G31" s="69"/>
      <c r="H31" s="67"/>
      <c r="I31" s="67"/>
      <c r="J31" s="67"/>
      <c r="K31" s="69"/>
      <c r="L31" s="67"/>
      <c r="M31" s="67"/>
      <c r="N31" s="67"/>
      <c r="O31" s="69"/>
      <c r="P31" s="67"/>
      <c r="Q31" s="69"/>
      <c r="R31" s="67"/>
      <c r="S31" s="69"/>
      <c r="T31" s="67"/>
      <c r="U31" s="69"/>
      <c r="V31" s="69"/>
      <c r="W31" s="69"/>
    </row>
    <row r="32" spans="1:24" s="4" customFormat="1" ht="16.5" customHeight="1">
      <c r="B32" s="44"/>
      <c r="C32" s="44"/>
      <c r="D32" s="44"/>
      <c r="E32" s="69"/>
      <c r="F32" s="67"/>
      <c r="G32" s="69"/>
      <c r="H32" s="67"/>
      <c r="I32" s="67"/>
      <c r="J32" s="67"/>
      <c r="K32" s="69"/>
      <c r="L32" s="67"/>
      <c r="M32" s="67"/>
      <c r="N32" s="67"/>
      <c r="O32" s="69"/>
      <c r="P32" s="67"/>
      <c r="Q32" s="69"/>
      <c r="R32" s="67"/>
      <c r="S32" s="69"/>
      <c r="T32" s="67"/>
      <c r="U32" s="69"/>
      <c r="V32" s="69"/>
      <c r="W32" s="69"/>
    </row>
    <row r="33" spans="2:23" s="4" customFormat="1" ht="16.5" customHeight="1">
      <c r="B33" s="44"/>
      <c r="C33" s="44"/>
      <c r="D33" s="44"/>
      <c r="F33" s="44"/>
      <c r="H33" s="44"/>
      <c r="I33" s="44"/>
      <c r="J33" s="44"/>
      <c r="L33" s="44"/>
      <c r="M33" s="44"/>
      <c r="N33" s="44"/>
      <c r="P33" s="44"/>
      <c r="R33" s="44"/>
      <c r="T33" s="44"/>
    </row>
    <row r="34" spans="2:23" ht="21" customHeight="1">
      <c r="B34" s="94" t="s">
        <v>78</v>
      </c>
      <c r="C34" s="4"/>
      <c r="E34" s="4"/>
      <c r="F34" s="44"/>
      <c r="G34" s="4"/>
      <c r="H34" s="44"/>
      <c r="I34" s="44"/>
      <c r="J34" s="44"/>
      <c r="K34" s="4"/>
      <c r="L34" s="44"/>
      <c r="M34" s="44"/>
      <c r="N34" s="44"/>
      <c r="O34" s="4" t="s">
        <v>78</v>
      </c>
      <c r="P34" s="44"/>
      <c r="Q34" s="4"/>
      <c r="R34" s="44"/>
      <c r="S34" s="4" t="s">
        <v>31</v>
      </c>
      <c r="T34" s="44"/>
      <c r="U34" s="4"/>
      <c r="V34" s="4"/>
      <c r="W34" s="4"/>
    </row>
    <row r="35" spans="2:23" ht="19.5" customHeight="1">
      <c r="E35" s="4"/>
      <c r="F35" s="44"/>
      <c r="G35" s="4"/>
      <c r="H35" s="44"/>
      <c r="I35" s="44"/>
      <c r="J35" s="44"/>
      <c r="K35" s="4"/>
      <c r="L35" s="44"/>
      <c r="M35" s="44"/>
      <c r="N35" s="44"/>
      <c r="O35" s="4"/>
      <c r="P35" s="44"/>
      <c r="Q35" s="4"/>
      <c r="R35" s="44"/>
      <c r="S35" s="4"/>
      <c r="T35" s="44"/>
      <c r="U35" s="4"/>
      <c r="V35" s="4"/>
      <c r="W35" s="4"/>
    </row>
    <row r="36" spans="2:23" ht="19.5" customHeight="1">
      <c r="E36" s="4"/>
      <c r="F36" s="44"/>
      <c r="G36" s="4"/>
      <c r="H36" s="44"/>
      <c r="I36" s="44"/>
      <c r="J36" s="44"/>
      <c r="K36" s="4"/>
      <c r="L36" s="44"/>
      <c r="M36" s="44"/>
      <c r="N36" s="44"/>
      <c r="O36" s="4"/>
      <c r="P36" s="44"/>
      <c r="Q36" s="4"/>
      <c r="R36" s="44"/>
      <c r="S36" s="4"/>
      <c r="T36" s="44"/>
      <c r="U36" s="4"/>
      <c r="V36" s="4"/>
      <c r="W36" s="4"/>
    </row>
    <row r="37" spans="2:23" ht="19.5" customHeight="1">
      <c r="E37" s="4"/>
      <c r="F37" s="44"/>
      <c r="G37" s="4"/>
      <c r="H37" s="44"/>
      <c r="I37" s="44"/>
      <c r="J37" s="44"/>
      <c r="K37" s="4"/>
      <c r="L37" s="44"/>
      <c r="M37" s="44"/>
      <c r="N37" s="44"/>
      <c r="O37" s="4"/>
      <c r="P37" s="44"/>
      <c r="Q37" s="4"/>
      <c r="R37" s="44"/>
      <c r="S37" s="4"/>
      <c r="T37" s="44"/>
      <c r="U37" s="4"/>
      <c r="V37" s="4"/>
      <c r="W37" s="4"/>
    </row>
    <row r="38" spans="2:23" ht="19.5" customHeight="1">
      <c r="E38" s="4"/>
      <c r="F38" s="44"/>
      <c r="G38" s="4"/>
      <c r="H38" s="44"/>
      <c r="I38" s="44"/>
      <c r="J38" s="44"/>
      <c r="K38" s="4"/>
      <c r="L38" s="44"/>
      <c r="M38" s="44"/>
      <c r="N38" s="44"/>
      <c r="O38" s="4"/>
      <c r="P38" s="44"/>
      <c r="Q38" s="4"/>
      <c r="R38" s="44"/>
      <c r="S38" s="4"/>
      <c r="T38" s="44"/>
      <c r="U38" s="4"/>
      <c r="V38" s="4"/>
      <c r="W38" s="4"/>
    </row>
    <row r="39" spans="2:23" ht="19.5" customHeight="1">
      <c r="E39" s="4"/>
      <c r="F39" s="44"/>
      <c r="G39" s="4"/>
      <c r="H39" s="44"/>
      <c r="I39" s="44"/>
      <c r="J39" s="44"/>
      <c r="K39" s="4"/>
      <c r="L39" s="44"/>
      <c r="M39" s="44"/>
      <c r="N39" s="44"/>
      <c r="O39" s="4"/>
      <c r="P39" s="44"/>
      <c r="Q39" s="4"/>
      <c r="R39" s="44"/>
      <c r="S39" s="4"/>
      <c r="T39" s="44"/>
      <c r="U39" s="4"/>
      <c r="V39" s="4"/>
      <c r="W39" s="4"/>
    </row>
    <row r="40" spans="2:23" ht="19.5" customHeight="1">
      <c r="E40" s="4"/>
      <c r="F40" s="44"/>
      <c r="G40" s="4"/>
      <c r="H40" s="44"/>
      <c r="I40" s="44"/>
      <c r="J40" s="44"/>
      <c r="K40" s="4"/>
      <c r="L40" s="44"/>
      <c r="M40" s="44"/>
      <c r="N40" s="44"/>
      <c r="O40" s="4"/>
      <c r="P40" s="44"/>
      <c r="Q40" s="4"/>
      <c r="R40" s="44"/>
      <c r="S40" s="4"/>
      <c r="T40" s="44"/>
      <c r="U40" s="4"/>
      <c r="V40" s="4"/>
      <c r="W40" s="4"/>
    </row>
    <row r="41" spans="2:23" ht="19.5" customHeight="1">
      <c r="E41" s="4"/>
      <c r="F41" s="44"/>
      <c r="G41" s="4"/>
      <c r="H41" s="44"/>
      <c r="I41" s="44"/>
      <c r="J41" s="44"/>
      <c r="K41" s="4"/>
      <c r="L41" s="44"/>
      <c r="M41" s="44"/>
      <c r="N41" s="44"/>
      <c r="O41" s="4"/>
      <c r="P41" s="44"/>
      <c r="Q41" s="4"/>
      <c r="R41" s="44"/>
      <c r="S41" s="4"/>
      <c r="T41" s="44"/>
      <c r="U41" s="4"/>
      <c r="V41" s="4"/>
      <c r="W41" s="4"/>
    </row>
    <row r="42" spans="2:23" ht="19.5" customHeight="1">
      <c r="E42" s="4"/>
      <c r="F42" s="44"/>
      <c r="G42" s="4"/>
      <c r="H42" s="44"/>
      <c r="I42" s="44"/>
      <c r="J42" s="44"/>
      <c r="K42" s="4"/>
      <c r="L42" s="44"/>
      <c r="M42" s="44"/>
      <c r="N42" s="44"/>
      <c r="O42" s="4"/>
      <c r="P42" s="44"/>
      <c r="Q42" s="4"/>
      <c r="R42" s="44"/>
      <c r="S42" s="4"/>
      <c r="T42" s="44"/>
      <c r="U42" s="4"/>
      <c r="V42" s="4"/>
      <c r="W42" s="4"/>
    </row>
    <row r="43" spans="2:23" ht="19.5" customHeight="1">
      <c r="E43" s="4"/>
      <c r="F43" s="44"/>
      <c r="G43" s="4"/>
      <c r="H43" s="44"/>
      <c r="I43" s="44"/>
      <c r="J43" s="44"/>
      <c r="K43" s="4"/>
      <c r="L43" s="44"/>
      <c r="M43" s="44"/>
      <c r="N43" s="44"/>
      <c r="O43" s="4"/>
      <c r="P43" s="44"/>
      <c r="Q43" s="4"/>
      <c r="R43" s="44"/>
      <c r="S43" s="4"/>
      <c r="T43" s="44"/>
      <c r="U43" s="4"/>
      <c r="V43" s="4"/>
      <c r="W43" s="4"/>
    </row>
    <row r="44" spans="2:23" ht="19.5" customHeight="1">
      <c r="E44" s="4"/>
      <c r="F44" s="44"/>
      <c r="G44" s="4"/>
      <c r="H44" s="44"/>
      <c r="I44" s="44"/>
      <c r="J44" s="44"/>
      <c r="K44" s="4"/>
      <c r="L44" s="44"/>
      <c r="M44" s="44"/>
      <c r="N44" s="44"/>
      <c r="O44" s="4"/>
      <c r="P44" s="44"/>
      <c r="Q44" s="4"/>
      <c r="R44" s="44"/>
      <c r="S44" s="4"/>
      <c r="T44" s="44"/>
      <c r="U44" s="4"/>
      <c r="V44" s="4"/>
      <c r="W44" s="4"/>
    </row>
    <row r="45" spans="2:23" ht="19.5" customHeight="1">
      <c r="E45" s="4"/>
      <c r="F45" s="44"/>
      <c r="G45" s="4"/>
      <c r="H45" s="44"/>
      <c r="I45" s="44"/>
      <c r="J45" s="44"/>
      <c r="K45" s="4"/>
      <c r="L45" s="44"/>
      <c r="M45" s="44"/>
      <c r="N45" s="44"/>
      <c r="O45" s="4"/>
      <c r="P45" s="44"/>
      <c r="Q45" s="4"/>
      <c r="R45" s="44"/>
      <c r="S45" s="4"/>
      <c r="T45" s="44"/>
      <c r="U45" s="4"/>
      <c r="V45" s="4"/>
      <c r="W45" s="4"/>
    </row>
    <row r="46" spans="2:23" ht="19.5" customHeight="1">
      <c r="E46" s="4"/>
      <c r="F46" s="44"/>
      <c r="G46" s="4"/>
      <c r="H46" s="44"/>
      <c r="I46" s="44"/>
      <c r="J46" s="44"/>
      <c r="K46" s="4"/>
      <c r="L46" s="44"/>
      <c r="M46" s="44"/>
      <c r="N46" s="44"/>
      <c r="O46" s="4"/>
      <c r="P46" s="44"/>
      <c r="Q46" s="4"/>
      <c r="R46" s="44"/>
      <c r="S46" s="4"/>
      <c r="T46" s="44"/>
      <c r="U46" s="4"/>
      <c r="V46" s="4"/>
      <c r="W46" s="4"/>
    </row>
    <row r="47" spans="2:23" ht="19.5" customHeight="1">
      <c r="E47" s="4"/>
      <c r="F47" s="44"/>
      <c r="G47" s="4"/>
      <c r="H47" s="44"/>
      <c r="I47" s="44"/>
      <c r="J47" s="44"/>
      <c r="K47" s="4"/>
      <c r="L47" s="44"/>
      <c r="M47" s="44"/>
      <c r="N47" s="44"/>
      <c r="O47" s="4"/>
      <c r="P47" s="44"/>
      <c r="Q47" s="4"/>
      <c r="R47" s="44"/>
      <c r="S47" s="4"/>
      <c r="T47" s="44"/>
      <c r="U47" s="4"/>
      <c r="V47" s="4"/>
      <c r="W47" s="4"/>
    </row>
    <row r="48" spans="2:23" ht="19.5" customHeight="1">
      <c r="E48" s="4"/>
      <c r="F48" s="44"/>
      <c r="G48" s="4"/>
      <c r="H48" s="44"/>
      <c r="I48" s="44"/>
      <c r="J48" s="44"/>
      <c r="K48" s="4"/>
      <c r="L48" s="44"/>
      <c r="M48" s="44"/>
      <c r="N48" s="44"/>
      <c r="O48" s="4"/>
      <c r="P48" s="44"/>
      <c r="Q48" s="4"/>
      <c r="R48" s="44"/>
      <c r="S48" s="4"/>
      <c r="T48" s="44"/>
      <c r="U48" s="4"/>
      <c r="V48" s="4"/>
      <c r="W48" s="4"/>
    </row>
    <row r="49" spans="5:23" ht="19.5" customHeight="1">
      <c r="E49" s="4"/>
      <c r="F49" s="44"/>
      <c r="G49" s="4"/>
      <c r="H49" s="44"/>
      <c r="I49" s="44"/>
      <c r="J49" s="44"/>
      <c r="K49" s="4"/>
      <c r="L49" s="44"/>
      <c r="M49" s="44"/>
      <c r="N49" s="44"/>
      <c r="O49" s="4"/>
      <c r="P49" s="44"/>
      <c r="Q49" s="4"/>
      <c r="R49" s="44"/>
      <c r="S49" s="4"/>
      <c r="T49" s="44"/>
      <c r="U49" s="4"/>
      <c r="V49" s="4"/>
      <c r="W49" s="4"/>
    </row>
    <row r="50" spans="5:23" ht="19.5" customHeight="1">
      <c r="E50" s="4"/>
      <c r="F50" s="44"/>
      <c r="G50" s="4"/>
      <c r="H50" s="44"/>
      <c r="I50" s="44"/>
      <c r="J50" s="44"/>
      <c r="K50" s="4"/>
      <c r="L50" s="44"/>
      <c r="M50" s="44"/>
      <c r="N50" s="44"/>
      <c r="O50" s="4"/>
      <c r="P50" s="44"/>
      <c r="Q50" s="4"/>
      <c r="R50" s="44"/>
      <c r="S50" s="4"/>
      <c r="T50" s="44"/>
      <c r="U50" s="4"/>
      <c r="V50" s="4"/>
      <c r="W50" s="4"/>
    </row>
    <row r="51" spans="5:23" ht="19.5" customHeight="1">
      <c r="E51" s="4"/>
      <c r="F51" s="44"/>
      <c r="G51" s="4"/>
      <c r="H51" s="44"/>
      <c r="I51" s="44"/>
      <c r="J51" s="44"/>
      <c r="K51" s="4"/>
      <c r="L51" s="44"/>
      <c r="M51" s="44"/>
      <c r="N51" s="44"/>
      <c r="O51" s="4"/>
      <c r="P51" s="44"/>
      <c r="Q51" s="4"/>
      <c r="R51" s="44"/>
      <c r="S51" s="4"/>
      <c r="T51" s="44"/>
      <c r="U51" s="4"/>
      <c r="V51" s="4"/>
      <c r="W51" s="4"/>
    </row>
    <row r="52" spans="5:23" ht="19.5" customHeight="1">
      <c r="E52" s="4"/>
      <c r="F52" s="44"/>
      <c r="G52" s="4"/>
      <c r="H52" s="44"/>
      <c r="I52" s="44"/>
      <c r="J52" s="44"/>
      <c r="K52" s="4"/>
      <c r="L52" s="44"/>
      <c r="M52" s="44"/>
      <c r="N52" s="44"/>
      <c r="O52" s="4"/>
      <c r="P52" s="44"/>
      <c r="Q52" s="4"/>
      <c r="R52" s="44"/>
      <c r="S52" s="4"/>
      <c r="T52" s="44"/>
      <c r="U52" s="4"/>
      <c r="V52" s="4"/>
      <c r="W52" s="4"/>
    </row>
    <row r="53" spans="5:23" ht="19.5" customHeight="1">
      <c r="E53" s="4"/>
      <c r="F53" s="44"/>
      <c r="G53" s="4"/>
      <c r="H53" s="44"/>
      <c r="I53" s="44"/>
      <c r="J53" s="44"/>
      <c r="K53" s="4"/>
      <c r="L53" s="44"/>
      <c r="M53" s="44"/>
      <c r="N53" s="44"/>
      <c r="O53" s="4"/>
      <c r="P53" s="44"/>
      <c r="Q53" s="4"/>
      <c r="R53" s="44"/>
      <c r="S53" s="4"/>
      <c r="T53" s="44"/>
      <c r="U53" s="4"/>
      <c r="V53" s="4"/>
      <c r="W53" s="4"/>
    </row>
    <row r="54" spans="5:23" ht="19.5" customHeight="1">
      <c r="E54" s="4"/>
      <c r="F54" s="44"/>
      <c r="G54" s="4"/>
      <c r="H54" s="44"/>
      <c r="I54" s="44"/>
      <c r="J54" s="44"/>
      <c r="K54" s="4"/>
      <c r="L54" s="44"/>
      <c r="M54" s="44"/>
      <c r="N54" s="44"/>
      <c r="O54" s="4"/>
      <c r="P54" s="44"/>
      <c r="Q54" s="4"/>
      <c r="R54" s="44"/>
      <c r="S54" s="4"/>
      <c r="T54" s="44"/>
      <c r="U54" s="4"/>
      <c r="V54" s="4"/>
      <c r="W54" s="4"/>
    </row>
    <row r="55" spans="5:23" ht="19.5" customHeight="1">
      <c r="E55" s="4"/>
      <c r="F55" s="44"/>
      <c r="G55" s="4"/>
      <c r="H55" s="44"/>
      <c r="I55" s="44"/>
      <c r="J55" s="44"/>
      <c r="K55" s="4"/>
      <c r="L55" s="44"/>
      <c r="M55" s="44"/>
      <c r="N55" s="44"/>
      <c r="O55" s="4"/>
      <c r="P55" s="44"/>
      <c r="Q55" s="4"/>
      <c r="R55" s="44"/>
      <c r="S55" s="4"/>
      <c r="T55" s="44"/>
      <c r="U55" s="4"/>
      <c r="V55" s="4"/>
      <c r="W55" s="4"/>
    </row>
    <row r="56" spans="5:23" ht="19.5" customHeight="1">
      <c r="E56" s="4"/>
      <c r="F56" s="44"/>
      <c r="G56" s="4"/>
      <c r="H56" s="44"/>
      <c r="I56" s="44"/>
      <c r="J56" s="44"/>
      <c r="K56" s="4"/>
      <c r="L56" s="44"/>
      <c r="M56" s="44"/>
      <c r="N56" s="44"/>
      <c r="O56" s="4"/>
      <c r="P56" s="44"/>
      <c r="Q56" s="4"/>
      <c r="R56" s="44"/>
      <c r="S56" s="4"/>
      <c r="T56" s="44"/>
      <c r="U56" s="4"/>
      <c r="V56" s="4"/>
      <c r="W56" s="4"/>
    </row>
    <row r="57" spans="5:23" ht="19.5" customHeight="1">
      <c r="E57" s="4"/>
      <c r="F57" s="44"/>
      <c r="G57" s="4"/>
      <c r="H57" s="44"/>
      <c r="I57" s="44"/>
      <c r="J57" s="44"/>
      <c r="K57" s="4"/>
      <c r="L57" s="44"/>
      <c r="M57" s="44"/>
      <c r="N57" s="44"/>
      <c r="O57" s="4"/>
      <c r="P57" s="44"/>
      <c r="Q57" s="4"/>
      <c r="R57" s="44"/>
      <c r="S57" s="4"/>
      <c r="T57" s="44"/>
      <c r="U57" s="4"/>
      <c r="V57" s="4"/>
      <c r="W57" s="4"/>
    </row>
    <row r="58" spans="5:23" ht="19.5" customHeight="1">
      <c r="E58" s="4"/>
      <c r="F58" s="44"/>
      <c r="G58" s="4"/>
      <c r="H58" s="44"/>
      <c r="I58" s="44"/>
      <c r="J58" s="44"/>
      <c r="K58" s="4"/>
      <c r="L58" s="44"/>
      <c r="M58" s="44"/>
      <c r="N58" s="44"/>
      <c r="O58" s="4"/>
      <c r="P58" s="44"/>
      <c r="Q58" s="4"/>
      <c r="R58" s="44"/>
      <c r="S58" s="4"/>
      <c r="T58" s="44"/>
      <c r="U58" s="4"/>
      <c r="V58" s="4"/>
      <c r="W58" s="4"/>
    </row>
    <row r="59" spans="5:23" ht="19.5" customHeight="1">
      <c r="E59" s="4"/>
      <c r="F59" s="44"/>
      <c r="G59" s="4"/>
      <c r="H59" s="44"/>
      <c r="I59" s="44"/>
      <c r="J59" s="44"/>
      <c r="K59" s="4"/>
      <c r="L59" s="44"/>
      <c r="M59" s="44"/>
      <c r="N59" s="44"/>
      <c r="O59" s="4"/>
      <c r="P59" s="44"/>
      <c r="Q59" s="4"/>
      <c r="R59" s="44"/>
      <c r="S59" s="4"/>
      <c r="T59" s="44"/>
      <c r="U59" s="4"/>
      <c r="V59" s="4"/>
      <c r="W59" s="4"/>
    </row>
    <row r="60" spans="5:23" ht="19.5" customHeight="1">
      <c r="E60" s="4"/>
      <c r="F60" s="44"/>
      <c r="G60" s="4"/>
      <c r="H60" s="44"/>
      <c r="I60" s="44"/>
      <c r="J60" s="44"/>
      <c r="K60" s="4"/>
      <c r="L60" s="44"/>
      <c r="M60" s="44"/>
      <c r="N60" s="44"/>
      <c r="O60" s="4"/>
      <c r="P60" s="44"/>
      <c r="Q60" s="4"/>
      <c r="R60" s="44"/>
      <c r="S60" s="4"/>
      <c r="T60" s="44"/>
      <c r="U60" s="4"/>
      <c r="V60" s="4"/>
      <c r="W60" s="4"/>
    </row>
    <row r="61" spans="5:23" ht="19.5" customHeight="1">
      <c r="E61" s="4"/>
      <c r="F61" s="44"/>
      <c r="G61" s="4"/>
      <c r="H61" s="44"/>
      <c r="I61" s="44"/>
      <c r="J61" s="44"/>
      <c r="K61" s="4"/>
      <c r="L61" s="44"/>
      <c r="M61" s="44"/>
      <c r="N61" s="44"/>
      <c r="O61" s="4"/>
      <c r="P61" s="44"/>
      <c r="Q61" s="4"/>
      <c r="R61" s="44"/>
      <c r="S61" s="4"/>
      <c r="T61" s="44"/>
      <c r="U61" s="4"/>
      <c r="V61" s="4"/>
      <c r="W61" s="4"/>
    </row>
    <row r="62" spans="5:23" ht="19.5" customHeight="1">
      <c r="E62" s="4"/>
      <c r="F62" s="44"/>
      <c r="G62" s="4"/>
      <c r="H62" s="44"/>
      <c r="I62" s="44"/>
      <c r="J62" s="44"/>
      <c r="K62" s="4"/>
      <c r="L62" s="44"/>
      <c r="M62" s="44"/>
      <c r="N62" s="44"/>
      <c r="O62" s="4"/>
      <c r="P62" s="44"/>
      <c r="Q62" s="4"/>
      <c r="R62" s="44"/>
      <c r="S62" s="4"/>
      <c r="T62" s="44"/>
      <c r="U62" s="4"/>
      <c r="V62" s="4"/>
      <c r="W62" s="4"/>
    </row>
    <row r="63" spans="5:23" ht="19.5" customHeight="1">
      <c r="E63" s="4"/>
      <c r="F63" s="44"/>
      <c r="G63" s="4"/>
      <c r="H63" s="44"/>
      <c r="I63" s="44"/>
      <c r="J63" s="44"/>
      <c r="K63" s="4"/>
      <c r="L63" s="44"/>
      <c r="M63" s="44"/>
      <c r="N63" s="44"/>
      <c r="O63" s="4"/>
      <c r="P63" s="44"/>
      <c r="Q63" s="4"/>
      <c r="R63" s="44"/>
      <c r="S63" s="4"/>
      <c r="T63" s="44"/>
      <c r="U63" s="4"/>
      <c r="V63" s="4"/>
      <c r="W63" s="4"/>
    </row>
    <row r="64" spans="5:23" ht="19.5" customHeight="1">
      <c r="E64" s="4"/>
      <c r="F64" s="44"/>
      <c r="G64" s="4"/>
      <c r="H64" s="44"/>
      <c r="I64" s="44"/>
      <c r="J64" s="44"/>
      <c r="K64" s="4"/>
      <c r="L64" s="44"/>
      <c r="M64" s="44"/>
      <c r="N64" s="44"/>
      <c r="O64" s="4"/>
      <c r="P64" s="44"/>
      <c r="Q64" s="4"/>
      <c r="R64" s="44"/>
      <c r="S64" s="4"/>
      <c r="T64" s="44"/>
      <c r="U64" s="4"/>
      <c r="V64" s="4"/>
      <c r="W64" s="4"/>
    </row>
    <row r="65" spans="5:23" ht="19.5" customHeight="1">
      <c r="E65" s="4"/>
      <c r="F65" s="44"/>
      <c r="G65" s="4"/>
      <c r="H65" s="44"/>
      <c r="I65" s="44"/>
      <c r="J65" s="44"/>
      <c r="K65" s="4"/>
      <c r="L65" s="44"/>
      <c r="M65" s="44"/>
      <c r="N65" s="44"/>
      <c r="O65" s="4"/>
      <c r="P65" s="44"/>
      <c r="Q65" s="4"/>
      <c r="R65" s="44"/>
      <c r="S65" s="4"/>
      <c r="T65" s="44"/>
      <c r="U65" s="4"/>
      <c r="V65" s="4"/>
      <c r="W65" s="4"/>
    </row>
    <row r="66" spans="5:23" ht="19.5" customHeight="1">
      <c r="E66" s="4"/>
      <c r="F66" s="44"/>
      <c r="G66" s="4"/>
      <c r="H66" s="44"/>
      <c r="I66" s="44"/>
      <c r="J66" s="44"/>
      <c r="K66" s="4"/>
      <c r="L66" s="44"/>
      <c r="M66" s="44"/>
      <c r="N66" s="44"/>
      <c r="O66" s="4"/>
      <c r="P66" s="44"/>
      <c r="Q66" s="4"/>
      <c r="R66" s="44"/>
      <c r="S66" s="4"/>
      <c r="T66" s="44"/>
      <c r="U66" s="4"/>
      <c r="V66" s="4"/>
      <c r="W66" s="4"/>
    </row>
    <row r="67" spans="5:23" ht="19.5" customHeight="1">
      <c r="E67" s="4"/>
      <c r="F67" s="44"/>
      <c r="G67" s="4"/>
      <c r="H67" s="44"/>
      <c r="I67" s="44"/>
      <c r="J67" s="44"/>
      <c r="K67" s="4"/>
      <c r="L67" s="44"/>
      <c r="M67" s="44"/>
      <c r="N67" s="44"/>
      <c r="O67" s="4"/>
      <c r="P67" s="44"/>
      <c r="Q67" s="4"/>
      <c r="R67" s="44"/>
      <c r="S67" s="4"/>
      <c r="T67" s="44"/>
      <c r="U67" s="4"/>
      <c r="V67" s="4"/>
      <c r="W67" s="4"/>
    </row>
    <row r="68" spans="5:23" ht="19.5" customHeight="1">
      <c r="E68" s="4"/>
      <c r="F68" s="44"/>
      <c r="G68" s="4"/>
      <c r="H68" s="44"/>
      <c r="I68" s="44"/>
      <c r="J68" s="44"/>
      <c r="K68" s="4"/>
      <c r="L68" s="44"/>
      <c r="M68" s="44"/>
      <c r="N68" s="44"/>
      <c r="O68" s="4"/>
      <c r="P68" s="44"/>
      <c r="Q68" s="4"/>
      <c r="R68" s="44"/>
      <c r="S68" s="4"/>
      <c r="T68" s="44"/>
      <c r="U68" s="4"/>
      <c r="V68" s="4"/>
      <c r="W68" s="4"/>
    </row>
    <row r="69" spans="5:23" ht="19.5" customHeight="1">
      <c r="E69" s="4"/>
      <c r="F69" s="44"/>
      <c r="G69" s="4"/>
      <c r="H69" s="44"/>
      <c r="I69" s="44"/>
      <c r="J69" s="44"/>
      <c r="K69" s="4"/>
      <c r="L69" s="44"/>
      <c r="M69" s="44"/>
      <c r="N69" s="44"/>
      <c r="O69" s="4"/>
      <c r="P69" s="44"/>
      <c r="Q69" s="4"/>
      <c r="R69" s="44"/>
      <c r="S69" s="4"/>
      <c r="T69" s="44"/>
      <c r="U69" s="4"/>
      <c r="V69" s="4"/>
      <c r="W69" s="4"/>
    </row>
    <row r="70" spans="5:23" ht="19.5" customHeight="1">
      <c r="E70" s="4"/>
      <c r="F70" s="44"/>
      <c r="G70" s="4"/>
      <c r="H70" s="44"/>
      <c r="I70" s="44"/>
      <c r="J70" s="44"/>
      <c r="K70" s="4"/>
      <c r="L70" s="44"/>
      <c r="M70" s="44"/>
      <c r="N70" s="44"/>
      <c r="O70" s="4"/>
      <c r="P70" s="44"/>
      <c r="Q70" s="4"/>
      <c r="R70" s="44"/>
      <c r="S70" s="4"/>
      <c r="T70" s="44"/>
      <c r="U70" s="4"/>
      <c r="V70" s="4"/>
      <c r="W70" s="4"/>
    </row>
  </sheetData>
  <mergeCells count="5">
    <mergeCell ref="E5:W5"/>
    <mergeCell ref="E6:W6"/>
    <mergeCell ref="E7:S7"/>
    <mergeCell ref="M9:O9"/>
    <mergeCell ref="M8:Q8"/>
  </mergeCells>
  <pageMargins left="0.43307086614173229" right="0.15748031496062992" top="0.78740157480314965" bottom="0.59055118110236227" header="0.31496062992125984" footer="0.31496062992125984"/>
  <pageSetup paperSize="9" scale="63" firstPageNumber="5" fitToWidth="0" fitToHeight="0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A4" zoomScale="80" zoomScaleNormal="90" zoomScaleSheetLayoutView="80" workbookViewId="0">
      <selection activeCell="J23" sqref="J23"/>
    </sheetView>
  </sheetViews>
  <sheetFormatPr defaultColWidth="9.109375" defaultRowHeight="19.8"/>
  <cols>
    <col min="1" max="1" width="50.6640625" style="4" customWidth="1"/>
    <col min="2" max="2" width="8.6640625" style="4" customWidth="1"/>
    <col min="3" max="3" width="2.6640625" style="4" customWidth="1"/>
    <col min="4" max="4" width="19.6640625" style="4" customWidth="1"/>
    <col min="5" max="5" width="2.6640625" style="44" customWidth="1"/>
    <col min="6" max="6" width="19.88671875" style="4" customWidth="1"/>
    <col min="7" max="7" width="2.6640625" style="44" customWidth="1"/>
    <col min="8" max="8" width="19.88671875" style="4" customWidth="1"/>
    <col min="9" max="9" width="2.6640625" style="4" customWidth="1"/>
    <col min="10" max="10" width="28.6640625" style="4" customWidth="1"/>
    <col min="11" max="11" width="2.6640625" style="4" customWidth="1"/>
    <col min="12" max="12" width="19.88671875" style="4" customWidth="1"/>
    <col min="13" max="13" width="10.33203125" style="4" customWidth="1"/>
    <col min="14" max="16384" width="9.109375" style="4"/>
  </cols>
  <sheetData>
    <row r="1" spans="1:14" s="16" customFormat="1" ht="21" customHeight="1">
      <c r="A1" s="126" t="s">
        <v>175</v>
      </c>
      <c r="J1" s="128"/>
      <c r="L1" s="127" t="s">
        <v>125</v>
      </c>
      <c r="M1" s="45"/>
      <c r="N1" s="45"/>
    </row>
    <row r="2" spans="1:14" s="16" customFormat="1" ht="21" customHeight="1">
      <c r="A2" s="130" t="s">
        <v>77</v>
      </c>
      <c r="J2" s="128"/>
      <c r="L2" s="127" t="s">
        <v>126</v>
      </c>
      <c r="M2" s="45"/>
      <c r="N2" s="45"/>
    </row>
    <row r="3" spans="1:14" s="46" customFormat="1" ht="21" customHeight="1">
      <c r="A3" s="126" t="s">
        <v>199</v>
      </c>
      <c r="J3" s="45"/>
      <c r="L3" s="45"/>
      <c r="M3" s="16"/>
      <c r="N3" s="45"/>
    </row>
    <row r="4" spans="1:14" s="46" customFormat="1" ht="23.25" customHeight="1">
      <c r="A4" s="6"/>
      <c r="J4" s="45"/>
      <c r="L4" s="45"/>
      <c r="M4" s="16"/>
      <c r="N4" s="45"/>
    </row>
    <row r="5" spans="1:14" ht="21" customHeight="1">
      <c r="D5" s="145" t="s">
        <v>128</v>
      </c>
      <c r="E5" s="145"/>
      <c r="F5" s="145"/>
      <c r="G5" s="145"/>
      <c r="H5" s="145"/>
      <c r="I5" s="145"/>
      <c r="J5" s="145"/>
      <c r="K5" s="145"/>
      <c r="L5" s="145"/>
    </row>
    <row r="6" spans="1:14" ht="21" customHeight="1">
      <c r="D6" s="145" t="s">
        <v>19</v>
      </c>
      <c r="E6" s="145"/>
      <c r="F6" s="145"/>
      <c r="G6" s="145"/>
      <c r="H6" s="145"/>
      <c r="I6" s="145"/>
      <c r="J6" s="145"/>
      <c r="K6" s="145"/>
      <c r="L6" s="145"/>
    </row>
    <row r="7" spans="1:14" ht="21" customHeight="1">
      <c r="D7" s="47"/>
      <c r="E7" s="47"/>
      <c r="F7" s="47"/>
      <c r="G7" s="47"/>
      <c r="H7" s="47"/>
      <c r="I7" s="47"/>
      <c r="J7" s="147" t="s">
        <v>35</v>
      </c>
      <c r="K7" s="147"/>
      <c r="L7" s="47"/>
    </row>
    <row r="8" spans="1:14" s="48" customFormat="1" ht="21" customHeight="1">
      <c r="D8" s="89"/>
      <c r="G8" s="47"/>
      <c r="H8" s="47"/>
      <c r="I8" s="47"/>
      <c r="J8" s="147" t="s">
        <v>139</v>
      </c>
      <c r="K8" s="147"/>
    </row>
    <row r="9" spans="1:14" s="48" customFormat="1" ht="21" customHeight="1">
      <c r="E9" s="47"/>
      <c r="G9" s="47"/>
      <c r="H9" s="47"/>
      <c r="I9" s="47"/>
      <c r="J9" s="89" t="s">
        <v>216</v>
      </c>
      <c r="K9" s="47"/>
    </row>
    <row r="10" spans="1:14" s="48" customFormat="1" ht="21" customHeight="1">
      <c r="D10" s="48" t="s">
        <v>187</v>
      </c>
      <c r="E10" s="47"/>
      <c r="F10" s="48" t="s">
        <v>17</v>
      </c>
      <c r="G10" s="47"/>
      <c r="H10" s="47"/>
      <c r="I10" s="47"/>
      <c r="J10" s="89" t="s">
        <v>215</v>
      </c>
      <c r="K10" s="47"/>
      <c r="L10" s="48" t="s">
        <v>64</v>
      </c>
    </row>
    <row r="11" spans="1:14" s="48" customFormat="1" ht="21" customHeight="1">
      <c r="D11" s="97" t="s">
        <v>100</v>
      </c>
      <c r="E11" s="47"/>
      <c r="F11" s="2" t="s">
        <v>32</v>
      </c>
      <c r="G11" s="47"/>
      <c r="H11" s="2" t="s">
        <v>104</v>
      </c>
      <c r="I11" s="47"/>
      <c r="J11" s="97" t="s">
        <v>210</v>
      </c>
      <c r="K11" s="47"/>
      <c r="L11" s="2" t="s">
        <v>38</v>
      </c>
    </row>
    <row r="12" spans="1:14" s="48" customFormat="1" ht="21" customHeight="1">
      <c r="A12" s="65" t="s">
        <v>218</v>
      </c>
      <c r="D12" s="68">
        <f>+'BS-T'!M81</f>
        <v>1275137</v>
      </c>
      <c r="E12" s="72"/>
      <c r="F12" s="68">
        <f>+'BS-T'!M82</f>
        <v>690864</v>
      </c>
      <c r="G12" s="72"/>
      <c r="H12" s="72">
        <f>+'BS-T'!M84</f>
        <v>-101440</v>
      </c>
      <c r="I12" s="72"/>
      <c r="J12" s="72">
        <v>-12515</v>
      </c>
      <c r="K12" s="72"/>
      <c r="L12" s="72">
        <f>SUM(D12:K12)</f>
        <v>1852046</v>
      </c>
    </row>
    <row r="13" spans="1:14" ht="21" customHeight="1">
      <c r="A13" s="3" t="s">
        <v>156</v>
      </c>
      <c r="B13" s="48"/>
      <c r="C13" s="3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1" customHeight="1">
      <c r="A14" s="4" t="s">
        <v>186</v>
      </c>
      <c r="B14" s="48"/>
      <c r="C14" s="3"/>
      <c r="D14" s="68" t="s">
        <v>65</v>
      </c>
      <c r="E14" s="69"/>
      <c r="F14" s="68" t="s">
        <v>65</v>
      </c>
      <c r="G14" s="69"/>
      <c r="H14" s="68">
        <f>'PL-T'!L28</f>
        <v>-9470</v>
      </c>
      <c r="I14" s="69"/>
      <c r="J14" s="72" t="s">
        <v>65</v>
      </c>
      <c r="K14" s="69"/>
      <c r="L14" s="72">
        <f>SUM(D14:K14)</f>
        <v>-9470</v>
      </c>
    </row>
    <row r="15" spans="1:14" ht="21" customHeight="1">
      <c r="A15" s="4" t="s">
        <v>139</v>
      </c>
      <c r="B15" s="3"/>
      <c r="C15" s="3"/>
      <c r="D15" s="68" t="s">
        <v>65</v>
      </c>
      <c r="E15" s="69"/>
      <c r="F15" s="68" t="s">
        <v>65</v>
      </c>
      <c r="G15" s="69"/>
      <c r="H15" s="68" t="s">
        <v>65</v>
      </c>
      <c r="I15" s="68"/>
      <c r="J15" s="68">
        <f>+'PL-T'!L39</f>
        <v>-8334</v>
      </c>
      <c r="K15" s="68"/>
      <c r="L15" s="72">
        <f>SUM(D15:K15)</f>
        <v>-8334</v>
      </c>
    </row>
    <row r="16" spans="1:14" ht="21" customHeight="1">
      <c r="A16" s="92" t="s">
        <v>155</v>
      </c>
      <c r="B16" s="3"/>
      <c r="C16" s="3"/>
      <c r="D16" s="75" t="s">
        <v>65</v>
      </c>
      <c r="E16" s="69"/>
      <c r="F16" s="75" t="s">
        <v>65</v>
      </c>
      <c r="G16" s="69"/>
      <c r="H16" s="75">
        <f>SUM(H14:H15)</f>
        <v>-9470</v>
      </c>
      <c r="I16" s="72"/>
      <c r="J16" s="75">
        <f>SUM(J14:J15)</f>
        <v>-8334</v>
      </c>
      <c r="K16" s="72"/>
      <c r="L16" s="75">
        <f>SUM(L14:L15)</f>
        <v>-17804</v>
      </c>
    </row>
    <row r="17" spans="1:15" ht="21" customHeight="1" thickBot="1">
      <c r="A17" s="3" t="s">
        <v>200</v>
      </c>
      <c r="D17" s="70">
        <f>SUM(D12,D16)</f>
        <v>1275137</v>
      </c>
      <c r="E17" s="69"/>
      <c r="F17" s="70">
        <f>SUM(F12,F16)</f>
        <v>690864</v>
      </c>
      <c r="G17" s="69"/>
      <c r="H17" s="70">
        <f>SUM(H12,H16)</f>
        <v>-110910</v>
      </c>
      <c r="I17" s="67"/>
      <c r="J17" s="70">
        <f>SUM(J12,J16)</f>
        <v>-20849</v>
      </c>
      <c r="K17" s="67"/>
      <c r="L17" s="70">
        <f>SUM(L12,L16)</f>
        <v>1834242</v>
      </c>
      <c r="M17" s="93"/>
      <c r="O17" s="113"/>
    </row>
    <row r="18" spans="1:15" s="48" customFormat="1" ht="15.75" customHeight="1" thickTop="1">
      <c r="B18" s="47"/>
      <c r="D18" s="72"/>
      <c r="E18" s="72"/>
      <c r="F18" s="72"/>
      <c r="G18" s="72"/>
      <c r="H18" s="72"/>
      <c r="I18" s="72"/>
      <c r="J18" s="72"/>
      <c r="K18" s="72"/>
      <c r="L18" s="72"/>
    </row>
    <row r="19" spans="1:15" s="48" customFormat="1" ht="21" customHeight="1">
      <c r="A19" s="65" t="s">
        <v>173</v>
      </c>
      <c r="B19" s="47"/>
      <c r="D19" s="68">
        <v>1275136</v>
      </c>
      <c r="E19" s="72"/>
      <c r="F19" s="68">
        <v>1126545</v>
      </c>
      <c r="G19" s="72"/>
      <c r="H19" s="72">
        <v>-498035</v>
      </c>
      <c r="I19" s="72"/>
      <c r="J19" s="72">
        <v>-11993</v>
      </c>
      <c r="K19" s="72"/>
      <c r="L19" s="72">
        <f>SUM(D19:K19)</f>
        <v>1891653</v>
      </c>
    </row>
    <row r="20" spans="1:15" ht="21" customHeight="1">
      <c r="A20" s="3" t="s">
        <v>156</v>
      </c>
      <c r="B20" s="3"/>
      <c r="C20" s="3"/>
      <c r="D20" s="67"/>
      <c r="E20" s="67"/>
      <c r="F20" s="67"/>
      <c r="G20" s="67"/>
      <c r="H20" s="67"/>
      <c r="I20" s="67"/>
      <c r="J20" s="67"/>
      <c r="K20" s="67"/>
      <c r="L20" s="67"/>
    </row>
    <row r="21" spans="1:15" ht="21" customHeight="1">
      <c r="A21" s="4" t="s">
        <v>159</v>
      </c>
      <c r="B21" s="3"/>
      <c r="C21" s="3"/>
      <c r="D21" s="68" t="s">
        <v>65</v>
      </c>
      <c r="E21" s="69"/>
      <c r="F21" s="68" t="s">
        <v>65</v>
      </c>
      <c r="G21" s="69"/>
      <c r="H21" s="68">
        <f>'PL-T'!N46</f>
        <v>143559</v>
      </c>
      <c r="I21" s="69"/>
      <c r="J21" s="72" t="s">
        <v>65</v>
      </c>
      <c r="K21" s="69"/>
      <c r="L21" s="72">
        <f>SUM(D21:K21)</f>
        <v>143559</v>
      </c>
    </row>
    <row r="22" spans="1:15" ht="21" customHeight="1">
      <c r="A22" s="4" t="s">
        <v>139</v>
      </c>
      <c r="B22" s="3"/>
      <c r="C22" s="3"/>
      <c r="D22" s="68" t="s">
        <v>65</v>
      </c>
      <c r="E22" s="69"/>
      <c r="F22" s="68" t="s">
        <v>65</v>
      </c>
      <c r="G22" s="69"/>
      <c r="H22" s="68" t="s">
        <v>65</v>
      </c>
      <c r="I22" s="68"/>
      <c r="J22" s="68">
        <f>'PL-T'!N33</f>
        <v>-148</v>
      </c>
      <c r="K22" s="68"/>
      <c r="L22" s="72">
        <f>SUM(D22:K22)</f>
        <v>-148</v>
      </c>
    </row>
    <row r="23" spans="1:15" ht="21" customHeight="1">
      <c r="A23" s="92" t="s">
        <v>155</v>
      </c>
      <c r="B23" s="3"/>
      <c r="C23" s="3"/>
      <c r="D23" s="75" t="s">
        <v>65</v>
      </c>
      <c r="E23" s="69"/>
      <c r="F23" s="75" t="s">
        <v>65</v>
      </c>
      <c r="G23" s="69"/>
      <c r="H23" s="75">
        <f>SUM(H21:H22)</f>
        <v>143559</v>
      </c>
      <c r="I23" s="72"/>
      <c r="J23" s="75">
        <f>SUM(J21:J22)</f>
        <v>-148</v>
      </c>
      <c r="K23" s="72"/>
      <c r="L23" s="75">
        <f>SUM(L21:L22)</f>
        <v>143411</v>
      </c>
    </row>
    <row r="24" spans="1:15" ht="21" customHeight="1" thickBot="1">
      <c r="A24" s="3" t="s">
        <v>174</v>
      </c>
      <c r="D24" s="70">
        <f>SUM(D19,D23)</f>
        <v>1275136</v>
      </c>
      <c r="E24"/>
      <c r="F24" s="70">
        <f>SUM(F19,F23)</f>
        <v>1126545</v>
      </c>
      <c r="G24"/>
      <c r="H24" s="70">
        <f>SUM(H19,H23)</f>
        <v>-354476</v>
      </c>
      <c r="I24"/>
      <c r="J24" s="70">
        <f>SUM(J19,J23)</f>
        <v>-12141</v>
      </c>
      <c r="K24"/>
      <c r="L24" s="70">
        <f>SUM(L19,L23)</f>
        <v>2035064</v>
      </c>
      <c r="M24" s="93"/>
      <c r="O24" s="113"/>
    </row>
    <row r="25" spans="1:15" ht="21" customHeight="1" thickTop="1">
      <c r="A25" s="3"/>
      <c r="B25" s="3"/>
      <c r="C25" s="3"/>
      <c r="D25" s="69"/>
      <c r="E25" s="69"/>
      <c r="F25" s="69"/>
      <c r="G25" s="69"/>
      <c r="H25" s="69"/>
      <c r="I25" s="69"/>
      <c r="J25" s="69"/>
      <c r="K25" s="69"/>
      <c r="L25" s="69"/>
    </row>
    <row r="26" spans="1:15" ht="18" customHeight="1">
      <c r="D26" s="69"/>
      <c r="E26" s="67"/>
      <c r="F26" s="69"/>
      <c r="G26" s="67"/>
      <c r="H26" s="69"/>
      <c r="I26" s="69"/>
      <c r="J26" s="69"/>
      <c r="K26" s="69"/>
      <c r="L26" s="69"/>
    </row>
    <row r="27" spans="1:15" ht="18" customHeight="1">
      <c r="D27" s="69"/>
      <c r="E27" s="67"/>
      <c r="F27" s="69"/>
      <c r="G27" s="67"/>
      <c r="H27" s="69"/>
      <c r="I27" s="69"/>
      <c r="J27" s="69"/>
      <c r="K27" s="69"/>
      <c r="L27" s="69"/>
    </row>
    <row r="28" spans="1:15">
      <c r="A28" s="129" t="s">
        <v>79</v>
      </c>
      <c r="B28" s="4" t="s">
        <v>31</v>
      </c>
      <c r="E28" s="4" t="s">
        <v>80</v>
      </c>
      <c r="F28" s="44"/>
      <c r="H28" s="4" t="s">
        <v>31</v>
      </c>
      <c r="I28" s="94"/>
      <c r="J28" s="44"/>
      <c r="K28" s="94"/>
      <c r="L28" s="44"/>
      <c r="M28" s="94"/>
      <c r="N28" s="95"/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6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91"/>
  <sheetViews>
    <sheetView view="pageBreakPreview" topLeftCell="A32" zoomScale="120" zoomScaleNormal="130" zoomScaleSheetLayoutView="120" workbookViewId="0">
      <selection activeCell="A50" sqref="A50"/>
    </sheetView>
  </sheetViews>
  <sheetFormatPr defaultColWidth="9.109375" defaultRowHeight="19.8"/>
  <cols>
    <col min="1" max="1" width="12" style="20" customWidth="1"/>
    <col min="2" max="2" width="10.33203125" style="20" customWidth="1"/>
    <col min="3" max="3" width="6.6640625" style="20" customWidth="1"/>
    <col min="4" max="4" width="5.6640625" style="20" customWidth="1"/>
    <col min="5" max="5" width="15.6640625" style="20" customWidth="1"/>
    <col min="6" max="6" width="12.33203125" style="20" customWidth="1"/>
    <col min="7" max="7" width="1.6640625" style="20" customWidth="1"/>
    <col min="8" max="8" width="16.109375" style="20" customWidth="1"/>
    <col min="9" max="9" width="2.33203125" style="20" customWidth="1"/>
    <col min="10" max="10" width="16.109375" style="20" customWidth="1"/>
    <col min="11" max="11" width="2.33203125" style="20" customWidth="1"/>
    <col min="12" max="12" width="16.109375" style="29" customWidth="1"/>
    <col min="13" max="13" width="2.33203125" style="29" customWidth="1"/>
    <col min="14" max="14" width="16.109375" style="29" customWidth="1"/>
    <col min="15" max="15" width="1.5546875" style="20" customWidth="1"/>
    <col min="16" max="20" width="10.6640625" style="20" customWidth="1"/>
    <col min="21" max="16384" width="9.109375" style="20"/>
  </cols>
  <sheetData>
    <row r="1" spans="1:19" s="6" customFormat="1" ht="19.5" customHeight="1">
      <c r="A1" s="126" t="s">
        <v>175</v>
      </c>
      <c r="E1" s="7"/>
      <c r="L1" s="8"/>
      <c r="M1" s="8"/>
      <c r="N1" s="127" t="s">
        <v>125</v>
      </c>
      <c r="P1" s="20"/>
      <c r="Q1" s="20"/>
      <c r="R1" s="20"/>
      <c r="S1" s="20"/>
    </row>
    <row r="2" spans="1:19" s="6" customFormat="1" ht="19.5" customHeight="1">
      <c r="A2" s="126" t="s">
        <v>12</v>
      </c>
      <c r="E2" s="7"/>
      <c r="L2" s="8"/>
      <c r="M2" s="8"/>
      <c r="N2" s="127" t="s">
        <v>126</v>
      </c>
      <c r="P2" s="20"/>
      <c r="Q2" s="20"/>
      <c r="R2" s="20"/>
      <c r="S2" s="20"/>
    </row>
    <row r="3" spans="1:19" s="7" customFormat="1" ht="19.5" customHeight="1">
      <c r="A3" s="126" t="s">
        <v>199</v>
      </c>
      <c r="L3" s="8"/>
      <c r="M3" s="6"/>
      <c r="N3" s="8"/>
      <c r="P3" s="20"/>
      <c r="Q3" s="20"/>
      <c r="R3" s="20"/>
      <c r="S3" s="20"/>
    </row>
    <row r="4" spans="1:19" s="7" customFormat="1" ht="19.5" customHeight="1">
      <c r="A4" s="6"/>
      <c r="L4" s="8"/>
      <c r="M4" s="6"/>
      <c r="N4" s="8"/>
      <c r="P4" s="20"/>
      <c r="Q4" s="20"/>
      <c r="R4" s="20"/>
      <c r="S4" s="20"/>
    </row>
    <row r="5" spans="1:19" s="9" customFormat="1" ht="19.5" customHeight="1">
      <c r="C5" s="10"/>
      <c r="D5" s="10"/>
      <c r="E5" s="10"/>
      <c r="H5" s="141" t="s">
        <v>128</v>
      </c>
      <c r="I5" s="141"/>
      <c r="J5" s="141"/>
      <c r="K5" s="141"/>
      <c r="L5" s="141"/>
      <c r="M5" s="141"/>
      <c r="N5" s="141"/>
      <c r="P5" s="20"/>
      <c r="Q5" s="20"/>
      <c r="R5" s="20"/>
      <c r="S5" s="20"/>
    </row>
    <row r="6" spans="1:19" s="9" customFormat="1" ht="19.5" customHeight="1">
      <c r="C6" s="10"/>
      <c r="D6" s="10"/>
      <c r="E6" s="10"/>
      <c r="H6" s="141" t="s">
        <v>18</v>
      </c>
      <c r="I6" s="141"/>
      <c r="J6" s="141"/>
      <c r="K6" s="12"/>
      <c r="L6" s="148" t="s">
        <v>149</v>
      </c>
      <c r="M6" s="148"/>
      <c r="N6" s="148"/>
      <c r="P6" s="20"/>
      <c r="Q6" s="20"/>
      <c r="R6" s="20"/>
      <c r="S6" s="20"/>
    </row>
    <row r="7" spans="1:19" s="13" customFormat="1">
      <c r="C7" s="14"/>
      <c r="D7" s="14"/>
      <c r="E7" s="14"/>
      <c r="F7" s="9"/>
      <c r="H7" s="80">
        <v>2563</v>
      </c>
      <c r="I7" s="15"/>
      <c r="J7" s="80">
        <v>2562</v>
      </c>
      <c r="L7" s="80">
        <v>2563</v>
      </c>
      <c r="M7" s="15"/>
      <c r="N7" s="80">
        <v>2562</v>
      </c>
      <c r="P7" s="20"/>
      <c r="Q7" s="20"/>
      <c r="R7" s="20"/>
      <c r="S7" s="20"/>
    </row>
    <row r="8" spans="1:19" ht="19.5" customHeight="1">
      <c r="A8" s="6" t="s">
        <v>47</v>
      </c>
      <c r="H8" s="9"/>
    </row>
    <row r="9" spans="1:19" ht="19.5" customHeight="1">
      <c r="A9" s="20" t="s">
        <v>119</v>
      </c>
      <c r="H9" s="36">
        <f>'PL-T'!H26</f>
        <v>-64357</v>
      </c>
      <c r="I9" s="36"/>
      <c r="J9" s="36">
        <f>'PL-T'!J26</f>
        <v>-5547</v>
      </c>
      <c r="K9" s="36"/>
      <c r="L9" s="36">
        <f>+'PL-T'!L24</f>
        <v>-9498</v>
      </c>
      <c r="M9" s="36"/>
      <c r="N9" s="36">
        <f>'PL-T'!N26</f>
        <v>143510</v>
      </c>
    </row>
    <row r="10" spans="1:19" ht="19.5" customHeight="1">
      <c r="A10" s="110" t="s">
        <v>81</v>
      </c>
      <c r="H10" s="36"/>
      <c r="I10" s="36"/>
      <c r="J10" s="36"/>
      <c r="K10" s="36"/>
      <c r="L10" s="36"/>
      <c r="M10" s="36"/>
      <c r="N10" s="36"/>
    </row>
    <row r="11" spans="1:19" ht="19.5" customHeight="1">
      <c r="A11" s="20" t="s">
        <v>82</v>
      </c>
      <c r="H11" s="32">
        <v>556</v>
      </c>
      <c r="I11" s="36"/>
      <c r="J11" s="32">
        <v>2054</v>
      </c>
      <c r="K11" s="36"/>
      <c r="L11" s="32">
        <v>556</v>
      </c>
      <c r="M11" s="36"/>
      <c r="N11" s="36">
        <v>1991</v>
      </c>
    </row>
    <row r="12" spans="1:19" ht="19.5" customHeight="1">
      <c r="A12" s="20" t="s">
        <v>222</v>
      </c>
      <c r="H12" s="32">
        <v>49389</v>
      </c>
      <c r="I12" s="36"/>
      <c r="J12" s="32" t="s">
        <v>65</v>
      </c>
      <c r="K12" s="36"/>
      <c r="L12" s="32">
        <v>-51</v>
      </c>
      <c r="M12" s="36"/>
      <c r="N12" s="32">
        <v>-152045</v>
      </c>
    </row>
    <row r="13" spans="1:19" ht="19.5" customHeight="1">
      <c r="A13" s="20" t="s">
        <v>160</v>
      </c>
      <c r="H13" s="32">
        <v>774</v>
      </c>
      <c r="I13" s="36"/>
      <c r="J13" s="32">
        <v>718</v>
      </c>
      <c r="K13" s="36"/>
      <c r="L13" s="32">
        <v>774</v>
      </c>
      <c r="M13" s="36"/>
      <c r="N13" s="32">
        <v>718</v>
      </c>
    </row>
    <row r="14" spans="1:19" s="121" customFormat="1" ht="19.5" hidden="1" customHeight="1">
      <c r="A14" s="121" t="s">
        <v>97</v>
      </c>
      <c r="H14" s="122"/>
      <c r="I14" s="123"/>
      <c r="J14" s="122" t="s">
        <v>65</v>
      </c>
      <c r="K14" s="123"/>
      <c r="L14" s="122"/>
      <c r="M14" s="123"/>
      <c r="N14" s="122" t="s">
        <v>65</v>
      </c>
    </row>
    <row r="15" spans="1:19" s="121" customFormat="1" ht="19.5" hidden="1" customHeight="1">
      <c r="A15" s="121" t="s">
        <v>148</v>
      </c>
      <c r="H15" s="122"/>
      <c r="I15" s="123"/>
      <c r="J15" s="122" t="s">
        <v>65</v>
      </c>
      <c r="K15" s="123"/>
      <c r="L15" s="122"/>
      <c r="M15" s="123"/>
      <c r="N15" s="122" t="s">
        <v>65</v>
      </c>
    </row>
    <row r="16" spans="1:19" ht="19.5" customHeight="1">
      <c r="A16" s="20" t="s">
        <v>217</v>
      </c>
      <c r="H16" s="32">
        <v>2</v>
      </c>
      <c r="I16" s="36"/>
      <c r="J16" s="32">
        <v>174</v>
      </c>
      <c r="K16" s="36"/>
      <c r="L16" s="32">
        <v>2</v>
      </c>
      <c r="M16" s="36"/>
      <c r="N16" s="32">
        <v>174</v>
      </c>
    </row>
    <row r="17" spans="1:14" ht="19.5" customHeight="1">
      <c r="A17" s="20" t="s">
        <v>228</v>
      </c>
      <c r="H17" s="32">
        <v>375</v>
      </c>
      <c r="I17" s="36"/>
      <c r="J17" s="32" t="s">
        <v>65</v>
      </c>
      <c r="K17" s="36"/>
      <c r="L17" s="32">
        <v>-492</v>
      </c>
      <c r="M17" s="36"/>
      <c r="N17" s="32" t="s">
        <v>65</v>
      </c>
    </row>
    <row r="18" spans="1:14" ht="19.5" customHeight="1">
      <c r="A18" s="20" t="s">
        <v>94</v>
      </c>
      <c r="H18" s="32">
        <v>-10</v>
      </c>
      <c r="I18" s="36"/>
      <c r="J18" s="32" t="s">
        <v>65</v>
      </c>
      <c r="K18" s="32"/>
      <c r="L18" s="32">
        <v>-10</v>
      </c>
      <c r="M18" s="32"/>
      <c r="N18" s="32" t="s">
        <v>65</v>
      </c>
    </row>
    <row r="19" spans="1:14" ht="19.5" customHeight="1">
      <c r="A19" s="20" t="s">
        <v>151</v>
      </c>
      <c r="H19" s="32">
        <v>-1</v>
      </c>
      <c r="I19" s="36"/>
      <c r="J19" s="32">
        <v>-1</v>
      </c>
      <c r="K19" s="36"/>
      <c r="L19" s="32">
        <v>-1</v>
      </c>
      <c r="M19" s="36"/>
      <c r="N19" s="32">
        <v>-1</v>
      </c>
    </row>
    <row r="20" spans="1:14" ht="19.5" customHeight="1">
      <c r="A20" s="20" t="s">
        <v>161</v>
      </c>
      <c r="H20" s="32" t="s">
        <v>65</v>
      </c>
      <c r="I20" s="36"/>
      <c r="J20" s="32">
        <v>-1230</v>
      </c>
      <c r="K20" s="36"/>
      <c r="L20" s="32" t="s">
        <v>65</v>
      </c>
      <c r="M20" s="36"/>
      <c r="N20" s="32">
        <v>-1230</v>
      </c>
    </row>
    <row r="21" spans="1:14" ht="19.5" customHeight="1">
      <c r="A21" s="20" t="s">
        <v>227</v>
      </c>
      <c r="H21" s="32">
        <v>-9650</v>
      </c>
      <c r="I21" s="36"/>
      <c r="J21" s="32">
        <v>-230</v>
      </c>
      <c r="K21" s="36"/>
      <c r="L21" s="32" t="s">
        <v>65</v>
      </c>
      <c r="M21" s="36"/>
      <c r="N21" s="32" t="s">
        <v>65</v>
      </c>
    </row>
    <row r="22" spans="1:14" ht="19.5" customHeight="1">
      <c r="A22" s="20" t="s">
        <v>223</v>
      </c>
      <c r="H22" s="32">
        <f>-'PL-T'!H25</f>
        <v>-10324</v>
      </c>
      <c r="I22" s="36"/>
      <c r="J22" s="32">
        <v>7302</v>
      </c>
      <c r="K22" s="32"/>
      <c r="L22" s="32" t="s">
        <v>65</v>
      </c>
      <c r="M22" s="32"/>
      <c r="N22" s="32" t="s">
        <v>65</v>
      </c>
    </row>
    <row r="23" spans="1:14" ht="19.5" customHeight="1">
      <c r="A23" s="20" t="s">
        <v>191</v>
      </c>
      <c r="H23" s="32">
        <v>196</v>
      </c>
      <c r="I23" s="36"/>
      <c r="J23" s="32">
        <v>242</v>
      </c>
      <c r="K23" s="36"/>
      <c r="L23" s="32">
        <v>196</v>
      </c>
      <c r="M23" s="36"/>
      <c r="N23" s="32">
        <v>242</v>
      </c>
    </row>
    <row r="24" spans="1:14" ht="19.5" customHeight="1">
      <c r="A24" s="20" t="s">
        <v>96</v>
      </c>
      <c r="H24" s="32">
        <v>97</v>
      </c>
      <c r="I24" s="36"/>
      <c r="J24" s="32">
        <v>48</v>
      </c>
      <c r="K24" s="33"/>
      <c r="L24" s="32">
        <v>97</v>
      </c>
      <c r="M24" s="33"/>
      <c r="N24" s="36">
        <v>48</v>
      </c>
    </row>
    <row r="25" spans="1:14" ht="19.5" customHeight="1">
      <c r="A25" s="20" t="s">
        <v>28</v>
      </c>
      <c r="H25" s="32">
        <v>-10034</v>
      </c>
      <c r="I25" s="36"/>
      <c r="J25" s="32">
        <v>-10809</v>
      </c>
      <c r="K25" s="36"/>
      <c r="L25" s="32">
        <v>-31908</v>
      </c>
      <c r="M25" s="36"/>
      <c r="N25" s="32">
        <v>-22545</v>
      </c>
    </row>
    <row r="26" spans="1:14" ht="19.5" customHeight="1">
      <c r="A26" s="20" t="s">
        <v>67</v>
      </c>
      <c r="H26" s="52">
        <v>12548</v>
      </c>
      <c r="I26" s="36"/>
      <c r="J26" s="52">
        <v>10719</v>
      </c>
      <c r="K26" s="33"/>
      <c r="L26" s="52">
        <v>13156</v>
      </c>
      <c r="M26" s="33"/>
      <c r="N26" s="38">
        <v>11370</v>
      </c>
    </row>
    <row r="27" spans="1:14" ht="19.5" customHeight="1">
      <c r="A27" s="6" t="s">
        <v>145</v>
      </c>
      <c r="H27" s="33"/>
      <c r="I27" s="36"/>
      <c r="J27" s="33"/>
      <c r="K27" s="33"/>
      <c r="L27" s="33"/>
      <c r="M27" s="33"/>
      <c r="N27" s="33"/>
    </row>
    <row r="28" spans="1:14" ht="19.5" customHeight="1">
      <c r="A28" s="6" t="s">
        <v>83</v>
      </c>
      <c r="H28" s="36">
        <f>SUM(H9:H27)</f>
        <v>-30439</v>
      </c>
      <c r="I28" s="36"/>
      <c r="J28" s="36">
        <f>SUM(J9:J27)</f>
        <v>3440</v>
      </c>
      <c r="K28" s="36"/>
      <c r="L28" s="36">
        <f>SUM(L9:L27)</f>
        <v>-27179</v>
      </c>
      <c r="M28" s="36"/>
      <c r="N28" s="36">
        <f>SUM(N9:N27)</f>
        <v>-17768</v>
      </c>
    </row>
    <row r="29" spans="1:14" ht="19.5" customHeight="1">
      <c r="A29" s="6" t="s">
        <v>193</v>
      </c>
      <c r="H29" s="36"/>
      <c r="I29" s="36"/>
      <c r="J29" s="36"/>
      <c r="K29" s="36"/>
      <c r="L29" s="36"/>
      <c r="M29" s="36"/>
      <c r="N29" s="36"/>
    </row>
    <row r="30" spans="1:14" ht="19.5" customHeight="1">
      <c r="A30" s="20" t="s">
        <v>84</v>
      </c>
      <c r="H30" s="32">
        <v>-1886</v>
      </c>
      <c r="I30" s="36"/>
      <c r="J30" s="32">
        <v>-447840</v>
      </c>
      <c r="K30" s="36"/>
      <c r="L30" s="32">
        <v>-2525</v>
      </c>
      <c r="M30" s="36"/>
      <c r="N30" s="32">
        <v>-54883</v>
      </c>
    </row>
    <row r="31" spans="1:14" ht="19.5" customHeight="1">
      <c r="A31" s="20" t="s">
        <v>85</v>
      </c>
      <c r="H31" s="32">
        <v>-8541</v>
      </c>
      <c r="I31" s="36"/>
      <c r="J31" s="32">
        <v>14474</v>
      </c>
      <c r="K31" s="36"/>
      <c r="L31" s="32" t="s">
        <v>65</v>
      </c>
      <c r="M31" s="36"/>
      <c r="N31" s="32">
        <v>-516</v>
      </c>
    </row>
    <row r="32" spans="1:14" ht="19.5" customHeight="1">
      <c r="A32" s="20" t="s">
        <v>55</v>
      </c>
      <c r="H32" s="32">
        <v>-94</v>
      </c>
      <c r="I32" s="36"/>
      <c r="J32" s="32">
        <v>-74</v>
      </c>
      <c r="K32" s="36"/>
      <c r="L32" s="32">
        <v>-25</v>
      </c>
      <c r="M32" s="36"/>
      <c r="N32" s="32">
        <v>-18</v>
      </c>
    </row>
    <row r="33" spans="1:14" ht="19.5" customHeight="1">
      <c r="A33" s="20" t="s">
        <v>102</v>
      </c>
      <c r="H33" s="32">
        <v>51</v>
      </c>
      <c r="I33" s="36"/>
      <c r="J33" s="32">
        <v>890</v>
      </c>
      <c r="K33" s="36"/>
      <c r="L33" s="32">
        <v>51</v>
      </c>
      <c r="M33" s="36"/>
      <c r="N33" s="32">
        <v>890</v>
      </c>
    </row>
    <row r="34" spans="1:14" ht="19.5" customHeight="1">
      <c r="A34" s="20" t="s">
        <v>86</v>
      </c>
      <c r="H34" s="32" t="s">
        <v>65</v>
      </c>
      <c r="I34" s="36"/>
      <c r="J34" s="32">
        <v>2</v>
      </c>
      <c r="K34" s="36"/>
      <c r="L34" s="32" t="s">
        <v>65</v>
      </c>
      <c r="M34" s="36"/>
      <c r="N34" s="32" t="s">
        <v>65</v>
      </c>
    </row>
    <row r="35" spans="1:14" ht="19.5" customHeight="1">
      <c r="A35" s="6" t="s">
        <v>26</v>
      </c>
      <c r="H35" s="36"/>
      <c r="I35" s="36"/>
      <c r="J35" s="36"/>
      <c r="K35" s="36"/>
      <c r="L35" s="36"/>
      <c r="M35" s="36"/>
      <c r="N35" s="36"/>
    </row>
    <row r="36" spans="1:14" ht="19.5" customHeight="1">
      <c r="A36" s="20" t="s">
        <v>46</v>
      </c>
      <c r="H36" s="32">
        <v>39676</v>
      </c>
      <c r="I36" s="36"/>
      <c r="J36" s="32">
        <v>506663</v>
      </c>
      <c r="K36" s="36"/>
      <c r="L36" s="32">
        <v>12999</v>
      </c>
      <c r="M36" s="36"/>
      <c r="N36" s="32">
        <v>-420</v>
      </c>
    </row>
    <row r="37" spans="1:14" ht="19.5" customHeight="1">
      <c r="A37" s="20" t="s">
        <v>50</v>
      </c>
      <c r="G37" s="36"/>
      <c r="H37" s="32" t="s">
        <v>65</v>
      </c>
      <c r="I37" s="36"/>
      <c r="J37" s="32">
        <v>-1510</v>
      </c>
      <c r="K37" s="36"/>
      <c r="L37" s="32" t="s">
        <v>65</v>
      </c>
      <c r="M37" s="36"/>
      <c r="N37" s="32">
        <v>-1510</v>
      </c>
    </row>
    <row r="38" spans="1:14" ht="19.5" customHeight="1">
      <c r="A38" s="20" t="s">
        <v>103</v>
      </c>
      <c r="H38" s="32">
        <v>-1132</v>
      </c>
      <c r="I38" s="36"/>
      <c r="J38" s="32">
        <v>23</v>
      </c>
      <c r="K38" s="36"/>
      <c r="L38" s="32">
        <v>-1132</v>
      </c>
      <c r="M38" s="36"/>
      <c r="N38" s="32">
        <v>23</v>
      </c>
    </row>
    <row r="39" spans="1:14" ht="19.5" customHeight="1">
      <c r="A39" s="20" t="s">
        <v>59</v>
      </c>
      <c r="H39" s="32">
        <v>-124</v>
      </c>
      <c r="I39" s="36"/>
      <c r="J39" s="32">
        <v>-17</v>
      </c>
      <c r="K39" s="36"/>
      <c r="L39" s="32">
        <v>-124</v>
      </c>
      <c r="M39" s="36"/>
      <c r="N39" s="32">
        <v>-17</v>
      </c>
    </row>
    <row r="40" spans="1:14" ht="19.5" customHeight="1">
      <c r="A40" s="96" t="s">
        <v>168</v>
      </c>
      <c r="H40" s="41">
        <f>SUM(H28:H39)</f>
        <v>-2489</v>
      </c>
      <c r="I40" s="36"/>
      <c r="J40" s="41">
        <f>SUM(J28:J39)</f>
        <v>76051</v>
      </c>
      <c r="K40" s="33"/>
      <c r="L40" s="41">
        <f>SUM(L28:L39)</f>
        <v>-17935</v>
      </c>
      <c r="M40" s="33"/>
      <c r="N40" s="41">
        <f>SUM(N28:N39)</f>
        <v>-74219</v>
      </c>
    </row>
    <row r="41" spans="1:14" ht="19.5" customHeight="1">
      <c r="A41" s="20" t="s">
        <v>87</v>
      </c>
      <c r="H41" s="32">
        <v>-11369</v>
      </c>
      <c r="I41" s="36"/>
      <c r="J41" s="32">
        <v>-9713</v>
      </c>
      <c r="K41" s="33"/>
      <c r="L41" s="32">
        <v>-11369</v>
      </c>
      <c r="M41" s="33"/>
      <c r="N41" s="32">
        <v>-11275</v>
      </c>
    </row>
    <row r="42" spans="1:14" ht="19.5" customHeight="1">
      <c r="A42" s="20" t="s">
        <v>88</v>
      </c>
      <c r="H42" s="52">
        <v>-14</v>
      </c>
      <c r="I42" s="36"/>
      <c r="J42" s="52">
        <v>-386</v>
      </c>
      <c r="K42" s="36"/>
      <c r="L42" s="52">
        <v>-14</v>
      </c>
      <c r="M42" s="36"/>
      <c r="N42" s="52">
        <v>-370</v>
      </c>
    </row>
    <row r="43" spans="1:14" ht="19.5" customHeight="1">
      <c r="A43" s="96" t="s">
        <v>146</v>
      </c>
      <c r="H43" s="38">
        <f>SUM(H40:H42)</f>
        <v>-13872</v>
      </c>
      <c r="I43" s="36"/>
      <c r="J43" s="38">
        <f>SUM(J40:J42)</f>
        <v>65952</v>
      </c>
      <c r="K43" s="36"/>
      <c r="L43" s="38">
        <f>SUM(L40:L42)</f>
        <v>-29318</v>
      </c>
      <c r="M43" s="36"/>
      <c r="N43" s="38">
        <f>SUM(N40:N42)</f>
        <v>-85864</v>
      </c>
    </row>
    <row r="44" spans="1:14" ht="16.5" customHeight="1">
      <c r="H44" s="36"/>
      <c r="I44" s="36"/>
      <c r="J44" s="36"/>
      <c r="K44" s="36"/>
      <c r="L44" s="36"/>
      <c r="M44" s="36"/>
      <c r="N44" s="36"/>
    </row>
    <row r="45" spans="1:14" ht="16.5" customHeight="1">
      <c r="H45" s="36"/>
      <c r="I45" s="36"/>
      <c r="J45" s="36"/>
      <c r="K45" s="36"/>
      <c r="L45" s="36"/>
      <c r="M45" s="36"/>
      <c r="N45" s="36"/>
    </row>
    <row r="46" spans="1:14" ht="16.5" customHeight="1">
      <c r="H46" s="36"/>
      <c r="I46" s="36"/>
      <c r="J46" s="36"/>
      <c r="K46" s="36"/>
      <c r="L46" s="36"/>
      <c r="M46" s="36"/>
      <c r="N46" s="36"/>
    </row>
    <row r="47" spans="1:14" ht="16.5" customHeight="1">
      <c r="C47" s="20" t="s">
        <v>80</v>
      </c>
      <c r="H47" s="36" t="s">
        <v>31</v>
      </c>
      <c r="I47" s="36"/>
      <c r="J47" s="36" t="s">
        <v>89</v>
      </c>
      <c r="K47" s="36"/>
      <c r="L47" s="36"/>
      <c r="M47" s="36"/>
      <c r="N47" s="36" t="s">
        <v>31</v>
      </c>
    </row>
    <row r="48" spans="1:14" ht="19.5" customHeight="1">
      <c r="A48" s="51"/>
    </row>
    <row r="49" spans="1:19" s="6" customFormat="1" ht="21" customHeight="1">
      <c r="A49" s="126" t="s">
        <v>175</v>
      </c>
      <c r="E49" s="7"/>
      <c r="L49" s="8"/>
      <c r="M49" s="8"/>
      <c r="N49" s="127" t="s">
        <v>125</v>
      </c>
      <c r="P49" s="20"/>
      <c r="Q49" s="20"/>
      <c r="R49" s="20"/>
      <c r="S49" s="20"/>
    </row>
    <row r="50" spans="1:19" s="6" customFormat="1" ht="21" customHeight="1">
      <c r="A50" s="126" t="s">
        <v>13</v>
      </c>
      <c r="E50" s="7"/>
      <c r="L50" s="8"/>
      <c r="M50" s="8"/>
      <c r="N50" s="127" t="s">
        <v>126</v>
      </c>
      <c r="P50" s="20"/>
      <c r="Q50" s="20"/>
      <c r="R50" s="20"/>
      <c r="S50" s="20"/>
    </row>
    <row r="51" spans="1:19" s="7" customFormat="1" ht="21" customHeight="1">
      <c r="A51" s="126" t="str">
        <f>A3</f>
        <v>สำหรับงวดสามเดือนสิ้นสุดวันที่ 31 มีนาคม 2563</v>
      </c>
      <c r="L51" s="8"/>
      <c r="M51" s="6"/>
      <c r="N51" s="8"/>
      <c r="P51" s="20"/>
      <c r="Q51" s="20"/>
      <c r="R51" s="20"/>
      <c r="S51" s="20"/>
    </row>
    <row r="52" spans="1:19" s="7" customFormat="1" ht="21" customHeight="1">
      <c r="A52" s="6"/>
      <c r="L52" s="8"/>
      <c r="M52" s="6"/>
      <c r="N52" s="8"/>
      <c r="P52" s="20"/>
      <c r="Q52" s="20"/>
      <c r="R52" s="20"/>
      <c r="S52" s="20"/>
    </row>
    <row r="53" spans="1:19" s="9" customFormat="1" ht="21" customHeight="1">
      <c r="C53" s="10"/>
      <c r="D53" s="10"/>
      <c r="E53" s="10"/>
      <c r="H53" s="141" t="s">
        <v>128</v>
      </c>
      <c r="I53" s="141"/>
      <c r="J53" s="141"/>
      <c r="K53" s="141"/>
      <c r="L53" s="141"/>
      <c r="M53" s="141"/>
      <c r="N53" s="141"/>
      <c r="P53" s="20"/>
      <c r="Q53" s="20"/>
      <c r="R53" s="20"/>
      <c r="S53" s="20"/>
    </row>
    <row r="54" spans="1:19" s="9" customFormat="1" ht="21" customHeight="1">
      <c r="C54" s="10"/>
      <c r="D54" s="10"/>
      <c r="E54" s="10"/>
      <c r="H54" s="141" t="s">
        <v>18</v>
      </c>
      <c r="I54" s="141"/>
      <c r="J54" s="141"/>
      <c r="L54" s="57"/>
      <c r="M54" s="53" t="s">
        <v>19</v>
      </c>
      <c r="N54" s="58"/>
      <c r="P54" s="20"/>
      <c r="Q54" s="20"/>
      <c r="R54" s="20"/>
      <c r="S54" s="20"/>
    </row>
    <row r="55" spans="1:19" s="13" customFormat="1">
      <c r="C55" s="14"/>
      <c r="D55" s="14"/>
      <c r="E55" s="14"/>
      <c r="F55" s="15"/>
      <c r="H55" s="80">
        <v>2563</v>
      </c>
      <c r="I55" s="15"/>
      <c r="J55" s="80">
        <v>2562</v>
      </c>
      <c r="L55" s="80">
        <v>2563</v>
      </c>
      <c r="M55" s="15"/>
      <c r="N55" s="80">
        <v>2562</v>
      </c>
      <c r="P55" s="20"/>
      <c r="Q55" s="20"/>
      <c r="R55" s="20"/>
      <c r="S55" s="20"/>
    </row>
    <row r="56" spans="1:19" ht="21" customHeight="1">
      <c r="A56" s="6" t="s">
        <v>48</v>
      </c>
      <c r="H56" s="36"/>
      <c r="J56" s="29"/>
    </row>
    <row r="57" spans="1:19" ht="21" customHeight="1">
      <c r="A57" s="20" t="s">
        <v>95</v>
      </c>
      <c r="H57" s="32" t="s">
        <v>65</v>
      </c>
      <c r="I57" s="33"/>
      <c r="J57" s="39">
        <v>11806</v>
      </c>
      <c r="K57" s="33"/>
      <c r="L57" s="32" t="s">
        <v>65</v>
      </c>
      <c r="M57" s="33"/>
      <c r="N57" s="32">
        <v>33544</v>
      </c>
    </row>
    <row r="58" spans="1:19" ht="21" customHeight="1">
      <c r="A58" s="20" t="s">
        <v>224</v>
      </c>
      <c r="H58" s="32" t="s">
        <v>65</v>
      </c>
      <c r="I58" s="36"/>
      <c r="J58" s="39">
        <v>3681</v>
      </c>
      <c r="K58" s="36"/>
      <c r="L58" s="32" t="s">
        <v>65</v>
      </c>
      <c r="M58" s="36"/>
      <c r="N58" s="32">
        <v>3681</v>
      </c>
    </row>
    <row r="59" spans="1:19" ht="21" customHeight="1">
      <c r="A59" s="20" t="s">
        <v>134</v>
      </c>
      <c r="H59" s="32" t="s">
        <v>65</v>
      </c>
      <c r="I59" s="36"/>
      <c r="J59" s="39">
        <v>-144</v>
      </c>
      <c r="K59" s="36"/>
      <c r="L59" s="32" t="s">
        <v>65</v>
      </c>
      <c r="M59" s="36"/>
      <c r="N59" s="32">
        <v>-144</v>
      </c>
    </row>
    <row r="60" spans="1:19" ht="21" customHeight="1">
      <c r="A60" s="20" t="s">
        <v>194</v>
      </c>
      <c r="H60" s="32" t="s">
        <v>65</v>
      </c>
      <c r="I60" s="36"/>
      <c r="J60" s="39" t="s">
        <v>65</v>
      </c>
      <c r="K60" s="36"/>
      <c r="L60" s="32">
        <v>-200</v>
      </c>
      <c r="M60" s="36"/>
      <c r="N60" s="32">
        <v>-50814</v>
      </c>
    </row>
    <row r="61" spans="1:19" ht="21" customHeight="1">
      <c r="A61" s="20" t="s">
        <v>124</v>
      </c>
      <c r="H61" s="32">
        <v>10</v>
      </c>
      <c r="I61" s="36"/>
      <c r="J61" s="39" t="s">
        <v>65</v>
      </c>
      <c r="K61" s="32"/>
      <c r="L61" s="32">
        <v>10</v>
      </c>
      <c r="M61" s="32"/>
      <c r="N61" s="32" t="s">
        <v>65</v>
      </c>
    </row>
    <row r="62" spans="1:19" ht="21" customHeight="1">
      <c r="A62" s="20" t="s">
        <v>135</v>
      </c>
      <c r="H62" s="32" t="s">
        <v>65</v>
      </c>
      <c r="I62" s="33"/>
      <c r="J62" s="39">
        <v>-178148</v>
      </c>
      <c r="K62" s="33"/>
      <c r="L62" s="32" t="s">
        <v>65</v>
      </c>
      <c r="M62" s="33"/>
      <c r="N62" s="32" t="s">
        <v>65</v>
      </c>
    </row>
    <row r="63" spans="1:19" s="121" customFormat="1" ht="21" hidden="1" customHeight="1">
      <c r="A63" s="121" t="s">
        <v>164</v>
      </c>
      <c r="H63" s="32" t="s">
        <v>65</v>
      </c>
      <c r="I63" s="124"/>
      <c r="J63" s="122" t="s">
        <v>65</v>
      </c>
      <c r="K63" s="124"/>
      <c r="L63" s="32" t="s">
        <v>65</v>
      </c>
      <c r="M63" s="124"/>
      <c r="N63" s="122" t="s">
        <v>65</v>
      </c>
    </row>
    <row r="64" spans="1:19" s="121" customFormat="1" ht="21" hidden="1" customHeight="1">
      <c r="A64" s="121" t="s">
        <v>152</v>
      </c>
      <c r="H64" s="32" t="s">
        <v>65</v>
      </c>
      <c r="I64" s="124"/>
      <c r="J64" s="125" t="s">
        <v>65</v>
      </c>
      <c r="K64" s="124"/>
      <c r="L64" s="32" t="s">
        <v>65</v>
      </c>
      <c r="M64" s="124"/>
      <c r="N64" s="122" t="s">
        <v>65</v>
      </c>
    </row>
    <row r="65" spans="1:63" ht="21" customHeight="1">
      <c r="A65" s="20" t="s">
        <v>162</v>
      </c>
      <c r="H65" s="32" t="s">
        <v>65</v>
      </c>
      <c r="I65" s="33"/>
      <c r="J65" s="39" t="s">
        <v>65</v>
      </c>
      <c r="K65" s="33"/>
      <c r="L65" s="32" t="s">
        <v>65</v>
      </c>
      <c r="M65" s="33"/>
      <c r="N65" s="32">
        <v>-7124</v>
      </c>
    </row>
    <row r="66" spans="1:63" ht="21" customHeight="1">
      <c r="A66" s="20" t="s">
        <v>150</v>
      </c>
      <c r="H66" s="32" t="s">
        <v>65</v>
      </c>
      <c r="I66" s="33"/>
      <c r="J66" s="39">
        <v>2738</v>
      </c>
      <c r="K66" s="33"/>
      <c r="L66" s="32" t="s">
        <v>65</v>
      </c>
      <c r="M66" s="33"/>
      <c r="N66" s="32">
        <v>2738</v>
      </c>
      <c r="BK66" s="20" t="s">
        <v>106</v>
      </c>
    </row>
    <row r="67" spans="1:63" ht="21" customHeight="1">
      <c r="A67" s="20" t="s">
        <v>163</v>
      </c>
      <c r="H67" s="32" t="s">
        <v>65</v>
      </c>
      <c r="I67" s="36"/>
      <c r="J67" s="39">
        <v>-214</v>
      </c>
      <c r="K67" s="33"/>
      <c r="L67" s="32" t="s">
        <v>65</v>
      </c>
      <c r="M67" s="33"/>
      <c r="N67" s="32">
        <v>-214</v>
      </c>
    </row>
    <row r="68" spans="1:63" ht="20.399999999999999" customHeight="1">
      <c r="A68" s="20" t="s">
        <v>114</v>
      </c>
      <c r="H68" s="32">
        <v>-42</v>
      </c>
      <c r="I68" s="36"/>
      <c r="J68" s="39" t="s">
        <v>65</v>
      </c>
      <c r="K68" s="33"/>
      <c r="L68" s="32" t="s">
        <v>65</v>
      </c>
      <c r="M68" s="33"/>
      <c r="N68" s="32" t="s">
        <v>65</v>
      </c>
    </row>
    <row r="69" spans="1:63" ht="21" customHeight="1">
      <c r="A69" s="96" t="s">
        <v>147</v>
      </c>
      <c r="H69" s="34">
        <f>SUM(H57:H68)</f>
        <v>-32</v>
      </c>
      <c r="I69" s="36"/>
      <c r="J69" s="34">
        <f>SUM(J57:J68)</f>
        <v>-160281</v>
      </c>
      <c r="K69" s="36"/>
      <c r="L69" s="34">
        <f>SUM(L57:L68)</f>
        <v>-190</v>
      </c>
      <c r="M69" s="36"/>
      <c r="N69" s="34">
        <f>SUM(N57:N68)</f>
        <v>-18333</v>
      </c>
    </row>
    <row r="70" spans="1:63" ht="21" customHeight="1">
      <c r="A70" s="96"/>
      <c r="H70" s="33"/>
      <c r="I70" s="36"/>
      <c r="J70" s="33"/>
      <c r="K70" s="36"/>
      <c r="L70" s="33"/>
      <c r="M70" s="36"/>
      <c r="N70" s="33"/>
    </row>
    <row r="71" spans="1:63" ht="21" customHeight="1">
      <c r="A71" s="6" t="s">
        <v>49</v>
      </c>
      <c r="H71" s="36"/>
      <c r="I71" s="36"/>
      <c r="J71" s="36"/>
      <c r="K71" s="36"/>
      <c r="L71" s="36"/>
      <c r="M71" s="36"/>
      <c r="N71" s="36"/>
    </row>
    <row r="72" spans="1:63" ht="21" customHeight="1">
      <c r="A72" s="20" t="s">
        <v>225</v>
      </c>
      <c r="H72" s="39" t="s">
        <v>65</v>
      </c>
      <c r="I72" s="36"/>
      <c r="J72" s="39">
        <v>9885</v>
      </c>
      <c r="K72" s="32"/>
      <c r="L72" s="39" t="s">
        <v>65</v>
      </c>
      <c r="M72" s="32"/>
      <c r="N72" s="39">
        <v>9885</v>
      </c>
    </row>
    <row r="73" spans="1:63" ht="21" customHeight="1">
      <c r="A73" s="20" t="s">
        <v>192</v>
      </c>
      <c r="H73" s="39">
        <v>-5497</v>
      </c>
      <c r="I73" s="33"/>
      <c r="J73" s="39">
        <v>-83180</v>
      </c>
      <c r="K73" s="33"/>
      <c r="L73" s="39">
        <v>-5497</v>
      </c>
      <c r="M73" s="33"/>
      <c r="N73" s="39">
        <v>-71044</v>
      </c>
    </row>
    <row r="74" spans="1:63" ht="21" customHeight="1">
      <c r="A74" s="20" t="s">
        <v>226</v>
      </c>
      <c r="H74" s="39">
        <v>9000</v>
      </c>
      <c r="I74" s="36"/>
      <c r="J74" s="39" t="s">
        <v>65</v>
      </c>
      <c r="K74" s="36"/>
      <c r="L74" s="39">
        <v>9000</v>
      </c>
      <c r="M74" s="33"/>
      <c r="N74" s="39">
        <v>-10062</v>
      </c>
    </row>
    <row r="75" spans="1:63" ht="21" customHeight="1">
      <c r="A75" s="20" t="s">
        <v>54</v>
      </c>
      <c r="H75" s="39" t="s">
        <v>65</v>
      </c>
      <c r="I75" s="36"/>
      <c r="J75" s="39">
        <v>-1178</v>
      </c>
      <c r="K75" s="36"/>
      <c r="L75" s="39" t="s">
        <v>65</v>
      </c>
      <c r="M75" s="33"/>
      <c r="N75" s="39">
        <v>-1178</v>
      </c>
    </row>
    <row r="76" spans="1:63" ht="21" customHeight="1">
      <c r="A76" s="20" t="s">
        <v>181</v>
      </c>
      <c r="H76" s="39">
        <v>17735</v>
      </c>
      <c r="I76" s="36"/>
      <c r="J76" s="39">
        <v>457717</v>
      </c>
      <c r="K76" s="36"/>
      <c r="L76" s="39">
        <v>17735</v>
      </c>
      <c r="M76" s="33"/>
      <c r="N76" s="39">
        <v>457717</v>
      </c>
    </row>
    <row r="77" spans="1:63" ht="21" customHeight="1">
      <c r="A77" s="20" t="s">
        <v>182</v>
      </c>
      <c r="H77" s="39" t="s">
        <v>65</v>
      </c>
      <c r="I77" s="36"/>
      <c r="J77" s="39">
        <v>-237300</v>
      </c>
      <c r="K77" s="36"/>
      <c r="L77" s="39" t="s">
        <v>65</v>
      </c>
      <c r="M77" s="33"/>
      <c r="N77" s="39">
        <v>-237300</v>
      </c>
    </row>
    <row r="78" spans="1:63" ht="21" customHeight="1">
      <c r="A78" s="20" t="s">
        <v>183</v>
      </c>
      <c r="H78" s="39" t="s">
        <v>65</v>
      </c>
      <c r="I78" s="36"/>
      <c r="J78" s="39">
        <v>1069</v>
      </c>
      <c r="K78" s="36"/>
      <c r="L78" s="39" t="s">
        <v>65</v>
      </c>
      <c r="M78" s="33"/>
      <c r="N78" s="39">
        <v>1069</v>
      </c>
    </row>
    <row r="79" spans="1:63" ht="21" customHeight="1">
      <c r="A79" s="96" t="s">
        <v>195</v>
      </c>
      <c r="H79" s="34">
        <f>SUM(H72:H78)</f>
        <v>21238</v>
      </c>
      <c r="I79" s="36"/>
      <c r="J79" s="34">
        <f>SUM(J72:J78)</f>
        <v>147013</v>
      </c>
      <c r="K79" s="36"/>
      <c r="L79" s="34">
        <f>SUM(L72:L78)</f>
        <v>21238</v>
      </c>
      <c r="M79" s="36"/>
      <c r="N79" s="34">
        <f>SUM(N72:N78)</f>
        <v>149087</v>
      </c>
    </row>
    <row r="80" spans="1:63" ht="21" customHeight="1">
      <c r="A80" s="20" t="s">
        <v>41</v>
      </c>
      <c r="L80" s="20"/>
      <c r="M80" s="20"/>
      <c r="N80" s="20"/>
    </row>
    <row r="81" spans="1:14" ht="21" customHeight="1">
      <c r="A81" s="20" t="s">
        <v>196</v>
      </c>
      <c r="H81" s="39">
        <v>-16450</v>
      </c>
      <c r="I81" s="33"/>
      <c r="J81" s="39">
        <v>1431</v>
      </c>
      <c r="K81" s="33"/>
      <c r="L81" s="52" t="s">
        <v>65</v>
      </c>
      <c r="M81" s="39"/>
      <c r="N81" s="52" t="s">
        <v>65</v>
      </c>
    </row>
    <row r="82" spans="1:14" ht="21" customHeight="1">
      <c r="A82" s="6" t="s">
        <v>190</v>
      </c>
      <c r="H82" s="41">
        <f>SUM(H43,H69,H79,H81)</f>
        <v>-9116</v>
      </c>
      <c r="I82" s="36"/>
      <c r="J82" s="41">
        <f>SUM(J43,J69,J79,J81)</f>
        <v>54115</v>
      </c>
      <c r="K82" s="36"/>
      <c r="L82" s="41">
        <f>SUM(L43,L69,L79,L81)</f>
        <v>-8270</v>
      </c>
      <c r="M82" s="36"/>
      <c r="N82" s="41">
        <f>SUM(N43,N69,N79,N81)</f>
        <v>44890</v>
      </c>
    </row>
    <row r="83" spans="1:14" ht="21" customHeight="1">
      <c r="A83" s="20" t="s">
        <v>136</v>
      </c>
      <c r="H83" s="39">
        <f>+'BS-T'!I12</f>
        <v>10209</v>
      </c>
      <c r="I83" s="36"/>
      <c r="J83" s="38">
        <v>10004</v>
      </c>
      <c r="K83" s="36"/>
      <c r="L83" s="39">
        <f>+'BS-T'!M12</f>
        <v>8885</v>
      </c>
      <c r="M83" s="36"/>
      <c r="N83" s="39">
        <v>7922</v>
      </c>
    </row>
    <row r="84" spans="1:14" ht="21" customHeight="1" thickBot="1">
      <c r="A84" s="6" t="s">
        <v>137</v>
      </c>
      <c r="H84" s="42">
        <f>SUM(H82:H83)</f>
        <v>1093</v>
      </c>
      <c r="I84" s="36"/>
      <c r="J84" s="42">
        <f>SUM(J82:J83)</f>
        <v>64119</v>
      </c>
      <c r="K84" s="36"/>
      <c r="L84" s="42">
        <f>SUM(L82:L83)</f>
        <v>615</v>
      </c>
      <c r="M84" s="36"/>
      <c r="N84" s="42">
        <f>SUM(N82:N83)</f>
        <v>52812</v>
      </c>
    </row>
    <row r="85" spans="1:14" ht="21" customHeight="1" thickTop="1">
      <c r="H85" s="36"/>
      <c r="I85" s="36"/>
      <c r="J85" s="36"/>
      <c r="K85" s="36"/>
      <c r="L85" s="36"/>
      <c r="M85" s="36"/>
      <c r="N85" s="36"/>
    </row>
    <row r="86" spans="1:14" ht="21" customHeight="1">
      <c r="H86" s="36"/>
      <c r="I86" s="36"/>
      <c r="J86" s="36"/>
      <c r="K86" s="36"/>
      <c r="L86" s="36"/>
      <c r="M86" s="36"/>
      <c r="N86" s="32"/>
    </row>
    <row r="87" spans="1:14" ht="21" customHeight="1">
      <c r="A87" s="51"/>
      <c r="H87" s="36"/>
      <c r="I87" s="36"/>
      <c r="J87" s="36"/>
      <c r="K87" s="36"/>
      <c r="L87" s="20"/>
      <c r="M87" s="36"/>
      <c r="N87" s="36"/>
    </row>
    <row r="88" spans="1:14" ht="21" customHeight="1">
      <c r="A88" s="51"/>
      <c r="C88" s="20" t="s">
        <v>80</v>
      </c>
      <c r="H88" s="36" t="s">
        <v>31</v>
      </c>
      <c r="I88" s="36"/>
      <c r="J88" s="36" t="s">
        <v>89</v>
      </c>
      <c r="K88" s="36"/>
      <c r="L88" s="36"/>
      <c r="M88" s="36"/>
      <c r="N88" s="36" t="s">
        <v>31</v>
      </c>
    </row>
    <row r="89" spans="1:14">
      <c r="H89" s="36"/>
      <c r="I89" s="36"/>
      <c r="J89" s="36"/>
      <c r="K89" s="36"/>
      <c r="L89" s="36"/>
      <c r="M89" s="36"/>
      <c r="N89" s="36"/>
    </row>
    <row r="91" spans="1:14">
      <c r="H91" s="36">
        <f>+H84-'BS-T'!G12</f>
        <v>0</v>
      </c>
      <c r="I91" s="36"/>
      <c r="J91" s="36"/>
      <c r="K91" s="36"/>
      <c r="L91" s="36">
        <f>+L84-'BS-T'!K12</f>
        <v>0</v>
      </c>
      <c r="M91" s="36"/>
      <c r="N91" s="32"/>
    </row>
  </sheetData>
  <mergeCells count="5">
    <mergeCell ref="H5:N5"/>
    <mergeCell ref="H6:J6"/>
    <mergeCell ref="H53:N53"/>
    <mergeCell ref="H54:J54"/>
    <mergeCell ref="L6:N6"/>
  </mergeCells>
  <pageMargins left="0.78740157480314965" right="0.11811023622047245" top="0.70866141732283472" bottom="0.59055118110236227" header="0.31496062992125984" footer="0.31496062992125984"/>
  <pageSetup paperSize="9" scale="70" firstPageNumber="7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</vt:lpstr>
      <vt:lpstr>PL-T</vt:lpstr>
      <vt:lpstr>CE Conso-T</vt:lpstr>
      <vt:lpstr>CE- Company-T</vt:lpstr>
      <vt:lpstr>CF-T</vt:lpstr>
      <vt:lpstr>'BS-T'!Print_Area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BPR110</cp:lastModifiedBy>
  <cp:lastPrinted>2020-05-13T12:09:35Z</cp:lastPrinted>
  <dcterms:created xsi:type="dcterms:W3CDTF">1999-06-25T03:17:47Z</dcterms:created>
  <dcterms:modified xsi:type="dcterms:W3CDTF">2020-05-13T12:09:36Z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