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1'63\งบการเงิน Q1-63\Convert file\"/>
    </mc:Choice>
  </mc:AlternateContent>
  <bookViews>
    <workbookView xWindow="15" yWindow="0" windowWidth="15585" windowHeight="7650" tabRatio="789"/>
  </bookViews>
  <sheets>
    <sheet name="Page3-5" sheetId="14" r:id="rId1"/>
    <sheet name="Page6-7" sheetId="18" r:id="rId2"/>
    <sheet name="page 8" sheetId="11" r:id="rId3"/>
    <sheet name="page 9" sheetId="12" r:id="rId4"/>
    <sheet name="Page 10" sheetId="20" r:id="rId5"/>
    <sheet name="Page 11" sheetId="21" r:id="rId6"/>
  </sheets>
  <externalReferences>
    <externalReference r:id="rId7"/>
  </externalReferences>
  <definedNames>
    <definedName name="_xlnm.Print_Area" localSheetId="0">'Page3-5'!$A$1:$N$142</definedName>
  </definedNames>
  <calcPr calcId="152511"/>
  <fileRecoveryPr autoRecover="0"/>
</workbook>
</file>

<file path=xl/calcChain.xml><?xml version="1.0" encoding="utf-8"?>
<calcChain xmlns="http://schemas.openxmlformats.org/spreadsheetml/2006/main">
  <c r="L27" i="12" l="1"/>
  <c r="K26" i="12"/>
  <c r="J26" i="12" l="1"/>
  <c r="K30" i="12"/>
  <c r="H26" i="12"/>
  <c r="N25" i="12"/>
  <c r="F30" i="14"/>
  <c r="H30" i="14"/>
  <c r="J30" i="14"/>
  <c r="L30" i="14"/>
  <c r="N30" i="14"/>
  <c r="H69" i="14" l="1"/>
  <c r="F69" i="14"/>
  <c r="L24" i="12"/>
  <c r="N24" i="12" s="1"/>
  <c r="L16" i="12"/>
  <c r="K22" i="11"/>
  <c r="F67" i="18"/>
  <c r="K20" i="12" l="1"/>
  <c r="N16" i="12"/>
  <c r="L15" i="12"/>
  <c r="L17" i="12" s="1"/>
  <c r="N115" i="14" s="1"/>
  <c r="K17" i="12"/>
  <c r="J17" i="12"/>
  <c r="H17" i="12"/>
  <c r="N114" i="14" s="1"/>
  <c r="G17" i="12"/>
  <c r="E17" i="12"/>
  <c r="C17" i="12"/>
  <c r="K17" i="11"/>
  <c r="J12" i="18"/>
  <c r="K21" i="12" l="1"/>
  <c r="N15" i="12"/>
  <c r="N17" i="12" s="1"/>
  <c r="G26" i="12"/>
  <c r="E26" i="12"/>
  <c r="C26" i="12"/>
  <c r="L22" i="11"/>
  <c r="N22" i="11" s="1"/>
  <c r="K21" i="11"/>
  <c r="L21" i="11" s="1"/>
  <c r="M23" i="11"/>
  <c r="I23" i="11"/>
  <c r="D23" i="11"/>
  <c r="E23" i="11"/>
  <c r="F23" i="11"/>
  <c r="G23" i="11"/>
  <c r="C23" i="11"/>
  <c r="A49" i="18"/>
  <c r="N116" i="14"/>
  <c r="N118" i="14" s="1"/>
  <c r="N78" i="14"/>
  <c r="N69" i="14"/>
  <c r="N19" i="14"/>
  <c r="N55" i="14"/>
  <c r="N101" i="14" s="1"/>
  <c r="N53" i="14"/>
  <c r="N99" i="14" s="1"/>
  <c r="L25" i="21"/>
  <c r="J25" i="21"/>
  <c r="H25" i="21"/>
  <c r="F25" i="21"/>
  <c r="L14" i="21"/>
  <c r="J14" i="21"/>
  <c r="H14" i="21"/>
  <c r="F14" i="21"/>
  <c r="M24" i="11"/>
  <c r="M26" i="11" s="1"/>
  <c r="J29" i="12"/>
  <c r="L28" i="12"/>
  <c r="L18" i="12"/>
  <c r="K16" i="11"/>
  <c r="F61" i="18"/>
  <c r="L61" i="18"/>
  <c r="H19" i="12" s="1"/>
  <c r="H61" i="18"/>
  <c r="L23" i="12"/>
  <c r="L26" i="12" s="1"/>
  <c r="F21" i="12"/>
  <c r="F28" i="21"/>
  <c r="J28" i="21"/>
  <c r="A3" i="11"/>
  <c r="A3" i="12" s="1"/>
  <c r="A4" i="20" s="1"/>
  <c r="A4" i="21" s="1"/>
  <c r="A1" i="11"/>
  <c r="A1" i="12" s="1"/>
  <c r="G26" i="11"/>
  <c r="M16" i="11"/>
  <c r="M18" i="11" s="1"/>
  <c r="M19" i="11" s="1"/>
  <c r="H19" i="14"/>
  <c r="F78" i="14"/>
  <c r="D21" i="12"/>
  <c r="D30" i="12" s="1"/>
  <c r="C26" i="11"/>
  <c r="F19" i="14"/>
  <c r="A2" i="20"/>
  <c r="C18" i="11"/>
  <c r="C19" i="11" s="1"/>
  <c r="J61" i="18"/>
  <c r="H28" i="12" s="1"/>
  <c r="F52" i="18"/>
  <c r="L16" i="18"/>
  <c r="J16" i="18"/>
  <c r="H16" i="18"/>
  <c r="L12" i="18"/>
  <c r="H12" i="18"/>
  <c r="F12" i="18"/>
  <c r="L69" i="14"/>
  <c r="K15" i="11"/>
  <c r="L15" i="11" s="1"/>
  <c r="N15" i="11" s="1"/>
  <c r="E29" i="12"/>
  <c r="E20" i="12"/>
  <c r="E21" i="12" s="1"/>
  <c r="D26" i="11"/>
  <c r="D18" i="11"/>
  <c r="D19" i="11" s="1"/>
  <c r="H116" i="14"/>
  <c r="H118" i="14" s="1"/>
  <c r="J69" i="14"/>
  <c r="L55" i="14"/>
  <c r="L101" i="14" s="1"/>
  <c r="J55" i="14"/>
  <c r="J101" i="14" s="1"/>
  <c r="H55" i="14"/>
  <c r="H101" i="14" s="1"/>
  <c r="F55" i="14"/>
  <c r="F101" i="14" s="1"/>
  <c r="G29" i="12"/>
  <c r="C29" i="12"/>
  <c r="M20" i="12"/>
  <c r="M21" i="12" s="1"/>
  <c r="G20" i="12"/>
  <c r="G21" i="12" s="1"/>
  <c r="C20" i="12"/>
  <c r="C21" i="12" s="1"/>
  <c r="K24" i="11"/>
  <c r="I26" i="11"/>
  <c r="E26" i="11"/>
  <c r="I18" i="11"/>
  <c r="I19" i="11" s="1"/>
  <c r="E18" i="11"/>
  <c r="E19" i="11" s="1"/>
  <c r="A96" i="14"/>
  <c r="H78" i="14"/>
  <c r="J78" i="14"/>
  <c r="A2" i="12"/>
  <c r="L78" i="14"/>
  <c r="L19" i="14"/>
  <c r="J19" i="14"/>
  <c r="A51" i="14"/>
  <c r="A97" i="14" s="1"/>
  <c r="A52" i="14"/>
  <c r="A98" i="14" s="1"/>
  <c r="K25" i="11"/>
  <c r="L25" i="11" s="1"/>
  <c r="N25" i="11" s="1"/>
  <c r="I27" i="11" l="1"/>
  <c r="L29" i="12"/>
  <c r="L30" i="12" s="1"/>
  <c r="J115" i="14" s="1"/>
  <c r="L115" i="14"/>
  <c r="L116" i="14" s="1"/>
  <c r="L118" i="14" s="1"/>
  <c r="M27" i="11"/>
  <c r="F117" i="14" s="1"/>
  <c r="E30" i="12"/>
  <c r="J110" i="14" s="1"/>
  <c r="D27" i="11"/>
  <c r="F110" i="14" s="1"/>
  <c r="G30" i="12"/>
  <c r="J113" i="14" s="1"/>
  <c r="E27" i="11"/>
  <c r="F113" i="14" s="1"/>
  <c r="J30" i="12"/>
  <c r="C27" i="11"/>
  <c r="F109" i="14" s="1"/>
  <c r="C30" i="12"/>
  <c r="J109" i="14" s="1"/>
  <c r="K23" i="11"/>
  <c r="G27" i="11"/>
  <c r="K27" i="11" s="1"/>
  <c r="N21" i="11"/>
  <c r="N23" i="11" s="1"/>
  <c r="L23" i="11"/>
  <c r="N79" i="14"/>
  <c r="N119" i="14" s="1"/>
  <c r="N31" i="14"/>
  <c r="H17" i="18"/>
  <c r="H22" i="18" s="1"/>
  <c r="H25" i="18" s="1"/>
  <c r="H27" i="18" s="1"/>
  <c r="H10" i="20" s="1"/>
  <c r="H28" i="20" s="1"/>
  <c r="H41" i="20" s="1"/>
  <c r="J17" i="18"/>
  <c r="J22" i="18" s="1"/>
  <c r="J25" i="18" s="1"/>
  <c r="J27" i="18" s="1"/>
  <c r="J10" i="20" s="1"/>
  <c r="J28" i="20" s="1"/>
  <c r="J41" i="20" s="1"/>
  <c r="L17" i="18"/>
  <c r="L22" i="18" s="1"/>
  <c r="L25" i="18" s="1"/>
  <c r="L27" i="18" s="1"/>
  <c r="N28" i="12"/>
  <c r="L79" i="14"/>
  <c r="F79" i="14"/>
  <c r="F16" i="18"/>
  <c r="F17" i="18" s="1"/>
  <c r="F22" i="18" s="1"/>
  <c r="F25" i="18" s="1"/>
  <c r="F27" i="18" s="1"/>
  <c r="F10" i="20" s="1"/>
  <c r="F28" i="20" s="1"/>
  <c r="F41" i="20" s="1"/>
  <c r="F31" i="14"/>
  <c r="N23" i="12"/>
  <c r="N26" i="12" s="1"/>
  <c r="L31" i="14"/>
  <c r="H79" i="14"/>
  <c r="H119" i="14" s="1"/>
  <c r="J79" i="14"/>
  <c r="H31" i="14"/>
  <c r="J31" i="14"/>
  <c r="K26" i="11"/>
  <c r="L19" i="12"/>
  <c r="L20" i="12" s="1"/>
  <c r="J20" i="12"/>
  <c r="J21" i="12" s="1"/>
  <c r="G18" i="11"/>
  <c r="G19" i="11" s="1"/>
  <c r="L119" i="14" l="1"/>
  <c r="F115" i="14"/>
  <c r="N19" i="12"/>
  <c r="L21" i="12"/>
  <c r="L17" i="11"/>
  <c r="N17" i="11" s="1"/>
  <c r="K18" i="11"/>
  <c r="K19" i="11" s="1"/>
  <c r="H68" i="18"/>
  <c r="F44" i="20"/>
  <c r="F27" i="21" s="1"/>
  <c r="F29" i="21" s="1"/>
  <c r="F32" i="18"/>
  <c r="F55" i="18" l="1"/>
  <c r="F63" i="18" s="1"/>
  <c r="F68" i="18" s="1"/>
  <c r="F30" i="18"/>
  <c r="F24" i="11" l="1"/>
  <c r="F66" i="18"/>
  <c r="F26" i="11" l="1"/>
  <c r="F27" i="11" s="1"/>
  <c r="F114" i="14" s="1"/>
  <c r="F116" i="14" s="1"/>
  <c r="F118" i="14" s="1"/>
  <c r="F119" i="14" s="1"/>
  <c r="L24" i="11"/>
  <c r="N24" i="11" l="1"/>
  <c r="N26" i="11" s="1"/>
  <c r="N27" i="11" s="1"/>
  <c r="L26" i="11"/>
  <c r="L27" i="11" s="1"/>
  <c r="H44" i="20"/>
  <c r="H27" i="21" s="1"/>
  <c r="H29" i="21" s="1"/>
  <c r="H32" i="18"/>
  <c r="H30" i="18" l="1"/>
  <c r="F16" i="11" s="1"/>
  <c r="H55" i="18"/>
  <c r="H63" i="18" s="1"/>
  <c r="F18" i="11" l="1"/>
  <c r="F19" i="11" s="1"/>
  <c r="L16" i="11"/>
  <c r="N16" i="11" l="1"/>
  <c r="N18" i="11" s="1"/>
  <c r="N19" i="11" s="1"/>
  <c r="L18" i="11"/>
  <c r="L19" i="11" s="1"/>
  <c r="J44" i="20"/>
  <c r="J27" i="21" s="1"/>
  <c r="J29" i="21" s="1"/>
  <c r="J30" i="18"/>
  <c r="J66" i="18" l="1"/>
  <c r="J68" i="18" s="1"/>
  <c r="H27" i="12"/>
  <c r="J32" i="18"/>
  <c r="J55" i="18"/>
  <c r="J63" i="18" s="1"/>
  <c r="H29" i="12" l="1"/>
  <c r="H30" i="12" s="1"/>
  <c r="J114" i="14" s="1"/>
  <c r="J116" i="14" s="1"/>
  <c r="N27" i="12"/>
  <c r="N29" i="12" s="1"/>
  <c r="N30" i="12" s="1"/>
  <c r="J118" i="14" l="1"/>
  <c r="J119" i="14"/>
  <c r="L32" i="18"/>
  <c r="L10" i="20" s="1"/>
  <c r="L28" i="20" s="1"/>
  <c r="L41" i="20" l="1"/>
  <c r="L44" i="20" s="1"/>
  <c r="L27" i="21" s="1"/>
  <c r="L29" i="21" s="1"/>
  <c r="L30" i="18"/>
  <c r="L55" i="18"/>
  <c r="L63" i="18" s="1"/>
  <c r="L66" i="18" l="1"/>
  <c r="L68" i="18" s="1"/>
  <c r="H18" i="12"/>
  <c r="N18" i="12" l="1"/>
  <c r="N20" i="12" s="1"/>
  <c r="N21" i="12" s="1"/>
  <c r="H20" i="12"/>
  <c r="H21" i="12" s="1"/>
</calcChain>
</file>

<file path=xl/sharedStrings.xml><?xml version="1.0" encoding="utf-8"?>
<sst xmlns="http://schemas.openxmlformats.org/spreadsheetml/2006/main" count="344" uniqueCount="204">
  <si>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</si>
  <si>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</si>
  <si>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</si>
  <si>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</si>
  <si>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</si>
  <si>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</si>
  <si>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</si>
  <si>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</si>
  <si>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</si>
  <si>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</si>
  <si>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</si>
  <si>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</si>
  <si>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</si>
  <si>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</si>
  <si>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</si>
  <si>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</si>
  <si>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</si>
  <si>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</si>
  <si>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</si>
  <si>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</si>
  <si>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</si>
  <si>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</si>
  <si>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</si>
  <si>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</si>
  <si>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</si>
  <si>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</si>
  <si>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</si>
  <si>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</si>
  <si>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</si>
  <si>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</si>
  <si>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</si>
  <si>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</si>
  <si>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</si>
  <si>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</si>
  <si>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</si>
  <si>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</si>
  <si>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</si>
  <si>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</si>
  <si>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</si>
  <si>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     Total liabilities and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</si>
  <si>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</si>
  <si>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</si>
  <si>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</si>
  <si>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</si>
  <si>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</si>
  <si>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</si>
  <si>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</si>
  <si>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</si>
  <si>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</si>
  <si>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</si>
  <si>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</si>
  <si>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</si>
  <si>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</si>
  <si>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</si>
  <si>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</si>
  <si>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</si>
  <si>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</si>
  <si>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</si>
  <si>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</si>
  <si>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</si>
  <si>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</si>
  <si>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</si>
  <si>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</si>
  <si>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</si>
  <si>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</si>
  <si>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</si>
  <si>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</si>
  <si>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</si>
  <si>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</si>
  <si>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</si>
  <si>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</si>
  <si>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</si>
  <si>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Separate Financial Statements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</si>
  <si>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</si>
  <si>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</si>
  <si>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</si>
  <si>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</si>
  <si>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</si>
  <si>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</si>
  <si>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</si>
  <si>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</si>
  <si>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</si>
  <si>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 xml:space="preserve">Cash paid for purchase investment properties 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</si>
  <si>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</si>
  <si>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</si>
  <si>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</si>
  <si>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</si>
  <si>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</si>
  <si>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</si>
  <si>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</si>
  <si>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</si>
  <si>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</si>
  <si>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</si>
  <si>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Selling and service expenses</t>
  </si>
  <si>
    <t>Trade and other  receivables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</si>
  <si>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</si>
  <si>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</si>
  <si>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</si>
  <si>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</si>
  <si>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</si>
  <si>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</si>
  <si>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</si>
  <si>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</si>
  <si>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</si>
  <si>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</si>
  <si>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</si>
  <si>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Item that will not be reclassified to profit or loss</t>
  </si>
  <si>
    <t>Income tax expenses</t>
  </si>
  <si>
    <t>Investment in subsidiary companies</t>
  </si>
  <si>
    <t>Trade and other payables</t>
  </si>
  <si>
    <t>Trade and other receivables</t>
  </si>
  <si>
    <t>Cash paid to payable of asset purchased</t>
  </si>
  <si>
    <t>Cash paid for long-term loan from financial institutions</t>
  </si>
  <si>
    <t>Cash received for long-term loan from related parties</t>
  </si>
  <si>
    <t>Cash and cash equivalent items increase(decrease)-net</t>
  </si>
  <si>
    <t>Cost of  rental and services</t>
  </si>
  <si>
    <t>Non-controlling interest</t>
  </si>
  <si>
    <t>Total comprehensive income attributable to:</t>
  </si>
  <si>
    <t>STATEMENT OF CASH FLOW</t>
  </si>
  <si>
    <t>Short-term loans to related parties</t>
  </si>
  <si>
    <t>Unrealized loss on exchange rate</t>
  </si>
  <si>
    <t>Non-current assets held for sale</t>
  </si>
  <si>
    <t>Profit before income tax</t>
  </si>
  <si>
    <t>Cash received from interest</t>
  </si>
  <si>
    <t>Cash paid for income tax</t>
  </si>
  <si>
    <t xml:space="preserve">Reversal doubtful debt </t>
  </si>
  <si>
    <t>Actuarial losses arising from defined benefit plan</t>
  </si>
  <si>
    <t>Current portion of long-term liabilities</t>
  </si>
  <si>
    <t>Cash received from operating activities</t>
  </si>
  <si>
    <t>Net cash received from operating activities</t>
  </si>
  <si>
    <t>(Unit : Thousand Baht)</t>
  </si>
  <si>
    <t>Profit for the period</t>
  </si>
  <si>
    <t>Other comprehensive income for the period</t>
  </si>
  <si>
    <t>Total comprehensive income for the period</t>
  </si>
  <si>
    <t>Balance as at March 31, 2019</t>
  </si>
  <si>
    <t>Other comprehensive</t>
  </si>
  <si>
    <t>income</t>
  </si>
  <si>
    <t>Total other</t>
  </si>
  <si>
    <t>Increase in short-term loan from financial institutions</t>
  </si>
  <si>
    <t>Unaudited</t>
  </si>
  <si>
    <t>Limited review only</t>
  </si>
  <si>
    <t>Audited</t>
  </si>
  <si>
    <t>Profit  for the period</t>
  </si>
  <si>
    <t xml:space="preserve">          Unaudited</t>
  </si>
  <si>
    <t xml:space="preserve">          Limited review only</t>
  </si>
  <si>
    <t xml:space="preserve">    from operating activities :-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</si>
  <si>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</si>
  <si>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</si>
  <si>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</si>
  <si>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</si>
  <si>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Cash paid from sale of property, plant and equipment</t>
  </si>
  <si>
    <t>Reversal loss from decling value of real estate development cost</t>
  </si>
  <si>
    <t>Capital</t>
  </si>
  <si>
    <t xml:space="preserve"> surplus from </t>
  </si>
  <si>
    <t>revaluation of land</t>
  </si>
  <si>
    <t>Balances as at March 31, 2019</t>
  </si>
  <si>
    <t>Loss from decling value of inventories</t>
  </si>
  <si>
    <t>Loss from disposal and write-off of assets</t>
  </si>
  <si>
    <t>Cash received from short-term loan to subsidiary companies</t>
  </si>
  <si>
    <t>Cash paid for short-term loan to subsidiary companies</t>
  </si>
  <si>
    <t>Net cash use in financing activities</t>
  </si>
  <si>
    <t>Basic earnings per share (Unit : Baht)</t>
  </si>
  <si>
    <t>For the three-month period ended March 31, 2020</t>
  </si>
  <si>
    <t>2019</t>
  </si>
  <si>
    <t>Balance as at March 31, 2020</t>
  </si>
  <si>
    <t>Balances as at March 31, 2020</t>
  </si>
  <si>
    <t>As at March 31, 2020</t>
  </si>
  <si>
    <t xml:space="preserve"> March 31, 2020</t>
  </si>
  <si>
    <t xml:space="preserve"> December 31, 2019</t>
  </si>
  <si>
    <t>Derivative assets</t>
  </si>
  <si>
    <t>(Restated)</t>
  </si>
  <si>
    <t>Beginning balance as of  January 1, 2020 - previously reported</t>
  </si>
  <si>
    <t>Impact of first-time adoption of new accounting standards</t>
  </si>
  <si>
    <t>Beginning balance as of  January 1, 2020 - restated</t>
  </si>
  <si>
    <t>Note</t>
  </si>
  <si>
    <t>Fair value adjustments to derivative</t>
  </si>
  <si>
    <t>Balances as at January 1, 2019 - restated</t>
  </si>
  <si>
    <t>Short-term loans from related parties</t>
  </si>
  <si>
    <t>Lease liabilities</t>
  </si>
  <si>
    <t>6.1 and 9</t>
  </si>
  <si>
    <t>6.1 and 20</t>
  </si>
  <si>
    <t>Gain on derivatives</t>
  </si>
  <si>
    <t>Balance as at January 1, 2019</t>
  </si>
  <si>
    <t>Other non-current financial assets</t>
  </si>
  <si>
    <t>Right-of-use assets</t>
  </si>
  <si>
    <t>Profit from operating activities</t>
  </si>
  <si>
    <t>Share of profit of subsidiaries companies accounted for using equity method</t>
  </si>
  <si>
    <t>Adjustments to reconcile profit for the period to net cash received (paid)</t>
  </si>
  <si>
    <t>Share of  profit on investment in subsidiary companies</t>
  </si>
  <si>
    <t>Depreciation - Right-of-use assets</t>
  </si>
  <si>
    <t>Profit from operation before changes in operating assets and liabilities</t>
  </si>
  <si>
    <t>Cash received for long-term loan from financial institutions</t>
  </si>
  <si>
    <t xml:space="preserve"> Limited review only</t>
  </si>
  <si>
    <t>Other long-term investments</t>
  </si>
  <si>
    <t>Other non-current liabilities</t>
  </si>
  <si>
    <t>Net cash received from(used in)investing activities</t>
  </si>
  <si>
    <t>Cash paid for long-term loan from related parties</t>
  </si>
  <si>
    <t>Cash paid for lease liabilities</t>
  </si>
  <si>
    <t>Balances as at  January 1, 2019 - previously reported</t>
  </si>
  <si>
    <t>Balances as at  January 1, 2020 - previously reported</t>
  </si>
  <si>
    <t>Balances as at  January 1, 2020 - restated</t>
  </si>
  <si>
    <t>Interest expenses from lease liabilities</t>
  </si>
  <si>
    <t>January 1, 2019</t>
  </si>
  <si>
    <t>Effect from change in accounting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</si>
</sst>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-* #,##0.0_-;\-* #,##0.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\(#,##0\);\(#,##0\)"/>
    <numFmt numFmtId="193" formatCode="_(* #,##0.0_);_(* \(#,##0.0\);_(* &quot;-&quot;??_);_(@_)"/>
    <numFmt numFmtId="194" formatCode="_(* #,##0_);_(* \(#,##0\);_(* &quot;-&quot;??_);_(@_)"/>
    <numFmt numFmtId="195" formatCode="#,##0_);[Red]\(#,##0\);_-* &quot;-&quot;??_-"/>
  </numFmts>
  <fonts count="24" x14ac:knownFonts="1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4"/>
      <name val="AngsanaUPC"/>
      <family val="1"/>
    </font>
    <font>
      <sz val="16"/>
      <name val="AngsanaUPC"/>
      <family val="1"/>
    </font>
    <font>
      <b/>
      <sz val="16"/>
      <name val="Angsana New"/>
      <family val="1"/>
      <charset val="222"/>
    </font>
    <font>
      <sz val="14"/>
      <name val="CordiaUPC"/>
      <family val="2"/>
    </font>
    <font>
      <sz val="17"/>
      <name val="Angsana New"/>
      <family val="1"/>
    </font>
    <font>
      <b/>
      <sz val="16"/>
      <color indexed="8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1" fillId="0" borderId="0"/>
    <xf numFmtId="0" fontId="1" fillId="0" borderId="0"/>
  </cellStyleXfs>
  <cellXfs count="263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Continuous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/>
    <xf numFmtId="0" fontId="5" fillId="0" borderId="0" xfId="0" applyFont="1" applyAlignment="1">
      <alignment horizontal="center"/>
    </xf>
    <xf numFmtId="0" fontId="6" fillId="0" borderId="0" xfId="0" applyFont="1"/>
    <xf numFmtId="189" fontId="5" fillId="0" borderId="0" xfId="0" applyNumberFormat="1" applyFont="1"/>
    <xf numFmtId="189" fontId="5" fillId="0" borderId="0" xfId="1" applyNumberFormat="1" applyFont="1"/>
    <xf numFmtId="189" fontId="5" fillId="0" borderId="3" xfId="1" applyNumberFormat="1" applyFont="1" applyBorder="1"/>
    <xf numFmtId="0" fontId="7" fillId="0" borderId="0" xfId="0" applyFont="1"/>
    <xf numFmtId="0" fontId="5" fillId="0" borderId="2" xfId="0" applyFont="1" applyBorder="1"/>
    <xf numFmtId="0" fontId="5" fillId="0" borderId="1" xfId="0" applyFont="1" applyBorder="1"/>
    <xf numFmtId="189" fontId="5" fillId="0" borderId="0" xfId="1" applyNumberFormat="1" applyFont="1" applyAlignment="1">
      <alignment horizontal="right"/>
    </xf>
    <xf numFmtId="189" fontId="5" fillId="0" borderId="2" xfId="1" applyNumberFormat="1" applyFont="1" applyBorder="1" applyAlignment="1">
      <alignment horizontal="right"/>
    </xf>
    <xf numFmtId="190" fontId="5" fillId="0" borderId="0" xfId="1" applyNumberFormat="1" applyFont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Continuous"/>
    </xf>
    <xf numFmtId="189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4" xfId="1" applyNumberFormat="1" applyFont="1" applyBorder="1"/>
    <xf numFmtId="43" fontId="5" fillId="0" borderId="0" xfId="1" applyFont="1" applyAlignment="1">
      <alignment horizontal="center"/>
    </xf>
    <xf numFmtId="189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4" fontId="5" fillId="0" borderId="0" xfId="1" applyNumberFormat="1" applyFont="1"/>
    <xf numFmtId="188" fontId="5" fillId="0" borderId="0" xfId="1" applyNumberFormat="1" applyFont="1"/>
    <xf numFmtId="4" fontId="5" fillId="0" borderId="0" xfId="0" applyNumberFormat="1" applyFont="1"/>
    <xf numFmtId="189" fontId="5" fillId="0" borderId="5" xfId="1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/>
    <xf numFmtId="0" fontId="7" fillId="0" borderId="0" xfId="0" applyFont="1" applyAlignment="1">
      <alignment horizontal="center"/>
    </xf>
    <xf numFmtId="0" fontId="5" fillId="0" borderId="0" xfId="8" applyFont="1"/>
    <xf numFmtId="0" fontId="5" fillId="0" borderId="0" xfId="0" applyFont="1" applyAlignment="1">
      <alignment horizontal="left"/>
    </xf>
    <xf numFmtId="0" fontId="12" fillId="0" borderId="0" xfId="0" applyFont="1"/>
    <xf numFmtId="0" fontId="13" fillId="0" borderId="2" xfId="0" applyFont="1" applyBorder="1" applyAlignment="1">
      <alignment horizontal="right"/>
    </xf>
    <xf numFmtId="16" fontId="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9" fontId="9" fillId="0" borderId="0" xfId="1" applyNumberFormat="1" applyFont="1"/>
    <xf numFmtId="190" fontId="9" fillId="0" borderId="0" xfId="1" applyNumberFormat="1" applyFont="1"/>
    <xf numFmtId="189" fontId="9" fillId="0" borderId="1" xfId="1" applyNumberFormat="1" applyFont="1" applyBorder="1"/>
    <xf numFmtId="189" fontId="9" fillId="0" borderId="3" xfId="1" applyNumberFormat="1" applyFont="1" applyBorder="1"/>
    <xf numFmtId="190" fontId="9" fillId="0" borderId="3" xfId="1" applyNumberFormat="1" applyFont="1" applyBorder="1"/>
    <xf numFmtId="43" fontId="9" fillId="0" borderId="0" xfId="1" applyFont="1"/>
    <xf numFmtId="0" fontId="15" fillId="0" borderId="0" xfId="0" applyFont="1"/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189" fontId="9" fillId="0" borderId="0" xfId="1" applyNumberFormat="1" applyFont="1" applyAlignment="1">
      <alignment horizontal="center"/>
    </xf>
    <xf numFmtId="189" fontId="8" fillId="0" borderId="0" xfId="1" applyNumberFormat="1" applyFont="1"/>
    <xf numFmtId="190" fontId="8" fillId="0" borderId="0" xfId="1" applyNumberFormat="1" applyFont="1"/>
    <xf numFmtId="189" fontId="8" fillId="0" borderId="0" xfId="0" applyNumberFormat="1" applyFont="1"/>
    <xf numFmtId="191" fontId="4" fillId="0" borderId="0" xfId="1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Continuous"/>
    </xf>
    <xf numFmtId="0" fontId="3" fillId="0" borderId="0" xfId="6" applyFont="1" applyAlignment="1">
      <alignment horizontal="center"/>
    </xf>
    <xf numFmtId="0" fontId="3" fillId="0" borderId="2" xfId="6" applyFont="1" applyBorder="1" applyAlignment="1">
      <alignment horizontal="center"/>
    </xf>
    <xf numFmtId="194" fontId="9" fillId="0" borderId="2" xfId="1" applyNumberFormat="1" applyFont="1" applyBorder="1"/>
    <xf numFmtId="194" fontId="9" fillId="0" borderId="0" xfId="1" applyNumberFormat="1" applyFont="1"/>
    <xf numFmtId="0" fontId="4" fillId="0" borderId="2" xfId="11" applyFont="1" applyBorder="1" applyAlignment="1">
      <alignment horizontal="center"/>
    </xf>
    <xf numFmtId="187" fontId="5" fillId="0" borderId="0" xfId="1" applyNumberFormat="1" applyFont="1" applyAlignment="1">
      <alignment horizontal="right"/>
    </xf>
    <xf numFmtId="192" fontId="9" fillId="0" borderId="0" xfId="1" applyNumberFormat="1" applyFont="1"/>
    <xf numFmtId="192" fontId="9" fillId="0" borderId="2" xfId="1" applyNumberFormat="1" applyFont="1" applyBorder="1"/>
    <xf numFmtId="194" fontId="9" fillId="0" borderId="1" xfId="1" applyNumberFormat="1" applyFont="1" applyBorder="1"/>
    <xf numFmtId="193" fontId="9" fillId="0" borderId="1" xfId="1" applyNumberFormat="1" applyFont="1" applyBorder="1"/>
    <xf numFmtId="0" fontId="17" fillId="0" borderId="0" xfId="0" applyFont="1" applyAlignment="1">
      <alignment horizontal="center" textRotation="180"/>
    </xf>
    <xf numFmtId="49" fontId="4" fillId="0" borderId="2" xfId="3" applyNumberFormat="1" applyFont="1" applyBorder="1" applyAlignment="1">
      <alignment horizontal="center"/>
    </xf>
    <xf numFmtId="43" fontId="5" fillId="0" borderId="0" xfId="3" applyFont="1"/>
    <xf numFmtId="189" fontId="5" fillId="0" borderId="0" xfId="3" applyNumberFormat="1" applyFont="1" applyAlignment="1">
      <alignment horizontal="right"/>
    </xf>
    <xf numFmtId="189" fontId="5" fillId="0" borderId="4" xfId="3" applyNumberFormat="1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2" fontId="5" fillId="0" borderId="4" xfId="3" applyNumberFormat="1" applyFont="1" applyBorder="1" applyAlignment="1">
      <alignment horizontal="right"/>
    </xf>
    <xf numFmtId="0" fontId="5" fillId="0" borderId="0" xfId="10" applyFont="1"/>
    <xf numFmtId="189" fontId="5" fillId="0" borderId="0" xfId="3" applyNumberFormat="1" applyFont="1"/>
    <xf numFmtId="189" fontId="5" fillId="0" borderId="3" xfId="3" applyNumberFormat="1" applyFont="1" applyBorder="1"/>
    <xf numFmtId="189" fontId="5" fillId="0" borderId="6" xfId="3" applyNumberFormat="1" applyFont="1" applyBorder="1"/>
    <xf numFmtId="190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5" fillId="0" borderId="0" xfId="9" applyFont="1"/>
    <xf numFmtId="189" fontId="5" fillId="0" borderId="2" xfId="3" applyNumberFormat="1" applyFont="1" applyBorder="1"/>
    <xf numFmtId="189" fontId="4" fillId="0" borderId="0" xfId="3" applyNumberFormat="1" applyFont="1" applyAlignment="1">
      <alignment horizontal="center"/>
    </xf>
    <xf numFmtId="43" fontId="5" fillId="0" borderId="0" xfId="3" applyFont="1" applyAlignment="1">
      <alignment horizontal="right"/>
    </xf>
    <xf numFmtId="194" fontId="5" fillId="0" borderId="4" xfId="1" applyNumberFormat="1" applyFont="1" applyBorder="1" applyAlignment="1">
      <alignment horizontal="right"/>
    </xf>
    <xf numFmtId="189" fontId="5" fillId="0" borderId="7" xfId="3" applyNumberFormat="1" applyFont="1" applyBorder="1" applyAlignment="1">
      <alignment horizontal="center"/>
    </xf>
    <xf numFmtId="189" fontId="4" fillId="0" borderId="6" xfId="3" applyNumberFormat="1" applyFont="1" applyBorder="1" applyAlignment="1">
      <alignment horizontal="center"/>
    </xf>
    <xf numFmtId="189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4" fillId="0" borderId="0" xfId="3" applyFont="1" applyAlignment="1">
      <alignment horizontal="left"/>
    </xf>
    <xf numFmtId="0" fontId="5" fillId="0" borderId="0" xfId="5" applyFont="1"/>
    <xf numFmtId="0" fontId="18" fillId="0" borderId="0" xfId="5" applyFont="1"/>
    <xf numFmtId="0" fontId="20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5" fillId="0" borderId="1" xfId="5" applyFont="1" applyBorder="1"/>
    <xf numFmtId="0" fontId="4" fillId="0" borderId="0" xfId="5" applyFont="1" applyAlignment="1">
      <alignment horizontal="center"/>
    </xf>
    <xf numFmtId="0" fontId="4" fillId="0" borderId="2" xfId="5" applyFont="1" applyBorder="1" applyAlignment="1">
      <alignment horizontal="center"/>
    </xf>
    <xf numFmtId="189" fontId="5" fillId="0" borderId="0" xfId="4" applyNumberFormat="1" applyFont="1" applyAlignment="1">
      <alignment horizontal="right"/>
    </xf>
    <xf numFmtId="190" fontId="5" fillId="0" borderId="0" xfId="4" applyNumberFormat="1" applyFont="1" applyAlignment="1">
      <alignment horizontal="right"/>
    </xf>
    <xf numFmtId="189" fontId="5" fillId="0" borderId="0" xfId="4" applyNumberFormat="1" applyFont="1"/>
    <xf numFmtId="187" fontId="5" fillId="0" borderId="0" xfId="4" applyNumberFormat="1" applyFont="1" applyAlignment="1">
      <alignment horizontal="right"/>
    </xf>
    <xf numFmtId="189" fontId="5" fillId="0" borderId="4" xfId="4" applyNumberFormat="1" applyFont="1" applyBorder="1" applyAlignment="1">
      <alignment horizontal="right"/>
    </xf>
    <xf numFmtId="190" fontId="5" fillId="0" borderId="0" xfId="4" applyNumberFormat="1" applyFont="1"/>
    <xf numFmtId="190" fontId="5" fillId="0" borderId="4" xfId="4" applyNumberFormat="1" applyFont="1" applyBorder="1"/>
    <xf numFmtId="194" fontId="5" fillId="0" borderId="0" xfId="4" applyNumberFormat="1" applyFont="1" applyAlignment="1">
      <alignment horizontal="right"/>
    </xf>
    <xf numFmtId="0" fontId="5" fillId="0" borderId="0" xfId="5" applyFont="1" applyAlignment="1">
      <alignment horizontal="left"/>
    </xf>
    <xf numFmtId="189" fontId="5" fillId="0" borderId="2" xfId="4" applyNumberFormat="1" applyFont="1" applyBorder="1"/>
    <xf numFmtId="189" fontId="5" fillId="0" borderId="3" xfId="4" applyNumberFormat="1" applyFont="1" applyBorder="1"/>
    <xf numFmtId="190" fontId="9" fillId="0" borderId="0" xfId="4" applyNumberFormat="1" applyFont="1" applyAlignment="1">
      <alignment horizontal="right"/>
    </xf>
    <xf numFmtId="191" fontId="9" fillId="0" borderId="0" xfId="4" applyNumberFormat="1" applyFont="1"/>
    <xf numFmtId="0" fontId="5" fillId="0" borderId="0" xfId="7" quotePrefix="1" applyFont="1"/>
    <xf numFmtId="192" fontId="9" fillId="0" borderId="1" xfId="1" applyNumberFormat="1" applyFont="1" applyBorder="1"/>
    <xf numFmtId="0" fontId="21" fillId="0" borderId="0" xfId="5" applyFont="1"/>
    <xf numFmtId="189" fontId="5" fillId="0" borderId="2" xfId="1" applyNumberFormat="1" applyFont="1" applyBorder="1"/>
    <xf numFmtId="189" fontId="9" fillId="0" borderId="2" xfId="1" applyNumberFormat="1" applyFont="1" applyBorder="1"/>
    <xf numFmtId="195" fontId="5" fillId="0" borderId="2" xfId="1" applyNumberFormat="1" applyFont="1" applyBorder="1" applyAlignment="1">
      <alignment horizontal="right"/>
    </xf>
    <xf numFmtId="195" fontId="5" fillId="0" borderId="0" xfId="1" applyNumberFormat="1" applyFont="1" applyAlignment="1">
      <alignment horizontal="right"/>
    </xf>
    <xf numFmtId="189" fontId="5" fillId="0" borderId="3" xfId="1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right"/>
    </xf>
    <xf numFmtId="43" fontId="2" fillId="0" borderId="0" xfId="1" applyFont="1"/>
    <xf numFmtId="43" fontId="5" fillId="0" borderId="0" xfId="3" applyFont="1" applyAlignment="1">
      <alignment horizontal="left"/>
    </xf>
    <xf numFmtId="0" fontId="5" fillId="0" borderId="0" xfId="0" applyFont="1" applyAlignment="1">
      <alignment horizontal="left" vertical="top"/>
    </xf>
    <xf numFmtId="187" fontId="5" fillId="0" borderId="0" xfId="1" applyNumberFormat="1" applyFont="1" applyFill="1" applyAlignment="1">
      <alignment horizontal="right"/>
    </xf>
    <xf numFmtId="0" fontId="5" fillId="0" borderId="0" xfId="0" applyFont="1" applyAlignment="1"/>
    <xf numFmtId="189" fontId="5" fillId="0" borderId="0" xfId="1" applyNumberFormat="1" applyFont="1" applyBorder="1"/>
    <xf numFmtId="0" fontId="18" fillId="0" borderId="0" xfId="0" applyFont="1"/>
    <xf numFmtId="190" fontId="5" fillId="0" borderId="0" xfId="0" applyNumberFormat="1" applyFont="1"/>
    <xf numFmtId="43" fontId="5" fillId="0" borderId="0" xfId="3" applyFont="1" applyAlignment="1">
      <alignment horizontal="center"/>
    </xf>
    <xf numFmtId="189" fontId="5" fillId="0" borderId="0" xfId="4" applyNumberFormat="1" applyFont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16" fontId="4" fillId="0" borderId="2" xfId="0" applyNumberFormat="1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4" fillId="0" borderId="2" xfId="6" applyFont="1" applyFill="1" applyBorder="1" applyAlignment="1">
      <alignment horizontal="right"/>
    </xf>
    <xf numFmtId="0" fontId="5" fillId="0" borderId="0" xfId="0" applyFont="1" applyFill="1"/>
    <xf numFmtId="189" fontId="9" fillId="0" borderId="0" xfId="1" applyNumberFormat="1" applyFont="1" applyBorder="1"/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89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94" fontId="22" fillId="0" borderId="0" xfId="2" applyNumberFormat="1" applyFont="1" applyFill="1" applyBorder="1" applyAlignment="1">
      <alignment horizontal="right"/>
    </xf>
    <xf numFmtId="194" fontId="22" fillId="0" borderId="0" xfId="2" applyNumberFormat="1" applyFont="1" applyFill="1" applyAlignment="1">
      <alignment horizontal="right"/>
    </xf>
    <xf numFmtId="194" fontId="22" fillId="0" borderId="2" xfId="2" applyNumberFormat="1" applyFont="1" applyFill="1" applyBorder="1" applyAlignment="1">
      <alignment horizontal="right"/>
    </xf>
    <xf numFmtId="194" fontId="22" fillId="0" borderId="0" xfId="2" applyNumberFormat="1" applyFont="1" applyFill="1" applyBorder="1"/>
    <xf numFmtId="194" fontId="22" fillId="0" borderId="0" xfId="1" applyNumberFormat="1" applyFont="1" applyFill="1" applyBorder="1" applyAlignment="1">
      <alignment horizontal="right"/>
    </xf>
    <xf numFmtId="194" fontId="23" fillId="0" borderId="0" xfId="1" applyNumberFormat="1" applyFont="1" applyBorder="1" applyAlignment="1">
      <alignment horizontal="center"/>
    </xf>
    <xf numFmtId="194" fontId="23" fillId="0" borderId="0" xfId="5" applyNumberFormat="1" applyFont="1" applyFill="1" applyBorder="1" applyAlignment="1">
      <alignment horizontal="center"/>
    </xf>
    <xf numFmtId="194" fontId="23" fillId="0" borderId="0" xfId="5" applyNumberFormat="1" applyFont="1" applyBorder="1" applyAlignment="1">
      <alignment horizontal="center"/>
    </xf>
    <xf numFmtId="194" fontId="5" fillId="0" borderId="7" xfId="3" applyNumberFormat="1" applyFont="1" applyBorder="1" applyAlignment="1">
      <alignment horizontal="center"/>
    </xf>
    <xf numFmtId="194" fontId="9" fillId="0" borderId="0" xfId="1" applyNumberFormat="1" applyFont="1" applyBorder="1"/>
    <xf numFmtId="189" fontId="9" fillId="0" borderId="2" xfId="1" applyNumberFormat="1" applyFont="1" applyBorder="1" applyAlignment="1">
      <alignment horizontal="center"/>
    </xf>
    <xf numFmtId="194" fontId="9" fillId="0" borderId="3" xfId="1" applyNumberFormat="1" applyFont="1" applyBorder="1"/>
    <xf numFmtId="0" fontId="4" fillId="0" borderId="0" xfId="0" applyFont="1" applyBorder="1" applyAlignment="1">
      <alignment horizontal="center"/>
    </xf>
    <xf numFmtId="187" fontId="5" fillId="0" borderId="1" xfId="1" applyNumberFormat="1" applyFont="1" applyBorder="1" applyAlignment="1">
      <alignment horizontal="right"/>
    </xf>
    <xf numFmtId="187" fontId="5" fillId="0" borderId="2" xfId="1" applyNumberFormat="1" applyFont="1" applyBorder="1" applyAlignment="1">
      <alignment horizontal="right"/>
    </xf>
    <xf numFmtId="187" fontId="5" fillId="0" borderId="4" xfId="1" applyNumberFormat="1" applyFont="1" applyFill="1" applyBorder="1" applyAlignment="1">
      <alignment horizontal="right"/>
    </xf>
    <xf numFmtId="187" fontId="5" fillId="0" borderId="4" xfId="1" applyNumberFormat="1" applyFont="1" applyBorder="1" applyAlignment="1">
      <alignment horizontal="right"/>
    </xf>
    <xf numFmtId="0" fontId="5" fillId="0" borderId="0" xfId="0" applyFont="1" applyBorder="1"/>
    <xf numFmtId="1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37" fontId="5" fillId="0" borderId="0" xfId="3" applyNumberFormat="1" applyFont="1" applyAlignment="1">
      <alignment horizontal="right"/>
    </xf>
    <xf numFmtId="37" fontId="5" fillId="0" borderId="3" xfId="3" applyNumberFormat="1" applyFont="1" applyBorder="1" applyAlignment="1">
      <alignment horizontal="right"/>
    </xf>
    <xf numFmtId="189" fontId="4" fillId="0" borderId="0" xfId="1" applyNumberFormat="1" applyFont="1" applyBorder="1"/>
    <xf numFmtId="0" fontId="5" fillId="0" borderId="0" xfId="5" applyFont="1" applyFill="1"/>
    <xf numFmtId="189" fontId="4" fillId="0" borderId="0" xfId="4" applyNumberFormat="1" applyFont="1" applyBorder="1" applyAlignment="1">
      <alignment horizontal="left"/>
    </xf>
    <xf numFmtId="191" fontId="16" fillId="0" borderId="0" xfId="4" applyNumberFormat="1" applyFont="1"/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18" fillId="0" borderId="0" xfId="0" applyFont="1" applyAlignment="1">
      <alignment horizontal="center" textRotation="180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194" fontId="5" fillId="0" borderId="0" xfId="2" applyNumberFormat="1" applyFont="1" applyFill="1" applyBorder="1" applyAlignment="1">
      <alignment horizontal="right"/>
    </xf>
    <xf numFmtId="194" fontId="5" fillId="0" borderId="2" xfId="2" applyNumberFormat="1" applyFont="1" applyFill="1" applyBorder="1" applyAlignment="1">
      <alignment horizontal="right"/>
    </xf>
    <xf numFmtId="194" fontId="5" fillId="0" borderId="0" xfId="2" applyNumberFormat="1" applyFont="1" applyFill="1" applyBorder="1"/>
    <xf numFmtId="194" fontId="5" fillId="0" borderId="0" xfId="2" applyNumberFormat="1" applyFont="1" applyFill="1"/>
    <xf numFmtId="190" fontId="5" fillId="0" borderId="0" xfId="1" applyNumberFormat="1" applyFont="1" applyFill="1" applyAlignment="1">
      <alignment horizontal="right"/>
    </xf>
    <xf numFmtId="190" fontId="9" fillId="0" borderId="0" xfId="1" applyNumberFormat="1" applyFont="1" applyBorder="1"/>
    <xf numFmtId="43" fontId="5" fillId="0" borderId="0" xfId="1" applyFont="1" applyFill="1" applyBorder="1"/>
    <xf numFmtId="190" fontId="5" fillId="0" borderId="0" xfId="1" applyNumberFormat="1" applyFont="1" applyFill="1" applyBorder="1" applyAlignment="1">
      <alignment horizontal="right"/>
    </xf>
    <xf numFmtId="194" fontId="5" fillId="0" borderId="4" xfId="4" applyNumberFormat="1" applyFont="1" applyBorder="1"/>
    <xf numFmtId="192" fontId="5" fillId="0" borderId="0" xfId="1" applyNumberFormat="1" applyFont="1" applyFill="1" applyAlignment="1">
      <alignment horizontal="right"/>
    </xf>
    <xf numFmtId="0" fontId="5" fillId="0" borderId="0" xfId="7" applyFont="1" applyFill="1"/>
    <xf numFmtId="0" fontId="4" fillId="0" borderId="0" xfId="0" applyFont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5" fillId="0" borderId="0" xfId="1" applyNumberFormat="1" applyFont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6" applyFont="1" applyBorder="1" applyAlignment="1">
      <alignment horizontal="center"/>
    </xf>
    <xf numFmtId="189" fontId="16" fillId="0" borderId="0" xfId="1" applyNumberFormat="1" applyFont="1" applyAlignment="1">
      <alignment horizontal="center"/>
    </xf>
    <xf numFmtId="189" fontId="16" fillId="0" borderId="2" xfId="1" applyNumberFormat="1" applyFont="1" applyBorder="1" applyAlignment="1">
      <alignment horizontal="center"/>
    </xf>
    <xf numFmtId="189" fontId="9" fillId="0" borderId="0" xfId="1" applyNumberFormat="1" applyFont="1" applyAlignment="1">
      <alignment horizontal="centerContinuous"/>
    </xf>
    <xf numFmtId="189" fontId="9" fillId="0" borderId="2" xfId="1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0" fontId="7" fillId="0" borderId="0" xfId="0" applyFont="1" applyFill="1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/>
    <xf numFmtId="0" fontId="5" fillId="0" borderId="0" xfId="0" applyFont="1" applyAlignment="1">
      <alignment horizontal="center"/>
    </xf>
    <xf numFmtId="189" fontId="5" fillId="0" borderId="0" xfId="4" applyNumberFormat="1" applyFont="1" applyFill="1" applyAlignment="1">
      <alignment horizontal="right"/>
    </xf>
    <xf numFmtId="189" fontId="5" fillId="0" borderId="0" xfId="4" applyNumberFormat="1" applyFont="1" applyFill="1"/>
    <xf numFmtId="189" fontId="5" fillId="0" borderId="1" xfId="3" applyNumberFormat="1" applyFont="1" applyBorder="1" applyAlignment="1">
      <alignment horizontal="right"/>
    </xf>
    <xf numFmtId="194" fontId="22" fillId="0" borderId="1" xfId="2" applyNumberFormat="1" applyFont="1" applyFill="1" applyBorder="1" applyAlignment="1">
      <alignment horizontal="right"/>
    </xf>
    <xf numFmtId="189" fontId="5" fillId="0" borderId="0" xfId="4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194" fontId="5" fillId="0" borderId="0" xfId="1" applyNumberFormat="1" applyFont="1" applyFill="1" applyAlignment="1">
      <alignment horizontal="right"/>
    </xf>
    <xf numFmtId="190" fontId="9" fillId="0" borderId="2" xfId="1" applyNumberFormat="1" applyFont="1" applyBorder="1"/>
    <xf numFmtId="0" fontId="4" fillId="0" borderId="2" xfId="0" applyFont="1" applyBorder="1" applyAlignment="1">
      <alignment horizontal="center"/>
    </xf>
    <xf numFmtId="0" fontId="13" fillId="0" borderId="2" xfId="0" quotePrefix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</cellXfs>
  <cellStyles count="12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TSTE/TSTE/TSTE_2557/TSTE-q2'57/Tste-q2'14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2-4"/>
      <sheetName val="Page 5-6"/>
      <sheetName val="Page 7-8"/>
      <sheetName val="page 9"/>
      <sheetName val="page 10"/>
      <sheetName val="Page 11"/>
      <sheetName val="Page 12"/>
      <sheetName val="Page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THAI SUGAR TERMINAL PUBLIC COMPANY LIMITED AND ITS SUBSIDIARY COMPANIES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8"/>
  <sheetViews>
    <sheetView tabSelected="1" zoomScaleNormal="100" zoomScaleSheetLayoutView="80" workbookViewId="0"/>
  </sheetViews>
  <sheetFormatPr defaultColWidth="20.140625" defaultRowHeight="24" customHeight="1" x14ac:dyDescent="0.5"/>
  <cols>
    <col min="1" max="3" width="2.7109375" style="2" customWidth="1"/>
    <col min="4" max="4" width="33.42578125" style="2" customWidth="1"/>
    <col min="5" max="5" width="9.7109375" style="13" customWidth="1"/>
    <col min="6" max="6" width="15.85546875" style="13" customWidth="1"/>
    <col min="7" max="7" width="0.85546875" style="13" customWidth="1"/>
    <col min="8" max="8" width="15.85546875" style="2" customWidth="1"/>
    <col min="9" max="9" width="0.85546875" style="2" customWidth="1"/>
    <col min="10" max="10" width="17.85546875" style="2" customWidth="1"/>
    <col min="11" max="11" width="0.85546875" style="2" customWidth="1"/>
    <col min="12" max="12" width="15.85546875" style="2" customWidth="1"/>
    <col min="13" max="13" width="0.85546875" style="2" customWidth="1"/>
    <col min="14" max="14" width="15.85546875" style="2" customWidth="1"/>
    <col min="15" max="16384" width="20.140625" style="2"/>
  </cols>
  <sheetData>
    <row r="1" spans="1:14" ht="26.25" x14ac:dyDescent="0.55000000000000004">
      <c r="L1" s="140"/>
      <c r="N1" s="140">
        <v>3</v>
      </c>
    </row>
    <row r="2" spans="1:14" ht="23.25" x14ac:dyDescent="0.5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4" ht="23.25" x14ac:dyDescent="0.5">
      <c r="A3" s="248" t="s">
        <v>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14" ht="23.25" x14ac:dyDescent="0.5">
      <c r="A4" s="248" t="s">
        <v>166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</row>
    <row r="5" spans="1:14" ht="23.25" x14ac:dyDescent="0.5">
      <c r="A5" s="3"/>
      <c r="B5" s="3"/>
      <c r="C5" s="3"/>
      <c r="D5" s="3"/>
      <c r="H5" s="4"/>
      <c r="I5" s="4"/>
      <c r="J5" s="4"/>
      <c r="K5" s="4"/>
      <c r="L5" s="144"/>
      <c r="N5" s="144" t="s">
        <v>130</v>
      </c>
    </row>
    <row r="6" spans="1:14" ht="24" customHeight="1" x14ac:dyDescent="0.5">
      <c r="A6" s="20"/>
      <c r="B6" s="20"/>
      <c r="C6" s="20"/>
      <c r="D6" s="20"/>
      <c r="E6" s="7"/>
      <c r="F6" s="247" t="s">
        <v>41</v>
      </c>
      <c r="G6" s="247"/>
      <c r="H6" s="247"/>
      <c r="I6" s="247"/>
      <c r="J6" s="247" t="s">
        <v>42</v>
      </c>
      <c r="K6" s="247"/>
      <c r="L6" s="247"/>
      <c r="M6" s="247"/>
      <c r="N6" s="247"/>
    </row>
    <row r="7" spans="1:14" ht="23.25" x14ac:dyDescent="0.5">
      <c r="A7" s="19"/>
      <c r="B7" s="19"/>
      <c r="C7" s="19"/>
      <c r="D7" s="19"/>
      <c r="E7" s="10" t="s">
        <v>2</v>
      </c>
      <c r="F7" s="145" t="s">
        <v>167</v>
      </c>
      <c r="G7" s="145"/>
      <c r="H7" s="146" t="s">
        <v>168</v>
      </c>
      <c r="I7" s="10"/>
      <c r="J7" s="145" t="s">
        <v>167</v>
      </c>
      <c r="K7" s="145"/>
      <c r="L7" s="146" t="s">
        <v>168</v>
      </c>
      <c r="M7" s="19"/>
      <c r="N7" s="246" t="s">
        <v>202</v>
      </c>
    </row>
    <row r="8" spans="1:14" ht="23.25" x14ac:dyDescent="0.5">
      <c r="E8" s="11"/>
      <c r="F8" s="24" t="s">
        <v>139</v>
      </c>
      <c r="G8" s="24"/>
      <c r="H8" s="11" t="s">
        <v>141</v>
      </c>
      <c r="I8" s="11"/>
      <c r="J8" s="24" t="s">
        <v>139</v>
      </c>
      <c r="K8" s="24"/>
      <c r="L8" s="210" t="s">
        <v>141</v>
      </c>
      <c r="M8" s="210"/>
      <c r="N8" s="210" t="s">
        <v>141</v>
      </c>
    </row>
    <row r="9" spans="1:14" ht="23.25" x14ac:dyDescent="0.5">
      <c r="E9" s="11"/>
      <c r="F9" s="24" t="s">
        <v>140</v>
      </c>
      <c r="G9" s="24"/>
      <c r="H9" s="11"/>
      <c r="I9" s="11"/>
      <c r="J9" s="24" t="s">
        <v>140</v>
      </c>
      <c r="K9" s="24"/>
      <c r="L9" s="210" t="s">
        <v>170</v>
      </c>
      <c r="M9" s="210"/>
      <c r="N9" s="210" t="s">
        <v>170</v>
      </c>
    </row>
    <row r="10" spans="1:14" ht="23.25" x14ac:dyDescent="0.5">
      <c r="A10" s="250" t="s">
        <v>3</v>
      </c>
      <c r="B10" s="250"/>
      <c r="C10" s="250"/>
      <c r="D10" s="250"/>
    </row>
    <row r="11" spans="1:14" ht="23.25" x14ac:dyDescent="0.5">
      <c r="A11" s="2" t="s">
        <v>4</v>
      </c>
      <c r="H11" s="15"/>
      <c r="I11" s="15"/>
      <c r="J11" s="15"/>
      <c r="K11" s="15"/>
    </row>
    <row r="12" spans="1:14" ht="23.25" x14ac:dyDescent="0.5">
      <c r="B12" s="2" t="s">
        <v>5</v>
      </c>
      <c r="E12" s="13">
        <v>8.1999999999999993</v>
      </c>
      <c r="F12" s="150">
        <v>150960</v>
      </c>
      <c r="G12" s="26"/>
      <c r="H12" s="26">
        <v>117289</v>
      </c>
      <c r="I12" s="16"/>
      <c r="J12" s="151">
        <v>6723</v>
      </c>
      <c r="K12" s="16"/>
      <c r="L12" s="16">
        <v>3848</v>
      </c>
      <c r="N12" s="16">
        <v>19047</v>
      </c>
    </row>
    <row r="13" spans="1:14" ht="23.25" x14ac:dyDescent="0.5">
      <c r="B13" s="2" t="s">
        <v>94</v>
      </c>
      <c r="E13" s="221" t="s">
        <v>179</v>
      </c>
      <c r="F13" s="150">
        <v>275909</v>
      </c>
      <c r="G13" s="26"/>
      <c r="H13" s="26">
        <v>299277</v>
      </c>
      <c r="I13" s="16"/>
      <c r="J13" s="151">
        <v>24270</v>
      </c>
      <c r="K13" s="16"/>
      <c r="L13" s="16">
        <v>42718</v>
      </c>
      <c r="N13" s="16">
        <v>18180</v>
      </c>
    </row>
    <row r="14" spans="1:14" ht="23.25" x14ac:dyDescent="0.5">
      <c r="B14" s="2" t="s">
        <v>119</v>
      </c>
      <c r="E14" s="13">
        <v>6.1</v>
      </c>
      <c r="F14" s="150">
        <v>0</v>
      </c>
      <c r="G14" s="26"/>
      <c r="H14" s="26">
        <v>0</v>
      </c>
      <c r="I14" s="16"/>
      <c r="J14" s="151">
        <v>0</v>
      </c>
      <c r="K14" s="16"/>
      <c r="L14" s="16">
        <v>27000</v>
      </c>
      <c r="N14" s="16">
        <v>22000</v>
      </c>
    </row>
    <row r="15" spans="1:14" ht="23.25" x14ac:dyDescent="0.5">
      <c r="B15" s="2" t="s">
        <v>79</v>
      </c>
      <c r="E15" s="13">
        <v>10</v>
      </c>
      <c r="F15" s="150">
        <v>413760</v>
      </c>
      <c r="G15" s="26"/>
      <c r="H15" s="26">
        <v>545879</v>
      </c>
      <c r="I15" s="16"/>
      <c r="J15" s="151">
        <v>1730</v>
      </c>
      <c r="K15" s="16"/>
      <c r="L15" s="16">
        <v>1462</v>
      </c>
      <c r="N15" s="16">
        <v>532</v>
      </c>
    </row>
    <row r="16" spans="1:14" ht="23.25" x14ac:dyDescent="0.5">
      <c r="B16" s="2" t="s">
        <v>6</v>
      </c>
      <c r="E16" s="13">
        <v>11</v>
      </c>
      <c r="F16" s="150">
        <v>56428</v>
      </c>
      <c r="G16" s="26"/>
      <c r="H16" s="26">
        <v>62374</v>
      </c>
      <c r="I16" s="16"/>
      <c r="J16" s="151">
        <v>56428</v>
      </c>
      <c r="K16" s="16"/>
      <c r="L16" s="16">
        <v>62374</v>
      </c>
      <c r="N16" s="16">
        <v>84344</v>
      </c>
    </row>
    <row r="17" spans="1:14" ht="23.25" x14ac:dyDescent="0.5">
      <c r="B17" s="2" t="s">
        <v>169</v>
      </c>
      <c r="E17" s="213">
        <v>27</v>
      </c>
      <c r="F17" s="150">
        <v>1684</v>
      </c>
      <c r="G17" s="26"/>
      <c r="H17" s="26">
        <v>0</v>
      </c>
      <c r="I17" s="16"/>
      <c r="J17" s="151">
        <v>0</v>
      </c>
      <c r="K17" s="16"/>
      <c r="L17" s="16">
        <v>0</v>
      </c>
      <c r="N17" s="16">
        <v>0</v>
      </c>
    </row>
    <row r="18" spans="1:14" ht="23.25" x14ac:dyDescent="0.5">
      <c r="B18" s="2" t="s">
        <v>7</v>
      </c>
      <c r="F18" s="150">
        <v>15053</v>
      </c>
      <c r="G18" s="26"/>
      <c r="H18" s="26">
        <v>15148</v>
      </c>
      <c r="I18" s="16"/>
      <c r="J18" s="151">
        <v>469</v>
      </c>
      <c r="K18" s="16"/>
      <c r="L18" s="16">
        <v>1280</v>
      </c>
      <c r="N18" s="16">
        <v>575</v>
      </c>
    </row>
    <row r="19" spans="1:14" ht="23.25" x14ac:dyDescent="0.5">
      <c r="C19" s="2" t="s">
        <v>8</v>
      </c>
      <c r="F19" s="28">
        <f>SUM(F12:F18)</f>
        <v>913794</v>
      </c>
      <c r="G19" s="16"/>
      <c r="H19" s="28">
        <f>SUM(H12:H18)</f>
        <v>1039967</v>
      </c>
      <c r="I19" s="16"/>
      <c r="J19" s="28">
        <f>SUM(J12:J18)</f>
        <v>89620</v>
      </c>
      <c r="K19" s="16"/>
      <c r="L19" s="28">
        <f>SUM(L12:L18)</f>
        <v>138682</v>
      </c>
      <c r="N19" s="28">
        <f>SUM(N12:N18)</f>
        <v>144678</v>
      </c>
    </row>
    <row r="20" spans="1:14" ht="23.25" x14ac:dyDescent="0.5">
      <c r="A20" s="2" t="s">
        <v>9</v>
      </c>
      <c r="D20" s="42"/>
      <c r="H20" s="16"/>
      <c r="I20" s="16"/>
      <c r="J20" s="16"/>
      <c r="K20" s="16"/>
      <c r="L20" s="12"/>
    </row>
    <row r="21" spans="1:14" ht="23.25" x14ac:dyDescent="0.5">
      <c r="B21" s="148" t="s">
        <v>183</v>
      </c>
      <c r="C21" s="148"/>
      <c r="D21" s="148"/>
      <c r="E21" s="13">
        <v>12</v>
      </c>
      <c r="F21" s="150">
        <v>829</v>
      </c>
      <c r="G21" s="152"/>
      <c r="H21" s="150">
        <v>0</v>
      </c>
      <c r="I21" s="153"/>
      <c r="J21" s="154">
        <v>363</v>
      </c>
      <c r="K21" s="153"/>
      <c r="L21" s="154">
        <v>0</v>
      </c>
      <c r="N21" s="154">
        <v>0</v>
      </c>
    </row>
    <row r="22" spans="1:14" ht="23.25" x14ac:dyDescent="0.5">
      <c r="B22" s="148" t="s">
        <v>193</v>
      </c>
      <c r="C22" s="148"/>
      <c r="D22" s="148"/>
      <c r="E22" s="223">
        <v>3</v>
      </c>
      <c r="F22" s="150">
        <v>0</v>
      </c>
      <c r="G22" s="152"/>
      <c r="H22" s="150">
        <v>831</v>
      </c>
      <c r="I22" s="153"/>
      <c r="J22" s="154">
        <v>0</v>
      </c>
      <c r="K22" s="153"/>
      <c r="L22" s="154">
        <v>364</v>
      </c>
      <c r="N22" s="154">
        <v>367</v>
      </c>
    </row>
    <row r="23" spans="1:14" ht="23.25" x14ac:dyDescent="0.5">
      <c r="B23" s="2" t="s">
        <v>95</v>
      </c>
      <c r="E23" s="13">
        <v>13</v>
      </c>
      <c r="F23" s="150">
        <v>0</v>
      </c>
      <c r="G23" s="152"/>
      <c r="H23" s="150">
        <v>0</v>
      </c>
      <c r="I23" s="153"/>
      <c r="J23" s="154">
        <v>0</v>
      </c>
      <c r="K23" s="153"/>
      <c r="L23" s="154">
        <v>0</v>
      </c>
      <c r="N23" s="154">
        <v>0</v>
      </c>
    </row>
    <row r="24" spans="1:14" ht="23.25" x14ac:dyDescent="0.5">
      <c r="B24" s="2" t="s">
        <v>108</v>
      </c>
      <c r="E24" s="13">
        <v>14</v>
      </c>
      <c r="F24" s="155">
        <v>0</v>
      </c>
      <c r="G24" s="156"/>
      <c r="H24" s="155">
        <v>0</v>
      </c>
      <c r="I24" s="157"/>
      <c r="J24" s="154">
        <v>1550131</v>
      </c>
      <c r="K24" s="153"/>
      <c r="L24" s="154">
        <v>1519417</v>
      </c>
      <c r="N24" s="154">
        <v>1502814</v>
      </c>
    </row>
    <row r="25" spans="1:14" ht="23.25" x14ac:dyDescent="0.5">
      <c r="B25" s="2" t="s">
        <v>84</v>
      </c>
      <c r="E25" s="13">
        <v>15</v>
      </c>
      <c r="F25" s="150">
        <v>9026</v>
      </c>
      <c r="G25" s="152"/>
      <c r="H25" s="150">
        <v>7937</v>
      </c>
      <c r="I25" s="158"/>
      <c r="J25" s="151">
        <v>294937</v>
      </c>
      <c r="K25" s="158"/>
      <c r="L25" s="151">
        <v>296614</v>
      </c>
      <c r="N25" s="151">
        <v>303268</v>
      </c>
    </row>
    <row r="26" spans="1:14" ht="23.25" x14ac:dyDescent="0.5">
      <c r="B26" s="2" t="s">
        <v>85</v>
      </c>
      <c r="E26" s="13">
        <v>16</v>
      </c>
      <c r="F26" s="150">
        <v>4009932</v>
      </c>
      <c r="G26" s="152"/>
      <c r="H26" s="150">
        <v>4031627</v>
      </c>
      <c r="I26" s="153"/>
      <c r="J26" s="154">
        <v>1709358</v>
      </c>
      <c r="K26" s="153"/>
      <c r="L26" s="154">
        <v>1710891</v>
      </c>
      <c r="N26" s="154">
        <v>1677374</v>
      </c>
    </row>
    <row r="27" spans="1:14" ht="23.25" x14ac:dyDescent="0.5">
      <c r="B27" s="2" t="s">
        <v>184</v>
      </c>
      <c r="E27" s="213">
        <v>17</v>
      </c>
      <c r="F27" s="150">
        <v>29816</v>
      </c>
      <c r="G27" s="152"/>
      <c r="H27" s="150">
        <v>0</v>
      </c>
      <c r="I27" s="153"/>
      <c r="J27" s="154">
        <v>3645</v>
      </c>
      <c r="K27" s="153"/>
      <c r="L27" s="154">
        <v>0</v>
      </c>
      <c r="N27" s="154">
        <v>0</v>
      </c>
    </row>
    <row r="28" spans="1:14" ht="23.25" x14ac:dyDescent="0.5">
      <c r="B28" s="2" t="s">
        <v>90</v>
      </c>
      <c r="E28" s="13">
        <v>23</v>
      </c>
      <c r="F28" s="150">
        <v>4693</v>
      </c>
      <c r="G28" s="152"/>
      <c r="H28" s="150">
        <v>4788</v>
      </c>
      <c r="I28" s="153"/>
      <c r="J28" s="154">
        <v>0</v>
      </c>
      <c r="K28" s="153"/>
      <c r="L28" s="154">
        <v>0</v>
      </c>
      <c r="N28" s="154">
        <v>0</v>
      </c>
    </row>
    <row r="29" spans="1:14" ht="23.25" x14ac:dyDescent="0.5">
      <c r="B29" s="2" t="s">
        <v>10</v>
      </c>
      <c r="F29" s="150">
        <v>14024</v>
      </c>
      <c r="G29" s="152"/>
      <c r="H29" s="150">
        <v>23534</v>
      </c>
      <c r="I29" s="153"/>
      <c r="J29" s="154">
        <v>29125</v>
      </c>
      <c r="K29" s="153"/>
      <c r="L29" s="154">
        <v>28378</v>
      </c>
      <c r="N29" s="154">
        <v>24789</v>
      </c>
    </row>
    <row r="30" spans="1:14" ht="23.25" x14ac:dyDescent="0.5">
      <c r="C30" s="2" t="s">
        <v>11</v>
      </c>
      <c r="E30" s="2"/>
      <c r="F30" s="28">
        <f>SUM(F21:F29)</f>
        <v>4068320</v>
      </c>
      <c r="G30" s="16"/>
      <c r="H30" s="28">
        <f>SUM(H21:H29)</f>
        <v>4068717</v>
      </c>
      <c r="I30" s="16"/>
      <c r="J30" s="28">
        <f>SUM(J21:J29)</f>
        <v>3587559</v>
      </c>
      <c r="K30" s="16"/>
      <c r="L30" s="28">
        <f>SUM(L21:L29)</f>
        <v>3555664</v>
      </c>
      <c r="N30" s="28">
        <f>SUM(N21:N29)</f>
        <v>3508612</v>
      </c>
    </row>
    <row r="31" spans="1:14" thickBot="1" x14ac:dyDescent="0.55000000000000004">
      <c r="D31" s="2" t="s">
        <v>12</v>
      </c>
      <c r="F31" s="17">
        <f>+F19+F30</f>
        <v>4982114</v>
      </c>
      <c r="G31" s="16"/>
      <c r="H31" s="17">
        <f>+H19+H30</f>
        <v>5108684</v>
      </c>
      <c r="I31" s="16"/>
      <c r="J31" s="17">
        <f>+J19+J30</f>
        <v>3677179</v>
      </c>
      <c r="K31" s="16"/>
      <c r="L31" s="17">
        <f>+L19+L30</f>
        <v>3694346</v>
      </c>
      <c r="N31" s="17">
        <f>+N19+N30</f>
        <v>3653290</v>
      </c>
    </row>
    <row r="32" spans="1:14" ht="12.75" customHeight="1" thickTop="1" x14ac:dyDescent="0.5">
      <c r="F32" s="30"/>
      <c r="G32" s="30"/>
      <c r="H32" s="31"/>
      <c r="I32" s="12"/>
      <c r="J32" s="12"/>
      <c r="K32" s="12"/>
      <c r="L32" s="12"/>
    </row>
    <row r="33" spans="1:13" ht="23.25" x14ac:dyDescent="0.5">
      <c r="F33" s="30">
        <v>172972</v>
      </c>
      <c r="G33" s="30"/>
      <c r="H33" s="31">
        <v>172894</v>
      </c>
      <c r="I33" s="12"/>
      <c r="J33" s="12"/>
      <c r="K33" s="12"/>
      <c r="L33" s="12"/>
    </row>
    <row r="34" spans="1:13" ht="23.25" x14ac:dyDescent="0.5">
      <c r="F34" s="32"/>
      <c r="G34" s="32"/>
      <c r="H34" s="31"/>
      <c r="I34" s="12"/>
      <c r="J34" s="12"/>
      <c r="K34" s="12"/>
      <c r="L34" s="12"/>
    </row>
    <row r="35" spans="1:13" ht="24" customHeight="1" x14ac:dyDescent="0.5">
      <c r="A35" s="249"/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138"/>
    </row>
    <row r="36" spans="1:13" ht="24" customHeight="1" x14ac:dyDescent="0.5">
      <c r="E36" s="2"/>
      <c r="H36" s="12"/>
      <c r="I36" s="12"/>
      <c r="J36" s="12"/>
      <c r="K36" s="12"/>
      <c r="L36" s="12"/>
      <c r="M36" s="12"/>
    </row>
    <row r="37" spans="1:13" ht="24" customHeight="1" x14ac:dyDescent="0.5">
      <c r="E37" s="2"/>
      <c r="F37" s="223"/>
      <c r="G37" s="223"/>
      <c r="H37" s="12"/>
      <c r="I37" s="12"/>
      <c r="J37" s="12"/>
      <c r="K37" s="12"/>
      <c r="L37" s="12"/>
      <c r="M37" s="12"/>
    </row>
    <row r="38" spans="1:13" ht="24" customHeight="1" x14ac:dyDescent="0.5">
      <c r="E38" s="2"/>
      <c r="H38" s="12"/>
      <c r="I38" s="12"/>
      <c r="J38" s="12"/>
      <c r="K38" s="12"/>
      <c r="L38" s="12"/>
      <c r="M38" s="12"/>
    </row>
    <row r="39" spans="1:13" ht="24" customHeight="1" x14ac:dyDescent="0.5">
      <c r="E39" s="2"/>
      <c r="H39" s="12"/>
      <c r="I39" s="12"/>
      <c r="J39" s="12"/>
      <c r="K39" s="12"/>
      <c r="L39" s="12"/>
      <c r="M39" s="12"/>
    </row>
    <row r="40" spans="1:13" ht="27" customHeight="1" x14ac:dyDescent="0.5">
      <c r="E40" s="2"/>
      <c r="F40" s="223"/>
      <c r="G40" s="223"/>
      <c r="H40" s="12"/>
      <c r="I40" s="12"/>
      <c r="J40" s="12"/>
      <c r="K40" s="12"/>
      <c r="L40" s="12"/>
      <c r="M40" s="12"/>
    </row>
    <row r="41" spans="1:13" ht="23.25" x14ac:dyDescent="0.5">
      <c r="E41" s="2"/>
      <c r="H41" s="12"/>
      <c r="I41" s="12"/>
      <c r="J41" s="12"/>
      <c r="K41" s="12"/>
      <c r="L41" s="12"/>
      <c r="M41" s="12"/>
    </row>
    <row r="42" spans="1:13" ht="24" customHeight="1" x14ac:dyDescent="0.5">
      <c r="D42" s="251"/>
      <c r="E42" s="251"/>
      <c r="F42" s="251"/>
      <c r="G42" s="1"/>
      <c r="H42" s="251"/>
      <c r="I42" s="251"/>
      <c r="J42" s="251"/>
      <c r="K42" s="251"/>
      <c r="L42" s="251"/>
      <c r="M42" s="1"/>
    </row>
    <row r="43" spans="1:13" ht="24" customHeight="1" x14ac:dyDescent="0.5">
      <c r="D43" s="190"/>
      <c r="E43" s="190"/>
      <c r="F43" s="190"/>
      <c r="G43" s="1"/>
      <c r="H43" s="190"/>
      <c r="I43" s="190"/>
      <c r="J43" s="190"/>
      <c r="K43" s="190"/>
      <c r="L43" s="190"/>
      <c r="M43" s="1"/>
    </row>
    <row r="44" spans="1:13" ht="24" customHeight="1" x14ac:dyDescent="0.5">
      <c r="D44" s="212"/>
      <c r="E44" s="212"/>
      <c r="F44" s="212"/>
      <c r="G44" s="1"/>
      <c r="H44" s="212"/>
      <c r="I44" s="212"/>
      <c r="J44" s="212"/>
      <c r="K44" s="212"/>
      <c r="L44" s="212"/>
      <c r="M44" s="1"/>
    </row>
    <row r="45" spans="1:13" ht="23.25" x14ac:dyDescent="0.5">
      <c r="D45" s="251"/>
      <c r="E45" s="251"/>
      <c r="F45" s="251"/>
      <c r="G45" s="1"/>
      <c r="H45" s="252"/>
      <c r="I45" s="252"/>
      <c r="J45" s="252"/>
      <c r="K45" s="252"/>
      <c r="L45" s="252"/>
      <c r="M45" s="134"/>
    </row>
    <row r="46" spans="1:13" ht="23.25" x14ac:dyDescent="0.5">
      <c r="A46" s="5"/>
      <c r="B46" s="5"/>
      <c r="C46" s="5"/>
      <c r="D46" s="5"/>
      <c r="E46" s="192"/>
      <c r="F46" s="192"/>
      <c r="G46" s="192"/>
      <c r="H46" s="12"/>
      <c r="I46" s="12"/>
      <c r="J46" s="12"/>
      <c r="K46" s="12"/>
      <c r="L46" s="12"/>
    </row>
    <row r="47" spans="1:13" ht="23.25" x14ac:dyDescent="0.5">
      <c r="A47" s="5"/>
      <c r="B47" s="5"/>
      <c r="C47" s="5"/>
      <c r="D47" s="5"/>
      <c r="E47" s="230"/>
      <c r="F47" s="230"/>
      <c r="G47" s="230"/>
      <c r="H47" s="12"/>
      <c r="I47" s="12"/>
      <c r="J47" s="12"/>
      <c r="K47" s="12"/>
      <c r="L47" s="12"/>
    </row>
    <row r="48" spans="1:13" ht="30" customHeight="1" x14ac:dyDescent="0.5">
      <c r="A48" s="2" t="s">
        <v>13</v>
      </c>
      <c r="B48" s="5"/>
      <c r="C48" s="5"/>
      <c r="D48" s="5"/>
      <c r="H48" s="12"/>
      <c r="I48" s="12"/>
      <c r="J48" s="12"/>
      <c r="K48" s="12"/>
      <c r="L48" s="12"/>
    </row>
    <row r="49" spans="1:14" ht="28.5" customHeight="1" x14ac:dyDescent="0.55000000000000004">
      <c r="B49" s="5"/>
      <c r="C49" s="5"/>
      <c r="D49" s="5"/>
      <c r="E49" s="207"/>
      <c r="F49" s="207"/>
      <c r="G49" s="207"/>
      <c r="H49" s="12"/>
      <c r="I49" s="12"/>
      <c r="J49" s="12"/>
      <c r="K49" s="12"/>
      <c r="L49" s="140"/>
      <c r="N49" s="140">
        <v>4</v>
      </c>
    </row>
    <row r="50" spans="1:14" ht="24" customHeight="1" x14ac:dyDescent="0.5">
      <c r="A50" s="248" t="s">
        <v>0</v>
      </c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</row>
    <row r="51" spans="1:14" ht="23.25" x14ac:dyDescent="0.5">
      <c r="A51" s="248" t="str">
        <f>+A3</f>
        <v>STATEMENTS OF FINANCIAL POSITION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248"/>
    </row>
    <row r="52" spans="1:14" ht="24" customHeight="1" x14ac:dyDescent="0.5">
      <c r="A52" s="248" t="str">
        <f>+A4</f>
        <v>As at March 31, 2020</v>
      </c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</row>
    <row r="53" spans="1:14" s="5" customFormat="1" ht="23.25" x14ac:dyDescent="0.5">
      <c r="A53" s="3"/>
      <c r="B53" s="3"/>
      <c r="C53" s="3"/>
      <c r="D53" s="3"/>
      <c r="E53" s="13"/>
      <c r="F53" s="13"/>
      <c r="G53" s="13"/>
      <c r="H53" s="4"/>
      <c r="I53" s="4"/>
      <c r="J53" s="4"/>
      <c r="K53" s="4"/>
      <c r="L53" s="44"/>
      <c r="N53" s="209" t="str">
        <f>N5</f>
        <v>(Unit : Thousand Baht)</v>
      </c>
    </row>
    <row r="54" spans="1:14" s="5" customFormat="1" ht="23.25" x14ac:dyDescent="0.5">
      <c r="A54" s="20"/>
      <c r="B54" s="20"/>
      <c r="C54" s="20"/>
      <c r="D54" s="20"/>
      <c r="E54" s="7"/>
      <c r="F54" s="247" t="s">
        <v>41</v>
      </c>
      <c r="G54" s="247"/>
      <c r="H54" s="247"/>
      <c r="I54" s="247"/>
      <c r="J54" s="247" t="s">
        <v>42</v>
      </c>
      <c r="K54" s="247"/>
      <c r="L54" s="247"/>
      <c r="M54" s="247"/>
      <c r="N54" s="247"/>
    </row>
    <row r="55" spans="1:14" s="5" customFormat="1" ht="23.25" x14ac:dyDescent="0.5">
      <c r="A55" s="19"/>
      <c r="B55" s="19"/>
      <c r="C55" s="19"/>
      <c r="D55" s="19"/>
      <c r="E55" s="10" t="s">
        <v>2</v>
      </c>
      <c r="F55" s="45" t="str">
        <f>+F7</f>
        <v xml:space="preserve"> March 31, 2020</v>
      </c>
      <c r="G55" s="45"/>
      <c r="H55" s="45" t="str">
        <f>+H7</f>
        <v xml:space="preserve"> December 31, 2019</v>
      </c>
      <c r="I55" s="25"/>
      <c r="J55" s="45" t="str">
        <f>+J7</f>
        <v xml:space="preserve"> March 31, 2020</v>
      </c>
      <c r="K55" s="45"/>
      <c r="L55" s="45" t="str">
        <f>+L7</f>
        <v xml:space="preserve"> December 31, 2019</v>
      </c>
      <c r="M55" s="9"/>
      <c r="N55" s="146" t="str">
        <f>N7</f>
        <v>January 1, 2019</v>
      </c>
    </row>
    <row r="56" spans="1:14" s="5" customFormat="1" ht="23.25" x14ac:dyDescent="0.5">
      <c r="A56" s="177"/>
      <c r="B56" s="177"/>
      <c r="C56" s="177"/>
      <c r="D56" s="177"/>
      <c r="E56" s="172"/>
      <c r="F56" s="24" t="s">
        <v>139</v>
      </c>
      <c r="G56" s="178"/>
      <c r="H56" s="178" t="s">
        <v>141</v>
      </c>
      <c r="I56" s="179"/>
      <c r="J56" s="24" t="s">
        <v>139</v>
      </c>
      <c r="K56" s="178"/>
      <c r="L56" s="178" t="s">
        <v>141</v>
      </c>
      <c r="N56" s="225" t="s">
        <v>141</v>
      </c>
    </row>
    <row r="57" spans="1:14" s="5" customFormat="1" ht="23.25" x14ac:dyDescent="0.5">
      <c r="A57" s="2"/>
      <c r="B57" s="2"/>
      <c r="C57" s="2"/>
      <c r="D57" s="2"/>
      <c r="E57" s="11"/>
      <c r="F57" s="24" t="s">
        <v>140</v>
      </c>
      <c r="G57" s="46"/>
      <c r="H57" s="47"/>
      <c r="I57" s="11"/>
      <c r="J57" s="24" t="s">
        <v>140</v>
      </c>
      <c r="K57" s="46"/>
      <c r="L57" s="47" t="s">
        <v>170</v>
      </c>
      <c r="N57" s="225" t="s">
        <v>170</v>
      </c>
    </row>
    <row r="58" spans="1:14" ht="23.25" x14ac:dyDescent="0.5">
      <c r="A58" s="5"/>
      <c r="D58" s="14" t="s">
        <v>14</v>
      </c>
      <c r="L58" s="12"/>
    </row>
    <row r="59" spans="1:14" ht="24.75" customHeight="1" x14ac:dyDescent="0.5">
      <c r="A59" s="2" t="s">
        <v>15</v>
      </c>
      <c r="H59" s="15"/>
      <c r="I59" s="15"/>
      <c r="J59" s="15"/>
      <c r="K59" s="15"/>
      <c r="L59" s="12"/>
    </row>
    <row r="60" spans="1:14" ht="24.75" customHeight="1" x14ac:dyDescent="0.5">
      <c r="B60" s="2" t="s">
        <v>16</v>
      </c>
      <c r="E60" s="13">
        <v>19</v>
      </c>
      <c r="F60" s="26">
        <v>439783</v>
      </c>
      <c r="G60" s="26"/>
      <c r="H60" s="26">
        <v>581858</v>
      </c>
      <c r="I60" s="16"/>
      <c r="J60" s="151">
        <v>252000</v>
      </c>
      <c r="K60" s="16"/>
      <c r="L60" s="16">
        <v>253000</v>
      </c>
      <c r="N60" s="16">
        <v>179000</v>
      </c>
    </row>
    <row r="61" spans="1:14" ht="24.75" customHeight="1" x14ac:dyDescent="0.5">
      <c r="B61" s="2" t="s">
        <v>177</v>
      </c>
      <c r="E61" s="13">
        <v>6.1</v>
      </c>
      <c r="F61" s="27">
        <v>0</v>
      </c>
      <c r="G61" s="27"/>
      <c r="H61" s="27">
        <v>0</v>
      </c>
      <c r="I61" s="16"/>
      <c r="J61" s="151">
        <v>10000</v>
      </c>
      <c r="K61" s="16"/>
      <c r="L61" s="16">
        <v>0</v>
      </c>
      <c r="N61" s="16">
        <v>0</v>
      </c>
    </row>
    <row r="62" spans="1:14" ht="24.75" customHeight="1" x14ac:dyDescent="0.5">
      <c r="B62" s="2" t="s">
        <v>109</v>
      </c>
      <c r="E62" s="223" t="s">
        <v>180</v>
      </c>
      <c r="F62" s="26">
        <v>98246</v>
      </c>
      <c r="G62" s="26"/>
      <c r="H62" s="26">
        <v>114073</v>
      </c>
      <c r="I62" s="16"/>
      <c r="J62" s="151">
        <v>20556</v>
      </c>
      <c r="K62" s="16"/>
      <c r="L62" s="16">
        <v>42811</v>
      </c>
      <c r="N62" s="16">
        <v>33698</v>
      </c>
    </row>
    <row r="63" spans="1:14" ht="24.75" customHeight="1" x14ac:dyDescent="0.5">
      <c r="B63" s="2" t="s">
        <v>127</v>
      </c>
      <c r="F63" s="27"/>
      <c r="G63" s="27"/>
      <c r="H63" s="27"/>
      <c r="I63" s="16"/>
      <c r="J63" s="151"/>
      <c r="K63" s="16"/>
      <c r="L63" s="16"/>
      <c r="N63" s="16"/>
    </row>
    <row r="64" spans="1:14" ht="24.75" customHeight="1" x14ac:dyDescent="0.5">
      <c r="C64" s="2" t="s">
        <v>17</v>
      </c>
      <c r="E64" s="226"/>
      <c r="F64" s="27">
        <v>0</v>
      </c>
      <c r="G64" s="27"/>
      <c r="H64" s="27">
        <v>0</v>
      </c>
      <c r="I64" s="16"/>
      <c r="J64" s="151">
        <v>0</v>
      </c>
      <c r="K64" s="16"/>
      <c r="L64" s="16">
        <v>0</v>
      </c>
      <c r="N64" s="16">
        <v>10000</v>
      </c>
    </row>
    <row r="65" spans="1:14" ht="24.75" customHeight="1" x14ac:dyDescent="0.5">
      <c r="C65" s="2" t="s">
        <v>18</v>
      </c>
      <c r="E65" s="13">
        <v>21</v>
      </c>
      <c r="F65" s="26">
        <v>102400</v>
      </c>
      <c r="G65" s="26"/>
      <c r="H65" s="26">
        <v>102400</v>
      </c>
      <c r="I65" s="16"/>
      <c r="J65" s="151">
        <v>102400</v>
      </c>
      <c r="K65" s="16"/>
      <c r="L65" s="16">
        <v>102400</v>
      </c>
      <c r="N65" s="16">
        <v>121712</v>
      </c>
    </row>
    <row r="66" spans="1:14" ht="24.75" customHeight="1" x14ac:dyDescent="0.5">
      <c r="C66" s="2" t="s">
        <v>178</v>
      </c>
      <c r="E66" s="13">
        <v>17</v>
      </c>
      <c r="F66" s="27">
        <v>5227</v>
      </c>
      <c r="G66" s="27"/>
      <c r="H66" s="27">
        <v>1467</v>
      </c>
      <c r="I66" s="16"/>
      <c r="J66" s="151">
        <v>925</v>
      </c>
      <c r="K66" s="16"/>
      <c r="L66" s="16">
        <v>916</v>
      </c>
      <c r="N66" s="16">
        <v>515</v>
      </c>
    </row>
    <row r="67" spans="1:14" ht="24.75" customHeight="1" x14ac:dyDescent="0.5">
      <c r="B67" s="2" t="s">
        <v>19</v>
      </c>
      <c r="F67" s="27">
        <v>31643</v>
      </c>
      <c r="G67" s="27"/>
      <c r="H67" s="27">
        <v>19751</v>
      </c>
      <c r="I67" s="16"/>
      <c r="J67" s="151">
        <v>7089</v>
      </c>
      <c r="K67" s="16"/>
      <c r="L67" s="16">
        <v>6347</v>
      </c>
      <c r="N67" s="16">
        <v>4601</v>
      </c>
    </row>
    <row r="68" spans="1:14" ht="24.75" customHeight="1" x14ac:dyDescent="0.5">
      <c r="B68" s="2" t="s">
        <v>20</v>
      </c>
      <c r="F68" s="27">
        <v>15941</v>
      </c>
      <c r="G68" s="27"/>
      <c r="H68" s="27">
        <v>18947</v>
      </c>
      <c r="I68" s="16"/>
      <c r="J68" s="151">
        <v>2706</v>
      </c>
      <c r="K68" s="16"/>
      <c r="L68" s="16">
        <v>5041</v>
      </c>
      <c r="N68" s="16">
        <v>3147</v>
      </c>
    </row>
    <row r="69" spans="1:14" ht="24.75" customHeight="1" x14ac:dyDescent="0.5">
      <c r="C69" s="2" t="s">
        <v>21</v>
      </c>
      <c r="F69" s="28">
        <f>SUM(F60:F68)</f>
        <v>693240</v>
      </c>
      <c r="G69" s="16"/>
      <c r="H69" s="28">
        <f>SUM(H60:H68)</f>
        <v>838496</v>
      </c>
      <c r="I69" s="16"/>
      <c r="J69" s="28">
        <f>SUM(J60:J68)</f>
        <v>395676</v>
      </c>
      <c r="K69" s="16"/>
      <c r="L69" s="28">
        <f>SUM(L60:L68)</f>
        <v>410515</v>
      </c>
      <c r="N69" s="28">
        <f>SUM(N60:N68)</f>
        <v>352673</v>
      </c>
    </row>
    <row r="70" spans="1:14" ht="24.75" customHeight="1" x14ac:dyDescent="0.5">
      <c r="A70" s="2" t="s">
        <v>22</v>
      </c>
      <c r="H70" s="16"/>
      <c r="I70" s="16"/>
      <c r="J70" s="16"/>
      <c r="K70" s="16"/>
      <c r="L70" s="16"/>
    </row>
    <row r="71" spans="1:14" ht="24.75" customHeight="1" x14ac:dyDescent="0.5">
      <c r="B71" s="2" t="s">
        <v>17</v>
      </c>
      <c r="E71" s="159">
        <v>6.1</v>
      </c>
      <c r="F71" s="151">
        <v>0</v>
      </c>
      <c r="G71" s="158"/>
      <c r="H71" s="16">
        <v>0</v>
      </c>
      <c r="I71" s="139"/>
      <c r="J71" s="151">
        <v>137000</v>
      </c>
      <c r="K71" s="158"/>
      <c r="L71" s="16">
        <v>137000</v>
      </c>
      <c r="N71" s="16">
        <v>165000</v>
      </c>
    </row>
    <row r="72" spans="1:14" ht="24.75" customHeight="1" x14ac:dyDescent="0.5">
      <c r="B72" s="2" t="s">
        <v>18</v>
      </c>
      <c r="E72" s="159">
        <v>21</v>
      </c>
      <c r="F72" s="151">
        <v>125300</v>
      </c>
      <c r="G72" s="152"/>
      <c r="H72" s="150">
        <v>169892</v>
      </c>
      <c r="I72" s="139"/>
      <c r="J72" s="151">
        <v>125300</v>
      </c>
      <c r="K72" s="158"/>
      <c r="L72" s="151">
        <v>169892</v>
      </c>
      <c r="N72" s="151">
        <v>267686</v>
      </c>
    </row>
    <row r="73" spans="1:14" ht="24.75" customHeight="1" x14ac:dyDescent="0.5">
      <c r="B73" s="2" t="s">
        <v>178</v>
      </c>
      <c r="E73" s="159">
        <v>17</v>
      </c>
      <c r="F73" s="150">
        <v>16960</v>
      </c>
      <c r="G73" s="152"/>
      <c r="H73" s="150">
        <v>5664</v>
      </c>
      <c r="I73" s="139"/>
      <c r="J73" s="151">
        <v>3380</v>
      </c>
      <c r="K73" s="158"/>
      <c r="L73" s="151">
        <v>3614</v>
      </c>
      <c r="N73" s="151">
        <v>2699</v>
      </c>
    </row>
    <row r="74" spans="1:14" ht="24.75" customHeight="1" x14ac:dyDescent="0.5">
      <c r="B74" s="2" t="s">
        <v>102</v>
      </c>
      <c r="D74" s="43"/>
      <c r="E74" s="159"/>
      <c r="F74" s="150">
        <v>1557</v>
      </c>
      <c r="G74" s="152"/>
      <c r="H74" s="150">
        <v>1504</v>
      </c>
      <c r="I74" s="139"/>
      <c r="J74" s="151">
        <v>19701</v>
      </c>
      <c r="K74" s="158"/>
      <c r="L74" s="151">
        <v>19648</v>
      </c>
      <c r="N74" s="151">
        <v>17463</v>
      </c>
    </row>
    <row r="75" spans="1:14" ht="24.75" customHeight="1" x14ac:dyDescent="0.5">
      <c r="B75" s="2" t="s">
        <v>23</v>
      </c>
      <c r="D75" s="43"/>
      <c r="E75" s="159">
        <v>22</v>
      </c>
      <c r="F75" s="150">
        <v>13489</v>
      </c>
      <c r="G75" s="152"/>
      <c r="H75" s="150">
        <v>12888</v>
      </c>
      <c r="I75" s="139"/>
      <c r="J75" s="151">
        <v>5615</v>
      </c>
      <c r="K75" s="158"/>
      <c r="L75" s="151">
        <v>5354</v>
      </c>
      <c r="N75" s="151">
        <v>3340</v>
      </c>
    </row>
    <row r="76" spans="1:14" ht="24.75" customHeight="1" x14ac:dyDescent="0.5">
      <c r="B76" s="2" t="s">
        <v>24</v>
      </c>
      <c r="D76" s="43"/>
      <c r="E76" s="159">
        <v>23</v>
      </c>
      <c r="F76" s="150">
        <v>388419</v>
      </c>
      <c r="G76" s="152"/>
      <c r="H76" s="150">
        <v>388817</v>
      </c>
      <c r="I76" s="139"/>
      <c r="J76" s="151">
        <v>253079</v>
      </c>
      <c r="K76" s="158"/>
      <c r="L76" s="151">
        <v>253036</v>
      </c>
      <c r="N76" s="151">
        <v>252501</v>
      </c>
    </row>
    <row r="77" spans="1:14" ht="24.75" customHeight="1" x14ac:dyDescent="0.5">
      <c r="B77" s="2" t="s">
        <v>25</v>
      </c>
      <c r="D77" s="43"/>
      <c r="F77" s="150">
        <v>482</v>
      </c>
      <c r="G77" s="152"/>
      <c r="H77" s="150">
        <v>827</v>
      </c>
      <c r="I77" s="139"/>
      <c r="J77" s="151">
        <v>120</v>
      </c>
      <c r="K77" s="158"/>
      <c r="L77" s="151">
        <v>464</v>
      </c>
      <c r="N77" s="151">
        <v>0</v>
      </c>
    </row>
    <row r="78" spans="1:14" ht="24.75" customHeight="1" x14ac:dyDescent="0.5">
      <c r="C78" s="2" t="s">
        <v>26</v>
      </c>
      <c r="F78" s="28">
        <f>SUM(F71:F77)</f>
        <v>546207</v>
      </c>
      <c r="G78" s="16"/>
      <c r="H78" s="28">
        <f>SUM(H71:H77)</f>
        <v>579592</v>
      </c>
      <c r="I78" s="16"/>
      <c r="J78" s="28">
        <f>SUM(J71:J77)</f>
        <v>544195</v>
      </c>
      <c r="K78" s="16"/>
      <c r="L78" s="28">
        <f>SUM(L71:L77)</f>
        <v>589008</v>
      </c>
      <c r="N78" s="28">
        <f>SUM(N71:N77)</f>
        <v>708689</v>
      </c>
    </row>
    <row r="79" spans="1:14" ht="24.75" customHeight="1" x14ac:dyDescent="0.5">
      <c r="D79" s="2" t="s">
        <v>27</v>
      </c>
      <c r="F79" s="28">
        <f>+F69+F78</f>
        <v>1239447</v>
      </c>
      <c r="G79" s="16"/>
      <c r="H79" s="28">
        <f>+H69+H78</f>
        <v>1418088</v>
      </c>
      <c r="I79" s="16"/>
      <c r="J79" s="28">
        <f>+J69+J78</f>
        <v>939871</v>
      </c>
      <c r="K79" s="16"/>
      <c r="L79" s="28">
        <f>+L69+L78</f>
        <v>999523</v>
      </c>
      <c r="N79" s="28">
        <f>+N69+N78</f>
        <v>1061362</v>
      </c>
    </row>
    <row r="80" spans="1:14" ht="23.25" x14ac:dyDescent="0.5">
      <c r="H80" s="12"/>
      <c r="I80" s="12"/>
      <c r="J80" s="12"/>
      <c r="K80" s="12"/>
      <c r="L80" s="33"/>
    </row>
    <row r="81" spans="1:14" ht="23.25" x14ac:dyDescent="0.5">
      <c r="H81" s="34"/>
      <c r="I81" s="12"/>
      <c r="J81" s="12"/>
      <c r="K81" s="12"/>
      <c r="L81" s="33"/>
    </row>
    <row r="82" spans="1:14" ht="23.25" x14ac:dyDescent="0.5">
      <c r="H82" s="34"/>
      <c r="I82" s="12"/>
      <c r="J82" s="12"/>
      <c r="K82" s="12"/>
      <c r="L82" s="33"/>
    </row>
    <row r="83" spans="1:14" ht="23.25" x14ac:dyDescent="0.5">
      <c r="A83" s="249"/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138"/>
    </row>
    <row r="84" spans="1:14" ht="23.25" x14ac:dyDescent="0.5">
      <c r="E84" s="2"/>
      <c r="H84" s="12"/>
      <c r="I84" s="12"/>
      <c r="J84" s="12"/>
      <c r="K84" s="12"/>
      <c r="L84" s="12"/>
      <c r="M84" s="12"/>
    </row>
    <row r="85" spans="1:14" ht="23.25" x14ac:dyDescent="0.5">
      <c r="E85" s="2"/>
      <c r="H85" s="12"/>
      <c r="I85" s="12"/>
      <c r="J85" s="12"/>
      <c r="K85" s="12"/>
      <c r="L85" s="12"/>
      <c r="M85" s="12"/>
    </row>
    <row r="86" spans="1:14" ht="21.6" customHeight="1" x14ac:dyDescent="0.5">
      <c r="E86" s="2"/>
      <c r="H86" s="12"/>
      <c r="I86" s="12"/>
      <c r="J86" s="12"/>
      <c r="K86" s="12"/>
      <c r="L86" s="12"/>
      <c r="M86" s="12"/>
    </row>
    <row r="87" spans="1:14" ht="28.15" customHeight="1" x14ac:dyDescent="0.5">
      <c r="E87" s="2"/>
      <c r="H87" s="12"/>
      <c r="I87" s="12"/>
      <c r="J87" s="12"/>
      <c r="K87" s="12"/>
      <c r="L87" s="12"/>
      <c r="M87" s="12"/>
    </row>
    <row r="88" spans="1:14" ht="30" customHeight="1" x14ac:dyDescent="0.5">
      <c r="D88" s="251"/>
      <c r="E88" s="251"/>
      <c r="F88" s="251"/>
      <c r="G88" s="1"/>
      <c r="H88" s="251"/>
      <c r="I88" s="251"/>
      <c r="J88" s="251"/>
      <c r="K88" s="251"/>
      <c r="L88" s="251"/>
      <c r="M88" s="1"/>
    </row>
    <row r="89" spans="1:14" ht="23.25" x14ac:dyDescent="0.5">
      <c r="D89" s="251"/>
      <c r="E89" s="251"/>
      <c r="F89" s="251"/>
      <c r="G89" s="1"/>
      <c r="H89" s="252"/>
      <c r="I89" s="252"/>
      <c r="J89" s="252"/>
      <c r="K89" s="252"/>
      <c r="L89" s="252"/>
      <c r="M89" s="134"/>
    </row>
    <row r="90" spans="1:14" ht="29.45" customHeight="1" x14ac:dyDescent="0.5">
      <c r="D90" s="212"/>
      <c r="E90" s="212"/>
      <c r="F90" s="212"/>
      <c r="G90" s="1"/>
      <c r="H90" s="211"/>
      <c r="I90" s="211"/>
      <c r="J90" s="211"/>
      <c r="K90" s="211"/>
      <c r="L90" s="211"/>
      <c r="M90" s="134"/>
    </row>
    <row r="91" spans="1:14" ht="28.15" customHeight="1" x14ac:dyDescent="0.5">
      <c r="D91" s="212"/>
      <c r="E91" s="212"/>
      <c r="F91" s="212"/>
      <c r="G91" s="1"/>
      <c r="H91" s="211"/>
      <c r="I91" s="211"/>
      <c r="J91" s="211"/>
      <c r="K91" s="211"/>
      <c r="L91" s="211"/>
      <c r="M91" s="134"/>
    </row>
    <row r="92" spans="1:14" ht="28.15" customHeight="1" x14ac:dyDescent="0.5">
      <c r="D92" s="240"/>
      <c r="E92" s="240"/>
      <c r="F92" s="240"/>
      <c r="G92" s="1"/>
      <c r="H92" s="241"/>
      <c r="I92" s="241"/>
      <c r="J92" s="241"/>
      <c r="K92" s="241"/>
      <c r="L92" s="241"/>
      <c r="M92" s="134"/>
    </row>
    <row r="93" spans="1:14" ht="15" customHeight="1" x14ac:dyDescent="0.5">
      <c r="D93" s="190"/>
      <c r="E93" s="190"/>
      <c r="F93" s="190"/>
      <c r="G93" s="1"/>
      <c r="H93" s="191"/>
      <c r="I93" s="191"/>
      <c r="J93" s="191"/>
      <c r="K93" s="191"/>
      <c r="L93" s="191"/>
      <c r="M93" s="134"/>
    </row>
    <row r="94" spans="1:14" ht="29.25" customHeight="1" x14ac:dyDescent="0.5">
      <c r="A94" s="2" t="s">
        <v>13</v>
      </c>
      <c r="H94" s="12"/>
      <c r="I94" s="12"/>
      <c r="J94" s="12"/>
      <c r="K94" s="12"/>
      <c r="L94" s="33"/>
    </row>
    <row r="95" spans="1:14" ht="26.25" x14ac:dyDescent="0.55000000000000004">
      <c r="L95" s="140"/>
      <c r="N95" s="140">
        <v>5</v>
      </c>
    </row>
    <row r="96" spans="1:14" ht="24" customHeight="1" x14ac:dyDescent="0.5">
      <c r="A96" s="248" t="str">
        <f>+A50</f>
        <v>THAI SUGAR TERMINAL PUBLIC COMPANY LIMITED AND ITS SUBSIDIARY COMPANIES</v>
      </c>
      <c r="B96" s="248"/>
      <c r="C96" s="248"/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</row>
    <row r="97" spans="1:14" ht="24" customHeight="1" x14ac:dyDescent="0.5">
      <c r="A97" s="248" t="str">
        <f>+A51</f>
        <v>STATEMENTS OF FINANCIAL POSITION</v>
      </c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</row>
    <row r="98" spans="1:14" ht="23.25" x14ac:dyDescent="0.5">
      <c r="A98" s="248" t="str">
        <f>+A52</f>
        <v>As at March 31, 2020</v>
      </c>
      <c r="B98" s="248"/>
      <c r="C98" s="248"/>
      <c r="D98" s="248"/>
      <c r="E98" s="248"/>
      <c r="F98" s="248"/>
      <c r="G98" s="248"/>
      <c r="H98" s="248"/>
      <c r="I98" s="248"/>
      <c r="J98" s="248"/>
      <c r="K98" s="248"/>
      <c r="L98" s="248"/>
      <c r="M98" s="248"/>
      <c r="N98" s="248"/>
    </row>
    <row r="99" spans="1:14" s="5" customFormat="1" ht="23.25" x14ac:dyDescent="0.5">
      <c r="A99" s="3"/>
      <c r="B99" s="3"/>
      <c r="C99" s="3"/>
      <c r="D99" s="3"/>
      <c r="E99" s="13"/>
      <c r="F99" s="13"/>
      <c r="G99" s="13"/>
      <c r="H99" s="4"/>
      <c r="I99" s="4"/>
      <c r="J99" s="4"/>
      <c r="K99" s="4"/>
      <c r="L99" s="44"/>
      <c r="N99" s="209" t="str">
        <f>N53</f>
        <v>(Unit : Thousand Baht)</v>
      </c>
    </row>
    <row r="100" spans="1:14" s="5" customFormat="1" ht="23.25" x14ac:dyDescent="0.5">
      <c r="A100" s="20"/>
      <c r="B100" s="20"/>
      <c r="C100" s="20"/>
      <c r="D100" s="20"/>
      <c r="E100" s="7"/>
      <c r="F100" s="247" t="s">
        <v>41</v>
      </c>
      <c r="G100" s="247"/>
      <c r="H100" s="247"/>
      <c r="I100" s="247"/>
      <c r="J100" s="247" t="s">
        <v>42</v>
      </c>
      <c r="K100" s="247"/>
      <c r="L100" s="247"/>
      <c r="M100" s="247"/>
      <c r="N100" s="247"/>
    </row>
    <row r="101" spans="1:14" s="5" customFormat="1" ht="23.25" x14ac:dyDescent="0.5">
      <c r="A101" s="19"/>
      <c r="B101" s="19"/>
      <c r="C101" s="19"/>
      <c r="D101" s="19"/>
      <c r="E101" s="10" t="s">
        <v>2</v>
      </c>
      <c r="F101" s="45" t="str">
        <f>+F55</f>
        <v xml:space="preserve"> March 31, 2020</v>
      </c>
      <c r="G101" s="45"/>
      <c r="H101" s="45" t="str">
        <f>+H55</f>
        <v xml:space="preserve"> December 31, 2019</v>
      </c>
      <c r="I101" s="25"/>
      <c r="J101" s="45" t="str">
        <f>+J55</f>
        <v xml:space="preserve"> March 31, 2020</v>
      </c>
      <c r="K101" s="45"/>
      <c r="L101" s="45" t="str">
        <f>+L55</f>
        <v xml:space="preserve"> December 31, 2019</v>
      </c>
      <c r="M101" s="9"/>
      <c r="N101" s="9" t="str">
        <f>N55</f>
        <v>January 1, 2019</v>
      </c>
    </row>
    <row r="102" spans="1:14" s="5" customFormat="1" ht="23.25" x14ac:dyDescent="0.5">
      <c r="A102" s="177"/>
      <c r="B102" s="177"/>
      <c r="C102" s="177"/>
      <c r="D102" s="177"/>
      <c r="E102" s="172"/>
      <c r="F102" s="24" t="s">
        <v>139</v>
      </c>
      <c r="G102" s="178"/>
      <c r="H102" s="178" t="s">
        <v>141</v>
      </c>
      <c r="I102" s="179"/>
      <c r="J102" s="24" t="s">
        <v>139</v>
      </c>
      <c r="K102" s="178"/>
      <c r="L102" s="178" t="s">
        <v>141</v>
      </c>
      <c r="N102" s="178" t="s">
        <v>141</v>
      </c>
    </row>
    <row r="103" spans="1:14" s="5" customFormat="1" ht="23.25" x14ac:dyDescent="0.5">
      <c r="A103" s="2"/>
      <c r="B103" s="2"/>
      <c r="C103" s="2"/>
      <c r="D103" s="2"/>
      <c r="E103" s="11"/>
      <c r="F103" s="24" t="s">
        <v>140</v>
      </c>
      <c r="G103" s="46"/>
      <c r="H103" s="47"/>
      <c r="I103" s="11"/>
      <c r="J103" s="24" t="s">
        <v>140</v>
      </c>
      <c r="K103" s="46"/>
      <c r="L103" s="47" t="s">
        <v>170</v>
      </c>
      <c r="N103" s="47" t="s">
        <v>170</v>
      </c>
    </row>
    <row r="104" spans="1:14" ht="24.75" customHeight="1" x14ac:dyDescent="0.5">
      <c r="A104" s="2" t="s">
        <v>28</v>
      </c>
      <c r="D104" s="5"/>
      <c r="L104" s="12"/>
    </row>
    <row r="105" spans="1:14" ht="24.75" customHeight="1" x14ac:dyDescent="0.5">
      <c r="B105" s="2" t="s">
        <v>29</v>
      </c>
    </row>
    <row r="106" spans="1:14" ht="24.75" customHeight="1" x14ac:dyDescent="0.5">
      <c r="C106" s="2" t="s">
        <v>30</v>
      </c>
      <c r="L106" s="35"/>
    </row>
    <row r="107" spans="1:14" ht="24.75" customHeight="1" x14ac:dyDescent="0.5">
      <c r="D107" s="42" t="s">
        <v>96</v>
      </c>
      <c r="F107" s="36">
        <v>191664</v>
      </c>
      <c r="G107" s="16"/>
      <c r="H107" s="36">
        <v>191664</v>
      </c>
      <c r="I107" s="16"/>
      <c r="J107" s="36">
        <v>191664</v>
      </c>
      <c r="K107" s="16"/>
      <c r="L107" s="36">
        <v>191664</v>
      </c>
      <c r="N107" s="36">
        <v>191664</v>
      </c>
    </row>
    <row r="108" spans="1:14" ht="24.75" customHeight="1" x14ac:dyDescent="0.5">
      <c r="C108" s="2" t="s">
        <v>31</v>
      </c>
      <c r="D108" s="42"/>
      <c r="F108" s="29"/>
      <c r="G108" s="29"/>
      <c r="H108" s="29"/>
      <c r="I108" s="16"/>
      <c r="J108" s="16"/>
      <c r="K108" s="16"/>
      <c r="L108" s="16"/>
      <c r="N108" s="16"/>
    </row>
    <row r="109" spans="1:14" ht="24.75" customHeight="1" x14ac:dyDescent="0.5">
      <c r="D109" s="42" t="s">
        <v>97</v>
      </c>
      <c r="F109" s="16">
        <f>'page 8'!C27</f>
        <v>191664</v>
      </c>
      <c r="G109" s="16"/>
      <c r="H109" s="16">
        <v>191664</v>
      </c>
      <c r="I109" s="16"/>
      <c r="J109" s="16">
        <f>'page 9'!C30</f>
        <v>191664</v>
      </c>
      <c r="K109" s="16"/>
      <c r="L109" s="16">
        <v>191664</v>
      </c>
      <c r="N109" s="16">
        <v>191664</v>
      </c>
    </row>
    <row r="110" spans="1:14" ht="24.75" customHeight="1" x14ac:dyDescent="0.5">
      <c r="B110" s="2" t="s">
        <v>98</v>
      </c>
      <c r="F110" s="16">
        <f>'page 8'!D27</f>
        <v>17424</v>
      </c>
      <c r="G110" s="16"/>
      <c r="H110" s="16">
        <v>17424</v>
      </c>
      <c r="I110" s="16"/>
      <c r="J110" s="16">
        <f>'page 9'!E30</f>
        <v>17424</v>
      </c>
      <c r="K110" s="16"/>
      <c r="L110" s="16">
        <v>17424</v>
      </c>
      <c r="N110" s="16">
        <v>17424</v>
      </c>
    </row>
    <row r="111" spans="1:14" ht="24.75" customHeight="1" x14ac:dyDescent="0.5">
      <c r="B111" s="2" t="s">
        <v>32</v>
      </c>
      <c r="H111" s="13"/>
      <c r="I111" s="16"/>
      <c r="J111" s="16"/>
      <c r="K111" s="16"/>
      <c r="L111" s="16"/>
    </row>
    <row r="112" spans="1:14" ht="24.75" customHeight="1" x14ac:dyDescent="0.5">
      <c r="C112" s="2" t="s">
        <v>33</v>
      </c>
      <c r="H112" s="13"/>
      <c r="I112" s="16"/>
      <c r="J112" s="16"/>
      <c r="K112" s="16"/>
      <c r="L112" s="16"/>
    </row>
    <row r="113" spans="1:14" ht="24.75" customHeight="1" x14ac:dyDescent="0.5">
      <c r="D113" s="42" t="s">
        <v>34</v>
      </c>
      <c r="F113" s="26">
        <f>'page 8'!E27</f>
        <v>19200</v>
      </c>
      <c r="G113" s="26"/>
      <c r="H113" s="26">
        <v>19200</v>
      </c>
      <c r="I113" s="16"/>
      <c r="J113" s="16">
        <f>+'page 9'!G30</f>
        <v>19200</v>
      </c>
      <c r="K113" s="16"/>
      <c r="L113" s="16">
        <v>19200</v>
      </c>
      <c r="N113" s="16">
        <v>19200</v>
      </c>
    </row>
    <row r="114" spans="1:14" ht="24.75" customHeight="1" x14ac:dyDescent="0.5">
      <c r="C114" s="2" t="s">
        <v>35</v>
      </c>
      <c r="F114" s="26">
        <f>'page 8'!F27</f>
        <v>1416431</v>
      </c>
      <c r="G114" s="26"/>
      <c r="H114" s="26">
        <v>1373946</v>
      </c>
      <c r="I114" s="16"/>
      <c r="J114" s="16">
        <f>+'page 9'!H30</f>
        <v>1416431</v>
      </c>
      <c r="K114" s="16"/>
      <c r="L114" s="16">
        <v>1373946</v>
      </c>
      <c r="N114" s="16">
        <f>'page 9'!H17</f>
        <v>1271021</v>
      </c>
    </row>
    <row r="115" spans="1:14" ht="24.75" customHeight="1" x14ac:dyDescent="0.5">
      <c r="C115" s="2" t="s">
        <v>36</v>
      </c>
      <c r="F115" s="128">
        <f>'page 8'!K27</f>
        <v>1628834</v>
      </c>
      <c r="G115" s="16"/>
      <c r="H115" s="128">
        <v>1628834</v>
      </c>
      <c r="I115" s="16"/>
      <c r="J115" s="129">
        <f>+'page 9'!L30</f>
        <v>1092589</v>
      </c>
      <c r="K115" s="48"/>
      <c r="L115" s="129">
        <f>+'page 9'!L26</f>
        <v>1092589</v>
      </c>
      <c r="N115" s="129">
        <f>+'page 9'!L17</f>
        <v>1092619</v>
      </c>
    </row>
    <row r="116" spans="1:14" ht="24.75" customHeight="1" x14ac:dyDescent="0.5">
      <c r="D116" s="2" t="s">
        <v>37</v>
      </c>
      <c r="F116" s="16">
        <f>SUM(F109:F115)</f>
        <v>3273553</v>
      </c>
      <c r="G116" s="16"/>
      <c r="H116" s="16">
        <f>SUM(H109:H115)</f>
        <v>3231068</v>
      </c>
      <c r="I116" s="16"/>
      <c r="J116" s="21">
        <f>SUM(J109:J115)</f>
        <v>2737308</v>
      </c>
      <c r="K116" s="21"/>
      <c r="L116" s="21">
        <f>SUM(L109:L115)</f>
        <v>2694823</v>
      </c>
      <c r="N116" s="21">
        <f>SUM(N109:N115)</f>
        <v>2591928</v>
      </c>
    </row>
    <row r="117" spans="1:14" ht="24.75" customHeight="1" x14ac:dyDescent="0.5">
      <c r="B117" s="2" t="s">
        <v>104</v>
      </c>
      <c r="E117" s="27"/>
      <c r="F117" s="130">
        <f>'page 8'!M27</f>
        <v>469114</v>
      </c>
      <c r="G117" s="131"/>
      <c r="H117" s="22">
        <v>459528</v>
      </c>
      <c r="I117" s="21"/>
      <c r="J117" s="128">
        <v>0</v>
      </c>
      <c r="K117" s="16"/>
      <c r="L117" s="128">
        <v>0</v>
      </c>
      <c r="N117" s="128">
        <v>0</v>
      </c>
    </row>
    <row r="118" spans="1:14" ht="24.75" customHeight="1" x14ac:dyDescent="0.5">
      <c r="D118" s="2" t="s">
        <v>38</v>
      </c>
      <c r="F118" s="21">
        <f>SUM(F116:F117)</f>
        <v>3742667</v>
      </c>
      <c r="G118" s="21"/>
      <c r="H118" s="21">
        <f>SUM(H116:H117)</f>
        <v>3690596</v>
      </c>
      <c r="I118" s="21"/>
      <c r="J118" s="21">
        <f>SUM(J116:J117)</f>
        <v>2737308</v>
      </c>
      <c r="K118" s="21"/>
      <c r="L118" s="21">
        <f>SUM(L116:L117)</f>
        <v>2694823</v>
      </c>
      <c r="N118" s="21">
        <f>SUM(N116:N117)</f>
        <v>2591928</v>
      </c>
    </row>
    <row r="119" spans="1:14" ht="24.75" customHeight="1" thickBot="1" x14ac:dyDescent="0.55000000000000004">
      <c r="D119" s="2" t="s">
        <v>39</v>
      </c>
      <c r="F119" s="132">
        <f>+F79+F118</f>
        <v>4982114</v>
      </c>
      <c r="G119" s="21"/>
      <c r="H119" s="132">
        <f>+H79+H118</f>
        <v>5108684</v>
      </c>
      <c r="I119" s="21"/>
      <c r="J119" s="132">
        <f>+J79+J116+J117</f>
        <v>3677179</v>
      </c>
      <c r="K119" s="21"/>
      <c r="L119" s="132">
        <f>+L79+L116+L117</f>
        <v>3694346</v>
      </c>
      <c r="N119" s="132">
        <f>+N79+N118</f>
        <v>3653290</v>
      </c>
    </row>
    <row r="120" spans="1:14" ht="24" customHeight="1" thickTop="1" x14ac:dyDescent="0.5">
      <c r="A120" s="37"/>
      <c r="B120" s="37"/>
      <c r="C120" s="37"/>
      <c r="D120" s="37"/>
      <c r="E120" s="38"/>
      <c r="F120" s="16"/>
      <c r="G120" s="16"/>
      <c r="H120" s="12"/>
      <c r="I120" s="12"/>
      <c r="J120" s="16"/>
      <c r="K120" s="16"/>
      <c r="L120" s="12"/>
    </row>
    <row r="121" spans="1:14" ht="24" customHeight="1" x14ac:dyDescent="0.5">
      <c r="D121" s="37"/>
      <c r="E121" s="38"/>
      <c r="F121" s="39"/>
      <c r="G121" s="39"/>
      <c r="H121" s="39"/>
      <c r="I121" s="39"/>
      <c r="J121" s="39"/>
      <c r="K121" s="39"/>
      <c r="L121" s="39"/>
    </row>
    <row r="122" spans="1:14" ht="24" customHeight="1" x14ac:dyDescent="0.5">
      <c r="D122" s="37"/>
      <c r="E122" s="38"/>
      <c r="F122" s="38"/>
      <c r="G122" s="38"/>
      <c r="H122" s="39"/>
      <c r="I122" s="39"/>
      <c r="J122" s="39"/>
      <c r="K122" s="39"/>
      <c r="L122" s="39"/>
    </row>
    <row r="123" spans="1:14" ht="24" customHeight="1" x14ac:dyDescent="0.5">
      <c r="A123" s="249"/>
      <c r="B123" s="249"/>
      <c r="C123" s="249"/>
      <c r="D123" s="249"/>
      <c r="E123" s="249"/>
      <c r="F123" s="249"/>
      <c r="G123" s="249"/>
      <c r="H123" s="249"/>
      <c r="I123" s="249"/>
      <c r="J123" s="249"/>
      <c r="K123" s="249"/>
      <c r="L123" s="249"/>
    </row>
    <row r="124" spans="1:14" ht="24" customHeight="1" x14ac:dyDescent="0.5">
      <c r="A124" s="13"/>
      <c r="B124" s="13"/>
      <c r="C124" s="13"/>
      <c r="D124" s="13"/>
      <c r="H124" s="13"/>
      <c r="I124" s="13"/>
      <c r="J124" s="13"/>
      <c r="K124" s="13"/>
      <c r="L124" s="13"/>
      <c r="M124" s="13"/>
    </row>
    <row r="125" spans="1:14" ht="24" customHeight="1" x14ac:dyDescent="0.5">
      <c r="A125" s="13"/>
      <c r="B125" s="13"/>
      <c r="C125" s="13"/>
      <c r="D125" s="13"/>
      <c r="H125" s="13"/>
      <c r="I125" s="13"/>
      <c r="J125" s="13"/>
      <c r="K125" s="13"/>
      <c r="L125" s="13"/>
      <c r="M125" s="13"/>
    </row>
    <row r="126" spans="1:14" ht="24" customHeight="1" x14ac:dyDescent="0.5">
      <c r="A126" s="13"/>
      <c r="B126" s="13"/>
      <c r="C126" s="13"/>
      <c r="D126" s="13"/>
      <c r="H126" s="13"/>
      <c r="I126" s="13"/>
      <c r="J126" s="13"/>
      <c r="K126" s="13"/>
      <c r="L126" s="13"/>
      <c r="M126" s="13"/>
    </row>
    <row r="127" spans="1:14" ht="24" customHeight="1" x14ac:dyDescent="0.5">
      <c r="E127" s="2"/>
      <c r="H127" s="12"/>
      <c r="I127" s="12"/>
      <c r="J127" s="12"/>
      <c r="K127" s="12"/>
      <c r="L127" s="12"/>
      <c r="M127" s="12"/>
    </row>
    <row r="128" spans="1:14" ht="24" customHeight="1" x14ac:dyDescent="0.5">
      <c r="E128" s="2"/>
      <c r="H128" s="12"/>
      <c r="I128" s="12"/>
      <c r="J128" s="12"/>
      <c r="K128" s="12"/>
      <c r="L128" s="12"/>
      <c r="M128" s="12"/>
    </row>
    <row r="129" spans="1:13" ht="24" customHeight="1" x14ac:dyDescent="0.5">
      <c r="E129" s="2"/>
      <c r="H129" s="12"/>
      <c r="I129" s="12"/>
      <c r="J129" s="12"/>
      <c r="K129" s="12"/>
      <c r="L129" s="12"/>
      <c r="M129" s="12"/>
    </row>
    <row r="130" spans="1:13" ht="23.25" x14ac:dyDescent="0.5">
      <c r="E130" s="2"/>
      <c r="H130" s="12"/>
      <c r="I130" s="12"/>
      <c r="J130" s="12"/>
      <c r="K130" s="12"/>
      <c r="L130" s="12"/>
      <c r="M130" s="12"/>
    </row>
    <row r="131" spans="1:13" ht="23.25" x14ac:dyDescent="0.5">
      <c r="E131" s="2"/>
      <c r="F131" s="213"/>
      <c r="G131" s="213"/>
      <c r="H131" s="12"/>
      <c r="I131" s="12"/>
      <c r="J131" s="12"/>
      <c r="K131" s="12"/>
      <c r="L131" s="12"/>
      <c r="M131" s="12"/>
    </row>
    <row r="132" spans="1:13" ht="23.25" x14ac:dyDescent="0.5">
      <c r="E132" s="2"/>
      <c r="F132" s="213"/>
      <c r="G132" s="213"/>
      <c r="H132" s="12"/>
      <c r="I132" s="12"/>
      <c r="J132" s="12"/>
      <c r="K132" s="12"/>
      <c r="L132" s="12"/>
      <c r="M132" s="12"/>
    </row>
    <row r="133" spans="1:13" ht="23.25" x14ac:dyDescent="0.5">
      <c r="E133" s="2"/>
      <c r="F133" s="213"/>
      <c r="G133" s="213"/>
      <c r="H133" s="12"/>
      <c r="I133" s="12"/>
      <c r="J133" s="12"/>
      <c r="K133" s="12"/>
      <c r="L133" s="12"/>
      <c r="M133" s="12"/>
    </row>
    <row r="134" spans="1:13" ht="20.45" customHeight="1" x14ac:dyDescent="0.5">
      <c r="E134" s="2"/>
      <c r="F134" s="213"/>
      <c r="G134" s="213"/>
      <c r="H134" s="12"/>
      <c r="I134" s="12"/>
      <c r="J134" s="12"/>
      <c r="K134" s="12"/>
      <c r="L134" s="12"/>
      <c r="M134" s="12"/>
    </row>
    <row r="135" spans="1:13" ht="23.25" x14ac:dyDescent="0.5">
      <c r="E135" s="2"/>
      <c r="F135" s="213"/>
      <c r="G135" s="213"/>
      <c r="H135" s="12"/>
      <c r="I135" s="12"/>
      <c r="J135" s="12"/>
      <c r="K135" s="12"/>
      <c r="L135" s="12"/>
      <c r="M135" s="12"/>
    </row>
    <row r="136" spans="1:13" ht="23.25" x14ac:dyDescent="0.5">
      <c r="E136" s="2"/>
      <c r="H136" s="12"/>
      <c r="I136" s="12"/>
      <c r="J136" s="12"/>
      <c r="K136" s="12"/>
      <c r="L136" s="12"/>
      <c r="M136" s="12"/>
    </row>
    <row r="137" spans="1:13" ht="22.5" customHeight="1" x14ac:dyDescent="0.5">
      <c r="E137" s="2"/>
      <c r="F137" s="186"/>
      <c r="G137" s="186"/>
      <c r="H137" s="12"/>
      <c r="I137" s="12"/>
      <c r="J137" s="12"/>
      <c r="K137" s="12"/>
      <c r="L137" s="12"/>
      <c r="M137" s="12"/>
    </row>
    <row r="138" spans="1:13" ht="23.25" x14ac:dyDescent="0.5">
      <c r="E138" s="2"/>
      <c r="F138" s="186"/>
      <c r="G138" s="186"/>
      <c r="H138" s="12"/>
      <c r="I138" s="12"/>
      <c r="J138" s="12"/>
      <c r="K138" s="12"/>
      <c r="L138" s="12"/>
      <c r="M138" s="12"/>
    </row>
    <row r="139" spans="1:13" ht="17.25" customHeight="1" x14ac:dyDescent="0.5">
      <c r="E139" s="2"/>
      <c r="F139" s="239"/>
      <c r="G139" s="239"/>
      <c r="H139" s="12"/>
      <c r="I139" s="12"/>
      <c r="J139" s="12"/>
      <c r="K139" s="12"/>
      <c r="L139" s="12"/>
      <c r="M139" s="12"/>
    </row>
    <row r="140" spans="1:13" ht="15.75" customHeight="1" x14ac:dyDescent="0.5">
      <c r="E140" s="2"/>
      <c r="F140" s="230"/>
      <c r="G140" s="230"/>
      <c r="H140" s="12"/>
      <c r="I140" s="12"/>
      <c r="J140" s="12"/>
      <c r="K140" s="12"/>
      <c r="L140" s="12"/>
      <c r="M140" s="12"/>
    </row>
    <row r="141" spans="1:13" ht="15" customHeight="1" x14ac:dyDescent="0.5">
      <c r="E141" s="2"/>
      <c r="F141" s="230"/>
      <c r="G141" s="230"/>
      <c r="H141" s="12"/>
      <c r="I141" s="12"/>
      <c r="J141" s="12"/>
      <c r="K141" s="12"/>
      <c r="L141" s="12"/>
      <c r="M141" s="12"/>
    </row>
    <row r="142" spans="1:13" ht="24.75" customHeight="1" x14ac:dyDescent="0.5">
      <c r="A142" s="2" t="s">
        <v>13</v>
      </c>
      <c r="H142" s="12"/>
    </row>
    <row r="143" spans="1:13" s="18" customFormat="1" ht="24" customHeight="1" x14ac:dyDescent="0.55000000000000004">
      <c r="E143" s="40"/>
      <c r="F143" s="40"/>
      <c r="G143" s="40"/>
      <c r="H143" s="2"/>
      <c r="I143" s="2"/>
      <c r="J143" s="2"/>
      <c r="K143" s="2"/>
      <c r="L143" s="2"/>
    </row>
    <row r="144" spans="1:13" s="18" customFormat="1" ht="24" customHeight="1" x14ac:dyDescent="0.55000000000000004">
      <c r="E144" s="40"/>
      <c r="F144" s="40"/>
      <c r="G144" s="40"/>
    </row>
    <row r="145" spans="5:7" s="18" customFormat="1" ht="24" customHeight="1" x14ac:dyDescent="0.55000000000000004">
      <c r="E145" s="40"/>
      <c r="F145" s="40"/>
      <c r="G145" s="40"/>
    </row>
    <row r="146" spans="5:7" s="18" customFormat="1" ht="24" customHeight="1" x14ac:dyDescent="0.55000000000000004">
      <c r="E146" s="40"/>
      <c r="F146" s="40"/>
      <c r="G146" s="40"/>
    </row>
    <row r="147" spans="5:7" s="18" customFormat="1" ht="24" customHeight="1" x14ac:dyDescent="0.55000000000000004">
      <c r="E147" s="40"/>
      <c r="F147" s="40"/>
      <c r="G147" s="40"/>
    </row>
    <row r="148" spans="5:7" s="18" customFormat="1" ht="24" customHeight="1" x14ac:dyDescent="0.55000000000000004">
      <c r="E148" s="40"/>
      <c r="F148" s="40"/>
      <c r="G148" s="40"/>
    </row>
    <row r="149" spans="5:7" s="18" customFormat="1" ht="24" customHeight="1" x14ac:dyDescent="0.55000000000000004">
      <c r="E149" s="40"/>
      <c r="F149" s="40"/>
      <c r="G149" s="40"/>
    </row>
    <row r="150" spans="5:7" s="18" customFormat="1" ht="24" customHeight="1" x14ac:dyDescent="0.55000000000000004">
      <c r="E150" s="40"/>
      <c r="F150" s="40"/>
      <c r="G150" s="40"/>
    </row>
    <row r="151" spans="5:7" s="18" customFormat="1" ht="24" customHeight="1" x14ac:dyDescent="0.55000000000000004">
      <c r="E151" s="40"/>
      <c r="F151" s="40"/>
      <c r="G151" s="40"/>
    </row>
    <row r="152" spans="5:7" s="18" customFormat="1" ht="24" customHeight="1" x14ac:dyDescent="0.55000000000000004">
      <c r="E152" s="40"/>
      <c r="F152" s="40"/>
      <c r="G152" s="40"/>
    </row>
    <row r="153" spans="5:7" s="18" customFormat="1" ht="24" customHeight="1" x14ac:dyDescent="0.55000000000000004">
      <c r="E153" s="40"/>
      <c r="F153" s="40"/>
      <c r="G153" s="40"/>
    </row>
    <row r="154" spans="5:7" s="18" customFormat="1" ht="24" customHeight="1" x14ac:dyDescent="0.55000000000000004">
      <c r="E154" s="40"/>
      <c r="F154" s="40"/>
      <c r="G154" s="40"/>
    </row>
    <row r="155" spans="5:7" s="18" customFormat="1" ht="24" customHeight="1" x14ac:dyDescent="0.55000000000000004">
      <c r="E155" s="40"/>
      <c r="F155" s="40"/>
      <c r="G155" s="40"/>
    </row>
    <row r="156" spans="5:7" s="18" customFormat="1" ht="24" customHeight="1" x14ac:dyDescent="0.55000000000000004">
      <c r="E156" s="40"/>
      <c r="F156" s="40"/>
      <c r="G156" s="40"/>
    </row>
    <row r="157" spans="5:7" s="18" customFormat="1" ht="24" customHeight="1" x14ac:dyDescent="0.55000000000000004">
      <c r="E157" s="40"/>
      <c r="F157" s="40"/>
      <c r="G157" s="40"/>
    </row>
    <row r="158" spans="5:7" s="18" customFormat="1" ht="24" customHeight="1" x14ac:dyDescent="0.55000000000000004">
      <c r="E158" s="40"/>
      <c r="F158" s="40"/>
      <c r="G158" s="40"/>
    </row>
    <row r="159" spans="5:7" s="18" customFormat="1" ht="24" customHeight="1" x14ac:dyDescent="0.55000000000000004">
      <c r="E159" s="40"/>
      <c r="F159" s="40"/>
      <c r="G159" s="40"/>
    </row>
    <row r="160" spans="5:7" s="18" customFormat="1" ht="24" customHeight="1" x14ac:dyDescent="0.55000000000000004">
      <c r="E160" s="40"/>
      <c r="F160" s="40"/>
      <c r="G160" s="40"/>
    </row>
    <row r="161" spans="5:7" s="18" customFormat="1" ht="24" customHeight="1" x14ac:dyDescent="0.55000000000000004">
      <c r="E161" s="40"/>
      <c r="F161" s="40"/>
      <c r="G161" s="40"/>
    </row>
    <row r="162" spans="5:7" s="18" customFormat="1" ht="24" customHeight="1" x14ac:dyDescent="0.55000000000000004">
      <c r="E162" s="40"/>
      <c r="F162" s="40"/>
      <c r="G162" s="40"/>
    </row>
    <row r="163" spans="5:7" s="18" customFormat="1" ht="24" customHeight="1" x14ac:dyDescent="0.55000000000000004">
      <c r="E163" s="40"/>
      <c r="F163" s="40"/>
      <c r="G163" s="40"/>
    </row>
    <row r="164" spans="5:7" s="18" customFormat="1" ht="24" customHeight="1" x14ac:dyDescent="0.55000000000000004">
      <c r="E164" s="40"/>
      <c r="F164" s="40"/>
      <c r="G164" s="40"/>
    </row>
    <row r="165" spans="5:7" s="18" customFormat="1" ht="24" customHeight="1" x14ac:dyDescent="0.55000000000000004">
      <c r="E165" s="40"/>
      <c r="F165" s="40"/>
      <c r="G165" s="40"/>
    </row>
    <row r="166" spans="5:7" s="18" customFormat="1" ht="24" customHeight="1" x14ac:dyDescent="0.55000000000000004">
      <c r="E166" s="40"/>
      <c r="F166" s="40"/>
      <c r="G166" s="40"/>
    </row>
    <row r="167" spans="5:7" s="18" customFormat="1" ht="24" customHeight="1" x14ac:dyDescent="0.55000000000000004">
      <c r="E167" s="40"/>
      <c r="F167" s="40"/>
      <c r="G167" s="40"/>
    </row>
    <row r="168" spans="5:7" s="18" customFormat="1" ht="24" customHeight="1" x14ac:dyDescent="0.55000000000000004">
      <c r="E168" s="40"/>
      <c r="F168" s="40"/>
      <c r="G168" s="40"/>
    </row>
    <row r="169" spans="5:7" s="18" customFormat="1" ht="24" customHeight="1" x14ac:dyDescent="0.55000000000000004">
      <c r="E169" s="40"/>
      <c r="F169" s="40"/>
      <c r="G169" s="40"/>
    </row>
    <row r="170" spans="5:7" s="18" customFormat="1" ht="24" customHeight="1" x14ac:dyDescent="0.55000000000000004">
      <c r="E170" s="40"/>
      <c r="F170" s="40"/>
      <c r="G170" s="40"/>
    </row>
    <row r="171" spans="5:7" s="18" customFormat="1" ht="24" customHeight="1" x14ac:dyDescent="0.55000000000000004">
      <c r="E171" s="40"/>
      <c r="F171" s="40"/>
      <c r="G171" s="40"/>
    </row>
    <row r="172" spans="5:7" s="18" customFormat="1" ht="24" customHeight="1" x14ac:dyDescent="0.55000000000000004">
      <c r="E172" s="40"/>
      <c r="F172" s="40"/>
      <c r="G172" s="40"/>
    </row>
    <row r="173" spans="5:7" s="18" customFormat="1" ht="24" customHeight="1" x14ac:dyDescent="0.55000000000000004">
      <c r="E173" s="40"/>
      <c r="F173" s="40"/>
      <c r="G173" s="40"/>
    </row>
    <row r="174" spans="5:7" s="18" customFormat="1" ht="24" customHeight="1" x14ac:dyDescent="0.55000000000000004">
      <c r="E174" s="40"/>
      <c r="F174" s="40"/>
      <c r="G174" s="40"/>
    </row>
    <row r="175" spans="5:7" s="18" customFormat="1" ht="24" customHeight="1" x14ac:dyDescent="0.55000000000000004">
      <c r="E175" s="40"/>
      <c r="F175" s="40"/>
      <c r="G175" s="40"/>
    </row>
    <row r="176" spans="5:7" s="18" customFormat="1" ht="24" customHeight="1" x14ac:dyDescent="0.55000000000000004">
      <c r="E176" s="40"/>
      <c r="F176" s="40"/>
      <c r="G176" s="40"/>
    </row>
    <row r="177" spans="5:7" s="18" customFormat="1" ht="24" customHeight="1" x14ac:dyDescent="0.55000000000000004">
      <c r="E177" s="40"/>
      <c r="F177" s="40"/>
      <c r="G177" s="40"/>
    </row>
    <row r="178" spans="5:7" s="18" customFormat="1" ht="24" customHeight="1" x14ac:dyDescent="0.55000000000000004">
      <c r="E178" s="40"/>
      <c r="F178" s="40"/>
      <c r="G178" s="40"/>
    </row>
    <row r="179" spans="5:7" s="18" customFormat="1" ht="24" customHeight="1" x14ac:dyDescent="0.55000000000000004">
      <c r="E179" s="40"/>
      <c r="F179" s="40"/>
      <c r="G179" s="40"/>
    </row>
    <row r="180" spans="5:7" s="18" customFormat="1" ht="24" customHeight="1" x14ac:dyDescent="0.55000000000000004">
      <c r="E180" s="40"/>
      <c r="F180" s="40"/>
      <c r="G180" s="40"/>
    </row>
    <row r="181" spans="5:7" s="18" customFormat="1" ht="24" customHeight="1" x14ac:dyDescent="0.55000000000000004">
      <c r="E181" s="40"/>
      <c r="F181" s="40"/>
      <c r="G181" s="40"/>
    </row>
    <row r="182" spans="5:7" s="18" customFormat="1" ht="24" customHeight="1" x14ac:dyDescent="0.55000000000000004">
      <c r="E182" s="40"/>
      <c r="F182" s="40"/>
      <c r="G182" s="40"/>
    </row>
    <row r="183" spans="5:7" s="18" customFormat="1" ht="24" customHeight="1" x14ac:dyDescent="0.55000000000000004">
      <c r="E183" s="40"/>
      <c r="F183" s="40"/>
      <c r="G183" s="40"/>
    </row>
    <row r="184" spans="5:7" s="18" customFormat="1" ht="24" customHeight="1" x14ac:dyDescent="0.55000000000000004">
      <c r="E184" s="40"/>
      <c r="F184" s="40"/>
      <c r="G184" s="40"/>
    </row>
    <row r="185" spans="5:7" s="18" customFormat="1" ht="24" customHeight="1" x14ac:dyDescent="0.55000000000000004">
      <c r="E185" s="40"/>
      <c r="F185" s="40"/>
      <c r="G185" s="40"/>
    </row>
    <row r="186" spans="5:7" s="18" customFormat="1" ht="24" customHeight="1" x14ac:dyDescent="0.55000000000000004">
      <c r="E186" s="40"/>
      <c r="F186" s="40"/>
      <c r="G186" s="40"/>
    </row>
    <row r="187" spans="5:7" s="18" customFormat="1" ht="24" customHeight="1" x14ac:dyDescent="0.55000000000000004">
      <c r="E187" s="40"/>
      <c r="F187" s="40"/>
      <c r="G187" s="40"/>
    </row>
    <row r="188" spans="5:7" s="18" customFormat="1" ht="24" customHeight="1" x14ac:dyDescent="0.55000000000000004">
      <c r="E188" s="40"/>
      <c r="F188" s="40"/>
      <c r="G188" s="40"/>
    </row>
    <row r="189" spans="5:7" s="18" customFormat="1" ht="24" customHeight="1" x14ac:dyDescent="0.55000000000000004">
      <c r="E189" s="40"/>
      <c r="F189" s="40"/>
      <c r="G189" s="40"/>
    </row>
    <row r="190" spans="5:7" s="18" customFormat="1" ht="24" customHeight="1" x14ac:dyDescent="0.55000000000000004">
      <c r="E190" s="40"/>
      <c r="F190" s="40"/>
      <c r="G190" s="40"/>
    </row>
    <row r="191" spans="5:7" s="18" customFormat="1" ht="24" customHeight="1" x14ac:dyDescent="0.55000000000000004">
      <c r="E191" s="40"/>
      <c r="F191" s="40"/>
      <c r="G191" s="40"/>
    </row>
    <row r="192" spans="5:7" s="18" customFormat="1" ht="24" customHeight="1" x14ac:dyDescent="0.55000000000000004">
      <c r="E192" s="40"/>
      <c r="F192" s="40"/>
      <c r="G192" s="40"/>
    </row>
    <row r="193" spans="5:7" s="18" customFormat="1" ht="24" customHeight="1" x14ac:dyDescent="0.55000000000000004">
      <c r="E193" s="40"/>
      <c r="F193" s="40"/>
      <c r="G193" s="40"/>
    </row>
    <row r="194" spans="5:7" s="18" customFormat="1" ht="24" customHeight="1" x14ac:dyDescent="0.55000000000000004">
      <c r="E194" s="40"/>
      <c r="F194" s="40"/>
      <c r="G194" s="40"/>
    </row>
    <row r="195" spans="5:7" s="18" customFormat="1" ht="24" customHeight="1" x14ac:dyDescent="0.55000000000000004">
      <c r="E195" s="40"/>
      <c r="F195" s="40"/>
      <c r="G195" s="40"/>
    </row>
    <row r="196" spans="5:7" s="18" customFormat="1" ht="24" customHeight="1" x14ac:dyDescent="0.55000000000000004">
      <c r="E196" s="40"/>
      <c r="F196" s="40"/>
      <c r="G196" s="40"/>
    </row>
    <row r="197" spans="5:7" s="18" customFormat="1" ht="24" customHeight="1" x14ac:dyDescent="0.55000000000000004">
      <c r="E197" s="40"/>
      <c r="F197" s="40"/>
      <c r="G197" s="40"/>
    </row>
    <row r="198" spans="5:7" s="18" customFormat="1" ht="24" customHeight="1" x14ac:dyDescent="0.55000000000000004">
      <c r="E198" s="40"/>
      <c r="F198" s="40"/>
      <c r="G198" s="40"/>
    </row>
    <row r="199" spans="5:7" s="18" customFormat="1" ht="24" customHeight="1" x14ac:dyDescent="0.55000000000000004">
      <c r="E199" s="40"/>
      <c r="F199" s="40"/>
      <c r="G199" s="40"/>
    </row>
    <row r="200" spans="5:7" s="18" customFormat="1" ht="24" customHeight="1" x14ac:dyDescent="0.55000000000000004">
      <c r="E200" s="40"/>
      <c r="F200" s="40"/>
      <c r="G200" s="40"/>
    </row>
    <row r="201" spans="5:7" s="18" customFormat="1" ht="24" customHeight="1" x14ac:dyDescent="0.55000000000000004">
      <c r="E201" s="40"/>
      <c r="F201" s="40"/>
      <c r="G201" s="40"/>
    </row>
    <row r="202" spans="5:7" s="18" customFormat="1" ht="24" customHeight="1" x14ac:dyDescent="0.55000000000000004">
      <c r="E202" s="40"/>
      <c r="F202" s="40"/>
      <c r="G202" s="40"/>
    </row>
    <row r="203" spans="5:7" s="18" customFormat="1" ht="24" customHeight="1" x14ac:dyDescent="0.55000000000000004">
      <c r="E203" s="40"/>
      <c r="F203" s="40"/>
      <c r="G203" s="40"/>
    </row>
    <row r="204" spans="5:7" s="18" customFormat="1" ht="24" customHeight="1" x14ac:dyDescent="0.55000000000000004">
      <c r="E204" s="40"/>
      <c r="F204" s="40"/>
      <c r="G204" s="40"/>
    </row>
    <row r="205" spans="5:7" s="18" customFormat="1" ht="24" customHeight="1" x14ac:dyDescent="0.55000000000000004">
      <c r="E205" s="40"/>
      <c r="F205" s="40"/>
      <c r="G205" s="40"/>
    </row>
    <row r="206" spans="5:7" s="18" customFormat="1" ht="24" customHeight="1" x14ac:dyDescent="0.55000000000000004">
      <c r="E206" s="40"/>
      <c r="F206" s="40"/>
      <c r="G206" s="40"/>
    </row>
    <row r="207" spans="5:7" s="18" customFormat="1" ht="24" customHeight="1" x14ac:dyDescent="0.55000000000000004">
      <c r="E207" s="40"/>
      <c r="F207" s="40"/>
      <c r="G207" s="40"/>
    </row>
    <row r="208" spans="5:7" s="18" customFormat="1" ht="24" customHeight="1" x14ac:dyDescent="0.55000000000000004">
      <c r="E208" s="40"/>
      <c r="F208" s="40"/>
      <c r="G208" s="40"/>
    </row>
    <row r="209" spans="5:7" s="18" customFormat="1" ht="24" customHeight="1" x14ac:dyDescent="0.55000000000000004">
      <c r="E209" s="40"/>
      <c r="F209" s="40"/>
      <c r="G209" s="40"/>
    </row>
    <row r="210" spans="5:7" s="18" customFormat="1" ht="24" customHeight="1" x14ac:dyDescent="0.55000000000000004">
      <c r="E210" s="40"/>
      <c r="F210" s="40"/>
      <c r="G210" s="40"/>
    </row>
    <row r="211" spans="5:7" s="18" customFormat="1" ht="24" customHeight="1" x14ac:dyDescent="0.55000000000000004">
      <c r="E211" s="40"/>
      <c r="F211" s="40"/>
      <c r="G211" s="40"/>
    </row>
    <row r="212" spans="5:7" s="18" customFormat="1" ht="24" customHeight="1" x14ac:dyDescent="0.55000000000000004">
      <c r="E212" s="40"/>
      <c r="F212" s="40"/>
      <c r="G212" s="40"/>
    </row>
    <row r="213" spans="5:7" s="18" customFormat="1" ht="24" customHeight="1" x14ac:dyDescent="0.55000000000000004">
      <c r="E213" s="40"/>
      <c r="F213" s="40"/>
      <c r="G213" s="40"/>
    </row>
    <row r="214" spans="5:7" s="18" customFormat="1" ht="24" customHeight="1" x14ac:dyDescent="0.55000000000000004">
      <c r="E214" s="40"/>
      <c r="F214" s="40"/>
      <c r="G214" s="40"/>
    </row>
    <row r="215" spans="5:7" s="18" customFormat="1" ht="24" customHeight="1" x14ac:dyDescent="0.55000000000000004">
      <c r="E215" s="40"/>
      <c r="F215" s="40"/>
      <c r="G215" s="40"/>
    </row>
    <row r="216" spans="5:7" s="18" customFormat="1" ht="24" customHeight="1" x14ac:dyDescent="0.55000000000000004">
      <c r="E216" s="40"/>
      <c r="F216" s="40"/>
      <c r="G216" s="40"/>
    </row>
    <row r="217" spans="5:7" s="18" customFormat="1" ht="24" customHeight="1" x14ac:dyDescent="0.55000000000000004">
      <c r="E217" s="40"/>
      <c r="F217" s="40"/>
      <c r="G217" s="40"/>
    </row>
    <row r="218" spans="5:7" s="18" customFormat="1" ht="24" customHeight="1" x14ac:dyDescent="0.55000000000000004">
      <c r="E218" s="40"/>
      <c r="F218" s="40"/>
      <c r="G218" s="40"/>
    </row>
    <row r="219" spans="5:7" s="18" customFormat="1" ht="24" customHeight="1" x14ac:dyDescent="0.55000000000000004">
      <c r="E219" s="40"/>
      <c r="F219" s="40"/>
      <c r="G219" s="40"/>
    </row>
    <row r="220" spans="5:7" s="18" customFormat="1" ht="24" customHeight="1" x14ac:dyDescent="0.55000000000000004">
      <c r="E220" s="40"/>
      <c r="F220" s="40"/>
      <c r="G220" s="40"/>
    </row>
    <row r="221" spans="5:7" s="18" customFormat="1" ht="24" customHeight="1" x14ac:dyDescent="0.55000000000000004">
      <c r="E221" s="40"/>
      <c r="F221" s="40"/>
      <c r="G221" s="40"/>
    </row>
    <row r="222" spans="5:7" s="18" customFormat="1" ht="24" customHeight="1" x14ac:dyDescent="0.55000000000000004">
      <c r="E222" s="40"/>
      <c r="F222" s="40"/>
      <c r="G222" s="40"/>
    </row>
    <row r="223" spans="5:7" s="18" customFormat="1" ht="24" customHeight="1" x14ac:dyDescent="0.55000000000000004">
      <c r="E223" s="40"/>
      <c r="F223" s="40"/>
      <c r="G223" s="40"/>
    </row>
    <row r="224" spans="5:7" s="18" customFormat="1" ht="24" customHeight="1" x14ac:dyDescent="0.55000000000000004">
      <c r="E224" s="40"/>
      <c r="F224" s="40"/>
      <c r="G224" s="40"/>
    </row>
    <row r="225" spans="5:7" s="18" customFormat="1" ht="24" customHeight="1" x14ac:dyDescent="0.55000000000000004">
      <c r="E225" s="40"/>
      <c r="F225" s="40"/>
      <c r="G225" s="40"/>
    </row>
    <row r="226" spans="5:7" s="18" customFormat="1" ht="24" customHeight="1" x14ac:dyDescent="0.55000000000000004">
      <c r="E226" s="40"/>
      <c r="F226" s="40"/>
      <c r="G226" s="40"/>
    </row>
    <row r="227" spans="5:7" s="18" customFormat="1" ht="24" customHeight="1" x14ac:dyDescent="0.55000000000000004">
      <c r="E227" s="40"/>
      <c r="F227" s="40"/>
      <c r="G227" s="40"/>
    </row>
    <row r="228" spans="5:7" s="18" customFormat="1" ht="24" customHeight="1" x14ac:dyDescent="0.55000000000000004">
      <c r="E228" s="40"/>
      <c r="F228" s="40"/>
      <c r="G228" s="40"/>
    </row>
    <row r="229" spans="5:7" s="18" customFormat="1" ht="24" customHeight="1" x14ac:dyDescent="0.55000000000000004">
      <c r="E229" s="40"/>
      <c r="F229" s="40"/>
      <c r="G229" s="40"/>
    </row>
    <row r="230" spans="5:7" s="18" customFormat="1" ht="24" customHeight="1" x14ac:dyDescent="0.55000000000000004">
      <c r="E230" s="40"/>
      <c r="F230" s="40"/>
      <c r="G230" s="40"/>
    </row>
    <row r="231" spans="5:7" s="18" customFormat="1" ht="24" customHeight="1" x14ac:dyDescent="0.55000000000000004">
      <c r="E231" s="40"/>
      <c r="F231" s="40"/>
      <c r="G231" s="40"/>
    </row>
    <row r="232" spans="5:7" s="18" customFormat="1" ht="24" customHeight="1" x14ac:dyDescent="0.55000000000000004">
      <c r="E232" s="40"/>
      <c r="F232" s="40"/>
      <c r="G232" s="40"/>
    </row>
    <row r="233" spans="5:7" s="18" customFormat="1" ht="24" customHeight="1" x14ac:dyDescent="0.55000000000000004">
      <c r="E233" s="40"/>
      <c r="F233" s="40"/>
      <c r="G233" s="40"/>
    </row>
    <row r="234" spans="5:7" s="18" customFormat="1" ht="24" customHeight="1" x14ac:dyDescent="0.55000000000000004">
      <c r="E234" s="40"/>
      <c r="F234" s="40"/>
      <c r="G234" s="40"/>
    </row>
    <row r="235" spans="5:7" s="18" customFormat="1" ht="24" customHeight="1" x14ac:dyDescent="0.55000000000000004">
      <c r="E235" s="40"/>
      <c r="F235" s="40"/>
      <c r="G235" s="40"/>
    </row>
    <row r="236" spans="5:7" s="18" customFormat="1" ht="24" customHeight="1" x14ac:dyDescent="0.55000000000000004">
      <c r="E236" s="40"/>
      <c r="F236" s="40"/>
      <c r="G236" s="40"/>
    </row>
    <row r="237" spans="5:7" s="18" customFormat="1" ht="24" customHeight="1" x14ac:dyDescent="0.55000000000000004">
      <c r="E237" s="40"/>
      <c r="F237" s="40"/>
      <c r="G237" s="40"/>
    </row>
    <row r="238" spans="5:7" s="18" customFormat="1" ht="24" customHeight="1" x14ac:dyDescent="0.55000000000000004">
      <c r="E238" s="40"/>
      <c r="F238" s="40"/>
      <c r="G238" s="40"/>
    </row>
    <row r="239" spans="5:7" s="18" customFormat="1" ht="24" customHeight="1" x14ac:dyDescent="0.55000000000000004">
      <c r="E239" s="40"/>
      <c r="F239" s="40"/>
      <c r="G239" s="40"/>
    </row>
    <row r="240" spans="5:7" s="18" customFormat="1" ht="24" customHeight="1" x14ac:dyDescent="0.55000000000000004">
      <c r="E240" s="40"/>
      <c r="F240" s="40"/>
      <c r="G240" s="40"/>
    </row>
    <row r="241" spans="5:7" s="18" customFormat="1" ht="24" customHeight="1" x14ac:dyDescent="0.55000000000000004">
      <c r="E241" s="40"/>
      <c r="F241" s="40"/>
      <c r="G241" s="40"/>
    </row>
    <row r="242" spans="5:7" s="18" customFormat="1" ht="24" customHeight="1" x14ac:dyDescent="0.55000000000000004">
      <c r="E242" s="40"/>
      <c r="F242" s="40"/>
      <c r="G242" s="40"/>
    </row>
    <row r="243" spans="5:7" s="18" customFormat="1" ht="24" customHeight="1" x14ac:dyDescent="0.55000000000000004">
      <c r="E243" s="40"/>
      <c r="F243" s="40"/>
      <c r="G243" s="40"/>
    </row>
    <row r="244" spans="5:7" s="18" customFormat="1" ht="24" customHeight="1" x14ac:dyDescent="0.55000000000000004">
      <c r="E244" s="40"/>
      <c r="F244" s="40"/>
      <c r="G244" s="40"/>
    </row>
    <row r="245" spans="5:7" s="18" customFormat="1" ht="24" customHeight="1" x14ac:dyDescent="0.55000000000000004">
      <c r="E245" s="40"/>
      <c r="F245" s="40"/>
      <c r="G245" s="40"/>
    </row>
    <row r="246" spans="5:7" s="18" customFormat="1" ht="24" customHeight="1" x14ac:dyDescent="0.55000000000000004">
      <c r="E246" s="40"/>
      <c r="F246" s="40"/>
      <c r="G246" s="40"/>
    </row>
    <row r="247" spans="5:7" s="18" customFormat="1" ht="24" customHeight="1" x14ac:dyDescent="0.55000000000000004">
      <c r="E247" s="40"/>
      <c r="F247" s="40"/>
      <c r="G247" s="40"/>
    </row>
    <row r="248" spans="5:7" s="18" customFormat="1" ht="24" customHeight="1" x14ac:dyDescent="0.55000000000000004">
      <c r="E248" s="40"/>
      <c r="F248" s="40"/>
      <c r="G248" s="40"/>
    </row>
    <row r="249" spans="5:7" s="18" customFormat="1" ht="24" customHeight="1" x14ac:dyDescent="0.55000000000000004">
      <c r="E249" s="40"/>
      <c r="F249" s="40"/>
      <c r="G249" s="40"/>
    </row>
    <row r="250" spans="5:7" s="18" customFormat="1" ht="24" customHeight="1" x14ac:dyDescent="0.55000000000000004">
      <c r="E250" s="40"/>
      <c r="F250" s="40"/>
      <c r="G250" s="40"/>
    </row>
    <row r="251" spans="5:7" s="18" customFormat="1" ht="24" customHeight="1" x14ac:dyDescent="0.55000000000000004">
      <c r="E251" s="40"/>
      <c r="F251" s="40"/>
      <c r="G251" s="40"/>
    </row>
    <row r="252" spans="5:7" s="18" customFormat="1" ht="24" customHeight="1" x14ac:dyDescent="0.55000000000000004">
      <c r="E252" s="40"/>
      <c r="F252" s="40"/>
      <c r="G252" s="40"/>
    </row>
    <row r="253" spans="5:7" s="18" customFormat="1" ht="24" customHeight="1" x14ac:dyDescent="0.55000000000000004">
      <c r="E253" s="40"/>
      <c r="F253" s="40"/>
      <c r="G253" s="40"/>
    </row>
    <row r="254" spans="5:7" s="18" customFormat="1" ht="24" customHeight="1" x14ac:dyDescent="0.55000000000000004">
      <c r="E254" s="40"/>
      <c r="F254" s="40"/>
      <c r="G254" s="40"/>
    </row>
    <row r="255" spans="5:7" s="18" customFormat="1" ht="24" customHeight="1" x14ac:dyDescent="0.55000000000000004">
      <c r="E255" s="40"/>
      <c r="F255" s="40"/>
      <c r="G255" s="40"/>
    </row>
    <row r="256" spans="5:7" s="18" customFormat="1" ht="24" customHeight="1" x14ac:dyDescent="0.55000000000000004">
      <c r="E256" s="40"/>
      <c r="F256" s="40"/>
      <c r="G256" s="40"/>
    </row>
    <row r="257" spans="5:7" s="18" customFormat="1" ht="24" customHeight="1" x14ac:dyDescent="0.55000000000000004">
      <c r="E257" s="40"/>
      <c r="F257" s="40"/>
      <c r="G257" s="40"/>
    </row>
    <row r="258" spans="5:7" s="18" customFormat="1" ht="24" customHeight="1" x14ac:dyDescent="0.55000000000000004">
      <c r="E258" s="40"/>
      <c r="F258" s="40"/>
      <c r="G258" s="40"/>
    </row>
    <row r="259" spans="5:7" s="18" customFormat="1" ht="24" customHeight="1" x14ac:dyDescent="0.55000000000000004">
      <c r="E259" s="40"/>
      <c r="F259" s="40"/>
      <c r="G259" s="40"/>
    </row>
    <row r="260" spans="5:7" s="18" customFormat="1" ht="24" customHeight="1" x14ac:dyDescent="0.55000000000000004">
      <c r="E260" s="40"/>
      <c r="F260" s="40"/>
      <c r="G260" s="40"/>
    </row>
    <row r="261" spans="5:7" s="18" customFormat="1" ht="24" customHeight="1" x14ac:dyDescent="0.55000000000000004">
      <c r="E261" s="40"/>
      <c r="F261" s="40"/>
      <c r="G261" s="40"/>
    </row>
    <row r="262" spans="5:7" s="18" customFormat="1" ht="24" customHeight="1" x14ac:dyDescent="0.55000000000000004">
      <c r="E262" s="40"/>
      <c r="F262" s="40"/>
      <c r="G262" s="40"/>
    </row>
    <row r="263" spans="5:7" s="18" customFormat="1" ht="24" customHeight="1" x14ac:dyDescent="0.55000000000000004">
      <c r="E263" s="40"/>
      <c r="F263" s="40"/>
      <c r="G263" s="40"/>
    </row>
    <row r="264" spans="5:7" s="18" customFormat="1" ht="24" customHeight="1" x14ac:dyDescent="0.55000000000000004">
      <c r="E264" s="40"/>
      <c r="F264" s="40"/>
      <c r="G264" s="40"/>
    </row>
    <row r="265" spans="5:7" s="18" customFormat="1" ht="24" customHeight="1" x14ac:dyDescent="0.55000000000000004">
      <c r="E265" s="40"/>
      <c r="F265" s="40"/>
      <c r="G265" s="40"/>
    </row>
    <row r="266" spans="5:7" s="18" customFormat="1" ht="24" customHeight="1" x14ac:dyDescent="0.55000000000000004">
      <c r="E266" s="40"/>
      <c r="F266" s="40"/>
      <c r="G266" s="40"/>
    </row>
    <row r="267" spans="5:7" s="18" customFormat="1" ht="24" customHeight="1" x14ac:dyDescent="0.55000000000000004">
      <c r="E267" s="40"/>
      <c r="F267" s="40"/>
      <c r="G267" s="40"/>
    </row>
    <row r="268" spans="5:7" s="18" customFormat="1" ht="24" customHeight="1" x14ac:dyDescent="0.55000000000000004">
      <c r="E268" s="40"/>
      <c r="F268" s="40"/>
      <c r="G268" s="40"/>
    </row>
    <row r="269" spans="5:7" s="18" customFormat="1" ht="24" customHeight="1" x14ac:dyDescent="0.55000000000000004">
      <c r="E269" s="40"/>
      <c r="F269" s="40"/>
      <c r="G269" s="40"/>
    </row>
    <row r="270" spans="5:7" s="18" customFormat="1" ht="24" customHeight="1" x14ac:dyDescent="0.55000000000000004">
      <c r="E270" s="40"/>
      <c r="F270" s="40"/>
      <c r="G270" s="40"/>
    </row>
    <row r="271" spans="5:7" s="18" customFormat="1" ht="24" customHeight="1" x14ac:dyDescent="0.55000000000000004">
      <c r="E271" s="40"/>
      <c r="F271" s="40"/>
      <c r="G271" s="40"/>
    </row>
    <row r="272" spans="5:7" s="18" customFormat="1" ht="24" customHeight="1" x14ac:dyDescent="0.55000000000000004">
      <c r="E272" s="40"/>
      <c r="F272" s="40"/>
      <c r="G272" s="40"/>
    </row>
    <row r="273" spans="5:7" s="18" customFormat="1" ht="24" customHeight="1" x14ac:dyDescent="0.55000000000000004">
      <c r="E273" s="40"/>
      <c r="F273" s="40"/>
      <c r="G273" s="40"/>
    </row>
    <row r="274" spans="5:7" s="18" customFormat="1" ht="24" customHeight="1" x14ac:dyDescent="0.55000000000000004">
      <c r="E274" s="40"/>
      <c r="F274" s="40"/>
      <c r="G274" s="40"/>
    </row>
    <row r="275" spans="5:7" s="18" customFormat="1" ht="24" customHeight="1" x14ac:dyDescent="0.55000000000000004">
      <c r="E275" s="40"/>
      <c r="F275" s="40"/>
      <c r="G275" s="40"/>
    </row>
    <row r="276" spans="5:7" s="18" customFormat="1" ht="24" customHeight="1" x14ac:dyDescent="0.55000000000000004">
      <c r="E276" s="40"/>
      <c r="F276" s="40"/>
      <c r="G276" s="40"/>
    </row>
    <row r="277" spans="5:7" s="18" customFormat="1" ht="24" customHeight="1" x14ac:dyDescent="0.55000000000000004">
      <c r="E277" s="40"/>
      <c r="F277" s="40"/>
      <c r="G277" s="40"/>
    </row>
    <row r="278" spans="5:7" s="18" customFormat="1" ht="24" customHeight="1" x14ac:dyDescent="0.55000000000000004">
      <c r="E278" s="40"/>
      <c r="F278" s="40"/>
      <c r="G278" s="40"/>
    </row>
    <row r="279" spans="5:7" s="18" customFormat="1" ht="24" customHeight="1" x14ac:dyDescent="0.55000000000000004">
      <c r="E279" s="40"/>
      <c r="F279" s="40"/>
      <c r="G279" s="40"/>
    </row>
    <row r="280" spans="5:7" s="18" customFormat="1" ht="24" customHeight="1" x14ac:dyDescent="0.55000000000000004">
      <c r="E280" s="40"/>
      <c r="F280" s="40"/>
      <c r="G280" s="40"/>
    </row>
    <row r="281" spans="5:7" s="18" customFormat="1" ht="24" customHeight="1" x14ac:dyDescent="0.55000000000000004">
      <c r="E281" s="40"/>
      <c r="F281" s="40"/>
      <c r="G281" s="40"/>
    </row>
    <row r="282" spans="5:7" s="18" customFormat="1" ht="24" customHeight="1" x14ac:dyDescent="0.55000000000000004">
      <c r="E282" s="40"/>
      <c r="F282" s="40"/>
      <c r="G282" s="40"/>
    </row>
    <row r="283" spans="5:7" s="18" customFormat="1" ht="24" customHeight="1" x14ac:dyDescent="0.55000000000000004">
      <c r="E283" s="40"/>
      <c r="F283" s="40"/>
      <c r="G283" s="40"/>
    </row>
    <row r="284" spans="5:7" s="18" customFormat="1" ht="24" customHeight="1" x14ac:dyDescent="0.55000000000000004">
      <c r="E284" s="40"/>
      <c r="F284" s="40"/>
      <c r="G284" s="40"/>
    </row>
    <row r="285" spans="5:7" s="18" customFormat="1" ht="24" customHeight="1" x14ac:dyDescent="0.55000000000000004">
      <c r="E285" s="40"/>
      <c r="F285" s="40"/>
      <c r="G285" s="40"/>
    </row>
    <row r="286" spans="5:7" s="18" customFormat="1" ht="24" customHeight="1" x14ac:dyDescent="0.55000000000000004">
      <c r="E286" s="40"/>
      <c r="F286" s="40"/>
      <c r="G286" s="40"/>
    </row>
    <row r="287" spans="5:7" s="18" customFormat="1" ht="24" customHeight="1" x14ac:dyDescent="0.55000000000000004">
      <c r="E287" s="40"/>
      <c r="F287" s="40"/>
      <c r="G287" s="40"/>
    </row>
    <row r="288" spans="5:7" s="18" customFormat="1" ht="24" customHeight="1" x14ac:dyDescent="0.55000000000000004">
      <c r="E288" s="40"/>
      <c r="F288" s="40"/>
      <c r="G288" s="40"/>
    </row>
    <row r="289" spans="5:7" s="18" customFormat="1" ht="24" customHeight="1" x14ac:dyDescent="0.55000000000000004">
      <c r="E289" s="40"/>
      <c r="F289" s="40"/>
      <c r="G289" s="40"/>
    </row>
    <row r="290" spans="5:7" s="18" customFormat="1" ht="24" customHeight="1" x14ac:dyDescent="0.55000000000000004">
      <c r="E290" s="40"/>
      <c r="F290" s="40"/>
      <c r="G290" s="40"/>
    </row>
    <row r="291" spans="5:7" s="18" customFormat="1" ht="24" customHeight="1" x14ac:dyDescent="0.55000000000000004">
      <c r="E291" s="40"/>
      <c r="F291" s="40"/>
      <c r="G291" s="40"/>
    </row>
    <row r="292" spans="5:7" s="18" customFormat="1" ht="24" customHeight="1" x14ac:dyDescent="0.55000000000000004">
      <c r="E292" s="40"/>
      <c r="F292" s="40"/>
      <c r="G292" s="40"/>
    </row>
    <row r="293" spans="5:7" s="18" customFormat="1" ht="24" customHeight="1" x14ac:dyDescent="0.55000000000000004">
      <c r="E293" s="40"/>
      <c r="F293" s="40"/>
      <c r="G293" s="40"/>
    </row>
    <row r="294" spans="5:7" s="18" customFormat="1" ht="24" customHeight="1" x14ac:dyDescent="0.55000000000000004">
      <c r="E294" s="40"/>
      <c r="F294" s="40"/>
      <c r="G294" s="40"/>
    </row>
    <row r="295" spans="5:7" s="18" customFormat="1" ht="24" customHeight="1" x14ac:dyDescent="0.55000000000000004">
      <c r="E295" s="40"/>
      <c r="F295" s="40"/>
      <c r="G295" s="40"/>
    </row>
    <row r="296" spans="5:7" s="18" customFormat="1" ht="24" customHeight="1" x14ac:dyDescent="0.55000000000000004">
      <c r="E296" s="40"/>
      <c r="F296" s="40"/>
      <c r="G296" s="40"/>
    </row>
    <row r="297" spans="5:7" s="18" customFormat="1" ht="24" customHeight="1" x14ac:dyDescent="0.55000000000000004">
      <c r="E297" s="40"/>
      <c r="F297" s="40"/>
      <c r="G297" s="40"/>
    </row>
    <row r="298" spans="5:7" s="18" customFormat="1" ht="24" customHeight="1" x14ac:dyDescent="0.55000000000000004">
      <c r="E298" s="40"/>
      <c r="F298" s="40"/>
      <c r="G298" s="40"/>
    </row>
    <row r="299" spans="5:7" s="18" customFormat="1" ht="24" customHeight="1" x14ac:dyDescent="0.55000000000000004">
      <c r="E299" s="40"/>
      <c r="F299" s="40"/>
      <c r="G299" s="40"/>
    </row>
    <row r="300" spans="5:7" s="18" customFormat="1" ht="24" customHeight="1" x14ac:dyDescent="0.55000000000000004">
      <c r="E300" s="40"/>
      <c r="F300" s="40"/>
      <c r="G300" s="40"/>
    </row>
    <row r="301" spans="5:7" s="18" customFormat="1" ht="24" customHeight="1" x14ac:dyDescent="0.55000000000000004">
      <c r="E301" s="40"/>
      <c r="F301" s="40"/>
      <c r="G301" s="40"/>
    </row>
    <row r="302" spans="5:7" s="18" customFormat="1" ht="24" customHeight="1" x14ac:dyDescent="0.55000000000000004">
      <c r="E302" s="40"/>
      <c r="F302" s="40"/>
      <c r="G302" s="40"/>
    </row>
    <row r="303" spans="5:7" s="18" customFormat="1" ht="24" customHeight="1" x14ac:dyDescent="0.55000000000000004">
      <c r="E303" s="40"/>
      <c r="F303" s="40"/>
      <c r="G303" s="40"/>
    </row>
    <row r="304" spans="5:7" s="18" customFormat="1" ht="24" customHeight="1" x14ac:dyDescent="0.55000000000000004">
      <c r="E304" s="40"/>
      <c r="F304" s="40"/>
      <c r="G304" s="40"/>
    </row>
    <row r="305" spans="5:12" s="18" customFormat="1" ht="24" customHeight="1" x14ac:dyDescent="0.55000000000000004">
      <c r="E305" s="40"/>
      <c r="F305" s="40"/>
      <c r="G305" s="40"/>
    </row>
    <row r="306" spans="5:12" s="18" customFormat="1" ht="24" customHeight="1" x14ac:dyDescent="0.55000000000000004">
      <c r="E306" s="40"/>
      <c r="F306" s="40"/>
      <c r="G306" s="40"/>
    </row>
    <row r="307" spans="5:12" s="18" customFormat="1" ht="24" customHeight="1" x14ac:dyDescent="0.55000000000000004">
      <c r="E307" s="40"/>
      <c r="F307" s="40"/>
      <c r="G307" s="40"/>
    </row>
    <row r="308" spans="5:12" s="18" customFormat="1" ht="24" customHeight="1" x14ac:dyDescent="0.55000000000000004">
      <c r="E308" s="40"/>
      <c r="F308" s="40"/>
      <c r="G308" s="40"/>
    </row>
    <row r="309" spans="5:12" s="18" customFormat="1" ht="24" customHeight="1" x14ac:dyDescent="0.55000000000000004">
      <c r="E309" s="40"/>
      <c r="F309" s="40"/>
      <c r="G309" s="40"/>
    </row>
    <row r="310" spans="5:12" s="18" customFormat="1" ht="24" customHeight="1" x14ac:dyDescent="0.55000000000000004">
      <c r="E310" s="40"/>
      <c r="F310" s="40"/>
      <c r="G310" s="40"/>
    </row>
    <row r="311" spans="5:12" s="18" customFormat="1" ht="24" customHeight="1" x14ac:dyDescent="0.55000000000000004">
      <c r="E311" s="40"/>
      <c r="F311" s="40"/>
      <c r="G311" s="40"/>
    </row>
    <row r="312" spans="5:12" s="18" customFormat="1" ht="24" customHeight="1" x14ac:dyDescent="0.55000000000000004">
      <c r="E312" s="40"/>
      <c r="F312" s="40"/>
      <c r="G312" s="40"/>
    </row>
    <row r="313" spans="5:12" s="18" customFormat="1" ht="24" customHeight="1" x14ac:dyDescent="0.55000000000000004">
      <c r="E313" s="40"/>
      <c r="F313" s="40"/>
      <c r="G313" s="40"/>
    </row>
    <row r="314" spans="5:12" s="18" customFormat="1" ht="24" customHeight="1" x14ac:dyDescent="0.55000000000000004">
      <c r="E314" s="40"/>
      <c r="F314" s="40"/>
      <c r="G314" s="40"/>
    </row>
    <row r="315" spans="5:12" s="18" customFormat="1" ht="24" customHeight="1" x14ac:dyDescent="0.55000000000000004">
      <c r="E315" s="40"/>
      <c r="F315" s="40"/>
      <c r="G315" s="40"/>
    </row>
    <row r="316" spans="5:12" s="18" customFormat="1" ht="24" customHeight="1" x14ac:dyDescent="0.55000000000000004">
      <c r="E316" s="40"/>
      <c r="F316" s="40"/>
      <c r="G316" s="40"/>
    </row>
    <row r="317" spans="5:12" s="18" customFormat="1" ht="24" customHeight="1" x14ac:dyDescent="0.55000000000000004">
      <c r="E317" s="40"/>
      <c r="F317" s="40"/>
      <c r="G317" s="40"/>
    </row>
    <row r="318" spans="5:12" ht="24" customHeight="1" x14ac:dyDescent="0.55000000000000004">
      <c r="H318" s="18"/>
      <c r="I318" s="18"/>
      <c r="J318" s="18"/>
      <c r="K318" s="18"/>
      <c r="L318" s="18"/>
    </row>
  </sheetData>
  <mergeCells count="27">
    <mergeCell ref="A123:L123"/>
    <mergeCell ref="A10:D10"/>
    <mergeCell ref="A35:L35"/>
    <mergeCell ref="D45:F45"/>
    <mergeCell ref="D42:F42"/>
    <mergeCell ref="H42:L42"/>
    <mergeCell ref="D88:F88"/>
    <mergeCell ref="H45:L45"/>
    <mergeCell ref="H88:L88"/>
    <mergeCell ref="A83:L83"/>
    <mergeCell ref="D89:F89"/>
    <mergeCell ref="H89:L89"/>
    <mergeCell ref="A50:N50"/>
    <mergeCell ref="A51:N51"/>
    <mergeCell ref="A52:N52"/>
    <mergeCell ref="J54:N54"/>
    <mergeCell ref="F54:I54"/>
    <mergeCell ref="J6:N6"/>
    <mergeCell ref="F6:I6"/>
    <mergeCell ref="A2:N2"/>
    <mergeCell ref="A3:N3"/>
    <mergeCell ref="A4:N4"/>
    <mergeCell ref="J100:N100"/>
    <mergeCell ref="F100:I100"/>
    <mergeCell ref="A98:N98"/>
    <mergeCell ref="A97:N97"/>
    <mergeCell ref="A96:N96"/>
  </mergeCells>
  <phoneticPr fontId="0" type="noConversion"/>
  <pageMargins left="0.9" right="0.3" top="0.5" bottom="0.6" header="0.1" footer="0.1"/>
  <pageSetup paperSize="9" scale="72" orientation="portrait" r:id="rId1"/>
  <headerFooter alignWithMargins="0"/>
  <rowBreaks count="2" manualBreakCount="2">
    <brk id="48" max="15" man="1"/>
    <brk id="9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7"/>
  <sheetViews>
    <sheetView zoomScaleNormal="100" zoomScaleSheetLayoutView="90" workbookViewId="0"/>
  </sheetViews>
  <sheetFormatPr defaultColWidth="20.140625" defaultRowHeight="24" x14ac:dyDescent="0.55000000000000004"/>
  <cols>
    <col min="1" max="3" width="2.7109375" style="2" customWidth="1"/>
    <col min="4" max="4" width="56" style="2" customWidth="1"/>
    <col min="5" max="5" width="6.14062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3.140625" style="2" customWidth="1"/>
    <col min="11" max="11" width="0.85546875" style="2" customWidth="1"/>
    <col min="12" max="12" width="13.140625" style="2" customWidth="1"/>
    <col min="13" max="21" width="20.140625" style="18"/>
    <col min="22" max="16384" width="20.140625" style="2"/>
  </cols>
  <sheetData>
    <row r="1" spans="1:21" ht="25.5" x14ac:dyDescent="0.55000000000000004">
      <c r="L1" s="54">
        <v>6</v>
      </c>
    </row>
    <row r="2" spans="1:21" ht="24.75" customHeight="1" x14ac:dyDescent="0.55000000000000004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21" ht="24.75" customHeight="1" x14ac:dyDescent="0.55000000000000004">
      <c r="A3" s="248" t="s">
        <v>40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21" ht="24.75" customHeight="1" x14ac:dyDescent="0.55000000000000004">
      <c r="A4" s="248" t="s">
        <v>162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44" t="s">
        <v>130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7"/>
      <c r="F6" s="247" t="s">
        <v>41</v>
      </c>
      <c r="G6" s="247"/>
      <c r="H6" s="247"/>
      <c r="I6" s="7"/>
      <c r="J6" s="247" t="s">
        <v>42</v>
      </c>
      <c r="K6" s="247"/>
      <c r="L6" s="247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0" t="s">
        <v>2</v>
      </c>
      <c r="F7" s="10">
        <v>2020</v>
      </c>
      <c r="G7" s="10"/>
      <c r="H7" s="80" t="s">
        <v>163</v>
      </c>
      <c r="I7" s="10"/>
      <c r="J7" s="10">
        <v>2020</v>
      </c>
      <c r="K7" s="10"/>
      <c r="L7" s="80" t="s">
        <v>163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1"/>
      <c r="F8" s="11"/>
      <c r="G8" s="11"/>
      <c r="H8" s="11"/>
      <c r="I8" s="11"/>
      <c r="J8" s="11"/>
      <c r="K8" s="11"/>
      <c r="L8" s="11" t="s">
        <v>170</v>
      </c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43</v>
      </c>
      <c r="F9" s="81"/>
      <c r="G9" s="81"/>
      <c r="H9" s="81"/>
      <c r="I9" s="81"/>
      <c r="J9" s="81"/>
      <c r="K9" s="81"/>
      <c r="L9" s="81"/>
    </row>
    <row r="10" spans="1:21" x14ac:dyDescent="0.55000000000000004">
      <c r="B10" s="2" t="s">
        <v>44</v>
      </c>
      <c r="F10" s="160">
        <v>486172</v>
      </c>
      <c r="G10" s="160"/>
      <c r="H10" s="160">
        <v>510953</v>
      </c>
      <c r="I10" s="160"/>
      <c r="J10" s="160">
        <v>9640</v>
      </c>
      <c r="K10" s="160"/>
      <c r="L10" s="160">
        <v>21340</v>
      </c>
    </row>
    <row r="11" spans="1:21" x14ac:dyDescent="0.55000000000000004">
      <c r="B11" s="2" t="s">
        <v>103</v>
      </c>
      <c r="F11" s="161">
        <v>92839</v>
      </c>
      <c r="G11" s="161"/>
      <c r="H11" s="161">
        <v>113543</v>
      </c>
      <c r="I11" s="160"/>
      <c r="J11" s="160">
        <v>42812</v>
      </c>
      <c r="K11" s="160"/>
      <c r="L11" s="160">
        <v>43444</v>
      </c>
    </row>
    <row r="12" spans="1:21" x14ac:dyDescent="0.55000000000000004">
      <c r="C12" s="2" t="s">
        <v>45</v>
      </c>
      <c r="F12" s="83">
        <f>SUM(F10:F11)</f>
        <v>579011</v>
      </c>
      <c r="G12" s="82"/>
      <c r="H12" s="83">
        <f>SUM(H10:H11)</f>
        <v>624496</v>
      </c>
      <c r="I12" s="82"/>
      <c r="J12" s="83">
        <f>SUM(J10:J11)</f>
        <v>52452</v>
      </c>
      <c r="K12" s="82"/>
      <c r="L12" s="83">
        <f>SUM(L10:L11)</f>
        <v>64784</v>
      </c>
    </row>
    <row r="13" spans="1:21" x14ac:dyDescent="0.55000000000000004">
      <c r="A13" s="2" t="s">
        <v>46</v>
      </c>
      <c r="F13" s="82"/>
      <c r="G13" s="82"/>
      <c r="H13" s="82"/>
      <c r="I13" s="82"/>
      <c r="K13" s="82"/>
    </row>
    <row r="14" spans="1:21" x14ac:dyDescent="0.55000000000000004">
      <c r="B14" s="2" t="s">
        <v>47</v>
      </c>
      <c r="E14" s="13"/>
      <c r="F14" s="160">
        <v>-401564</v>
      </c>
      <c r="G14" s="160"/>
      <c r="H14" s="160">
        <v>-454379</v>
      </c>
      <c r="I14" s="160"/>
      <c r="J14" s="160">
        <v>-5946</v>
      </c>
      <c r="K14" s="160"/>
      <c r="L14" s="160">
        <v>-15734</v>
      </c>
    </row>
    <row r="15" spans="1:21" x14ac:dyDescent="0.55000000000000004">
      <c r="B15" s="2" t="s">
        <v>115</v>
      </c>
      <c r="E15" s="13"/>
      <c r="F15" s="160">
        <v>-63358</v>
      </c>
      <c r="G15" s="160"/>
      <c r="H15" s="160">
        <v>-64826</v>
      </c>
      <c r="I15" s="160"/>
      <c r="J15" s="160">
        <v>-14735</v>
      </c>
      <c r="K15" s="160"/>
      <c r="L15" s="160">
        <v>-16332</v>
      </c>
    </row>
    <row r="16" spans="1:21" x14ac:dyDescent="0.55000000000000004">
      <c r="C16" s="2" t="s">
        <v>48</v>
      </c>
      <c r="F16" s="85">
        <f>SUM(F14:F15)</f>
        <v>-464922</v>
      </c>
      <c r="G16" s="84"/>
      <c r="H16" s="85">
        <f>SUM(H14:H15)</f>
        <v>-519205</v>
      </c>
      <c r="I16" s="84"/>
      <c r="J16" s="85">
        <f>SUM(J14:J15)</f>
        <v>-20681</v>
      </c>
      <c r="K16" s="84"/>
      <c r="L16" s="85">
        <f>SUM(L14:L15)</f>
        <v>-32066</v>
      </c>
    </row>
    <row r="17" spans="1:21" x14ac:dyDescent="0.55000000000000004">
      <c r="A17" s="2" t="s">
        <v>49</v>
      </c>
      <c r="F17" s="82">
        <f>+F12+F16</f>
        <v>114089</v>
      </c>
      <c r="G17" s="82"/>
      <c r="H17" s="82">
        <f>+H12+H16</f>
        <v>105291</v>
      </c>
      <c r="I17" s="82"/>
      <c r="J17" s="82">
        <f>+J12+J16</f>
        <v>31771</v>
      </c>
      <c r="K17" s="82"/>
      <c r="L17" s="82">
        <f>+L12+L16</f>
        <v>32718</v>
      </c>
    </row>
    <row r="18" spans="1:21" s="148" customFormat="1" x14ac:dyDescent="0.55000000000000004">
      <c r="A18" s="148" t="s">
        <v>181</v>
      </c>
      <c r="F18" s="161">
        <v>1707</v>
      </c>
      <c r="G18" s="160"/>
      <c r="H18" s="161">
        <v>0</v>
      </c>
      <c r="I18" s="160"/>
      <c r="J18" s="161">
        <v>0</v>
      </c>
      <c r="K18" s="160"/>
      <c r="L18" s="161">
        <v>0</v>
      </c>
      <c r="M18" s="222"/>
      <c r="N18" s="222"/>
      <c r="O18" s="222"/>
      <c r="P18" s="222"/>
      <c r="Q18" s="222"/>
      <c r="R18" s="222"/>
      <c r="S18" s="222"/>
      <c r="T18" s="222"/>
      <c r="U18" s="222"/>
    </row>
    <row r="19" spans="1:21" x14ac:dyDescent="0.55000000000000004">
      <c r="A19" s="2" t="s">
        <v>50</v>
      </c>
      <c r="F19" s="161">
        <v>5828</v>
      </c>
      <c r="G19" s="160"/>
      <c r="H19" s="161">
        <v>3929</v>
      </c>
      <c r="I19" s="160"/>
      <c r="J19" s="161">
        <v>4755</v>
      </c>
      <c r="K19" s="160"/>
      <c r="L19" s="161">
        <v>1535</v>
      </c>
    </row>
    <row r="20" spans="1:21" x14ac:dyDescent="0.55000000000000004">
      <c r="A20" s="2" t="s">
        <v>93</v>
      </c>
      <c r="F20" s="160">
        <v>-10782</v>
      </c>
      <c r="G20" s="160"/>
      <c r="H20" s="161">
        <v>-11379</v>
      </c>
      <c r="I20" s="160"/>
      <c r="J20" s="160">
        <v>-981</v>
      </c>
      <c r="K20" s="160"/>
      <c r="L20" s="160">
        <v>-1940</v>
      </c>
    </row>
    <row r="21" spans="1:21" x14ac:dyDescent="0.55000000000000004">
      <c r="A21" s="2" t="s">
        <v>51</v>
      </c>
      <c r="E21" s="13"/>
      <c r="F21" s="193">
        <v>-39992</v>
      </c>
      <c r="G21" s="160"/>
      <c r="H21" s="160">
        <v>-45167</v>
      </c>
      <c r="I21" s="160"/>
      <c r="J21" s="160">
        <v>-16564</v>
      </c>
      <c r="K21" s="160"/>
      <c r="L21" s="160">
        <v>-17866</v>
      </c>
    </row>
    <row r="22" spans="1:21" x14ac:dyDescent="0.55000000000000004">
      <c r="A22" s="2" t="s">
        <v>185</v>
      </c>
      <c r="E22" s="13"/>
      <c r="F22" s="233">
        <f>SUM(F17:F21)</f>
        <v>70850</v>
      </c>
      <c r="G22" s="82"/>
      <c r="H22" s="233">
        <f>SUM(H17:H21)</f>
        <v>52674</v>
      </c>
      <c r="I22" s="82"/>
      <c r="J22" s="233">
        <f>SUM(J17:J21)</f>
        <v>18981</v>
      </c>
      <c r="K22" s="82"/>
      <c r="L22" s="233">
        <f>SUM(L17:L21)</f>
        <v>14447</v>
      </c>
    </row>
    <row r="23" spans="1:21" s="148" customFormat="1" x14ac:dyDescent="0.55000000000000004">
      <c r="A23" s="148" t="s">
        <v>89</v>
      </c>
      <c r="E23" s="159"/>
      <c r="F23" s="160">
        <v>-4935</v>
      </c>
      <c r="G23" s="160"/>
      <c r="H23" s="160">
        <v>-8992</v>
      </c>
      <c r="I23" s="160"/>
      <c r="J23" s="160">
        <v>-4263</v>
      </c>
      <c r="K23" s="160"/>
      <c r="L23" s="160">
        <v>-5848</v>
      </c>
      <c r="M23" s="222"/>
      <c r="N23" s="222"/>
      <c r="O23" s="222"/>
      <c r="P23" s="222"/>
      <c r="Q23" s="222"/>
      <c r="R23" s="222"/>
      <c r="S23" s="222"/>
      <c r="T23" s="222"/>
      <c r="U23" s="222"/>
    </row>
    <row r="24" spans="1:21" s="148" customFormat="1" x14ac:dyDescent="0.55000000000000004">
      <c r="A24" s="148" t="s">
        <v>186</v>
      </c>
      <c r="E24" s="159">
        <v>14</v>
      </c>
      <c r="F24" s="162">
        <v>0</v>
      </c>
      <c r="G24" s="160"/>
      <c r="H24" s="162">
        <v>0</v>
      </c>
      <c r="I24" s="160"/>
      <c r="J24" s="162">
        <v>30761</v>
      </c>
      <c r="K24" s="160"/>
      <c r="L24" s="162">
        <v>17882</v>
      </c>
      <c r="M24" s="222"/>
      <c r="N24" s="222"/>
      <c r="O24" s="222"/>
      <c r="P24" s="222"/>
      <c r="Q24" s="222"/>
      <c r="R24" s="222"/>
      <c r="S24" s="222"/>
      <c r="T24" s="222"/>
      <c r="U24" s="222"/>
    </row>
    <row r="25" spans="1:21" s="148" customFormat="1" x14ac:dyDescent="0.55000000000000004">
      <c r="A25" s="2" t="s">
        <v>122</v>
      </c>
      <c r="E25" s="159"/>
      <c r="F25" s="234">
        <f>SUM(F22:F24)</f>
        <v>65915</v>
      </c>
      <c r="G25" s="160"/>
      <c r="H25" s="234">
        <f>SUM(H22:H24)</f>
        <v>43682</v>
      </c>
      <c r="I25" s="160"/>
      <c r="J25" s="234">
        <f>SUM(J22:J24)</f>
        <v>45479</v>
      </c>
      <c r="K25" s="160"/>
      <c r="L25" s="234">
        <f>SUM(L22:L24)</f>
        <v>26481</v>
      </c>
      <c r="M25" s="222"/>
      <c r="N25" s="222"/>
      <c r="O25" s="222"/>
      <c r="P25" s="222"/>
      <c r="Q25" s="222"/>
      <c r="R25" s="222"/>
      <c r="S25" s="222"/>
      <c r="T25" s="222"/>
      <c r="U25" s="222"/>
    </row>
    <row r="26" spans="1:21" x14ac:dyDescent="0.55000000000000004">
      <c r="A26" s="2" t="s">
        <v>107</v>
      </c>
      <c r="E26" s="237">
        <v>24</v>
      </c>
      <c r="F26" s="194">
        <v>-13776</v>
      </c>
      <c r="G26" s="160"/>
      <c r="H26" s="162">
        <v>-9185</v>
      </c>
      <c r="I26" s="160"/>
      <c r="J26" s="162">
        <v>-2947</v>
      </c>
      <c r="K26" s="160"/>
      <c r="L26" s="162">
        <v>-2213</v>
      </c>
    </row>
    <row r="27" spans="1:21" ht="24.75" thickBot="1" x14ac:dyDescent="0.6">
      <c r="A27" s="86" t="s">
        <v>131</v>
      </c>
      <c r="E27" s="237"/>
      <c r="F27" s="99">
        <f>SUM(F25:F26)</f>
        <v>52139</v>
      </c>
      <c r="G27" s="82"/>
      <c r="H27" s="99">
        <f>SUM(H25:H26)</f>
        <v>34497</v>
      </c>
      <c r="I27" s="82"/>
      <c r="J27" s="99">
        <f>SUM(J25:J26)</f>
        <v>42532</v>
      </c>
      <c r="K27" s="82"/>
      <c r="L27" s="99">
        <f>SUM(L25:L26)</f>
        <v>24268</v>
      </c>
    </row>
    <row r="28" spans="1:21" ht="15" customHeight="1" thickTop="1" x14ac:dyDescent="0.55000000000000004">
      <c r="B28" s="14"/>
      <c r="C28" s="14"/>
      <c r="D28" s="14"/>
      <c r="E28" s="27"/>
      <c r="F28" s="84"/>
      <c r="G28" s="84"/>
      <c r="H28" s="84"/>
      <c r="I28" s="84"/>
      <c r="J28" s="87"/>
      <c r="K28" s="84"/>
      <c r="L28" s="87"/>
    </row>
    <row r="29" spans="1:21" x14ac:dyDescent="0.55000000000000004">
      <c r="A29" s="2" t="s">
        <v>52</v>
      </c>
      <c r="B29" s="14"/>
      <c r="C29" s="14"/>
      <c r="D29" s="14"/>
      <c r="E29" s="27"/>
      <c r="F29" s="84"/>
      <c r="G29" s="84"/>
      <c r="H29" s="84"/>
      <c r="I29" s="84"/>
      <c r="J29" s="87"/>
      <c r="K29" s="84"/>
      <c r="L29" s="87"/>
    </row>
    <row r="30" spans="1:21" x14ac:dyDescent="0.55000000000000004">
      <c r="A30" s="2" t="s">
        <v>92</v>
      </c>
      <c r="C30" s="14"/>
      <c r="D30" s="14"/>
      <c r="E30" s="237"/>
      <c r="F30" s="163">
        <f>+F32-F31</f>
        <v>42532</v>
      </c>
      <c r="G30" s="163"/>
      <c r="H30" s="163">
        <f>+H32-H31</f>
        <v>24268</v>
      </c>
      <c r="I30" s="163"/>
      <c r="J30" s="163">
        <f>+J27</f>
        <v>42532</v>
      </c>
      <c r="K30" s="163"/>
      <c r="L30" s="163">
        <f>+L32-L31</f>
        <v>24268</v>
      </c>
    </row>
    <row r="31" spans="1:21" x14ac:dyDescent="0.55000000000000004">
      <c r="A31" s="2" t="s">
        <v>116</v>
      </c>
      <c r="E31" s="237"/>
      <c r="F31" s="195">
        <v>9607</v>
      </c>
      <c r="G31" s="163"/>
      <c r="H31" s="163">
        <v>10229</v>
      </c>
      <c r="I31" s="163"/>
      <c r="J31" s="163">
        <v>0</v>
      </c>
      <c r="K31" s="163"/>
      <c r="L31" s="163">
        <v>0</v>
      </c>
    </row>
    <row r="32" spans="1:21" ht="24.75" thickBot="1" x14ac:dyDescent="0.6">
      <c r="E32" s="237"/>
      <c r="F32" s="88">
        <f>+F27</f>
        <v>52139</v>
      </c>
      <c r="G32" s="87"/>
      <c r="H32" s="88">
        <f>+H27</f>
        <v>34497</v>
      </c>
      <c r="I32" s="87"/>
      <c r="J32" s="99">
        <f>+J27</f>
        <v>42532</v>
      </c>
      <c r="K32" s="87"/>
      <c r="L32" s="88">
        <f>+L27</f>
        <v>24268</v>
      </c>
    </row>
    <row r="33" spans="1:12" ht="12.75" customHeight="1" thickTop="1" x14ac:dyDescent="0.55000000000000004">
      <c r="E33" s="237"/>
      <c r="F33" s="87"/>
      <c r="G33" s="87"/>
      <c r="H33" s="89"/>
      <c r="I33" s="87"/>
      <c r="J33" s="87"/>
      <c r="K33" s="87"/>
      <c r="L33" s="87"/>
    </row>
    <row r="34" spans="1:12" ht="24.75" customHeight="1" x14ac:dyDescent="0.55000000000000004">
      <c r="A34" s="2" t="s">
        <v>161</v>
      </c>
      <c r="E34" s="237">
        <v>25</v>
      </c>
      <c r="F34" s="81">
        <v>0.11095458534676642</v>
      </c>
      <c r="G34" s="81"/>
      <c r="H34" s="81">
        <v>0.06</v>
      </c>
      <c r="I34" s="81"/>
      <c r="J34" s="81">
        <v>0.11095458534676673</v>
      </c>
      <c r="K34" s="81"/>
      <c r="L34" s="81">
        <v>0.06</v>
      </c>
    </row>
    <row r="35" spans="1:12" ht="24.75" customHeight="1" x14ac:dyDescent="0.55000000000000004">
      <c r="E35" s="237"/>
      <c r="F35" s="90"/>
      <c r="G35" s="90"/>
      <c r="H35" s="90"/>
      <c r="I35" s="90"/>
      <c r="J35" s="90"/>
      <c r="K35" s="90"/>
      <c r="L35" s="90"/>
    </row>
    <row r="36" spans="1:12" x14ac:dyDescent="0.55000000000000004">
      <c r="F36" s="90"/>
      <c r="G36" s="90"/>
      <c r="H36" s="90"/>
      <c r="I36" s="90"/>
      <c r="J36" s="5" t="s">
        <v>143</v>
      </c>
      <c r="K36" s="90"/>
      <c r="L36" s="90"/>
    </row>
    <row r="37" spans="1:12" x14ac:dyDescent="0.55000000000000004">
      <c r="F37" s="90"/>
      <c r="G37" s="90"/>
      <c r="H37" s="90"/>
      <c r="I37" s="90"/>
      <c r="J37" s="5" t="s">
        <v>144</v>
      </c>
      <c r="K37" s="90"/>
      <c r="L37" s="90"/>
    </row>
    <row r="38" spans="1:12" ht="17.25" customHeight="1" x14ac:dyDescent="0.55000000000000004">
      <c r="F38" s="90"/>
      <c r="G38" s="90"/>
      <c r="H38" s="90"/>
      <c r="I38" s="90"/>
      <c r="J38" s="5"/>
      <c r="K38" s="90"/>
      <c r="L38" s="90"/>
    </row>
    <row r="39" spans="1:12" x14ac:dyDescent="0.55000000000000004">
      <c r="F39" s="90"/>
      <c r="G39" s="90"/>
      <c r="H39" s="90"/>
      <c r="I39" s="90"/>
      <c r="J39" s="5"/>
      <c r="K39" s="90"/>
      <c r="L39" s="90"/>
    </row>
    <row r="40" spans="1:12" x14ac:dyDescent="0.55000000000000004">
      <c r="F40" s="90"/>
      <c r="G40" s="90"/>
      <c r="H40" s="90"/>
      <c r="I40" s="90"/>
      <c r="J40" s="5"/>
      <c r="K40" s="90"/>
      <c r="L40" s="90"/>
    </row>
    <row r="41" spans="1:12" x14ac:dyDescent="0.55000000000000004">
      <c r="F41" s="90"/>
      <c r="G41" s="90"/>
      <c r="H41" s="90"/>
      <c r="I41" s="90"/>
      <c r="J41" s="5"/>
      <c r="K41" s="90"/>
      <c r="L41" s="90"/>
    </row>
    <row r="42" spans="1:12" x14ac:dyDescent="0.55000000000000004">
      <c r="F42" s="90"/>
      <c r="G42" s="90"/>
      <c r="H42" s="90"/>
      <c r="I42" s="90"/>
      <c r="J42" s="5"/>
      <c r="K42" s="90"/>
      <c r="L42" s="90"/>
    </row>
    <row r="43" spans="1:12" x14ac:dyDescent="0.55000000000000004">
      <c r="F43" s="90"/>
      <c r="G43" s="90"/>
      <c r="H43" s="90"/>
      <c r="I43" s="90"/>
      <c r="J43" s="5"/>
      <c r="K43" s="90"/>
      <c r="L43" s="90"/>
    </row>
    <row r="44" spans="1:12" x14ac:dyDescent="0.55000000000000004">
      <c r="F44" s="90"/>
      <c r="G44" s="90"/>
      <c r="H44" s="90"/>
      <c r="I44" s="90"/>
      <c r="J44" s="5"/>
      <c r="K44" s="90"/>
      <c r="L44" s="90"/>
    </row>
    <row r="45" spans="1:12" ht="9" customHeight="1" x14ac:dyDescent="0.55000000000000004">
      <c r="F45" s="90"/>
      <c r="G45" s="90"/>
      <c r="I45" s="90"/>
      <c r="J45" s="90"/>
      <c r="K45" s="90"/>
      <c r="L45" s="90"/>
    </row>
    <row r="46" spans="1:12" x14ac:dyDescent="0.55000000000000004">
      <c r="A46" s="2" t="s">
        <v>13</v>
      </c>
      <c r="F46" s="91"/>
      <c r="G46" s="91"/>
      <c r="H46" s="90"/>
      <c r="I46" s="91"/>
      <c r="K46" s="91"/>
      <c r="L46" s="91"/>
    </row>
    <row r="47" spans="1:12" ht="30" customHeight="1" x14ac:dyDescent="0.55000000000000004">
      <c r="F47" s="91"/>
      <c r="G47" s="91"/>
      <c r="H47" s="90"/>
      <c r="I47" s="91"/>
      <c r="K47" s="91"/>
      <c r="L47" s="54">
        <v>7</v>
      </c>
    </row>
    <row r="48" spans="1:12" s="18" customFormat="1" ht="24.75" customHeight="1" x14ac:dyDescent="0.55000000000000004">
      <c r="A48" s="253" t="s">
        <v>53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53"/>
      <c r="L48" s="253"/>
    </row>
    <row r="49" spans="1:43" s="18" customFormat="1" ht="24.75" customHeight="1" x14ac:dyDescent="0.55000000000000004">
      <c r="A49" s="248" t="str">
        <f>A4</f>
        <v>For the three-month period ended March 31, 2020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05"/>
      <c r="N49" s="205"/>
      <c r="O49" s="205"/>
      <c r="P49" s="205"/>
      <c r="Q49" s="205"/>
      <c r="R49" s="205"/>
      <c r="S49" s="205"/>
      <c r="T49" s="205"/>
      <c r="U49" s="205"/>
      <c r="V49" s="205"/>
      <c r="W49" s="205"/>
      <c r="X49" s="205"/>
    </row>
    <row r="50" spans="1:43" s="5" customFormat="1" ht="24.75" customHeight="1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144" t="s">
        <v>130</v>
      </c>
      <c r="M50" s="18"/>
      <c r="N50" s="18"/>
      <c r="O50" s="18"/>
      <c r="P50" s="18"/>
      <c r="Q50" s="18"/>
      <c r="R50" s="18"/>
      <c r="S50" s="18"/>
      <c r="T50" s="18"/>
      <c r="U50" s="18"/>
    </row>
    <row r="51" spans="1:43" s="18" customFormat="1" ht="24.75" customHeight="1" x14ac:dyDescent="0.55000000000000004">
      <c r="A51" s="6"/>
      <c r="B51" s="6"/>
      <c r="C51" s="6"/>
      <c r="D51" s="6"/>
      <c r="E51" s="7"/>
      <c r="F51" s="247" t="s">
        <v>41</v>
      </c>
      <c r="G51" s="247"/>
      <c r="H51" s="247"/>
      <c r="I51" s="7"/>
      <c r="J51" s="247" t="s">
        <v>42</v>
      </c>
      <c r="K51" s="247"/>
      <c r="L51" s="247"/>
    </row>
    <row r="52" spans="1:43" s="5" customFormat="1" ht="24.75" customHeight="1" x14ac:dyDescent="0.55000000000000004">
      <c r="A52" s="9"/>
      <c r="B52" s="9"/>
      <c r="C52" s="9"/>
      <c r="D52" s="9"/>
      <c r="E52" s="245"/>
      <c r="F52" s="245">
        <f>F7</f>
        <v>2020</v>
      </c>
      <c r="G52" s="245"/>
      <c r="H52" s="80" t="s">
        <v>163</v>
      </c>
      <c r="I52" s="245"/>
      <c r="J52" s="245">
        <v>2020</v>
      </c>
      <c r="K52" s="245"/>
      <c r="L52" s="80" t="s">
        <v>163</v>
      </c>
      <c r="M52" s="18"/>
      <c r="N52" s="18"/>
      <c r="O52" s="18"/>
      <c r="P52" s="18"/>
      <c r="Q52" s="18"/>
      <c r="R52" s="18"/>
      <c r="S52" s="18"/>
      <c r="T52" s="18"/>
      <c r="U52" s="18"/>
    </row>
    <row r="53" spans="1:43" x14ac:dyDescent="0.55000000000000004">
      <c r="A53" s="5"/>
      <c r="B53" s="5"/>
      <c r="C53" s="5"/>
      <c r="D53" s="5"/>
      <c r="E53" s="5"/>
      <c r="F53" s="11"/>
      <c r="G53" s="11"/>
      <c r="H53" s="11"/>
      <c r="I53" s="11"/>
      <c r="J53" s="11"/>
      <c r="K53" s="11"/>
      <c r="L53" s="236" t="s">
        <v>170</v>
      </c>
    </row>
    <row r="54" spans="1:43" ht="15" customHeight="1" x14ac:dyDescent="0.55000000000000004">
      <c r="A54" s="18"/>
      <c r="B54" s="5"/>
      <c r="C54" s="5"/>
      <c r="D54" s="5"/>
      <c r="E54" s="5"/>
      <c r="F54" s="94"/>
      <c r="G54" s="82"/>
      <c r="H54" s="94"/>
      <c r="I54" s="82"/>
      <c r="J54" s="94"/>
      <c r="K54" s="82"/>
      <c r="L54" s="94"/>
    </row>
    <row r="55" spans="1:43" ht="24.75" customHeight="1" x14ac:dyDescent="0.55000000000000004">
      <c r="A55" s="92" t="s">
        <v>142</v>
      </c>
      <c r="B55" s="5"/>
      <c r="C55" s="5"/>
      <c r="D55" s="5"/>
      <c r="E55" s="5"/>
      <c r="F55" s="93">
        <f>+F32</f>
        <v>52139</v>
      </c>
      <c r="G55" s="81"/>
      <c r="H55" s="93">
        <f>+H32</f>
        <v>34497</v>
      </c>
      <c r="I55" s="81"/>
      <c r="J55" s="93">
        <f>+J27</f>
        <v>42532</v>
      </c>
      <c r="K55" s="81"/>
      <c r="L55" s="93">
        <f>+L32</f>
        <v>24268</v>
      </c>
    </row>
    <row r="56" spans="1:43" ht="15" customHeight="1" x14ac:dyDescent="0.55000000000000004">
      <c r="A56" s="18"/>
      <c r="B56" s="5"/>
      <c r="C56" s="5"/>
      <c r="D56" s="5"/>
      <c r="E56" s="5"/>
      <c r="F56" s="94"/>
      <c r="G56" s="82"/>
      <c r="H56" s="94"/>
      <c r="I56" s="82"/>
      <c r="J56" s="94"/>
      <c r="K56" s="82"/>
      <c r="L56" s="94"/>
    </row>
    <row r="57" spans="1:43" s="18" customFormat="1" ht="24.75" customHeight="1" x14ac:dyDescent="0.55000000000000004">
      <c r="A57" s="92" t="s">
        <v>132</v>
      </c>
      <c r="B57" s="5"/>
      <c r="C57" s="5"/>
      <c r="D57" s="5"/>
      <c r="E57" s="5"/>
      <c r="F57" s="94"/>
      <c r="G57" s="82"/>
      <c r="H57" s="94"/>
      <c r="I57" s="82"/>
      <c r="J57" s="94"/>
      <c r="K57" s="82"/>
      <c r="L57" s="94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s="18" customFormat="1" ht="24.75" customHeight="1" x14ac:dyDescent="0.55000000000000004">
      <c r="A58" s="92"/>
      <c r="B58" s="2" t="s">
        <v>106</v>
      </c>
      <c r="C58" s="2"/>
      <c r="D58" s="2"/>
      <c r="E58" s="5"/>
      <c r="F58" s="94"/>
      <c r="G58" s="82"/>
      <c r="H58" s="94"/>
      <c r="I58" s="82"/>
      <c r="J58" s="94"/>
      <c r="K58" s="82"/>
      <c r="L58" s="94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s="18" customFormat="1" ht="24.75" customHeight="1" x14ac:dyDescent="0.55000000000000004">
      <c r="A59" s="92"/>
      <c r="B59" s="2"/>
      <c r="C59" s="2" t="s">
        <v>126</v>
      </c>
      <c r="D59" s="2"/>
      <c r="E59" s="5"/>
      <c r="F59" s="164">
        <v>0</v>
      </c>
      <c r="G59" s="165"/>
      <c r="H59" s="164">
        <v>-1465</v>
      </c>
      <c r="I59" s="166"/>
      <c r="J59" s="164">
        <v>0</v>
      </c>
      <c r="K59" s="167"/>
      <c r="L59" s="164">
        <v>-1498</v>
      </c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8" customFormat="1" ht="24.75" customHeight="1" x14ac:dyDescent="0.55000000000000004">
      <c r="A60" s="92"/>
      <c r="B60" s="2"/>
      <c r="C60" s="2" t="s">
        <v>91</v>
      </c>
      <c r="D60" s="2"/>
      <c r="E60" s="5"/>
      <c r="F60" s="160">
        <v>0</v>
      </c>
      <c r="G60" s="165"/>
      <c r="H60" s="160">
        <v>293</v>
      </c>
      <c r="I60" s="166"/>
      <c r="J60" s="160">
        <v>0</v>
      </c>
      <c r="K60" s="167"/>
      <c r="L60" s="160">
        <v>300</v>
      </c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8" customFormat="1" ht="24.75" customHeight="1" x14ac:dyDescent="0.55000000000000004">
      <c r="A61" s="92" t="s">
        <v>132</v>
      </c>
      <c r="B61" s="5"/>
      <c r="C61" s="5"/>
      <c r="D61" s="5"/>
      <c r="E61" s="5"/>
      <c r="F61" s="96">
        <f>SUM(F58:F60)</f>
        <v>0</v>
      </c>
      <c r="G61" s="95"/>
      <c r="H61" s="96">
        <f>SUM(H58:H60)</f>
        <v>-1172</v>
      </c>
      <c r="I61" s="95"/>
      <c r="J61" s="96">
        <f>SUM(J58:J60)</f>
        <v>0</v>
      </c>
      <c r="K61" s="95"/>
      <c r="L61" s="96">
        <f>SUM(L58:L60)</f>
        <v>-1198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s="18" customFormat="1" ht="15" customHeight="1" x14ac:dyDescent="0.55000000000000004">
      <c r="A62" s="5"/>
      <c r="B62" s="5"/>
      <c r="C62" s="5"/>
      <c r="D62" s="5"/>
      <c r="E62" s="5"/>
      <c r="F62" s="94"/>
      <c r="G62" s="84"/>
      <c r="H62" s="84"/>
      <c r="I62" s="84"/>
      <c r="J62" s="94"/>
      <c r="K62" s="84"/>
      <c r="L62" s="94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8" customFormat="1" ht="24.75" customHeight="1" thickBot="1" x14ac:dyDescent="0.6">
      <c r="A63" s="92" t="s">
        <v>133</v>
      </c>
      <c r="B63" s="5"/>
      <c r="C63" s="5"/>
      <c r="D63" s="5"/>
      <c r="E63" s="5"/>
      <c r="F63" s="97">
        <f>+F55+F61</f>
        <v>52139</v>
      </c>
      <c r="G63" s="82"/>
      <c r="H63" s="133">
        <f>+H55+H61</f>
        <v>33325</v>
      </c>
      <c r="I63" s="82"/>
      <c r="J63" s="133">
        <f>+J55+J61</f>
        <v>42532</v>
      </c>
      <c r="K63" s="82"/>
      <c r="L63" s="168">
        <f>+L55+L61</f>
        <v>23070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18" customFormat="1" ht="15" customHeight="1" thickTop="1" x14ac:dyDescent="0.55000000000000004">
      <c r="A64" s="5"/>
      <c r="B64" s="5"/>
      <c r="C64" s="5"/>
      <c r="D64" s="5"/>
      <c r="E64" s="5"/>
      <c r="F64" s="94"/>
      <c r="G64" s="82"/>
      <c r="H64" s="98"/>
      <c r="I64" s="82"/>
      <c r="J64" s="94"/>
      <c r="K64" s="82"/>
      <c r="L64" s="94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18" customFormat="1" x14ac:dyDescent="0.55000000000000004">
      <c r="A65" s="92" t="s">
        <v>117</v>
      </c>
      <c r="B65" s="2"/>
      <c r="C65" s="2"/>
      <c r="D65" s="2"/>
      <c r="E65" s="2"/>
      <c r="F65" s="87"/>
      <c r="G65" s="82"/>
      <c r="H65" s="87"/>
      <c r="I65" s="82"/>
      <c r="J65" s="87"/>
      <c r="K65" s="82"/>
      <c r="L65" s="87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s="18" customFormat="1" x14ac:dyDescent="0.55000000000000004">
      <c r="A66" s="92" t="s">
        <v>92</v>
      </c>
      <c r="B66" s="2"/>
      <c r="C66" s="2"/>
      <c r="D66" s="2"/>
      <c r="E66" s="2"/>
      <c r="F66" s="193">
        <f>F30</f>
        <v>42532</v>
      </c>
      <c r="G66" s="84"/>
      <c r="H66" s="82">
        <v>23070</v>
      </c>
      <c r="I66" s="84"/>
      <c r="J66" s="82">
        <f>+J30+J61</f>
        <v>42532</v>
      </c>
      <c r="K66" s="84"/>
      <c r="L66" s="180">
        <f>+L30+L61</f>
        <v>23070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18" customFormat="1" x14ac:dyDescent="0.55000000000000004">
      <c r="A67" s="92" t="s">
        <v>87</v>
      </c>
      <c r="B67" s="2"/>
      <c r="C67" s="2"/>
      <c r="D67" s="2"/>
      <c r="E67" s="2"/>
      <c r="F67" s="196">
        <f>F31</f>
        <v>9607</v>
      </c>
      <c r="G67" s="84"/>
      <c r="H67" s="87">
        <v>10255</v>
      </c>
      <c r="I67" s="84"/>
      <c r="J67" s="87">
        <v>0</v>
      </c>
      <c r="K67" s="84"/>
      <c r="L67" s="87">
        <v>0</v>
      </c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18" customFormat="1" ht="24.75" thickBot="1" x14ac:dyDescent="0.6">
      <c r="A68" s="92" t="s">
        <v>133</v>
      </c>
      <c r="B68" s="2"/>
      <c r="C68" s="2"/>
      <c r="D68" s="2"/>
      <c r="E68" s="2"/>
      <c r="F68" s="99">
        <f>+F63</f>
        <v>52139</v>
      </c>
      <c r="G68" s="84"/>
      <c r="H68" s="99">
        <f>SUM(H66:H67)</f>
        <v>33325</v>
      </c>
      <c r="I68" s="84"/>
      <c r="J68" s="99">
        <f>SUM(J66:J67)</f>
        <v>42532</v>
      </c>
      <c r="K68" s="84"/>
      <c r="L68" s="181">
        <f>SUM(L66:L67)</f>
        <v>23070</v>
      </c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18" customFormat="1" ht="24.75" customHeight="1" thickTop="1" x14ac:dyDescent="0.55000000000000004">
      <c r="A69" s="2"/>
      <c r="B69" s="2"/>
      <c r="C69" s="2"/>
      <c r="D69" s="2"/>
      <c r="E69" s="2"/>
      <c r="F69" s="95"/>
      <c r="G69" s="82"/>
      <c r="H69" s="100"/>
      <c r="I69" s="82"/>
      <c r="J69" s="2"/>
      <c r="K69" s="82"/>
      <c r="L69" s="95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8" customFormat="1" ht="21" customHeight="1" x14ac:dyDescent="0.55000000000000004">
      <c r="A70" s="2"/>
      <c r="B70" s="2"/>
      <c r="C70" s="2"/>
      <c r="D70" s="2"/>
      <c r="E70" s="2"/>
      <c r="F70" s="95"/>
      <c r="G70" s="84"/>
      <c r="H70" s="95"/>
      <c r="I70" s="84"/>
      <c r="J70" s="2"/>
      <c r="K70" s="84"/>
      <c r="L70" s="95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4.75" customHeight="1" x14ac:dyDescent="0.55000000000000004">
      <c r="F71" s="90"/>
      <c r="G71" s="90"/>
      <c r="H71" s="90"/>
      <c r="I71" s="90"/>
      <c r="J71" s="5" t="s">
        <v>143</v>
      </c>
      <c r="K71" s="90"/>
      <c r="L71" s="90"/>
    </row>
    <row r="72" spans="1:43" ht="24.75" customHeight="1" x14ac:dyDescent="0.55000000000000004">
      <c r="F72" s="90"/>
      <c r="G72" s="90"/>
      <c r="H72" s="90"/>
      <c r="I72" s="90"/>
      <c r="J72" s="5" t="s">
        <v>144</v>
      </c>
      <c r="K72" s="90"/>
      <c r="L72" s="90"/>
    </row>
    <row r="73" spans="1:43" s="18" customFormat="1" x14ac:dyDescent="0.55000000000000004">
      <c r="A73" s="2"/>
      <c r="B73" s="2"/>
      <c r="C73" s="2"/>
      <c r="D73" s="2"/>
      <c r="E73" s="2"/>
      <c r="F73" s="95"/>
      <c r="G73" s="95"/>
      <c r="H73" s="101"/>
      <c r="I73" s="95"/>
      <c r="J73" s="102"/>
      <c r="K73" s="95"/>
      <c r="L73" s="95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s="18" customFormat="1" x14ac:dyDescent="0.55000000000000004">
      <c r="A74" s="2"/>
      <c r="B74" s="2"/>
      <c r="C74" s="2"/>
      <c r="D74" s="2"/>
      <c r="E74" s="2"/>
      <c r="F74" s="95"/>
      <c r="G74" s="95"/>
      <c r="H74" s="101"/>
      <c r="I74" s="95"/>
      <c r="J74" s="102"/>
      <c r="K74" s="95"/>
      <c r="L74" s="95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s="18" customFormat="1" x14ac:dyDescent="0.55000000000000004">
      <c r="A75" s="2"/>
      <c r="B75" s="2"/>
      <c r="C75" s="2"/>
      <c r="D75" s="2"/>
      <c r="E75" s="2"/>
      <c r="F75" s="95"/>
      <c r="G75" s="95"/>
      <c r="H75" s="101"/>
      <c r="I75" s="95"/>
      <c r="J75" s="102"/>
      <c r="K75" s="95"/>
      <c r="L75" s="95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s="18" customFormat="1" x14ac:dyDescent="0.55000000000000004">
      <c r="A76" s="2"/>
      <c r="B76" s="2"/>
      <c r="C76" s="2"/>
      <c r="D76" s="2"/>
      <c r="E76" s="2"/>
      <c r="F76" s="95"/>
      <c r="G76" s="95"/>
      <c r="H76" s="95"/>
      <c r="I76" s="95"/>
      <c r="J76" s="102"/>
      <c r="K76" s="95"/>
      <c r="L76" s="95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s="18" customFormat="1" x14ac:dyDescent="0.55000000000000004">
      <c r="A77" s="2"/>
      <c r="B77" s="2"/>
      <c r="C77" s="2"/>
      <c r="D77" s="2"/>
      <c r="E77" s="2"/>
      <c r="F77" s="95"/>
      <c r="G77" s="95"/>
      <c r="I77" s="95"/>
      <c r="J77" s="142"/>
      <c r="K77" s="95"/>
      <c r="L77" s="95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s="18" customFormat="1" x14ac:dyDescent="0.55000000000000004">
      <c r="A78" s="2"/>
      <c r="B78" s="2"/>
      <c r="C78" s="2"/>
      <c r="D78" s="2"/>
      <c r="E78" s="2"/>
      <c r="F78" s="95"/>
      <c r="G78" s="95"/>
      <c r="H78" s="95"/>
      <c r="I78" s="95"/>
      <c r="J78" s="102"/>
      <c r="K78" s="95"/>
      <c r="L78" s="95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18" customFormat="1" ht="19.5" customHeight="1" x14ac:dyDescent="0.55000000000000004">
      <c r="A79" s="2"/>
      <c r="B79" s="2"/>
      <c r="C79" s="2"/>
      <c r="D79" s="2"/>
      <c r="E79" s="2"/>
      <c r="F79" s="95"/>
      <c r="G79" s="95"/>
      <c r="H79" s="95"/>
      <c r="I79" s="95"/>
      <c r="J79" s="102"/>
      <c r="K79" s="95"/>
      <c r="L79" s="95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18" customFormat="1" x14ac:dyDescent="0.55000000000000004">
      <c r="A80" s="2"/>
      <c r="B80" s="2"/>
      <c r="C80" s="2"/>
      <c r="D80" s="2"/>
      <c r="E80" s="2"/>
      <c r="F80" s="95"/>
      <c r="G80" s="95"/>
      <c r="H80" s="95"/>
      <c r="I80" s="95"/>
      <c r="J80" s="102"/>
      <c r="K80" s="95"/>
      <c r="L80" s="95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18" customFormat="1" x14ac:dyDescent="0.55000000000000004">
      <c r="A81" s="2"/>
      <c r="B81" s="2"/>
      <c r="C81" s="2"/>
      <c r="D81" s="2"/>
      <c r="E81" s="2"/>
      <c r="F81" s="95"/>
      <c r="G81" s="95"/>
      <c r="H81" s="95"/>
      <c r="I81" s="95"/>
      <c r="J81" s="102"/>
      <c r="K81" s="95"/>
      <c r="L81" s="95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18" customFormat="1" x14ac:dyDescent="0.55000000000000004">
      <c r="A82" s="2"/>
      <c r="B82" s="2"/>
      <c r="C82" s="2"/>
      <c r="D82" s="2"/>
      <c r="E82" s="2"/>
      <c r="F82" s="95"/>
      <c r="G82" s="95"/>
      <c r="H82" s="95"/>
      <c r="I82" s="95"/>
      <c r="J82" s="102"/>
      <c r="K82" s="95"/>
      <c r="L82" s="95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8" customFormat="1" ht="29.45" customHeight="1" x14ac:dyDescent="0.55000000000000004">
      <c r="A83" s="2"/>
      <c r="B83" s="2"/>
      <c r="C83" s="2"/>
      <c r="D83" s="2"/>
      <c r="E83" s="2"/>
      <c r="F83" s="95"/>
      <c r="G83" s="95"/>
      <c r="H83" s="95"/>
      <c r="I83" s="95"/>
      <c r="J83" s="102"/>
      <c r="K83" s="95"/>
      <c r="L83" s="95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s="18" customFormat="1" ht="29.45" customHeight="1" x14ac:dyDescent="0.55000000000000004">
      <c r="A84" s="2"/>
      <c r="B84" s="2"/>
      <c r="C84" s="2"/>
      <c r="D84" s="2"/>
      <c r="E84" s="2"/>
      <c r="F84" s="95"/>
      <c r="G84" s="95"/>
      <c r="H84" s="95"/>
      <c r="I84" s="95"/>
      <c r="J84" s="102"/>
      <c r="K84" s="95"/>
      <c r="L84" s="95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8" customFormat="1" ht="29.45" customHeight="1" x14ac:dyDescent="0.55000000000000004">
      <c r="A85" s="2"/>
      <c r="B85" s="2"/>
      <c r="C85" s="2"/>
      <c r="D85" s="2"/>
      <c r="E85" s="2"/>
      <c r="F85" s="95"/>
      <c r="G85" s="95"/>
      <c r="H85" s="95"/>
      <c r="I85" s="95"/>
      <c r="J85" s="102"/>
      <c r="K85" s="95"/>
      <c r="L85" s="95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s="18" customFormat="1" ht="29.45" customHeight="1" x14ac:dyDescent="0.55000000000000004">
      <c r="A86" s="2"/>
      <c r="B86" s="2"/>
      <c r="C86" s="2"/>
      <c r="D86" s="2"/>
      <c r="E86" s="2"/>
      <c r="F86" s="95"/>
      <c r="G86" s="95"/>
      <c r="H86" s="95"/>
      <c r="I86" s="95"/>
      <c r="J86" s="102"/>
      <c r="K86" s="95"/>
      <c r="L86" s="95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s="18" customFormat="1" ht="29.45" customHeight="1" x14ac:dyDescent="0.55000000000000004">
      <c r="A87" s="2"/>
      <c r="B87" s="2"/>
      <c r="C87" s="2"/>
      <c r="D87" s="2"/>
      <c r="E87" s="2"/>
      <c r="F87" s="95"/>
      <c r="G87" s="95"/>
      <c r="H87" s="95"/>
      <c r="I87" s="95"/>
      <c r="J87" s="102"/>
      <c r="K87" s="95"/>
      <c r="L87" s="95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8" customFormat="1" x14ac:dyDescent="0.55000000000000004">
      <c r="A88" s="2"/>
      <c r="B88" s="2"/>
      <c r="C88" s="2"/>
      <c r="D88" s="2"/>
      <c r="E88" s="2"/>
      <c r="F88" s="95"/>
      <c r="G88" s="95"/>
      <c r="H88" s="95"/>
      <c r="I88" s="95"/>
      <c r="J88" s="102"/>
      <c r="K88" s="95"/>
      <c r="L88" s="95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8" customFormat="1" ht="30" customHeight="1" x14ac:dyDescent="0.55000000000000004">
      <c r="A89" s="2" t="s">
        <v>13</v>
      </c>
      <c r="B89" s="2"/>
      <c r="C89" s="2"/>
      <c r="D89" s="2"/>
      <c r="E89" s="2"/>
      <c r="F89" s="95"/>
      <c r="G89" s="95"/>
      <c r="H89" s="95"/>
      <c r="I89" s="95"/>
      <c r="J89" s="81"/>
      <c r="K89" s="95"/>
      <c r="L89" s="95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s="18" customFormat="1" ht="24.75" customHeight="1" x14ac:dyDescent="0.55000000000000004"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s="18" customFormat="1" ht="24.75" customHeight="1" x14ac:dyDescent="0.55000000000000004"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s="18" customFormat="1" ht="24.75" customHeight="1" x14ac:dyDescent="0.55000000000000004"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8" customFormat="1" ht="24.75" customHeight="1" x14ac:dyDescent="0.55000000000000004"/>
    <row r="94" spans="1:43" s="18" customFormat="1" ht="24.75" customHeight="1" x14ac:dyDescent="0.55000000000000004"/>
    <row r="95" spans="1:43" s="18" customFormat="1" ht="24.75" customHeight="1" x14ac:dyDescent="0.55000000000000004"/>
    <row r="96" spans="1:43" s="18" customFormat="1" ht="24.75" customHeight="1" x14ac:dyDescent="0.55000000000000004"/>
    <row r="97" s="18" customFormat="1" ht="24.75" customHeight="1" x14ac:dyDescent="0.55000000000000004"/>
    <row r="98" s="18" customFormat="1" ht="24.75" customHeight="1" x14ac:dyDescent="0.55000000000000004"/>
    <row r="99" s="18" customFormat="1" ht="24.75" customHeight="1" x14ac:dyDescent="0.55000000000000004"/>
    <row r="100" s="18" customFormat="1" ht="24.75" customHeight="1" x14ac:dyDescent="0.55000000000000004"/>
    <row r="101" s="18" customFormat="1" ht="24.75" customHeight="1" x14ac:dyDescent="0.55000000000000004"/>
    <row r="102" s="18" customFormat="1" ht="24.75" customHeight="1" x14ac:dyDescent="0.55000000000000004"/>
    <row r="103" s="18" customFormat="1" ht="24.75" customHeight="1" x14ac:dyDescent="0.55000000000000004"/>
    <row r="104" s="18" customFormat="1" ht="24.75" customHeight="1" x14ac:dyDescent="0.55000000000000004"/>
    <row r="105" s="18" customFormat="1" ht="24.75" customHeight="1" x14ac:dyDescent="0.55000000000000004"/>
    <row r="106" s="18" customFormat="1" ht="24.75" customHeight="1" x14ac:dyDescent="0.55000000000000004"/>
    <row r="107" s="18" customFormat="1" ht="24.75" customHeight="1" x14ac:dyDescent="0.55000000000000004"/>
    <row r="108" s="18" customFormat="1" ht="24.75" customHeight="1" x14ac:dyDescent="0.55000000000000004"/>
    <row r="109" s="18" customFormat="1" ht="24.75" customHeight="1" x14ac:dyDescent="0.55000000000000004"/>
    <row r="110" s="18" customFormat="1" ht="24.75" customHeight="1" x14ac:dyDescent="0.55000000000000004"/>
    <row r="111" s="18" customFormat="1" ht="24.75" customHeight="1" x14ac:dyDescent="0.55000000000000004"/>
    <row r="112" s="18" customFormat="1" ht="24.75" customHeight="1" x14ac:dyDescent="0.55000000000000004"/>
    <row r="113" s="18" customFormat="1" ht="24.75" customHeight="1" x14ac:dyDescent="0.55000000000000004"/>
    <row r="114" s="18" customFormat="1" ht="24.75" customHeight="1" x14ac:dyDescent="0.55000000000000004"/>
    <row r="115" s="18" customFormat="1" ht="24.75" customHeight="1" x14ac:dyDescent="0.55000000000000004"/>
    <row r="116" s="18" customFormat="1" ht="24.75" customHeight="1" x14ac:dyDescent="0.55000000000000004"/>
    <row r="117" s="18" customFormat="1" ht="24.75" customHeight="1" x14ac:dyDescent="0.55000000000000004"/>
    <row r="118" s="18" customFormat="1" ht="24.75" customHeight="1" x14ac:dyDescent="0.55000000000000004"/>
    <row r="119" s="18" customFormat="1" ht="24.75" customHeight="1" x14ac:dyDescent="0.55000000000000004"/>
    <row r="120" s="18" customFormat="1" ht="24.75" customHeight="1" x14ac:dyDescent="0.55000000000000004"/>
    <row r="121" s="18" customFormat="1" ht="24.75" customHeight="1" x14ac:dyDescent="0.55000000000000004"/>
    <row r="122" s="18" customFormat="1" ht="24.75" customHeight="1" x14ac:dyDescent="0.55000000000000004"/>
    <row r="123" s="18" customFormat="1" ht="24.75" customHeight="1" x14ac:dyDescent="0.55000000000000004"/>
    <row r="124" s="18" customFormat="1" ht="24.75" customHeight="1" x14ac:dyDescent="0.55000000000000004"/>
    <row r="125" s="18" customFormat="1" ht="24.75" customHeight="1" x14ac:dyDescent="0.55000000000000004"/>
    <row r="126" s="18" customFormat="1" ht="24.75" customHeight="1" x14ac:dyDescent="0.55000000000000004"/>
    <row r="127" s="18" customFormat="1" ht="24.75" customHeight="1" x14ac:dyDescent="0.55000000000000004"/>
    <row r="128" s="18" customFormat="1" ht="24.75" customHeight="1" x14ac:dyDescent="0.55000000000000004"/>
    <row r="129" s="18" customFormat="1" ht="24.75" customHeight="1" x14ac:dyDescent="0.55000000000000004"/>
    <row r="130" s="18" customFormat="1" ht="24.75" customHeight="1" x14ac:dyDescent="0.55000000000000004"/>
    <row r="131" s="18" customFormat="1" ht="24.75" customHeight="1" x14ac:dyDescent="0.55000000000000004"/>
    <row r="132" s="18" customFormat="1" ht="24.75" customHeight="1" x14ac:dyDescent="0.55000000000000004"/>
    <row r="133" s="18" customFormat="1" ht="24.75" customHeight="1" x14ac:dyDescent="0.55000000000000004"/>
    <row r="134" s="18" customFormat="1" ht="24.75" customHeight="1" x14ac:dyDescent="0.55000000000000004"/>
    <row r="135" s="18" customFormat="1" ht="24.75" customHeight="1" x14ac:dyDescent="0.55000000000000004"/>
    <row r="136" s="18" customFormat="1" ht="24.75" customHeight="1" x14ac:dyDescent="0.55000000000000004"/>
    <row r="137" s="18" customFormat="1" ht="24.75" customHeight="1" x14ac:dyDescent="0.55000000000000004"/>
    <row r="138" s="18" customFormat="1" ht="24.75" customHeight="1" x14ac:dyDescent="0.55000000000000004"/>
    <row r="139" s="18" customFormat="1" ht="24.75" customHeight="1" x14ac:dyDescent="0.55000000000000004"/>
    <row r="140" s="18" customFormat="1" ht="24.75" customHeight="1" x14ac:dyDescent="0.55000000000000004"/>
    <row r="141" s="18" customFormat="1" ht="24.75" customHeight="1" x14ac:dyDescent="0.55000000000000004"/>
    <row r="142" s="18" customFormat="1" ht="24.75" customHeight="1" x14ac:dyDescent="0.55000000000000004"/>
    <row r="143" s="18" customFormat="1" ht="24.75" customHeight="1" x14ac:dyDescent="0.55000000000000004"/>
    <row r="144" s="18" customFormat="1" ht="24.75" customHeight="1" x14ac:dyDescent="0.55000000000000004"/>
    <row r="145" s="18" customFormat="1" ht="24.75" customHeight="1" x14ac:dyDescent="0.55000000000000004"/>
    <row r="146" s="18" customFormat="1" ht="24.75" customHeight="1" x14ac:dyDescent="0.55000000000000004"/>
    <row r="147" s="18" customFormat="1" ht="24.75" customHeight="1" x14ac:dyDescent="0.55000000000000004"/>
    <row r="148" s="18" customFormat="1" ht="24.75" customHeight="1" x14ac:dyDescent="0.55000000000000004"/>
    <row r="149" s="18" customFormat="1" ht="24.75" customHeight="1" x14ac:dyDescent="0.55000000000000004"/>
    <row r="150" s="18" customFormat="1" ht="45.75" customHeight="1" x14ac:dyDescent="0.55000000000000004"/>
    <row r="151" s="18" customFormat="1" ht="24.75" customHeight="1" x14ac:dyDescent="0.55000000000000004"/>
    <row r="152" s="18" customFormat="1" ht="24.75" customHeight="1" x14ac:dyDescent="0.55000000000000004"/>
    <row r="153" s="18" customFormat="1" ht="24.75" customHeight="1" x14ac:dyDescent="0.55000000000000004"/>
    <row r="154" s="18" customFormat="1" ht="24.75" customHeight="1" x14ac:dyDescent="0.55000000000000004"/>
    <row r="155" s="18" customFormat="1" ht="24.75" customHeight="1" x14ac:dyDescent="0.55000000000000004"/>
    <row r="156" s="18" customFormat="1" ht="24.75" customHeight="1" x14ac:dyDescent="0.55000000000000004"/>
    <row r="157" s="18" customFormat="1" ht="24.75" customHeight="1" x14ac:dyDescent="0.55000000000000004"/>
    <row r="158" s="18" customFormat="1" ht="24.75" customHeight="1" x14ac:dyDescent="0.55000000000000004"/>
    <row r="159" s="18" customFormat="1" ht="24.75" customHeight="1" x14ac:dyDescent="0.55000000000000004"/>
    <row r="160" s="18" customFormat="1" ht="24.75" customHeight="1" x14ac:dyDescent="0.55000000000000004"/>
    <row r="161" s="18" customFormat="1" ht="24.75" customHeight="1" x14ac:dyDescent="0.55000000000000004"/>
    <row r="162" s="18" customFormat="1" ht="24.75" customHeight="1" x14ac:dyDescent="0.55000000000000004"/>
    <row r="163" s="18" customFormat="1" ht="24.75" customHeight="1" x14ac:dyDescent="0.55000000000000004"/>
    <row r="164" s="18" customFormat="1" ht="24.75" customHeight="1" x14ac:dyDescent="0.55000000000000004"/>
    <row r="165" s="18" customFormat="1" ht="24.75" customHeight="1" x14ac:dyDescent="0.55000000000000004"/>
    <row r="166" s="18" customFormat="1" ht="24.75" customHeight="1" x14ac:dyDescent="0.55000000000000004"/>
    <row r="167" s="18" customFormat="1" ht="24.75" customHeight="1" x14ac:dyDescent="0.55000000000000004"/>
    <row r="168" s="18" customFormat="1" ht="24.75" customHeight="1" x14ac:dyDescent="0.55000000000000004"/>
    <row r="169" s="18" customFormat="1" ht="24.75" customHeight="1" x14ac:dyDescent="0.55000000000000004"/>
    <row r="170" s="18" customFormat="1" ht="24.75" customHeight="1" x14ac:dyDescent="0.55000000000000004"/>
    <row r="171" s="18" customFormat="1" ht="24.75" customHeight="1" x14ac:dyDescent="0.55000000000000004"/>
    <row r="172" s="18" customFormat="1" ht="24.75" customHeight="1" x14ac:dyDescent="0.55000000000000004"/>
    <row r="173" s="18" customFormat="1" ht="24.75" customHeight="1" x14ac:dyDescent="0.55000000000000004"/>
    <row r="174" s="18" customFormat="1" ht="24.75" customHeight="1" x14ac:dyDescent="0.55000000000000004"/>
    <row r="175" s="18" customFormat="1" ht="24.75" customHeight="1" x14ac:dyDescent="0.55000000000000004"/>
    <row r="176" s="18" customFormat="1" ht="24.75" customHeight="1" x14ac:dyDescent="0.55000000000000004"/>
    <row r="177" s="18" customFormat="1" ht="24.75" customHeight="1" x14ac:dyDescent="0.55000000000000004"/>
    <row r="178" s="18" customFormat="1" ht="24.75" customHeight="1" x14ac:dyDescent="0.55000000000000004"/>
    <row r="179" s="18" customFormat="1" ht="24.75" customHeight="1" x14ac:dyDescent="0.55000000000000004"/>
    <row r="180" s="18" customFormat="1" ht="24.75" customHeight="1" x14ac:dyDescent="0.55000000000000004"/>
    <row r="181" s="18" customFormat="1" ht="24.75" customHeight="1" x14ac:dyDescent="0.55000000000000004"/>
    <row r="182" s="18" customFormat="1" ht="24.75" customHeight="1" x14ac:dyDescent="0.55000000000000004"/>
    <row r="183" s="18" customFormat="1" ht="24.75" customHeight="1" x14ac:dyDescent="0.55000000000000004"/>
    <row r="184" s="18" customFormat="1" ht="24.75" customHeight="1" x14ac:dyDescent="0.55000000000000004"/>
    <row r="185" s="18" customFormat="1" ht="24.75" customHeight="1" x14ac:dyDescent="0.55000000000000004"/>
    <row r="186" s="18" customFormat="1" ht="24.75" customHeight="1" x14ac:dyDescent="0.55000000000000004"/>
    <row r="187" s="18" customFormat="1" ht="24.75" customHeight="1" x14ac:dyDescent="0.55000000000000004"/>
    <row r="188" s="18" customFormat="1" ht="24.75" customHeight="1" x14ac:dyDescent="0.55000000000000004"/>
    <row r="189" s="18" customFormat="1" ht="24.75" customHeight="1" x14ac:dyDescent="0.55000000000000004"/>
    <row r="190" s="18" customFormat="1" ht="24.75" customHeight="1" x14ac:dyDescent="0.55000000000000004"/>
    <row r="191" s="18" customFormat="1" ht="24.75" customHeight="1" x14ac:dyDescent="0.55000000000000004"/>
    <row r="192" s="18" customFormat="1" ht="24.75" customHeight="1" x14ac:dyDescent="0.55000000000000004"/>
    <row r="193" s="18" customFormat="1" ht="24.75" customHeight="1" x14ac:dyDescent="0.55000000000000004"/>
    <row r="194" s="18" customFormat="1" ht="24.75" customHeight="1" x14ac:dyDescent="0.55000000000000004"/>
    <row r="195" s="18" customFormat="1" ht="24.75" customHeight="1" x14ac:dyDescent="0.55000000000000004"/>
    <row r="196" s="18" customFormat="1" ht="24.75" customHeight="1" x14ac:dyDescent="0.55000000000000004"/>
    <row r="197" s="18" customFormat="1" ht="24.75" customHeight="1" x14ac:dyDescent="0.55000000000000004"/>
    <row r="198" s="18" customFormat="1" ht="24.75" customHeight="1" x14ac:dyDescent="0.55000000000000004"/>
    <row r="199" s="18" customFormat="1" ht="24.75" customHeight="1" x14ac:dyDescent="0.55000000000000004"/>
    <row r="200" s="18" customFormat="1" ht="24.75" customHeight="1" x14ac:dyDescent="0.55000000000000004"/>
    <row r="201" s="18" customFormat="1" ht="24.75" customHeight="1" x14ac:dyDescent="0.55000000000000004"/>
    <row r="202" s="18" customFormat="1" ht="24.75" customHeight="1" x14ac:dyDescent="0.55000000000000004"/>
    <row r="203" s="18" customFormat="1" ht="24.75" customHeight="1" x14ac:dyDescent="0.55000000000000004"/>
    <row r="204" s="18" customFormat="1" ht="24.75" customHeight="1" x14ac:dyDescent="0.55000000000000004"/>
    <row r="205" s="18" customFormat="1" ht="24.75" customHeight="1" x14ac:dyDescent="0.55000000000000004"/>
    <row r="206" s="18" customFormat="1" ht="24.75" customHeight="1" x14ac:dyDescent="0.55000000000000004"/>
    <row r="207" s="18" customFormat="1" ht="24.75" customHeight="1" x14ac:dyDescent="0.55000000000000004"/>
    <row r="208" s="18" customFormat="1" ht="24.75" customHeight="1" x14ac:dyDescent="0.55000000000000004"/>
    <row r="209" s="18" customFormat="1" ht="24.75" customHeight="1" x14ac:dyDescent="0.55000000000000004"/>
    <row r="210" s="18" customFormat="1" ht="24.75" customHeight="1" x14ac:dyDescent="0.55000000000000004"/>
    <row r="211" s="18" customFormat="1" ht="24.75" customHeight="1" x14ac:dyDescent="0.55000000000000004"/>
    <row r="212" s="18" customFormat="1" ht="24.75" customHeight="1" x14ac:dyDescent="0.55000000000000004"/>
    <row r="213" s="18" customFormat="1" ht="24.75" customHeight="1" x14ac:dyDescent="0.55000000000000004"/>
    <row r="214" s="18" customFormat="1" ht="24.75" customHeight="1" x14ac:dyDescent="0.55000000000000004"/>
    <row r="215" s="18" customFormat="1" ht="24.75" customHeight="1" x14ac:dyDescent="0.55000000000000004"/>
    <row r="216" s="18" customFormat="1" ht="24.75" customHeight="1" x14ac:dyDescent="0.55000000000000004"/>
    <row r="217" s="18" customFormat="1" ht="24.75" customHeight="1" x14ac:dyDescent="0.55000000000000004"/>
    <row r="218" s="18" customFormat="1" ht="24.75" customHeight="1" x14ac:dyDescent="0.55000000000000004"/>
    <row r="219" s="18" customFormat="1" ht="24.75" customHeight="1" x14ac:dyDescent="0.55000000000000004"/>
    <row r="220" s="18" customFormat="1" ht="24.75" customHeight="1" x14ac:dyDescent="0.55000000000000004"/>
    <row r="221" s="18" customFormat="1" ht="24.75" customHeight="1" x14ac:dyDescent="0.55000000000000004"/>
    <row r="222" s="18" customFormat="1" ht="24.75" customHeight="1" x14ac:dyDescent="0.55000000000000004"/>
    <row r="223" s="18" customFormat="1" ht="24.75" customHeight="1" x14ac:dyDescent="0.55000000000000004"/>
    <row r="224" s="18" customFormat="1" ht="24.75" customHeight="1" x14ac:dyDescent="0.55000000000000004"/>
    <row r="225" spans="1:43" s="18" customFormat="1" ht="24.75" customHeight="1" x14ac:dyDescent="0.55000000000000004"/>
    <row r="226" spans="1:43" s="18" customFormat="1" ht="24.75" customHeight="1" x14ac:dyDescent="0.55000000000000004"/>
    <row r="227" spans="1:43" s="18" customFormat="1" ht="24.75" customHeight="1" x14ac:dyDescent="0.55000000000000004">
      <c r="A227" s="2"/>
      <c r="B227" s="2"/>
      <c r="C227" s="2"/>
      <c r="D227" s="2"/>
      <c r="E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</sheetData>
  <mergeCells count="9">
    <mergeCell ref="F51:H51"/>
    <mergeCell ref="J51:L51"/>
    <mergeCell ref="A2:L2"/>
    <mergeCell ref="A4:L4"/>
    <mergeCell ref="F6:H6"/>
    <mergeCell ref="J6:L6"/>
    <mergeCell ref="A48:L48"/>
    <mergeCell ref="A3:L3"/>
    <mergeCell ref="A49:L49"/>
  </mergeCells>
  <pageMargins left="0.9" right="0.3" top="0.5" bottom="0.6" header="0.1" footer="0.1"/>
  <pageSetup paperSize="9" scale="76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7"/>
  <sheetViews>
    <sheetView zoomScaleNormal="100" zoomScaleSheetLayoutView="70" workbookViewId="0">
      <selection sqref="A1:N1"/>
    </sheetView>
  </sheetViews>
  <sheetFormatPr defaultColWidth="9.140625" defaultRowHeight="23.25" x14ac:dyDescent="0.5"/>
  <cols>
    <col min="1" max="1" width="50.5703125" style="2" customWidth="1"/>
    <col min="2" max="2" width="5.85546875" style="2" customWidth="1"/>
    <col min="3" max="4" width="12.42578125" style="2" bestFit="1" customWidth="1"/>
    <col min="5" max="5" width="13.140625" style="13" bestFit="1" customWidth="1"/>
    <col min="6" max="6" width="15.28515625" style="2" bestFit="1" customWidth="1"/>
    <col min="7" max="7" width="21.42578125" style="2" customWidth="1"/>
    <col min="8" max="8" width="3.5703125" style="2" customWidth="1"/>
    <col min="9" max="9" width="12.42578125" style="2" customWidth="1"/>
    <col min="10" max="10" width="5.42578125" style="2" customWidth="1"/>
    <col min="11" max="11" width="14.42578125" style="2" bestFit="1" customWidth="1"/>
    <col min="12" max="12" width="12.85546875" style="2" bestFit="1" customWidth="1"/>
    <col min="13" max="13" width="11.7109375" style="2" customWidth="1"/>
    <col min="14" max="14" width="13.5703125" style="2" customWidth="1"/>
    <col min="15" max="15" width="4" style="2" customWidth="1"/>
    <col min="16" max="16384" width="9.140625" style="2"/>
  </cols>
  <sheetData>
    <row r="1" spans="1:20" x14ac:dyDescent="0.5">
      <c r="A1" s="248" t="str">
        <f>+'Page6-7'!A2:L2</f>
        <v>THAI SUGAR TERMINAL PUBLIC COMPANY LIMITED AND ITS SUBSIDIARY COMPANIES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20" x14ac:dyDescent="0.5">
      <c r="A2" s="248" t="s">
        <v>54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20" x14ac:dyDescent="0.5">
      <c r="A3" s="248" t="str">
        <f>+'Page6-7'!A4:L4</f>
        <v>For the three-month period ended March 31, 2020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20" ht="9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5">
      <c r="A5" s="248" t="s">
        <v>41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</row>
    <row r="6" spans="1:20" x14ac:dyDescent="0.5">
      <c r="A6" s="3"/>
      <c r="B6" s="3"/>
      <c r="C6" s="4"/>
      <c r="D6" s="4"/>
      <c r="F6" s="4"/>
      <c r="G6" s="55"/>
      <c r="H6" s="55"/>
      <c r="I6" s="55"/>
      <c r="J6" s="55"/>
      <c r="K6" s="55"/>
      <c r="L6" s="55"/>
      <c r="M6" s="255" t="s">
        <v>130</v>
      </c>
      <c r="N6" s="255"/>
    </row>
    <row r="7" spans="1:20" s="13" customFormat="1" x14ac:dyDescent="0.5">
      <c r="A7" s="56"/>
      <c r="B7" s="56"/>
      <c r="C7" s="7"/>
      <c r="D7" s="7"/>
      <c r="E7" s="7"/>
      <c r="F7" s="8"/>
      <c r="G7" s="257" t="s">
        <v>55</v>
      </c>
      <c r="H7" s="257"/>
      <c r="I7" s="257"/>
      <c r="J7" s="257"/>
      <c r="K7" s="257"/>
      <c r="L7" s="4"/>
      <c r="M7" s="11"/>
      <c r="N7" s="11"/>
      <c r="O7" s="2"/>
      <c r="P7" s="2"/>
      <c r="Q7" s="2"/>
      <c r="R7" s="2"/>
      <c r="S7" s="2"/>
      <c r="T7" s="2"/>
    </row>
    <row r="8" spans="1:20" s="13" customFormat="1" x14ac:dyDescent="0.5">
      <c r="C8" s="11"/>
      <c r="D8" s="11"/>
      <c r="G8" s="7" t="s">
        <v>135</v>
      </c>
      <c r="H8" s="260" t="s">
        <v>56</v>
      </c>
      <c r="I8" s="260"/>
      <c r="J8" s="260"/>
      <c r="K8" s="7"/>
      <c r="L8" s="11"/>
      <c r="M8" s="11"/>
      <c r="N8" s="11"/>
      <c r="O8" s="2"/>
      <c r="P8" s="2"/>
      <c r="Q8" s="2"/>
      <c r="R8" s="2"/>
      <c r="S8" s="2"/>
      <c r="T8" s="2"/>
    </row>
    <row r="9" spans="1:20" s="13" customFormat="1" x14ac:dyDescent="0.5">
      <c r="C9" s="11"/>
      <c r="D9" s="11"/>
      <c r="E9" s="11"/>
      <c r="F9" s="11"/>
      <c r="G9" s="57" t="s">
        <v>136</v>
      </c>
      <c r="H9" s="259" t="s">
        <v>57</v>
      </c>
      <c r="I9" s="259"/>
      <c r="J9" s="259"/>
      <c r="K9" s="172"/>
      <c r="L9" s="11"/>
      <c r="M9" s="11"/>
      <c r="N9" s="11"/>
      <c r="O9" s="2"/>
      <c r="P9" s="2"/>
      <c r="Q9" s="2"/>
      <c r="R9" s="2"/>
      <c r="S9" s="2"/>
      <c r="T9" s="2"/>
    </row>
    <row r="10" spans="1:20" s="13" customFormat="1" x14ac:dyDescent="0.5">
      <c r="C10" s="11"/>
      <c r="D10" s="11"/>
      <c r="E10" s="256"/>
      <c r="F10" s="256"/>
      <c r="H10" s="247" t="s">
        <v>58</v>
      </c>
      <c r="I10" s="247"/>
      <c r="J10" s="247"/>
      <c r="K10" s="204" t="s">
        <v>137</v>
      </c>
      <c r="N10" s="11"/>
      <c r="O10" s="2"/>
      <c r="P10" s="2"/>
      <c r="Q10" s="2"/>
      <c r="R10" s="2"/>
      <c r="S10" s="2"/>
      <c r="T10" s="2"/>
    </row>
    <row r="11" spans="1:20" s="13" customFormat="1" x14ac:dyDescent="0.5">
      <c r="C11" s="11" t="s">
        <v>59</v>
      </c>
      <c r="D11" s="69" t="s">
        <v>99</v>
      </c>
      <c r="E11" s="254" t="s">
        <v>32</v>
      </c>
      <c r="F11" s="254"/>
      <c r="G11" s="204" t="s">
        <v>152</v>
      </c>
      <c r="H11" s="248" t="s">
        <v>60</v>
      </c>
      <c r="I11" s="248"/>
      <c r="J11" s="248"/>
      <c r="K11" s="11" t="s">
        <v>67</v>
      </c>
      <c r="L11" s="11" t="s">
        <v>66</v>
      </c>
      <c r="M11" s="59" t="s">
        <v>70</v>
      </c>
      <c r="N11" s="11" t="s">
        <v>66</v>
      </c>
      <c r="O11" s="2"/>
      <c r="P11" s="2"/>
      <c r="Q11" s="2"/>
      <c r="R11" s="2"/>
      <c r="S11" s="2"/>
      <c r="T11" s="2"/>
    </row>
    <row r="12" spans="1:20" s="13" customFormat="1" x14ac:dyDescent="0.5">
      <c r="C12" s="11" t="s">
        <v>61</v>
      </c>
      <c r="D12" s="69" t="s">
        <v>100</v>
      </c>
      <c r="E12" s="11" t="s">
        <v>33</v>
      </c>
      <c r="F12" s="11"/>
      <c r="G12" s="204" t="s">
        <v>153</v>
      </c>
      <c r="H12" s="248" t="s">
        <v>62</v>
      </c>
      <c r="I12" s="248"/>
      <c r="J12" s="248"/>
      <c r="K12" s="11" t="s">
        <v>68</v>
      </c>
      <c r="L12" s="11" t="s">
        <v>68</v>
      </c>
      <c r="M12" s="59" t="s">
        <v>71</v>
      </c>
      <c r="N12" s="11" t="s">
        <v>68</v>
      </c>
      <c r="O12" s="2"/>
      <c r="P12" s="2"/>
      <c r="Q12" s="2"/>
      <c r="R12" s="2"/>
      <c r="S12" s="2"/>
      <c r="T12" s="2"/>
    </row>
    <row r="13" spans="1:20" s="13" customFormat="1" x14ac:dyDescent="0.5">
      <c r="A13" s="60"/>
      <c r="B13" s="57" t="s">
        <v>174</v>
      </c>
      <c r="C13" s="10" t="s">
        <v>63</v>
      </c>
      <c r="D13" s="70" t="s">
        <v>101</v>
      </c>
      <c r="E13" s="10" t="s">
        <v>64</v>
      </c>
      <c r="F13" s="57" t="s">
        <v>35</v>
      </c>
      <c r="G13" s="206" t="s">
        <v>154</v>
      </c>
      <c r="H13" s="258" t="s">
        <v>65</v>
      </c>
      <c r="I13" s="258"/>
      <c r="J13" s="258"/>
      <c r="K13" s="10" t="s">
        <v>69</v>
      </c>
      <c r="L13" s="10" t="s">
        <v>69</v>
      </c>
      <c r="M13" s="73" t="s">
        <v>88</v>
      </c>
      <c r="N13" s="10" t="s">
        <v>69</v>
      </c>
      <c r="O13" s="2"/>
      <c r="P13" s="2"/>
      <c r="Q13" s="2"/>
      <c r="R13" s="2"/>
      <c r="S13" s="2"/>
      <c r="T13" s="2"/>
    </row>
    <row r="14" spans="1:20" s="13" customFormat="1" ht="9" customHeight="1" x14ac:dyDescent="0.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2"/>
      <c r="P14" s="2"/>
      <c r="Q14" s="2"/>
      <c r="R14" s="2"/>
      <c r="S14" s="2"/>
      <c r="T14" s="2"/>
    </row>
    <row r="15" spans="1:20" ht="22.5" customHeight="1" x14ac:dyDescent="0.5">
      <c r="A15" s="2" t="s">
        <v>182</v>
      </c>
      <c r="B15" s="13"/>
      <c r="C15" s="48">
        <v>191664</v>
      </c>
      <c r="D15" s="48">
        <v>17424</v>
      </c>
      <c r="E15" s="48">
        <v>19200</v>
      </c>
      <c r="F15" s="48">
        <v>1271021</v>
      </c>
      <c r="G15" s="48">
        <v>1523227</v>
      </c>
      <c r="I15" s="48">
        <v>105636</v>
      </c>
      <c r="K15" s="48">
        <f>SUM(G15:I15)</f>
        <v>1628863</v>
      </c>
      <c r="L15" s="48">
        <f>+C15+E15+F15+K15+D15</f>
        <v>3128172</v>
      </c>
      <c r="M15" s="48">
        <v>453606</v>
      </c>
      <c r="N15" s="48">
        <f>+L15+M15</f>
        <v>3581778</v>
      </c>
      <c r="P15" s="15"/>
    </row>
    <row r="16" spans="1:20" ht="22.5" customHeight="1" x14ac:dyDescent="0.5">
      <c r="A16" s="148" t="s">
        <v>131</v>
      </c>
      <c r="B16" s="13"/>
      <c r="C16" s="48">
        <v>0</v>
      </c>
      <c r="D16" s="48">
        <v>0</v>
      </c>
      <c r="E16" s="61">
        <v>0</v>
      </c>
      <c r="F16" s="48">
        <f>+'Page6-7'!H30</f>
        <v>24268</v>
      </c>
      <c r="G16" s="48">
        <v>0</v>
      </c>
      <c r="H16" s="48"/>
      <c r="I16" s="48">
        <v>0</v>
      </c>
      <c r="J16" s="48"/>
      <c r="K16" s="48">
        <f>SUM(G16,I16)</f>
        <v>0</v>
      </c>
      <c r="L16" s="48">
        <f>+C16+E16+F16+K16</f>
        <v>24268</v>
      </c>
      <c r="M16" s="48">
        <f>+'Page6-7'!H31</f>
        <v>10229</v>
      </c>
      <c r="N16" s="48">
        <f>+L16+M16</f>
        <v>34497</v>
      </c>
      <c r="P16" s="15"/>
    </row>
    <row r="17" spans="1:16" ht="22.5" customHeight="1" x14ac:dyDescent="0.5">
      <c r="A17" s="148" t="s">
        <v>132</v>
      </c>
      <c r="B17" s="13"/>
      <c r="C17" s="129">
        <v>0</v>
      </c>
      <c r="D17" s="129">
        <v>0</v>
      </c>
      <c r="E17" s="170">
        <v>0</v>
      </c>
      <c r="F17" s="71">
        <v>-1198</v>
      </c>
      <c r="G17" s="129">
        <v>0</v>
      </c>
      <c r="H17" s="129"/>
      <c r="I17" s="129">
        <v>0</v>
      </c>
      <c r="J17" s="129"/>
      <c r="K17" s="129">
        <f>SUM(G17,I17)</f>
        <v>0</v>
      </c>
      <c r="L17" s="76">
        <f>+K17+F17+E17+C17</f>
        <v>-1198</v>
      </c>
      <c r="M17" s="129">
        <v>26</v>
      </c>
      <c r="N17" s="76">
        <f>+L17+M17</f>
        <v>-1172</v>
      </c>
      <c r="P17" s="15"/>
    </row>
    <row r="18" spans="1:16" ht="22.5" customHeight="1" x14ac:dyDescent="0.5">
      <c r="A18" s="148" t="s">
        <v>133</v>
      </c>
      <c r="B18" s="13"/>
      <c r="C18" s="149">
        <f>SUM(C16:C17)</f>
        <v>0</v>
      </c>
      <c r="D18" s="149">
        <f>SUM(D16:D17)</f>
        <v>0</v>
      </c>
      <c r="E18" s="149">
        <f>SUM(E16:E17)</f>
        <v>0</v>
      </c>
      <c r="F18" s="149">
        <f>SUM(F16:F17)</f>
        <v>23070</v>
      </c>
      <c r="G18" s="169">
        <f>SUM(G16:G17)</f>
        <v>0</v>
      </c>
      <c r="H18" s="149"/>
      <c r="I18" s="149">
        <f>SUM(I16:I17)</f>
        <v>0</v>
      </c>
      <c r="J18" s="149"/>
      <c r="K18" s="169">
        <f>SUM(K16:K17)</f>
        <v>0</v>
      </c>
      <c r="L18" s="149">
        <f>SUM(L16:L17)</f>
        <v>23070</v>
      </c>
      <c r="M18" s="149">
        <f>SUM(M16:M17)</f>
        <v>10255</v>
      </c>
      <c r="N18" s="149">
        <f>SUM(N16:N17)</f>
        <v>33325</v>
      </c>
      <c r="P18" s="15"/>
    </row>
    <row r="19" spans="1:16" ht="22.5" customHeight="1" thickBot="1" x14ac:dyDescent="0.55000000000000004">
      <c r="A19" s="148" t="s">
        <v>134</v>
      </c>
      <c r="B19" s="13"/>
      <c r="C19" s="51">
        <f>+C18+C15</f>
        <v>191664</v>
      </c>
      <c r="D19" s="51">
        <f>+D18+D15</f>
        <v>17424</v>
      </c>
      <c r="E19" s="51">
        <f>+E18+E15</f>
        <v>19200</v>
      </c>
      <c r="F19" s="51">
        <f>+F18+F15</f>
        <v>1294091</v>
      </c>
      <c r="G19" s="171">
        <f>+G18+G15</f>
        <v>1523227</v>
      </c>
      <c r="H19" s="51"/>
      <c r="I19" s="51">
        <f>+I18+I15</f>
        <v>105636</v>
      </c>
      <c r="J19" s="51"/>
      <c r="K19" s="51">
        <f>+K18+K15</f>
        <v>1628863</v>
      </c>
      <c r="L19" s="51">
        <f>+L18+L15</f>
        <v>3151242</v>
      </c>
      <c r="M19" s="51">
        <f>M15+M18</f>
        <v>463861</v>
      </c>
      <c r="N19" s="51">
        <f>+N18+N15</f>
        <v>3615103</v>
      </c>
      <c r="P19" s="15"/>
    </row>
    <row r="20" spans="1:16" ht="8.4499999999999993" customHeight="1" thickTop="1" x14ac:dyDescent="0.5">
      <c r="A20" s="13"/>
      <c r="B20" s="13"/>
      <c r="C20" s="48"/>
      <c r="D20" s="48"/>
      <c r="E20" s="61"/>
      <c r="F20" s="48"/>
      <c r="G20" s="49"/>
      <c r="H20" s="48"/>
      <c r="I20" s="48"/>
      <c r="J20" s="48"/>
      <c r="K20" s="48"/>
      <c r="L20" s="48"/>
      <c r="M20" s="48"/>
      <c r="N20" s="48"/>
      <c r="P20" s="15"/>
    </row>
    <row r="21" spans="1:16" ht="22.5" customHeight="1" x14ac:dyDescent="0.5">
      <c r="A21" s="148" t="s">
        <v>171</v>
      </c>
      <c r="B21" s="13"/>
      <c r="C21" s="48">
        <v>191664</v>
      </c>
      <c r="D21" s="48">
        <v>17424</v>
      </c>
      <c r="E21" s="61">
        <v>19200</v>
      </c>
      <c r="F21" s="48">
        <v>1373946</v>
      </c>
      <c r="G21" s="48">
        <v>1523198</v>
      </c>
      <c r="H21" s="48"/>
      <c r="I21" s="48">
        <v>105636</v>
      </c>
      <c r="J21" s="48"/>
      <c r="K21" s="48">
        <f>SUM(G21:I21)</f>
        <v>1628834</v>
      </c>
      <c r="L21" s="48">
        <f>C21+D21+E21+F21+K21</f>
        <v>3231068</v>
      </c>
      <c r="M21" s="48">
        <v>459528</v>
      </c>
      <c r="N21" s="48">
        <f>+L21+M21</f>
        <v>3690596</v>
      </c>
      <c r="P21" s="15"/>
    </row>
    <row r="22" spans="1:16" ht="22.5" customHeight="1" x14ac:dyDescent="0.5">
      <c r="A22" s="148" t="s">
        <v>172</v>
      </c>
      <c r="B22" s="213">
        <v>3</v>
      </c>
      <c r="C22" s="129">
        <v>0</v>
      </c>
      <c r="D22" s="129">
        <v>0</v>
      </c>
      <c r="E22" s="170">
        <v>0</v>
      </c>
      <c r="F22" s="76">
        <v>-47</v>
      </c>
      <c r="G22" s="129">
        <v>0</v>
      </c>
      <c r="H22" s="129"/>
      <c r="I22" s="129">
        <v>0</v>
      </c>
      <c r="J22" s="129"/>
      <c r="K22" s="129">
        <f>SUM(G22:I22)</f>
        <v>0</v>
      </c>
      <c r="L22" s="76">
        <f>C22+D22+E22+F22+K22</f>
        <v>-47</v>
      </c>
      <c r="M22" s="76">
        <v>-21</v>
      </c>
      <c r="N22" s="76">
        <f>SUM(L22:M22)</f>
        <v>-68</v>
      </c>
      <c r="P22" s="15"/>
    </row>
    <row r="23" spans="1:16" ht="22.5" customHeight="1" x14ac:dyDescent="0.5">
      <c r="A23" s="148" t="s">
        <v>173</v>
      </c>
      <c r="B23" s="213"/>
      <c r="C23" s="48">
        <f>SUM(C21:C22)</f>
        <v>191664</v>
      </c>
      <c r="D23" s="48">
        <f t="shared" ref="D23:I23" si="0">SUM(D21:D22)</f>
        <v>17424</v>
      </c>
      <c r="E23" s="48">
        <f t="shared" si="0"/>
        <v>19200</v>
      </c>
      <c r="F23" s="48">
        <f t="shared" si="0"/>
        <v>1373899</v>
      </c>
      <c r="G23" s="48">
        <f t="shared" si="0"/>
        <v>1523198</v>
      </c>
      <c r="H23" s="48"/>
      <c r="I23" s="48">
        <f t="shared" si="0"/>
        <v>105636</v>
      </c>
      <c r="J23" s="48"/>
      <c r="K23" s="48">
        <f>SUM(G23:I23)</f>
        <v>1628834</v>
      </c>
      <c r="L23" s="48">
        <f t="shared" ref="L23" si="1">SUM(L21:L22)</f>
        <v>3231021</v>
      </c>
      <c r="M23" s="48">
        <f t="shared" ref="M23" si="2">SUM(M21:M22)</f>
        <v>459507</v>
      </c>
      <c r="N23" s="48">
        <f t="shared" ref="N23" si="3">SUM(N21:N22)</f>
        <v>3690528</v>
      </c>
      <c r="P23" s="15"/>
    </row>
    <row r="24" spans="1:16" ht="22.5" customHeight="1" x14ac:dyDescent="0.5">
      <c r="A24" s="148" t="s">
        <v>131</v>
      </c>
      <c r="B24" s="213"/>
      <c r="C24" s="48">
        <v>0</v>
      </c>
      <c r="D24" s="48">
        <v>0</v>
      </c>
      <c r="E24" s="48">
        <v>0</v>
      </c>
      <c r="F24" s="48">
        <f>+'Page6-7'!F30</f>
        <v>42532</v>
      </c>
      <c r="G24" s="53">
        <v>0</v>
      </c>
      <c r="H24" s="48"/>
      <c r="I24" s="48">
        <v>0</v>
      </c>
      <c r="J24" s="48"/>
      <c r="K24" s="48">
        <f>SUM(G24:J24)</f>
        <v>0</v>
      </c>
      <c r="L24" s="48">
        <f>+C24+E24+F24+K24</f>
        <v>42532</v>
      </c>
      <c r="M24" s="48">
        <f>+'Page6-7'!F67</f>
        <v>9607</v>
      </c>
      <c r="N24" s="48">
        <f>+L24+M24</f>
        <v>52139</v>
      </c>
      <c r="P24" s="15"/>
    </row>
    <row r="25" spans="1:16" ht="22.5" customHeight="1" x14ac:dyDescent="0.5">
      <c r="A25" s="148" t="s">
        <v>132</v>
      </c>
      <c r="B25" s="213"/>
      <c r="C25" s="48">
        <v>0</v>
      </c>
      <c r="D25" s="48">
        <v>0</v>
      </c>
      <c r="E25" s="48">
        <v>0</v>
      </c>
      <c r="F25" s="71">
        <v>0</v>
      </c>
      <c r="G25" s="71">
        <v>0</v>
      </c>
      <c r="H25" s="48"/>
      <c r="I25" s="48">
        <v>0</v>
      </c>
      <c r="J25" s="48"/>
      <c r="K25" s="72">
        <f>SUM(G25:J25)</f>
        <v>0</v>
      </c>
      <c r="L25" s="72">
        <f>+C25+E25+F25+K25</f>
        <v>0</v>
      </c>
      <c r="M25" s="72">
        <v>0</v>
      </c>
      <c r="N25" s="71">
        <f>+L25+M25</f>
        <v>0</v>
      </c>
      <c r="P25" s="15"/>
    </row>
    <row r="26" spans="1:16" ht="22.5" customHeight="1" x14ac:dyDescent="0.5">
      <c r="A26" s="148" t="s">
        <v>133</v>
      </c>
      <c r="B26" s="213"/>
      <c r="C26" s="50">
        <f>SUM(C24:C25)</f>
        <v>0</v>
      </c>
      <c r="D26" s="50">
        <f>SUM(D24:D25)</f>
        <v>0</v>
      </c>
      <c r="E26" s="50">
        <f>SUM(E24:E25)</f>
        <v>0</v>
      </c>
      <c r="F26" s="50">
        <f>SUM(F24:F25)</f>
        <v>42532</v>
      </c>
      <c r="G26" s="77">
        <f>SUM(G24:G25)</f>
        <v>0</v>
      </c>
      <c r="H26" s="50"/>
      <c r="I26" s="50">
        <f>SUM(I24:I25)</f>
        <v>0</v>
      </c>
      <c r="J26" s="50"/>
      <c r="K26" s="77">
        <f>SUM(K24:K25)</f>
        <v>0</v>
      </c>
      <c r="L26" s="50">
        <f>SUM(L24:L25)</f>
        <v>42532</v>
      </c>
      <c r="M26" s="50">
        <f>SUM(M24:M25)</f>
        <v>9607</v>
      </c>
      <c r="N26" s="72">
        <f>SUM(N24:N25)</f>
        <v>52139</v>
      </c>
      <c r="P26" s="15"/>
    </row>
    <row r="27" spans="1:16" ht="22.5" customHeight="1" thickBot="1" x14ac:dyDescent="0.55000000000000004">
      <c r="A27" s="148" t="s">
        <v>164</v>
      </c>
      <c r="B27" s="213"/>
      <c r="C27" s="51">
        <f>SUM(C23,C26:C26)</f>
        <v>191664</v>
      </c>
      <c r="D27" s="51">
        <f t="shared" ref="D27:I27" si="4">SUM(D23,D26:D26)</f>
        <v>17424</v>
      </c>
      <c r="E27" s="51">
        <f t="shared" si="4"/>
        <v>19200</v>
      </c>
      <c r="F27" s="51">
        <f t="shared" si="4"/>
        <v>1416431</v>
      </c>
      <c r="G27" s="51">
        <f t="shared" si="4"/>
        <v>1523198</v>
      </c>
      <c r="H27" s="51"/>
      <c r="I27" s="51">
        <f t="shared" si="4"/>
        <v>105636</v>
      </c>
      <c r="J27" s="51"/>
      <c r="K27" s="51">
        <f>SUM(G27:I27)</f>
        <v>1628834</v>
      </c>
      <c r="L27" s="51">
        <f t="shared" ref="L27" si="5">SUM(L23,L26:L26)</f>
        <v>3273553</v>
      </c>
      <c r="M27" s="51">
        <f t="shared" ref="M27" si="6">SUM(M23,M26:M26)</f>
        <v>469114</v>
      </c>
      <c r="N27" s="51">
        <f>SUM(N23,N26:N26)</f>
        <v>3742667</v>
      </c>
      <c r="P27" s="15"/>
    </row>
    <row r="28" spans="1:16" ht="24" thickTop="1" x14ac:dyDescent="0.5">
      <c r="C28" s="16"/>
      <c r="D28" s="16"/>
      <c r="E28" s="26"/>
      <c r="F28" s="16"/>
      <c r="G28" s="23"/>
      <c r="H28" s="16"/>
      <c r="I28" s="16"/>
      <c r="J28" s="16"/>
      <c r="K28" s="16"/>
      <c r="L28" s="16"/>
      <c r="M28" s="139"/>
      <c r="N28" s="62"/>
      <c r="O28" s="15"/>
    </row>
    <row r="29" spans="1:16" x14ac:dyDescent="0.5">
      <c r="C29" s="16"/>
      <c r="D29" s="16"/>
      <c r="E29" s="26"/>
      <c r="F29" s="16"/>
      <c r="G29" s="23"/>
      <c r="H29" s="16"/>
      <c r="I29" s="16"/>
      <c r="J29" s="16"/>
      <c r="K29" s="16"/>
      <c r="L29" s="16"/>
      <c r="N29" s="62"/>
      <c r="O29" s="15"/>
    </row>
    <row r="30" spans="1:16" x14ac:dyDescent="0.5">
      <c r="E30" s="2"/>
      <c r="F30" s="95"/>
      <c r="G30" s="95"/>
      <c r="H30" s="95"/>
      <c r="I30" s="102"/>
      <c r="J30" s="95"/>
      <c r="K30" s="95"/>
      <c r="M30" s="182" t="s">
        <v>139</v>
      </c>
    </row>
    <row r="31" spans="1:16" x14ac:dyDescent="0.5">
      <c r="E31" s="2"/>
      <c r="F31" s="95"/>
      <c r="G31" s="95"/>
      <c r="H31" s="95"/>
      <c r="I31" s="102"/>
      <c r="J31" s="95"/>
      <c r="K31" s="95"/>
      <c r="M31" s="182" t="s">
        <v>140</v>
      </c>
    </row>
    <row r="32" spans="1:16" x14ac:dyDescent="0.5">
      <c r="E32" s="2"/>
      <c r="F32" s="95"/>
      <c r="G32" s="95"/>
      <c r="H32" s="95"/>
      <c r="I32" s="102"/>
      <c r="J32" s="95"/>
      <c r="K32" s="95"/>
      <c r="M32" s="182"/>
    </row>
    <row r="33" spans="1:15" x14ac:dyDescent="0.5">
      <c r="E33" s="2"/>
      <c r="F33" s="95"/>
      <c r="G33" s="95"/>
      <c r="H33" s="95"/>
      <c r="I33" s="102"/>
      <c r="J33" s="95"/>
      <c r="K33" s="95"/>
      <c r="M33" s="182"/>
    </row>
    <row r="34" spans="1:15" ht="19.899999999999999" customHeight="1" x14ac:dyDescent="0.5">
      <c r="A34" s="41" t="s">
        <v>13</v>
      </c>
      <c r="C34" s="15"/>
      <c r="D34" s="15"/>
      <c r="E34" s="27"/>
      <c r="F34" s="15"/>
      <c r="G34" s="63"/>
      <c r="H34" s="64"/>
      <c r="I34" s="15"/>
      <c r="J34" s="15"/>
      <c r="K34" s="16"/>
      <c r="L34" s="16"/>
      <c r="M34" s="65"/>
      <c r="O34" s="79">
        <v>8</v>
      </c>
    </row>
    <row r="35" spans="1:15" x14ac:dyDescent="0.5">
      <c r="E35" s="2"/>
    </row>
    <row r="49" ht="52.5" customHeight="1" x14ac:dyDescent="0.5"/>
    <row r="147" ht="45.75" customHeight="1" x14ac:dyDescent="0.5"/>
  </sheetData>
  <mergeCells count="14">
    <mergeCell ref="H12:J12"/>
    <mergeCell ref="H13:J13"/>
    <mergeCell ref="H9:J9"/>
    <mergeCell ref="H8:J8"/>
    <mergeCell ref="H10:J10"/>
    <mergeCell ref="H11:J11"/>
    <mergeCell ref="E11:F11"/>
    <mergeCell ref="M6:N6"/>
    <mergeCell ref="A1:N1"/>
    <mergeCell ref="A2:N2"/>
    <mergeCell ref="A3:N3"/>
    <mergeCell ref="A5:N5"/>
    <mergeCell ref="E10:F10"/>
    <mergeCell ref="G7:K7"/>
  </mergeCells>
  <phoneticPr fontId="0" type="noConversion"/>
  <pageMargins left="0.7" right="0.3" top="0.9" bottom="0.5" header="0.1" footer="0.1"/>
  <pageSetup paperSize="9"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9"/>
  <sheetViews>
    <sheetView zoomScaleNormal="100" zoomScaleSheetLayoutView="82" workbookViewId="0">
      <selection sqref="A1:N1"/>
    </sheetView>
  </sheetViews>
  <sheetFormatPr defaultColWidth="9.140625" defaultRowHeight="23.25" x14ac:dyDescent="0.5"/>
  <cols>
    <col min="1" max="1" width="56.85546875" style="2" customWidth="1"/>
    <col min="2" max="2" width="6.5703125" style="2" customWidth="1"/>
    <col min="3" max="3" width="15.5703125" style="2" customWidth="1"/>
    <col min="4" max="4" width="1.7109375" style="2" customWidth="1"/>
    <col min="5" max="5" width="12" style="2" customWidth="1"/>
    <col min="6" max="6" width="1.85546875" style="2" customWidth="1"/>
    <col min="7" max="7" width="13.28515625" style="2" customWidth="1"/>
    <col min="8" max="8" width="16" style="2" customWidth="1"/>
    <col min="9" max="9" width="2.140625" style="2" customWidth="1"/>
    <col min="10" max="10" width="20.5703125" style="2" customWidth="1"/>
    <col min="11" max="11" width="23.7109375" style="2" customWidth="1"/>
    <col min="12" max="12" width="20.85546875" style="2" customWidth="1"/>
    <col min="13" max="13" width="1.7109375" style="2" customWidth="1"/>
    <col min="14" max="14" width="15.5703125" style="2" customWidth="1"/>
    <col min="15" max="15" width="3.7109375" style="2" customWidth="1"/>
    <col min="16" max="16" width="9.140625" style="2"/>
    <col min="17" max="17" width="10.85546875" style="2" bestFit="1" customWidth="1"/>
    <col min="18" max="16384" width="9.140625" style="2"/>
  </cols>
  <sheetData>
    <row r="1" spans="1:47" x14ac:dyDescent="0.5">
      <c r="A1" s="248" t="str">
        <f>+'page 8'!A1:N1</f>
        <v>THAI SUGAR TERMINAL PUBLIC COMPANY LIMITED AND ITS SUBSIDIARY COMPANIES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47" x14ac:dyDescent="0.5">
      <c r="A2" s="248" t="str">
        <f>+'page 8'!A2:N2</f>
        <v>STATEMENTS OF CHANGES IN SHAREHOLDERS' EQUITY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47" x14ac:dyDescent="0.5">
      <c r="A3" s="248" t="str">
        <f>+'page 8'!A3</f>
        <v>For the three-month period ended March 31, 2020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177"/>
    </row>
    <row r="4" spans="1:47" ht="10.5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214"/>
      <c r="L4" s="11"/>
      <c r="M4" s="11"/>
      <c r="N4" s="11"/>
      <c r="O4" s="177"/>
    </row>
    <row r="5" spans="1:47" x14ac:dyDescent="0.5">
      <c r="A5" s="248" t="s">
        <v>72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177"/>
    </row>
    <row r="6" spans="1:47" x14ac:dyDescent="0.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13"/>
      <c r="M6" s="13"/>
      <c r="N6" s="187" t="s">
        <v>130</v>
      </c>
      <c r="O6" s="188"/>
    </row>
    <row r="7" spans="1:47" s="13" customFormat="1" x14ac:dyDescent="0.5">
      <c r="A7" s="56"/>
      <c r="B7" s="56"/>
      <c r="C7" s="7"/>
      <c r="D7" s="7"/>
      <c r="E7" s="7"/>
      <c r="F7" s="7"/>
      <c r="G7" s="8"/>
      <c r="H7" s="8"/>
      <c r="I7" s="8"/>
      <c r="J7" s="257" t="s">
        <v>55</v>
      </c>
      <c r="K7" s="257"/>
      <c r="L7" s="257"/>
      <c r="M7" s="8"/>
      <c r="N7" s="7"/>
      <c r="O7" s="177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13" customFormat="1" x14ac:dyDescent="0.5">
      <c r="C8" s="11"/>
      <c r="D8" s="11"/>
      <c r="E8" s="11"/>
      <c r="F8" s="11"/>
      <c r="G8" s="256"/>
      <c r="H8" s="256"/>
      <c r="I8" s="172"/>
      <c r="J8" s="224" t="s">
        <v>135</v>
      </c>
      <c r="K8" s="224" t="s">
        <v>56</v>
      </c>
      <c r="L8" s="229"/>
      <c r="M8" s="3"/>
      <c r="N8" s="11"/>
      <c r="O8" s="177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s="226" customFormat="1" x14ac:dyDescent="0.5">
      <c r="C9" s="225"/>
      <c r="D9" s="225"/>
      <c r="E9" s="225"/>
      <c r="F9" s="225"/>
      <c r="G9" s="227"/>
      <c r="H9" s="227"/>
      <c r="I9" s="172"/>
      <c r="J9" s="228" t="s">
        <v>136</v>
      </c>
      <c r="K9" s="228" t="s">
        <v>57</v>
      </c>
      <c r="L9" s="228"/>
      <c r="M9" s="3"/>
      <c r="N9" s="225"/>
      <c r="O9" s="177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s="13" customFormat="1" x14ac:dyDescent="0.5">
      <c r="C10" s="11"/>
      <c r="D10" s="11"/>
      <c r="E10" s="11"/>
      <c r="F10" s="11"/>
      <c r="G10" s="58"/>
      <c r="H10" s="58"/>
      <c r="I10" s="59"/>
      <c r="J10" s="58"/>
      <c r="K10" s="227" t="s">
        <v>58</v>
      </c>
      <c r="L10" s="58" t="s">
        <v>137</v>
      </c>
      <c r="M10" s="3"/>
      <c r="N10" s="11"/>
      <c r="O10" s="177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s="13" customFormat="1" ht="22.5" customHeight="1" x14ac:dyDescent="0.5">
      <c r="C11" s="58" t="s">
        <v>59</v>
      </c>
      <c r="D11" s="58"/>
      <c r="E11" s="69" t="s">
        <v>99</v>
      </c>
      <c r="F11" s="58"/>
      <c r="G11" s="254" t="s">
        <v>32</v>
      </c>
      <c r="H11" s="254"/>
      <c r="I11" s="59"/>
      <c r="J11" s="58" t="s">
        <v>152</v>
      </c>
      <c r="K11" s="227" t="s">
        <v>60</v>
      </c>
      <c r="L11" s="59" t="s">
        <v>67</v>
      </c>
      <c r="M11" s="3"/>
      <c r="N11" s="3" t="s">
        <v>66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s="13" customFormat="1" ht="22.5" customHeight="1" x14ac:dyDescent="0.5">
      <c r="C12" s="58" t="s">
        <v>61</v>
      </c>
      <c r="D12" s="58"/>
      <c r="E12" s="69" t="s">
        <v>100</v>
      </c>
      <c r="F12" s="58"/>
      <c r="G12" s="59" t="s">
        <v>33</v>
      </c>
      <c r="H12" s="58" t="s">
        <v>35</v>
      </c>
      <c r="I12" s="59"/>
      <c r="J12" s="58" t="s">
        <v>153</v>
      </c>
      <c r="K12" s="227" t="s">
        <v>62</v>
      </c>
      <c r="L12" s="3" t="s">
        <v>68</v>
      </c>
      <c r="M12" s="3"/>
      <c r="N12" s="3" t="s">
        <v>68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s="13" customFormat="1" ht="22.5" customHeight="1" x14ac:dyDescent="0.5">
      <c r="A13" s="60"/>
      <c r="B13" s="57" t="s">
        <v>174</v>
      </c>
      <c r="C13" s="57" t="s">
        <v>63</v>
      </c>
      <c r="D13" s="57"/>
      <c r="E13" s="70" t="s">
        <v>101</v>
      </c>
      <c r="F13" s="57"/>
      <c r="G13" s="57" t="s">
        <v>64</v>
      </c>
      <c r="H13" s="60"/>
      <c r="I13" s="57"/>
      <c r="J13" s="57" t="s">
        <v>154</v>
      </c>
      <c r="K13" s="216" t="s">
        <v>65</v>
      </c>
      <c r="L13" s="57" t="s">
        <v>69</v>
      </c>
      <c r="M13" s="25"/>
      <c r="N13" s="10" t="s">
        <v>69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s="13" customFormat="1" ht="6.75" customHeight="1" x14ac:dyDescent="0.5">
      <c r="B14" s="11"/>
      <c r="C14" s="66"/>
      <c r="D14" s="66"/>
      <c r="E14" s="66"/>
      <c r="F14" s="66"/>
      <c r="G14" s="66"/>
      <c r="H14" s="67"/>
      <c r="I14" s="67"/>
      <c r="J14" s="66"/>
      <c r="K14" s="66"/>
      <c r="L14" s="66"/>
      <c r="M14" s="68"/>
      <c r="N14" s="49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s="215" customFormat="1" x14ac:dyDescent="0.5">
      <c r="A15" s="2" t="s">
        <v>198</v>
      </c>
      <c r="B15" s="214"/>
      <c r="C15" s="61">
        <v>191664</v>
      </c>
      <c r="D15" s="217"/>
      <c r="E15" s="61">
        <v>17424</v>
      </c>
      <c r="F15" s="61"/>
      <c r="G15" s="61">
        <v>19200</v>
      </c>
      <c r="H15" s="61">
        <v>954357</v>
      </c>
      <c r="I15" s="61"/>
      <c r="J15" s="61">
        <v>986983</v>
      </c>
      <c r="K15" s="61">
        <v>0</v>
      </c>
      <c r="L15" s="61">
        <f>SUM(I15:J15)</f>
        <v>986983</v>
      </c>
      <c r="M15" s="219"/>
      <c r="N15" s="48">
        <f>+C15+G15+H15+L15+E15</f>
        <v>2169628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s="215" customFormat="1" x14ac:dyDescent="0.5">
      <c r="A16" s="148" t="s">
        <v>203</v>
      </c>
      <c r="B16" s="226">
        <v>4</v>
      </c>
      <c r="C16" s="170">
        <v>0</v>
      </c>
      <c r="D16" s="218"/>
      <c r="E16" s="170">
        <v>0</v>
      </c>
      <c r="F16" s="170"/>
      <c r="G16" s="170">
        <v>0</v>
      </c>
      <c r="H16" s="170">
        <v>316664</v>
      </c>
      <c r="I16" s="170"/>
      <c r="J16" s="170">
        <v>0</v>
      </c>
      <c r="K16" s="170">
        <v>105636</v>
      </c>
      <c r="L16" s="170">
        <f>SUM(J16:K16)</f>
        <v>105636</v>
      </c>
      <c r="M16" s="220"/>
      <c r="N16" s="129">
        <f>+C16+G16+H16+L16+E16</f>
        <v>422300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17" x14ac:dyDescent="0.5">
      <c r="A17" s="2" t="s">
        <v>176</v>
      </c>
      <c r="C17" s="48">
        <f>SUM(C15:C16)</f>
        <v>191664</v>
      </c>
      <c r="D17" s="48"/>
      <c r="E17" s="48">
        <f>SUM(E15:E16)</f>
        <v>17424</v>
      </c>
      <c r="F17" s="48"/>
      <c r="G17" s="48">
        <f>SUM(G15:G16)</f>
        <v>19200</v>
      </c>
      <c r="H17" s="48">
        <f>SUM(H15:H16)</f>
        <v>1271021</v>
      </c>
      <c r="I17" s="48"/>
      <c r="J17" s="48">
        <f>SUM(J15:J16)</f>
        <v>986983</v>
      </c>
      <c r="K17" s="48">
        <f>SUM(K15:K16)</f>
        <v>105636</v>
      </c>
      <c r="L17" s="48">
        <f>SUM(L15:L16)</f>
        <v>1092619</v>
      </c>
      <c r="M17" s="49"/>
      <c r="N17" s="48">
        <f>SUM(N15:N16)</f>
        <v>2591928</v>
      </c>
      <c r="Q17" s="141"/>
    </row>
    <row r="18" spans="1:17" x14ac:dyDescent="0.5">
      <c r="A18" s="148" t="s">
        <v>131</v>
      </c>
      <c r="C18" s="48">
        <v>0</v>
      </c>
      <c r="D18" s="48"/>
      <c r="E18" s="48">
        <v>0</v>
      </c>
      <c r="F18" s="48"/>
      <c r="G18" s="48">
        <v>0</v>
      </c>
      <c r="H18" s="48">
        <f>+'Page6-7'!L30</f>
        <v>24268</v>
      </c>
      <c r="I18" s="48"/>
      <c r="J18" s="53">
        <v>0</v>
      </c>
      <c r="K18" s="53">
        <v>0</v>
      </c>
      <c r="L18" s="48">
        <f>J18</f>
        <v>0</v>
      </c>
      <c r="M18" s="49"/>
      <c r="N18" s="48">
        <f>+C18+G18+H18+L18</f>
        <v>24268</v>
      </c>
      <c r="Q18" s="141"/>
    </row>
    <row r="19" spans="1:17" x14ac:dyDescent="0.5">
      <c r="A19" s="148" t="s">
        <v>132</v>
      </c>
      <c r="C19" s="48">
        <v>0</v>
      </c>
      <c r="D19" s="48"/>
      <c r="E19" s="48">
        <v>0</v>
      </c>
      <c r="F19" s="48"/>
      <c r="G19" s="48">
        <v>0</v>
      </c>
      <c r="H19" s="76">
        <f>'Page6-7'!L61</f>
        <v>-1198</v>
      </c>
      <c r="I19" s="48"/>
      <c r="J19" s="48">
        <v>0</v>
      </c>
      <c r="K19" s="48">
        <v>0</v>
      </c>
      <c r="L19" s="48">
        <f>J19</f>
        <v>0</v>
      </c>
      <c r="M19" s="49"/>
      <c r="N19" s="75">
        <f>+G19+H19+L19</f>
        <v>-1198</v>
      </c>
      <c r="Q19" s="141"/>
    </row>
    <row r="20" spans="1:17" x14ac:dyDescent="0.5">
      <c r="A20" s="148" t="s">
        <v>133</v>
      </c>
      <c r="C20" s="50">
        <f>SUM(C18:C19)</f>
        <v>0</v>
      </c>
      <c r="D20" s="50"/>
      <c r="E20" s="50">
        <f>SUM(E18:E19)</f>
        <v>0</v>
      </c>
      <c r="F20" s="50"/>
      <c r="G20" s="50">
        <f t="shared" ref="G20:M20" si="0">SUM(G18:G19)</f>
        <v>0</v>
      </c>
      <c r="H20" s="50">
        <f t="shared" si="0"/>
        <v>23070</v>
      </c>
      <c r="I20" s="50"/>
      <c r="J20" s="77">
        <f>J18+J19</f>
        <v>0</v>
      </c>
      <c r="K20" s="77">
        <f>K18+K19</f>
        <v>0</v>
      </c>
      <c r="L20" s="50">
        <f>SUM(L18:L19)</f>
        <v>0</v>
      </c>
      <c r="M20" s="50">
        <f t="shared" si="0"/>
        <v>0</v>
      </c>
      <c r="N20" s="77">
        <f>SUM(N18:N19)</f>
        <v>23070</v>
      </c>
      <c r="Q20" s="141"/>
    </row>
    <row r="21" spans="1:17" ht="24" thickBot="1" x14ac:dyDescent="0.55000000000000004">
      <c r="A21" s="148" t="s">
        <v>155</v>
      </c>
      <c r="C21" s="51">
        <f>+C17+C20</f>
        <v>191664</v>
      </c>
      <c r="D21" s="51" t="e">
        <f>+D17+D20+#REF!</f>
        <v>#REF!</v>
      </c>
      <c r="E21" s="51">
        <f>+E17+E20</f>
        <v>17424</v>
      </c>
      <c r="F21" s="51">
        <f>+F17+F20</f>
        <v>0</v>
      </c>
      <c r="G21" s="51">
        <f>+G17+G20</f>
        <v>19200</v>
      </c>
      <c r="H21" s="51">
        <f>+H17+H20</f>
        <v>1294091</v>
      </c>
      <c r="I21" s="51"/>
      <c r="J21" s="51">
        <f>J17+J20</f>
        <v>986983</v>
      </c>
      <c r="K21" s="51">
        <f>K17+K20</f>
        <v>105636</v>
      </c>
      <c r="L21" s="51">
        <f>+L17+L20</f>
        <v>1092619</v>
      </c>
      <c r="M21" s="51" t="e">
        <f>+M17+M20+#REF!</f>
        <v>#REF!</v>
      </c>
      <c r="N21" s="51">
        <f>+N17+N20</f>
        <v>2614998</v>
      </c>
      <c r="Q21" s="141"/>
    </row>
    <row r="22" spans="1:17" ht="5.25" customHeight="1" thickTop="1" x14ac:dyDescent="0.5">
      <c r="A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Q22" s="141"/>
    </row>
    <row r="23" spans="1:17" x14ac:dyDescent="0.5">
      <c r="A23" s="148" t="s">
        <v>199</v>
      </c>
      <c r="C23" s="149">
        <v>191664</v>
      </c>
      <c r="D23" s="149"/>
      <c r="E23" s="149">
        <v>17424</v>
      </c>
      <c r="F23" s="149"/>
      <c r="G23" s="149">
        <v>19200</v>
      </c>
      <c r="H23" s="149">
        <v>1040679</v>
      </c>
      <c r="I23" s="149"/>
      <c r="J23" s="149">
        <v>986953</v>
      </c>
      <c r="K23" s="149">
        <v>0</v>
      </c>
      <c r="L23" s="149">
        <f>SUM(J23:J23)</f>
        <v>986953</v>
      </c>
      <c r="M23" s="149"/>
      <c r="N23" s="149">
        <f>SUM(C23,E23,G23,H23,L23)</f>
        <v>2255920</v>
      </c>
      <c r="Q23" s="141"/>
    </row>
    <row r="24" spans="1:17" x14ac:dyDescent="0.5">
      <c r="A24" s="148" t="s">
        <v>203</v>
      </c>
      <c r="B24" s="226">
        <v>4</v>
      </c>
      <c r="C24" s="149">
        <v>0</v>
      </c>
      <c r="D24" s="149"/>
      <c r="E24" s="149">
        <v>0</v>
      </c>
      <c r="F24" s="149"/>
      <c r="G24" s="149">
        <v>0</v>
      </c>
      <c r="H24" s="149">
        <v>333267</v>
      </c>
      <c r="I24" s="149"/>
      <c r="J24" s="149">
        <v>0</v>
      </c>
      <c r="K24" s="149">
        <v>105636</v>
      </c>
      <c r="L24" s="149">
        <f>SUM(J24:K24)</f>
        <v>105636</v>
      </c>
      <c r="M24" s="149"/>
      <c r="N24" s="149">
        <f>C24+E24+G24+H24+L24</f>
        <v>438903</v>
      </c>
      <c r="Q24" s="141"/>
    </row>
    <row r="25" spans="1:17" x14ac:dyDescent="0.5">
      <c r="A25" s="148" t="s">
        <v>172</v>
      </c>
      <c r="B25" s="226">
        <v>3</v>
      </c>
      <c r="C25" s="129">
        <v>0</v>
      </c>
      <c r="D25" s="129"/>
      <c r="E25" s="129">
        <v>0</v>
      </c>
      <c r="F25" s="129"/>
      <c r="G25" s="129">
        <v>0</v>
      </c>
      <c r="H25" s="76">
        <v>-47</v>
      </c>
      <c r="I25" s="129"/>
      <c r="J25" s="129">
        <v>0</v>
      </c>
      <c r="K25" s="129">
        <v>0</v>
      </c>
      <c r="L25" s="129">
        <v>0</v>
      </c>
      <c r="M25" s="129"/>
      <c r="N25" s="76">
        <f>C25+E25+G25+H25+L25</f>
        <v>-47</v>
      </c>
      <c r="Q25" s="141"/>
    </row>
    <row r="26" spans="1:17" x14ac:dyDescent="0.5">
      <c r="A26" s="148" t="s">
        <v>200</v>
      </c>
      <c r="C26" s="149">
        <f>SUM(C23:C24)</f>
        <v>191664</v>
      </c>
      <c r="D26" s="149"/>
      <c r="E26" s="149">
        <f>SUM(E23:E24)</f>
        <v>17424</v>
      </c>
      <c r="F26" s="149"/>
      <c r="G26" s="149">
        <f t="shared" ref="G26" si="1">SUM(G23:G24)</f>
        <v>19200</v>
      </c>
      <c r="H26" s="149">
        <f>SUM(H23:H25)</f>
        <v>1373899</v>
      </c>
      <c r="I26" s="149"/>
      <c r="J26" s="149">
        <f>SUM(J23:J25)</f>
        <v>986953</v>
      </c>
      <c r="K26" s="149">
        <f>SUM(K23:K25)</f>
        <v>105636</v>
      </c>
      <c r="L26" s="149">
        <f t="shared" ref="L26" si="2">SUM(L23:L24)</f>
        <v>1092589</v>
      </c>
      <c r="M26" s="149"/>
      <c r="N26" s="149">
        <f>SUM(N23:N25)</f>
        <v>2694776</v>
      </c>
      <c r="Q26" s="141"/>
    </row>
    <row r="27" spans="1:17" x14ac:dyDescent="0.5">
      <c r="A27" s="148" t="s">
        <v>131</v>
      </c>
      <c r="C27" s="48">
        <v>0</v>
      </c>
      <c r="D27" s="48"/>
      <c r="E27" s="48">
        <v>0</v>
      </c>
      <c r="F27" s="48"/>
      <c r="G27" s="48">
        <v>0</v>
      </c>
      <c r="H27" s="72">
        <f>+'Page6-7'!J30</f>
        <v>42532</v>
      </c>
      <c r="I27" s="48"/>
      <c r="J27" s="53">
        <v>0</v>
      </c>
      <c r="K27" s="53">
        <v>0</v>
      </c>
      <c r="L27" s="48">
        <f>+J27</f>
        <v>0</v>
      </c>
      <c r="M27" s="49"/>
      <c r="N27" s="72">
        <f>+C27+G27+H27+L27</f>
        <v>42532</v>
      </c>
      <c r="Q27" s="141"/>
    </row>
    <row r="28" spans="1:17" x14ac:dyDescent="0.5">
      <c r="A28" s="2" t="s">
        <v>132</v>
      </c>
      <c r="C28" s="48">
        <v>0</v>
      </c>
      <c r="D28" s="48"/>
      <c r="E28" s="48">
        <v>0</v>
      </c>
      <c r="F28" s="48"/>
      <c r="G28" s="48">
        <v>0</v>
      </c>
      <c r="H28" s="129">
        <f>'Page6-7'!J61</f>
        <v>0</v>
      </c>
      <c r="I28" s="48"/>
      <c r="J28" s="71">
        <v>0</v>
      </c>
      <c r="K28" s="71">
        <v>0</v>
      </c>
      <c r="L28" s="71">
        <f>+J28</f>
        <v>0</v>
      </c>
      <c r="M28" s="49"/>
      <c r="N28" s="71">
        <f>+C28+G28+H28+L28</f>
        <v>0</v>
      </c>
      <c r="Q28" s="141"/>
    </row>
    <row r="29" spans="1:17" x14ac:dyDescent="0.5">
      <c r="A29" s="2" t="s">
        <v>133</v>
      </c>
      <c r="C29" s="50">
        <f>SUM(C27:C28)</f>
        <v>0</v>
      </c>
      <c r="D29" s="50"/>
      <c r="E29" s="50">
        <f>SUM(E27:E28)</f>
        <v>0</v>
      </c>
      <c r="F29" s="50"/>
      <c r="G29" s="50">
        <f>SUM(G27:G28)</f>
        <v>0</v>
      </c>
      <c r="H29" s="77">
        <f>SUM(H27:H28)</f>
        <v>42532</v>
      </c>
      <c r="I29" s="50"/>
      <c r="J29" s="78">
        <f>SUM(J27:J28)</f>
        <v>0</v>
      </c>
      <c r="K29" s="78">
        <v>0</v>
      </c>
      <c r="L29" s="77">
        <f>+SUM(L27:L28)</f>
        <v>0</v>
      </c>
      <c r="M29" s="126"/>
      <c r="N29" s="77">
        <f>SUM(N27:N28)</f>
        <v>42532</v>
      </c>
      <c r="Q29" s="141"/>
    </row>
    <row r="30" spans="1:17" ht="24" thickBot="1" x14ac:dyDescent="0.55000000000000004">
      <c r="A30" s="148" t="s">
        <v>165</v>
      </c>
      <c r="C30" s="51">
        <f>+C26+C29</f>
        <v>191664</v>
      </c>
      <c r="D30" s="51" t="e">
        <f>+D21+D29+#REF!</f>
        <v>#REF!</v>
      </c>
      <c r="E30" s="51">
        <f>+E26+E29</f>
        <v>17424</v>
      </c>
      <c r="F30" s="51"/>
      <c r="G30" s="51">
        <f t="shared" ref="G30:H30" si="3">+G26+G29</f>
        <v>19200</v>
      </c>
      <c r="H30" s="51">
        <f t="shared" si="3"/>
        <v>1416431</v>
      </c>
      <c r="I30" s="51"/>
      <c r="J30" s="51">
        <f t="shared" ref="J30:L30" si="4">+J26+J29</f>
        <v>986953</v>
      </c>
      <c r="K30" s="51">
        <f>K26+K29</f>
        <v>105636</v>
      </c>
      <c r="L30" s="51">
        <f t="shared" si="4"/>
        <v>1092589</v>
      </c>
      <c r="M30" s="52"/>
      <c r="N30" s="51">
        <f>+N26+N29</f>
        <v>2737308</v>
      </c>
      <c r="Q30" s="141"/>
    </row>
    <row r="31" spans="1:17" ht="19.5" customHeight="1" thickTop="1" x14ac:dyDescent="0.5">
      <c r="C31" s="48"/>
      <c r="D31" s="48"/>
      <c r="E31" s="48"/>
      <c r="F31" s="48"/>
      <c r="G31" s="48"/>
      <c r="H31" s="48"/>
      <c r="I31" s="48"/>
      <c r="J31" s="49"/>
      <c r="K31" s="49"/>
      <c r="L31" s="48"/>
      <c r="M31" s="49"/>
      <c r="N31" s="48"/>
      <c r="Q31" s="141"/>
    </row>
    <row r="32" spans="1:17" x14ac:dyDescent="0.5">
      <c r="C32" s="13"/>
      <c r="E32" s="136"/>
      <c r="F32" s="95"/>
      <c r="G32" s="95"/>
      <c r="I32" s="95"/>
      <c r="J32" s="135"/>
      <c r="K32" s="135"/>
      <c r="L32" s="5" t="s">
        <v>149</v>
      </c>
    </row>
    <row r="33" spans="1:15" x14ac:dyDescent="0.5">
      <c r="D33" s="13"/>
      <c r="E33" s="136"/>
      <c r="F33" s="95"/>
      <c r="G33" s="95"/>
      <c r="H33" s="135"/>
      <c r="I33" s="95"/>
      <c r="L33" s="5" t="s">
        <v>148</v>
      </c>
    </row>
    <row r="34" spans="1:15" ht="5.25" customHeight="1" x14ac:dyDescent="0.5">
      <c r="D34" s="242"/>
      <c r="E34" s="136"/>
      <c r="F34" s="95"/>
      <c r="G34" s="95"/>
      <c r="H34" s="135"/>
      <c r="I34" s="95"/>
      <c r="L34" s="5"/>
    </row>
    <row r="35" spans="1:15" ht="27" customHeight="1" x14ac:dyDescent="0.5">
      <c r="A35" s="41" t="s">
        <v>13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6"/>
      <c r="O35" s="189">
        <v>9</v>
      </c>
    </row>
    <row r="37" spans="1:15" ht="12.75" customHeight="1" x14ac:dyDescent="0.5"/>
    <row r="51" ht="52.5" customHeight="1" x14ac:dyDescent="0.5"/>
    <row r="149" ht="45.75" customHeight="1" x14ac:dyDescent="0.5"/>
  </sheetData>
  <mergeCells count="7">
    <mergeCell ref="G11:H11"/>
    <mergeCell ref="J7:L7"/>
    <mergeCell ref="A1:N1"/>
    <mergeCell ref="A2:N2"/>
    <mergeCell ref="A3:N3"/>
    <mergeCell ref="A5:N5"/>
    <mergeCell ref="G8:H8"/>
  </mergeCells>
  <phoneticPr fontId="0" type="noConversion"/>
  <pageMargins left="0.7" right="0.3" top="0.9" bottom="0.5" header="0.1" footer="0.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49"/>
  <sheetViews>
    <sheetView zoomScaleNormal="100" zoomScaleSheetLayoutView="80" workbookViewId="0"/>
  </sheetViews>
  <sheetFormatPr defaultColWidth="17" defaultRowHeight="24" x14ac:dyDescent="0.55000000000000004"/>
  <cols>
    <col min="1" max="3" width="2.7109375" style="103" customWidth="1"/>
    <col min="4" max="4" width="52.85546875" style="103" customWidth="1"/>
    <col min="5" max="5" width="2.7109375" style="103" customWidth="1"/>
    <col min="6" max="6" width="15.28515625" style="103" customWidth="1"/>
    <col min="7" max="7" width="1.42578125" style="103" customWidth="1"/>
    <col min="8" max="8" width="15.28515625" style="103" customWidth="1"/>
    <col min="9" max="9" width="1.28515625" style="103" customWidth="1"/>
    <col min="10" max="10" width="15.28515625" style="103" customWidth="1"/>
    <col min="11" max="11" width="1.42578125" style="103" customWidth="1"/>
    <col min="12" max="12" width="15.28515625" style="103" customWidth="1"/>
    <col min="13" max="79" width="17" style="105"/>
    <col min="80" max="16384" width="17" style="103"/>
  </cols>
  <sheetData>
    <row r="1" spans="1:79" ht="26.25" x14ac:dyDescent="0.55000000000000004">
      <c r="L1" s="104">
        <v>10</v>
      </c>
    </row>
    <row r="2" spans="1:79" x14ac:dyDescent="0.55000000000000004">
      <c r="A2" s="261" t="str">
        <f>+'[1]page 10'!A1:Q1</f>
        <v>THAI SUGAR TERMINAL PUBLIC COMPANY LIMITED AND ITS SUBSIDIARY COMPANIES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79" x14ac:dyDescent="0.55000000000000004">
      <c r="A3" s="261" t="s">
        <v>118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79" x14ac:dyDescent="0.55000000000000004">
      <c r="A4" s="261" t="str">
        <f>'page 9'!A3:N3</f>
        <v>For the three-month period ended March 31, 2020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</row>
    <row r="5" spans="1:79" ht="21" customHeight="1" x14ac:dyDescent="0.55000000000000004">
      <c r="C5" s="106"/>
      <c r="D5" s="106"/>
      <c r="E5" s="107"/>
      <c r="F5" s="107"/>
      <c r="G5" s="108"/>
      <c r="H5" s="107"/>
      <c r="I5" s="107"/>
      <c r="J5" s="107"/>
      <c r="K5" s="108"/>
      <c r="L5" s="147" t="s">
        <v>130</v>
      </c>
    </row>
    <row r="6" spans="1:79" x14ac:dyDescent="0.55000000000000004">
      <c r="A6" s="109"/>
      <c r="B6" s="109"/>
      <c r="E6" s="108"/>
      <c r="F6" s="262" t="s">
        <v>41</v>
      </c>
      <c r="G6" s="262"/>
      <c r="H6" s="262"/>
      <c r="I6" s="110"/>
      <c r="J6" s="262" t="s">
        <v>42</v>
      </c>
      <c r="K6" s="262"/>
      <c r="L6" s="262"/>
    </row>
    <row r="7" spans="1:79" x14ac:dyDescent="0.55000000000000004">
      <c r="A7" s="106"/>
      <c r="B7" s="106"/>
      <c r="C7" s="106"/>
      <c r="D7" s="106"/>
      <c r="E7" s="107"/>
      <c r="F7" s="111">
        <v>2020</v>
      </c>
      <c r="G7" s="111"/>
      <c r="H7" s="111">
        <v>2019</v>
      </c>
      <c r="I7" s="111"/>
      <c r="J7" s="111">
        <v>2020</v>
      </c>
      <c r="K7" s="111"/>
      <c r="L7" s="111">
        <v>2019</v>
      </c>
    </row>
    <row r="8" spans="1:79" s="2" customFormat="1" x14ac:dyDescent="0.55000000000000004">
      <c r="A8" s="5"/>
      <c r="B8" s="5"/>
      <c r="C8" s="5"/>
      <c r="D8" s="5"/>
      <c r="E8" s="5"/>
      <c r="F8" s="238"/>
      <c r="G8" s="238"/>
      <c r="H8" s="238"/>
      <c r="I8" s="238"/>
      <c r="J8" s="238"/>
      <c r="K8" s="238"/>
      <c r="L8" s="238" t="s">
        <v>170</v>
      </c>
      <c r="M8" s="18"/>
      <c r="N8" s="18"/>
      <c r="O8" s="18"/>
      <c r="P8" s="18"/>
      <c r="Q8" s="18"/>
      <c r="R8" s="18"/>
      <c r="S8" s="18"/>
      <c r="T8" s="18"/>
      <c r="U8" s="18"/>
    </row>
    <row r="9" spans="1:79" ht="22.9" customHeight="1" x14ac:dyDescent="0.55000000000000004">
      <c r="A9" s="108" t="s">
        <v>73</v>
      </c>
      <c r="B9" s="108"/>
      <c r="C9" s="108"/>
    </row>
    <row r="10" spans="1:79" ht="23.1" customHeight="1" x14ac:dyDescent="0.55000000000000004">
      <c r="A10" s="108"/>
      <c r="B10" s="108" t="s">
        <v>131</v>
      </c>
      <c r="C10" s="108"/>
      <c r="F10" s="112">
        <f>+'Page6-7'!F27</f>
        <v>52139</v>
      </c>
      <c r="G10" s="112"/>
      <c r="H10" s="112">
        <f>+'Page6-7'!H27</f>
        <v>34497</v>
      </c>
      <c r="I10" s="112"/>
      <c r="J10" s="112">
        <f>+'Page6-7'!J27</f>
        <v>42532</v>
      </c>
      <c r="K10" s="112"/>
      <c r="L10" s="112">
        <f>+'Page6-7'!L32</f>
        <v>24268</v>
      </c>
    </row>
    <row r="11" spans="1:79" ht="22.9" customHeight="1" x14ac:dyDescent="0.55000000000000004">
      <c r="A11" s="108"/>
      <c r="B11" s="103" t="s">
        <v>187</v>
      </c>
      <c r="C11" s="108"/>
      <c r="F11" s="113"/>
      <c r="G11" s="113"/>
      <c r="H11" s="113"/>
      <c r="I11" s="113"/>
      <c r="J11" s="112"/>
      <c r="K11" s="112"/>
      <c r="L11" s="112"/>
    </row>
    <row r="12" spans="1:79" ht="22.9" customHeight="1" x14ac:dyDescent="0.55000000000000004">
      <c r="A12" s="108"/>
      <c r="B12" s="183" t="s">
        <v>145</v>
      </c>
      <c r="C12" s="108"/>
      <c r="F12" s="113"/>
      <c r="G12" s="113"/>
      <c r="H12" s="113"/>
      <c r="I12" s="113"/>
      <c r="J12" s="112"/>
      <c r="K12" s="112"/>
      <c r="L12" s="112"/>
    </row>
    <row r="13" spans="1:79" ht="22.9" customHeight="1" x14ac:dyDescent="0.5">
      <c r="C13" s="108" t="s">
        <v>125</v>
      </c>
      <c r="F13" s="197">
        <v>-157</v>
      </c>
      <c r="G13" s="74"/>
      <c r="H13" s="74">
        <v>-105</v>
      </c>
      <c r="I13" s="113"/>
      <c r="J13" s="137">
        <v>0</v>
      </c>
      <c r="K13" s="112"/>
      <c r="L13" s="137">
        <v>0</v>
      </c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</row>
    <row r="14" spans="1:79" ht="22.9" customHeight="1" x14ac:dyDescent="0.5">
      <c r="C14" s="108" t="s">
        <v>156</v>
      </c>
      <c r="F14" s="112">
        <v>3706</v>
      </c>
      <c r="G14" s="74"/>
      <c r="H14" s="74">
        <v>910</v>
      </c>
      <c r="I14" s="21"/>
      <c r="J14" s="137">
        <v>0</v>
      </c>
      <c r="K14" s="112"/>
      <c r="L14" s="137">
        <v>0</v>
      </c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</row>
    <row r="15" spans="1:79" ht="22.9" customHeight="1" x14ac:dyDescent="0.5">
      <c r="C15" s="203" t="s">
        <v>151</v>
      </c>
      <c r="D15" s="183"/>
      <c r="F15" s="137">
        <v>0</v>
      </c>
      <c r="G15" s="74"/>
      <c r="H15" s="74">
        <v>-2425</v>
      </c>
      <c r="I15" s="21"/>
      <c r="J15" s="137">
        <v>0</v>
      </c>
      <c r="K15" s="112"/>
      <c r="L15" s="197">
        <v>-2425</v>
      </c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</row>
    <row r="16" spans="1:79" ht="22.9" customHeight="1" x14ac:dyDescent="0.5">
      <c r="C16" s="108" t="s">
        <v>74</v>
      </c>
      <c r="F16" s="74">
        <v>2</v>
      </c>
      <c r="G16" s="74"/>
      <c r="H16" s="74">
        <v>2</v>
      </c>
      <c r="I16" s="112"/>
      <c r="J16" s="112">
        <v>1</v>
      </c>
      <c r="K16" s="114"/>
      <c r="L16" s="16">
        <v>1</v>
      </c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</row>
    <row r="17" spans="2:79" s="183" customFormat="1" ht="22.5" customHeight="1" x14ac:dyDescent="0.5">
      <c r="C17" s="203" t="s">
        <v>188</v>
      </c>
      <c r="F17" s="137">
        <v>0</v>
      </c>
      <c r="G17" s="137"/>
      <c r="H17" s="137">
        <v>0</v>
      </c>
      <c r="I17" s="231"/>
      <c r="J17" s="74">
        <v>-30761</v>
      </c>
      <c r="K17" s="232"/>
      <c r="L17" s="197">
        <v>-17882</v>
      </c>
    </row>
    <row r="18" spans="2:79" ht="22.9" customHeight="1" x14ac:dyDescent="0.5">
      <c r="C18" s="108" t="s">
        <v>75</v>
      </c>
      <c r="F18" s="154">
        <v>33820</v>
      </c>
      <c r="G18" s="74"/>
      <c r="H18" s="74">
        <v>33555</v>
      </c>
      <c r="I18" s="112"/>
      <c r="J18" s="112">
        <v>8003</v>
      </c>
      <c r="K18" s="114"/>
      <c r="L18" s="112">
        <v>8214</v>
      </c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</row>
    <row r="19" spans="2:79" ht="22.9" customHeight="1" x14ac:dyDescent="0.5">
      <c r="C19" s="108" t="s">
        <v>189</v>
      </c>
      <c r="F19" s="154">
        <v>1864</v>
      </c>
      <c r="G19" s="74"/>
      <c r="H19" s="74">
        <v>0</v>
      </c>
      <c r="I19" s="112"/>
      <c r="J19" s="112">
        <v>252</v>
      </c>
      <c r="K19" s="114"/>
      <c r="L19" s="137">
        <v>0</v>
      </c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</row>
    <row r="20" spans="2:79" ht="22.9" customHeight="1" x14ac:dyDescent="0.5">
      <c r="C20" s="108" t="s">
        <v>157</v>
      </c>
      <c r="F20" s="74">
        <v>0</v>
      </c>
      <c r="G20" s="74"/>
      <c r="H20" s="74">
        <v>2</v>
      </c>
      <c r="I20" s="112"/>
      <c r="J20" s="137">
        <v>0</v>
      </c>
      <c r="K20" s="197"/>
      <c r="L20" s="137">
        <v>0</v>
      </c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3"/>
      <c r="BZ20" s="103"/>
      <c r="CA20" s="103"/>
    </row>
    <row r="21" spans="2:79" ht="22.9" customHeight="1" x14ac:dyDescent="0.5">
      <c r="C21" s="108" t="s">
        <v>120</v>
      </c>
      <c r="F21" s="74">
        <v>17</v>
      </c>
      <c r="G21" s="74"/>
      <c r="H21" s="74">
        <v>0</v>
      </c>
      <c r="I21" s="112"/>
      <c r="J21" s="137">
        <v>0</v>
      </c>
      <c r="K21" s="114"/>
      <c r="L21" s="137">
        <v>0</v>
      </c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3"/>
      <c r="BZ21" s="103"/>
      <c r="CA21" s="103"/>
    </row>
    <row r="22" spans="2:79" ht="22.9" customHeight="1" x14ac:dyDescent="0.5">
      <c r="C22" s="108" t="s">
        <v>175</v>
      </c>
      <c r="F22" s="197">
        <v>-1707</v>
      </c>
      <c r="G22" s="74"/>
      <c r="H22" s="74">
        <v>0</v>
      </c>
      <c r="I22" s="112"/>
      <c r="J22" s="137">
        <v>0</v>
      </c>
      <c r="K22" s="114"/>
      <c r="L22" s="137">
        <v>0</v>
      </c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</row>
    <row r="23" spans="2:79" ht="22.9" customHeight="1" x14ac:dyDescent="0.5">
      <c r="C23" s="108" t="s">
        <v>76</v>
      </c>
      <c r="F23" s="154">
        <v>601</v>
      </c>
      <c r="G23" s="74"/>
      <c r="H23" s="74">
        <v>614</v>
      </c>
      <c r="I23" s="112"/>
      <c r="J23" s="154">
        <v>261</v>
      </c>
      <c r="K23" s="114"/>
      <c r="L23" s="16">
        <v>284</v>
      </c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</row>
    <row r="24" spans="2:79" ht="22.9" customHeight="1" x14ac:dyDescent="0.5">
      <c r="C24" s="108" t="s">
        <v>86</v>
      </c>
      <c r="F24" s="197">
        <v>-35</v>
      </c>
      <c r="G24" s="74"/>
      <c r="H24" s="74">
        <v>-155</v>
      </c>
      <c r="I24" s="112"/>
      <c r="J24" s="197">
        <v>-52</v>
      </c>
      <c r="K24" s="114"/>
      <c r="L24" s="74">
        <v>-276</v>
      </c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3"/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3"/>
      <c r="BZ24" s="103"/>
      <c r="CA24" s="103"/>
    </row>
    <row r="25" spans="2:79" ht="22.9" customHeight="1" x14ac:dyDescent="0.5">
      <c r="C25" s="108" t="s">
        <v>201</v>
      </c>
      <c r="F25" s="112">
        <v>141</v>
      </c>
      <c r="G25" s="74"/>
      <c r="H25" s="137">
        <v>0</v>
      </c>
      <c r="I25" s="112"/>
      <c r="J25" s="154">
        <v>38</v>
      </c>
      <c r="K25" s="114"/>
      <c r="L25" s="74">
        <v>0</v>
      </c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</row>
    <row r="26" spans="2:79" ht="22.9" customHeight="1" x14ac:dyDescent="0.5">
      <c r="C26" s="108" t="s">
        <v>77</v>
      </c>
      <c r="F26" s="154">
        <v>4792</v>
      </c>
      <c r="G26" s="74"/>
      <c r="H26" s="74">
        <v>8912</v>
      </c>
      <c r="I26" s="112"/>
      <c r="J26" s="153">
        <v>4224</v>
      </c>
      <c r="K26" s="114"/>
      <c r="L26" s="16">
        <v>5848</v>
      </c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</row>
    <row r="27" spans="2:79" ht="22.9" customHeight="1" x14ac:dyDescent="0.5">
      <c r="C27" s="108" t="s">
        <v>107</v>
      </c>
      <c r="F27" s="154">
        <v>13776</v>
      </c>
      <c r="G27" s="208"/>
      <c r="H27" s="208">
        <v>9185</v>
      </c>
      <c r="I27" s="143"/>
      <c r="J27" s="153">
        <v>2947</v>
      </c>
      <c r="K27" s="235"/>
      <c r="L27" s="139">
        <v>2213</v>
      </c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</row>
    <row r="28" spans="2:79" ht="22.9" customHeight="1" x14ac:dyDescent="0.5">
      <c r="B28" s="108" t="s">
        <v>190</v>
      </c>
      <c r="C28" s="108"/>
      <c r="F28" s="173">
        <f>SUM(F10:F27)</f>
        <v>108959</v>
      </c>
      <c r="G28" s="74"/>
      <c r="H28" s="173">
        <f>SUM(H10:H27)</f>
        <v>84992</v>
      </c>
      <c r="I28" s="112"/>
      <c r="J28" s="173">
        <f>SUM(J10:J27)</f>
        <v>27445</v>
      </c>
      <c r="K28" s="114"/>
      <c r="L28" s="173">
        <f>SUM(L10:L27)</f>
        <v>20245</v>
      </c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</row>
    <row r="29" spans="2:79" ht="22.9" customHeight="1" x14ac:dyDescent="0.5">
      <c r="B29" s="108" t="s">
        <v>78</v>
      </c>
      <c r="F29" s="112"/>
      <c r="G29" s="112"/>
      <c r="H29" s="112"/>
      <c r="I29" s="112"/>
      <c r="J29" s="112"/>
      <c r="K29" s="112"/>
      <c r="L29" s="11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</row>
    <row r="30" spans="2:79" ht="22.9" customHeight="1" x14ac:dyDescent="0.5">
      <c r="B30" s="108"/>
      <c r="C30" s="108" t="s">
        <v>110</v>
      </c>
      <c r="F30" s="74">
        <v>23412</v>
      </c>
      <c r="G30" s="153"/>
      <c r="H30" s="198">
        <v>-33207</v>
      </c>
      <c r="I30" s="198"/>
      <c r="J30" s="154">
        <v>18404</v>
      </c>
      <c r="K30" s="198"/>
      <c r="L30" s="16">
        <v>308</v>
      </c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</row>
    <row r="31" spans="2:79" ht="22.9" customHeight="1" x14ac:dyDescent="0.5">
      <c r="B31" s="108"/>
      <c r="C31" s="108" t="s">
        <v>79</v>
      </c>
      <c r="F31" s="74">
        <v>128413</v>
      </c>
      <c r="G31" s="153"/>
      <c r="H31" s="198">
        <v>-49834</v>
      </c>
      <c r="I31" s="198"/>
      <c r="J31" s="198">
        <v>-268</v>
      </c>
      <c r="K31" s="199"/>
      <c r="L31" s="198">
        <v>-382</v>
      </c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</row>
    <row r="32" spans="2:79" ht="22.9" customHeight="1" x14ac:dyDescent="0.5">
      <c r="B32" s="108"/>
      <c r="C32" s="108" t="s">
        <v>6</v>
      </c>
      <c r="F32" s="74">
        <v>5946</v>
      </c>
      <c r="G32" s="198"/>
      <c r="H32" s="112">
        <v>18159</v>
      </c>
      <c r="I32" s="198"/>
      <c r="J32" s="154">
        <v>5946</v>
      </c>
      <c r="K32" s="200"/>
      <c r="L32" s="16">
        <v>18159</v>
      </c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</row>
    <row r="33" spans="1:79" ht="22.9" customHeight="1" x14ac:dyDescent="0.5">
      <c r="B33" s="108"/>
      <c r="C33" s="148" t="s">
        <v>121</v>
      </c>
      <c r="D33" s="183"/>
      <c r="F33" s="137">
        <v>0</v>
      </c>
      <c r="G33" s="112"/>
      <c r="H33" s="112">
        <v>972</v>
      </c>
      <c r="I33" s="112"/>
      <c r="J33" s="137">
        <v>0</v>
      </c>
      <c r="K33" s="112"/>
      <c r="L33" s="137">
        <v>0</v>
      </c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</row>
    <row r="34" spans="1:79" ht="22.9" customHeight="1" x14ac:dyDescent="0.5">
      <c r="B34" s="108"/>
      <c r="C34" s="108" t="s">
        <v>7</v>
      </c>
      <c r="F34" s="74">
        <v>95</v>
      </c>
      <c r="G34" s="153"/>
      <c r="H34" s="198">
        <v>-891</v>
      </c>
      <c r="I34" s="153"/>
      <c r="J34" s="154">
        <v>811</v>
      </c>
      <c r="K34" s="198"/>
      <c r="L34" s="198">
        <v>-1350</v>
      </c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</row>
    <row r="35" spans="1:79" ht="22.9" customHeight="1" x14ac:dyDescent="0.5">
      <c r="B35" s="108"/>
      <c r="C35" s="108" t="s">
        <v>10</v>
      </c>
      <c r="F35" s="74">
        <v>730</v>
      </c>
      <c r="G35" s="153"/>
      <c r="H35" s="74">
        <v>-6502</v>
      </c>
      <c r="I35" s="153"/>
      <c r="J35" s="198">
        <v>-747</v>
      </c>
      <c r="K35" s="198"/>
      <c r="L35" s="198">
        <v>-8210</v>
      </c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</row>
    <row r="36" spans="1:79" ht="22.9" customHeight="1" x14ac:dyDescent="0.5">
      <c r="B36" s="108" t="s">
        <v>80</v>
      </c>
      <c r="F36" s="112"/>
      <c r="G36" s="112"/>
      <c r="H36" s="112"/>
      <c r="I36" s="112"/>
      <c r="J36" s="112"/>
      <c r="K36" s="112"/>
      <c r="L36" s="112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</row>
    <row r="37" spans="1:79" ht="22.9" customHeight="1" x14ac:dyDescent="0.5">
      <c r="C37" s="103" t="s">
        <v>109</v>
      </c>
      <c r="D37" s="108"/>
      <c r="F37" s="197">
        <v>-19918</v>
      </c>
      <c r="G37" s="198"/>
      <c r="H37" s="112">
        <v>81333</v>
      </c>
      <c r="I37" s="198"/>
      <c r="J37" s="198">
        <v>-22964</v>
      </c>
      <c r="K37" s="153"/>
      <c r="L37" s="197">
        <v>-3162</v>
      </c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</row>
    <row r="38" spans="1:79" ht="22.9" customHeight="1" x14ac:dyDescent="0.5">
      <c r="C38" s="108" t="s">
        <v>20</v>
      </c>
      <c r="D38" s="108"/>
      <c r="F38" s="197">
        <v>-3006</v>
      </c>
      <c r="G38" s="198"/>
      <c r="H38" s="112">
        <v>607</v>
      </c>
      <c r="I38" s="198"/>
      <c r="J38" s="198">
        <v>-2335</v>
      </c>
      <c r="K38" s="153"/>
      <c r="L38" s="243">
        <v>-965</v>
      </c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</row>
    <row r="39" spans="1:79" ht="22.9" customHeight="1" x14ac:dyDescent="0.5">
      <c r="C39" s="108" t="s">
        <v>102</v>
      </c>
      <c r="D39" s="108"/>
      <c r="F39" s="74">
        <v>53</v>
      </c>
      <c r="G39" s="153"/>
      <c r="H39" s="198">
        <v>-928</v>
      </c>
      <c r="I39" s="153"/>
      <c r="J39" s="154">
        <v>53</v>
      </c>
      <c r="K39" s="200"/>
      <c r="L39" s="149">
        <v>2121</v>
      </c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</row>
    <row r="40" spans="1:79" ht="22.9" customHeight="1" x14ac:dyDescent="0.5">
      <c r="C40" s="108" t="s">
        <v>194</v>
      </c>
      <c r="D40" s="108"/>
      <c r="F40" s="174">
        <v>-345</v>
      </c>
      <c r="G40" s="153"/>
      <c r="H40" s="244">
        <v>-95</v>
      </c>
      <c r="I40" s="153"/>
      <c r="J40" s="244">
        <v>-344</v>
      </c>
      <c r="K40" s="200"/>
      <c r="L40" s="129">
        <v>0</v>
      </c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</row>
    <row r="41" spans="1:79" ht="22.9" customHeight="1" x14ac:dyDescent="0.5">
      <c r="B41" s="108" t="s">
        <v>128</v>
      </c>
      <c r="F41" s="112">
        <f>SUM(F28:F40)</f>
        <v>244339</v>
      </c>
      <c r="G41" s="112"/>
      <c r="H41" s="112">
        <f>SUM(H28:H40)</f>
        <v>94606</v>
      </c>
      <c r="I41" s="112"/>
      <c r="J41" s="112">
        <f>SUM(J28:J40)</f>
        <v>26001</v>
      </c>
      <c r="K41" s="112"/>
      <c r="L41" s="112">
        <f>SUM(L28:L40)</f>
        <v>26764</v>
      </c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</row>
    <row r="42" spans="1:79" ht="22.9" customHeight="1" x14ac:dyDescent="0.5">
      <c r="B42" s="108"/>
      <c r="C42" s="108" t="s">
        <v>123</v>
      </c>
      <c r="F42" s="74">
        <v>86</v>
      </c>
      <c r="G42" s="112"/>
      <c r="H42" s="112">
        <v>88</v>
      </c>
      <c r="I42" s="112"/>
      <c r="J42" s="154">
        <v>96</v>
      </c>
      <c r="K42" s="112"/>
      <c r="L42" s="112">
        <v>279</v>
      </c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</row>
    <row r="43" spans="1:79" ht="22.9" customHeight="1" x14ac:dyDescent="0.5">
      <c r="B43" s="108"/>
      <c r="C43" s="108" t="s">
        <v>124</v>
      </c>
      <c r="F43" s="74">
        <v>-2170</v>
      </c>
      <c r="G43" s="112"/>
      <c r="H43" s="208">
        <v>-2011</v>
      </c>
      <c r="I43" s="112"/>
      <c r="J43" s="197">
        <v>-2162</v>
      </c>
      <c r="K43" s="112"/>
      <c r="L43" s="174">
        <v>-1788</v>
      </c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</row>
    <row r="44" spans="1:79" ht="22.9" customHeight="1" x14ac:dyDescent="0.5">
      <c r="A44" s="108" t="s">
        <v>129</v>
      </c>
      <c r="B44" s="108"/>
      <c r="F44" s="116">
        <f>SUM(F41:F43)</f>
        <v>242255</v>
      </c>
      <c r="G44" s="112"/>
      <c r="H44" s="116">
        <f>SUM(H41:I43)</f>
        <v>92683</v>
      </c>
      <c r="I44" s="112"/>
      <c r="J44" s="116">
        <f>SUM(J41:J43)</f>
        <v>23935</v>
      </c>
      <c r="K44" s="112"/>
      <c r="L44" s="116">
        <f>SUM(L41:L43)</f>
        <v>25255</v>
      </c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</row>
    <row r="45" spans="1:79" ht="23.25" x14ac:dyDescent="0.5">
      <c r="A45" s="108"/>
      <c r="B45" s="108"/>
      <c r="F45" s="143"/>
      <c r="G45" s="112"/>
      <c r="H45" s="143"/>
      <c r="I45" s="112"/>
      <c r="J45" s="184" t="s">
        <v>139</v>
      </c>
      <c r="K45" s="112"/>
      <c r="L45" s="14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</row>
    <row r="46" spans="1:79" ht="23.25" x14ac:dyDescent="0.5">
      <c r="A46" s="2"/>
      <c r="B46" s="108"/>
      <c r="F46" s="112"/>
      <c r="G46" s="112"/>
      <c r="H46" s="112"/>
      <c r="I46" s="112"/>
      <c r="J46" s="184" t="s">
        <v>192</v>
      </c>
      <c r="K46" s="112"/>
      <c r="L46" s="112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</row>
    <row r="47" spans="1:79" ht="15" customHeight="1" x14ac:dyDescent="0.5">
      <c r="A47" s="2"/>
      <c r="B47" s="108"/>
      <c r="F47" s="112"/>
      <c r="G47" s="112"/>
      <c r="H47" s="112"/>
      <c r="I47" s="112"/>
      <c r="J47" s="184"/>
      <c r="K47" s="112"/>
      <c r="L47" s="112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3"/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3"/>
      <c r="BX47" s="103"/>
      <c r="BY47" s="103"/>
      <c r="BZ47" s="103"/>
      <c r="CA47" s="103"/>
    </row>
    <row r="48" spans="1:79" x14ac:dyDescent="0.55000000000000004">
      <c r="A48" s="103" t="s">
        <v>13</v>
      </c>
    </row>
    <row r="51" ht="52.5" customHeight="1" x14ac:dyDescent="0.55000000000000004"/>
    <row r="149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48"/>
  <sheetViews>
    <sheetView zoomScaleNormal="100" zoomScaleSheetLayoutView="80" workbookViewId="0"/>
  </sheetViews>
  <sheetFormatPr defaultColWidth="17" defaultRowHeight="24" x14ac:dyDescent="0.55000000000000004"/>
  <cols>
    <col min="1" max="1" width="2.7109375" style="103" customWidth="1"/>
    <col min="2" max="2" width="2.42578125" style="103" customWidth="1"/>
    <col min="3" max="3" width="2.7109375" style="103" customWidth="1"/>
    <col min="4" max="4" width="56.85546875" style="103" customWidth="1"/>
    <col min="5" max="5" width="1.5703125" style="103" customWidth="1"/>
    <col min="6" max="6" width="14.5703125" style="103" customWidth="1"/>
    <col min="7" max="7" width="0.85546875" style="103" customWidth="1"/>
    <col min="8" max="8" width="14.5703125" style="103" customWidth="1"/>
    <col min="9" max="9" width="0.85546875" style="103" customWidth="1"/>
    <col min="10" max="10" width="13" style="103" customWidth="1"/>
    <col min="11" max="11" width="0.85546875" style="103" customWidth="1"/>
    <col min="12" max="12" width="13" style="103" customWidth="1"/>
    <col min="13" max="67" width="17" style="105"/>
    <col min="68" max="16384" width="17" style="103"/>
  </cols>
  <sheetData>
    <row r="1" spans="1:67" ht="26.25" x14ac:dyDescent="0.55000000000000004">
      <c r="L1" s="104">
        <v>11</v>
      </c>
    </row>
    <row r="2" spans="1:67" ht="24.75" customHeight="1" x14ac:dyDescent="0.55000000000000004">
      <c r="A2" s="261" t="s">
        <v>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67" x14ac:dyDescent="0.55000000000000004">
      <c r="A3" s="261" t="s">
        <v>118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67" ht="24.75" customHeight="1" x14ac:dyDescent="0.55000000000000004">
      <c r="A4" s="261" t="str">
        <f>'Page 10'!A4:L4</f>
        <v>For the three-month period ended March 31, 2020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</row>
    <row r="5" spans="1:67" ht="22.5" customHeight="1" x14ac:dyDescent="0.55000000000000004">
      <c r="C5" s="106"/>
      <c r="D5" s="106"/>
      <c r="E5" s="107"/>
      <c r="F5" s="107"/>
      <c r="G5" s="108"/>
      <c r="H5" s="107"/>
      <c r="I5" s="107"/>
      <c r="J5" s="107"/>
      <c r="K5" s="108"/>
      <c r="L5" s="147" t="s">
        <v>130</v>
      </c>
      <c r="BM5" s="103"/>
      <c r="BN5" s="103"/>
      <c r="BO5" s="103"/>
    </row>
    <row r="6" spans="1:67" ht="24.75" customHeight="1" x14ac:dyDescent="0.55000000000000004">
      <c r="A6" s="109"/>
      <c r="B6" s="109"/>
      <c r="E6" s="108"/>
      <c r="F6" s="262" t="s">
        <v>41</v>
      </c>
      <c r="G6" s="262"/>
      <c r="H6" s="262"/>
      <c r="I6" s="110"/>
      <c r="J6" s="262" t="s">
        <v>42</v>
      </c>
      <c r="K6" s="262"/>
      <c r="L6" s="262"/>
      <c r="BM6" s="103"/>
      <c r="BN6" s="103"/>
      <c r="BO6" s="103"/>
    </row>
    <row r="7" spans="1:67" ht="22.5" customHeight="1" x14ac:dyDescent="0.55000000000000004">
      <c r="A7" s="106"/>
      <c r="B7" s="106"/>
      <c r="C7" s="106"/>
      <c r="D7" s="106"/>
      <c r="E7" s="107"/>
      <c r="F7" s="111">
        <v>2020</v>
      </c>
      <c r="G7" s="111"/>
      <c r="H7" s="111">
        <v>2019</v>
      </c>
      <c r="I7" s="111"/>
      <c r="J7" s="111">
        <v>2020</v>
      </c>
      <c r="K7" s="111"/>
      <c r="L7" s="111">
        <v>2019</v>
      </c>
      <c r="BM7" s="103"/>
      <c r="BN7" s="103"/>
      <c r="BO7" s="103"/>
    </row>
    <row r="8" spans="1:67" s="2" customFormat="1" x14ac:dyDescent="0.55000000000000004">
      <c r="A8" s="5"/>
      <c r="B8" s="5"/>
      <c r="C8" s="5"/>
      <c r="D8" s="5"/>
      <c r="E8" s="5"/>
      <c r="F8" s="238"/>
      <c r="G8" s="238"/>
      <c r="H8" s="238"/>
      <c r="I8" s="238"/>
      <c r="J8" s="238"/>
      <c r="K8" s="238"/>
      <c r="L8" s="238" t="s">
        <v>170</v>
      </c>
      <c r="M8" s="18"/>
      <c r="N8" s="18"/>
      <c r="O8" s="18"/>
      <c r="P8" s="18"/>
      <c r="Q8" s="18"/>
      <c r="R8" s="18"/>
      <c r="S8" s="18"/>
      <c r="T8" s="18"/>
      <c r="U8" s="18"/>
    </row>
    <row r="9" spans="1:67" x14ac:dyDescent="0.55000000000000004">
      <c r="A9" s="108" t="s">
        <v>81</v>
      </c>
      <c r="F9" s="117"/>
      <c r="G9" s="117"/>
      <c r="H9" s="117"/>
      <c r="I9" s="117"/>
      <c r="J9" s="117"/>
      <c r="K9" s="117"/>
      <c r="L9" s="117"/>
    </row>
    <row r="10" spans="1:67" x14ac:dyDescent="0.55000000000000004">
      <c r="A10" s="108"/>
      <c r="C10" s="108" t="s">
        <v>158</v>
      </c>
      <c r="F10" s="137">
        <v>0</v>
      </c>
      <c r="G10" s="137"/>
      <c r="H10" s="137">
        <v>0</v>
      </c>
      <c r="I10" s="137"/>
      <c r="J10" s="137">
        <v>27000</v>
      </c>
      <c r="K10" s="137"/>
      <c r="L10" s="154">
        <v>22000</v>
      </c>
    </row>
    <row r="11" spans="1:67" x14ac:dyDescent="0.55000000000000004">
      <c r="A11" s="108"/>
      <c r="C11" s="108" t="s">
        <v>159</v>
      </c>
      <c r="F11" s="137">
        <v>0</v>
      </c>
      <c r="G11" s="153"/>
      <c r="H11" s="137">
        <v>0</v>
      </c>
      <c r="I11" s="153"/>
      <c r="J11" s="137">
        <v>0</v>
      </c>
      <c r="K11" s="153"/>
      <c r="L11" s="137">
        <v>-40000</v>
      </c>
    </row>
    <row r="12" spans="1:67" x14ac:dyDescent="0.55000000000000004">
      <c r="A12" s="108"/>
      <c r="C12" s="108" t="s">
        <v>82</v>
      </c>
      <c r="F12" s="137">
        <v>-1139</v>
      </c>
      <c r="G12" s="137"/>
      <c r="H12" s="137">
        <v>0</v>
      </c>
      <c r="I12" s="137"/>
      <c r="J12" s="137">
        <v>0</v>
      </c>
      <c r="K12" s="137"/>
      <c r="L12" s="137">
        <v>-48</v>
      </c>
      <c r="M12" s="108"/>
    </row>
    <row r="13" spans="1:67" x14ac:dyDescent="0.55000000000000004">
      <c r="A13" s="108"/>
      <c r="C13" s="108" t="s">
        <v>150</v>
      </c>
      <c r="F13" s="137">
        <v>-10510</v>
      </c>
      <c r="G13" s="137"/>
      <c r="H13" s="137">
        <v>-33924</v>
      </c>
      <c r="I13" s="137"/>
      <c r="J13" s="137">
        <v>-4654</v>
      </c>
      <c r="K13" s="137"/>
      <c r="L13" s="137">
        <v>-24793</v>
      </c>
    </row>
    <row r="14" spans="1:67" x14ac:dyDescent="0.55000000000000004">
      <c r="A14" s="108" t="s">
        <v>195</v>
      </c>
      <c r="F14" s="201">
        <f>SUM(F10:F13)</f>
        <v>-11649</v>
      </c>
      <c r="G14" s="117"/>
      <c r="H14" s="118">
        <f>SUM(H10:H13)</f>
        <v>-33924</v>
      </c>
      <c r="I14" s="117"/>
      <c r="J14" s="201">
        <f>SUM(J10:J13)</f>
        <v>22346</v>
      </c>
      <c r="K14" s="117"/>
      <c r="L14" s="118">
        <f>SUM(L10:L13)</f>
        <v>-42841</v>
      </c>
    </row>
    <row r="15" spans="1:67" ht="5.25" customHeight="1" x14ac:dyDescent="0.55000000000000004">
      <c r="A15" s="108"/>
      <c r="F15" s="117"/>
      <c r="G15" s="117"/>
      <c r="H15" s="117"/>
      <c r="I15" s="117"/>
      <c r="J15" s="117"/>
      <c r="K15" s="117"/>
      <c r="L15" s="117"/>
    </row>
    <row r="16" spans="1:67" x14ac:dyDescent="0.55000000000000004">
      <c r="A16" s="108" t="s">
        <v>83</v>
      </c>
      <c r="F16" s="117"/>
      <c r="G16" s="117"/>
      <c r="H16" s="117"/>
      <c r="I16" s="117"/>
      <c r="J16" s="117"/>
      <c r="K16" s="117"/>
      <c r="L16" s="117"/>
    </row>
    <row r="17" spans="1:12" x14ac:dyDescent="0.55000000000000004">
      <c r="C17" s="108" t="s">
        <v>138</v>
      </c>
      <c r="F17" s="137">
        <v>-142075</v>
      </c>
      <c r="G17" s="137"/>
      <c r="H17" s="137">
        <v>983</v>
      </c>
      <c r="I17" s="137"/>
      <c r="J17" s="137">
        <v>-1000</v>
      </c>
      <c r="K17" s="137"/>
      <c r="L17" s="137">
        <v>104434</v>
      </c>
    </row>
    <row r="18" spans="1:12" x14ac:dyDescent="0.55000000000000004">
      <c r="C18" s="108" t="s">
        <v>111</v>
      </c>
      <c r="F18" s="137">
        <v>-4089</v>
      </c>
      <c r="G18" s="137"/>
      <c r="H18" s="137">
        <v>-11823</v>
      </c>
      <c r="I18" s="137"/>
      <c r="J18" s="137">
        <v>-3382</v>
      </c>
      <c r="K18" s="137"/>
      <c r="L18" s="137">
        <v>-1757</v>
      </c>
    </row>
    <row r="19" spans="1:12" x14ac:dyDescent="0.55000000000000004">
      <c r="C19" s="103" t="s">
        <v>113</v>
      </c>
      <c r="F19" s="137">
        <v>0</v>
      </c>
      <c r="G19" s="21"/>
      <c r="H19" s="137">
        <v>0</v>
      </c>
      <c r="I19" s="112"/>
      <c r="J19" s="21">
        <v>10000</v>
      </c>
      <c r="K19" s="115"/>
      <c r="L19" s="137">
        <v>0</v>
      </c>
    </row>
    <row r="20" spans="1:12" x14ac:dyDescent="0.55000000000000004">
      <c r="C20" s="103" t="s">
        <v>196</v>
      </c>
      <c r="F20" s="137">
        <v>0</v>
      </c>
      <c r="G20" s="21"/>
      <c r="H20" s="137">
        <v>0</v>
      </c>
      <c r="I20" s="112"/>
      <c r="J20" s="137">
        <v>0</v>
      </c>
      <c r="K20" s="115"/>
      <c r="L20" s="137">
        <v>-38000</v>
      </c>
    </row>
    <row r="21" spans="1:12" x14ac:dyDescent="0.55000000000000004">
      <c r="C21" s="103" t="s">
        <v>191</v>
      </c>
      <c r="F21" s="154">
        <v>50008</v>
      </c>
      <c r="G21" s="154"/>
      <c r="H21" s="137">
        <v>0</v>
      </c>
      <c r="I21" s="154"/>
      <c r="J21" s="137">
        <v>50008</v>
      </c>
      <c r="K21" s="137"/>
      <c r="L21" s="137">
        <v>0</v>
      </c>
    </row>
    <row r="22" spans="1:12" x14ac:dyDescent="0.55000000000000004">
      <c r="C22" s="103" t="s">
        <v>112</v>
      </c>
      <c r="F22" s="137">
        <v>-94600</v>
      </c>
      <c r="G22" s="137"/>
      <c r="H22" s="137">
        <v>-58690</v>
      </c>
      <c r="I22" s="137"/>
      <c r="J22" s="137">
        <v>-94600</v>
      </c>
      <c r="K22" s="137"/>
      <c r="L22" s="137">
        <v>-58690</v>
      </c>
    </row>
    <row r="23" spans="1:12" x14ac:dyDescent="0.55000000000000004">
      <c r="C23" s="103" t="s">
        <v>197</v>
      </c>
      <c r="F23" s="137">
        <v>-1467</v>
      </c>
      <c r="G23" s="137"/>
      <c r="H23" s="137">
        <v>-126</v>
      </c>
      <c r="I23" s="137"/>
      <c r="J23" s="137">
        <v>-263</v>
      </c>
      <c r="K23" s="137"/>
      <c r="L23" s="137">
        <v>-126</v>
      </c>
    </row>
    <row r="24" spans="1:12" x14ac:dyDescent="0.55000000000000004">
      <c r="C24" s="127" t="s">
        <v>105</v>
      </c>
      <c r="F24" s="202">
        <v>-4712</v>
      </c>
      <c r="G24" s="153"/>
      <c r="H24" s="202">
        <v>-8818</v>
      </c>
      <c r="I24" s="202"/>
      <c r="J24" s="202">
        <v>-4169</v>
      </c>
      <c r="K24" s="153"/>
      <c r="L24" s="202">
        <v>-6140</v>
      </c>
    </row>
    <row r="25" spans="1:12" x14ac:dyDescent="0.55000000000000004">
      <c r="A25" s="108" t="s">
        <v>160</v>
      </c>
      <c r="F25" s="175">
        <f>SUM(F17:F24)</f>
        <v>-196935</v>
      </c>
      <c r="G25" s="74"/>
      <c r="H25" s="175">
        <f>SUM(H17:H24)</f>
        <v>-78474</v>
      </c>
      <c r="I25" s="113"/>
      <c r="J25" s="176">
        <f>SUM(J17:J24)</f>
        <v>-43406</v>
      </c>
      <c r="K25" s="115"/>
      <c r="L25" s="176">
        <f>SUM(L17:L24)</f>
        <v>-279</v>
      </c>
    </row>
    <row r="26" spans="1:12" ht="15" customHeight="1" x14ac:dyDescent="0.55000000000000004">
      <c r="F26" s="113"/>
      <c r="G26" s="113"/>
      <c r="H26" s="113"/>
      <c r="I26" s="113"/>
      <c r="J26" s="113"/>
      <c r="K26" s="113"/>
      <c r="L26" s="113"/>
    </row>
    <row r="27" spans="1:12" x14ac:dyDescent="0.55000000000000004">
      <c r="A27" s="108" t="s">
        <v>114</v>
      </c>
      <c r="F27" s="119">
        <f>'Page 10'!F44+'Page 11'!F14+'Page 11'!F25</f>
        <v>33671</v>
      </c>
      <c r="G27" s="117"/>
      <c r="H27" s="119">
        <f>'Page 10'!H44+'Page 11'!H14+'Page 11'!H25</f>
        <v>-19715</v>
      </c>
      <c r="I27" s="119"/>
      <c r="J27" s="119">
        <f>'Page 10'!J44+'Page 11'!J14+'Page 11'!J25</f>
        <v>2875</v>
      </c>
      <c r="K27" s="112"/>
      <c r="L27" s="74">
        <f>'Page 10'!L44+'Page 11'!L14+'Page 11'!L25</f>
        <v>-17865</v>
      </c>
    </row>
    <row r="28" spans="1:12" x14ac:dyDescent="0.55000000000000004">
      <c r="A28" s="108" t="s">
        <v>146</v>
      </c>
      <c r="E28" s="120"/>
      <c r="F28" s="121">
        <f>'Page3-5'!H12</f>
        <v>117289</v>
      </c>
      <c r="G28" s="114"/>
      <c r="H28" s="121">
        <v>114907</v>
      </c>
      <c r="I28" s="114"/>
      <c r="J28" s="112">
        <f>'Page3-5'!L12</f>
        <v>3848</v>
      </c>
      <c r="K28" s="112"/>
      <c r="L28" s="112">
        <v>19047</v>
      </c>
    </row>
    <row r="29" spans="1:12" ht="24.75" thickBot="1" x14ac:dyDescent="0.6">
      <c r="A29" s="108" t="s">
        <v>147</v>
      </c>
      <c r="F29" s="122">
        <f>F27+F28</f>
        <v>150960</v>
      </c>
      <c r="G29" s="114"/>
      <c r="H29" s="122">
        <f>H27+H28</f>
        <v>95192</v>
      </c>
      <c r="I29" s="114"/>
      <c r="J29" s="122">
        <f>J27+J28</f>
        <v>6723</v>
      </c>
      <c r="K29" s="114"/>
      <c r="L29" s="122">
        <f>L27+L28</f>
        <v>1182</v>
      </c>
    </row>
    <row r="30" spans="1:12" ht="4.5" customHeight="1" thickTop="1" x14ac:dyDescent="0.55000000000000004">
      <c r="F30" s="123"/>
      <c r="G30" s="123"/>
      <c r="H30" s="123"/>
      <c r="I30" s="123"/>
      <c r="J30" s="124"/>
      <c r="K30" s="124"/>
      <c r="L30" s="124"/>
    </row>
    <row r="31" spans="1:12" x14ac:dyDescent="0.55000000000000004">
      <c r="A31" s="108"/>
      <c r="B31" s="125"/>
      <c r="C31" s="108"/>
      <c r="F31" s="112"/>
      <c r="G31" s="112"/>
      <c r="H31" s="74"/>
      <c r="I31" s="112"/>
      <c r="J31" s="112"/>
      <c r="K31" s="112"/>
      <c r="L31" s="74"/>
    </row>
    <row r="32" spans="1:12" x14ac:dyDescent="0.55000000000000004">
      <c r="F32" s="123"/>
      <c r="G32" s="123"/>
      <c r="H32" s="123"/>
      <c r="I32" s="123"/>
      <c r="J32" s="185" t="s">
        <v>139</v>
      </c>
      <c r="K32" s="124"/>
      <c r="L32" s="124"/>
    </row>
    <row r="33" spans="1:12" ht="23.25" customHeight="1" x14ac:dyDescent="0.55000000000000004">
      <c r="F33" s="123"/>
      <c r="G33" s="123"/>
      <c r="H33" s="123"/>
      <c r="I33" s="123"/>
      <c r="J33" s="185" t="s">
        <v>140</v>
      </c>
      <c r="K33" s="124"/>
      <c r="L33" s="124"/>
    </row>
    <row r="34" spans="1:12" ht="23.25" customHeight="1" x14ac:dyDescent="0.55000000000000004">
      <c r="F34" s="123"/>
      <c r="G34" s="123"/>
      <c r="H34" s="123"/>
      <c r="I34" s="123"/>
      <c r="J34" s="185"/>
      <c r="K34" s="124"/>
      <c r="L34" s="124"/>
    </row>
    <row r="35" spans="1:12" ht="23.25" customHeight="1" x14ac:dyDescent="0.55000000000000004">
      <c r="F35" s="123"/>
      <c r="G35" s="123"/>
      <c r="H35" s="123"/>
      <c r="I35" s="123"/>
      <c r="J35" s="185"/>
      <c r="K35" s="124"/>
      <c r="L35" s="124"/>
    </row>
    <row r="36" spans="1:12" ht="23.25" customHeight="1" x14ac:dyDescent="0.55000000000000004">
      <c r="F36" s="123"/>
      <c r="G36" s="123"/>
      <c r="H36" s="123"/>
      <c r="I36" s="123"/>
      <c r="J36" s="185"/>
      <c r="K36" s="124"/>
      <c r="L36" s="124"/>
    </row>
    <row r="37" spans="1:12" ht="23.25" customHeight="1" x14ac:dyDescent="0.55000000000000004">
      <c r="F37" s="123"/>
      <c r="G37" s="123"/>
      <c r="H37" s="123"/>
      <c r="I37" s="123"/>
      <c r="J37" s="185"/>
      <c r="K37" s="124"/>
      <c r="L37" s="124"/>
    </row>
    <row r="38" spans="1:12" ht="23.25" customHeight="1" x14ac:dyDescent="0.55000000000000004">
      <c r="F38" s="123"/>
      <c r="G38" s="123"/>
      <c r="H38" s="123"/>
      <c r="I38" s="123"/>
      <c r="J38" s="185"/>
      <c r="K38" s="124"/>
      <c r="L38" s="124"/>
    </row>
    <row r="39" spans="1:12" ht="23.25" customHeight="1" x14ac:dyDescent="0.55000000000000004">
      <c r="F39" s="123"/>
      <c r="G39" s="123"/>
      <c r="H39" s="123"/>
      <c r="I39" s="123"/>
      <c r="J39" s="185"/>
      <c r="K39" s="124"/>
      <c r="L39" s="124"/>
    </row>
    <row r="40" spans="1:12" x14ac:dyDescent="0.55000000000000004">
      <c r="F40" s="123"/>
      <c r="G40" s="123"/>
      <c r="H40" s="123"/>
      <c r="I40" s="123"/>
      <c r="J40" s="185"/>
      <c r="K40" s="124"/>
      <c r="L40" s="124"/>
    </row>
    <row r="41" spans="1:12" x14ac:dyDescent="0.55000000000000004">
      <c r="F41" s="123"/>
      <c r="G41" s="123"/>
      <c r="H41" s="123"/>
      <c r="I41" s="123"/>
      <c r="J41" s="185"/>
      <c r="K41" s="124"/>
      <c r="L41" s="124"/>
    </row>
    <row r="42" spans="1:12" x14ac:dyDescent="0.55000000000000004">
      <c r="F42" s="123"/>
      <c r="G42" s="123"/>
      <c r="H42" s="123"/>
      <c r="I42" s="123"/>
      <c r="J42" s="185"/>
      <c r="K42" s="124"/>
      <c r="L42" s="124"/>
    </row>
    <row r="43" spans="1:12" ht="21" customHeight="1" x14ac:dyDescent="0.55000000000000004">
      <c r="F43" s="123"/>
      <c r="G43" s="123"/>
      <c r="H43" s="123"/>
      <c r="I43" s="123"/>
      <c r="J43" s="185"/>
      <c r="K43" s="124"/>
      <c r="L43" s="124"/>
    </row>
    <row r="44" spans="1:12" ht="22.9" customHeight="1" x14ac:dyDescent="0.55000000000000004">
      <c r="F44" s="123"/>
      <c r="G44" s="123"/>
      <c r="H44" s="123"/>
      <c r="I44" s="123"/>
      <c r="J44" s="185"/>
      <c r="K44" s="124"/>
      <c r="L44" s="124"/>
    </row>
    <row r="45" spans="1:12" ht="21.75" customHeight="1" x14ac:dyDescent="0.55000000000000004">
      <c r="F45" s="123"/>
      <c r="G45" s="123"/>
      <c r="H45" s="123"/>
      <c r="I45" s="123"/>
      <c r="J45" s="185"/>
      <c r="K45" s="124"/>
      <c r="L45" s="124"/>
    </row>
    <row r="46" spans="1:12" ht="33.75" customHeight="1" x14ac:dyDescent="0.55000000000000004">
      <c r="A46" s="103" t="s">
        <v>13</v>
      </c>
    </row>
    <row r="50" ht="52.5" customHeight="1" x14ac:dyDescent="0.55000000000000004"/>
    <row r="148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" right="0.4" top="0.5" bottom="0.6" header="0.1" footer="0.1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Page3-5</vt:lpstr>
      <vt:lpstr>Page6-7</vt:lpstr>
      <vt:lpstr>page 8</vt:lpstr>
      <vt:lpstr>page 9</vt:lpstr>
      <vt:lpstr>Page 10</vt:lpstr>
      <vt:lpstr>Page 11</vt:lpstr>
      <vt:lpstr>'Page3-5'!Print_Area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2020-05-15T01:55:21Z</cp:lastPrinted>
  <dcterms:created xsi:type="dcterms:W3CDTF">1998-11-05T08:50:11Z</dcterms:created>
  <dcterms:modified xsi:type="dcterms:W3CDTF">2020-05-15T01:55:25Z</dcterms:modified>
</cp:coreProperties>
</file>