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ork by Noey_Account\TIDARAT_NOEY_WORK\Financial-KPMG\2020\Q1'2020\ไฟล์ตลาด QCON Q1'2020\"/>
    </mc:Choice>
  </mc:AlternateContent>
  <bookViews>
    <workbookView xWindow="-105" yWindow="-105" windowWidth="19425" windowHeight="10425"/>
  </bookViews>
  <sheets>
    <sheet name="BS3-5" sheetId="1" r:id="rId1"/>
    <sheet name="PL 6-7" sheetId="2" r:id="rId2"/>
    <sheet name="REcon 8-9" sheetId="3" r:id="rId3"/>
    <sheet name="REsep 10-11" sheetId="4" r:id="rId4"/>
    <sheet name="CF 12-13" sheetId="5" r:id="rId5"/>
    <sheet name="CF 14" sheetId="6" r:id="rId6"/>
  </sheets>
  <definedNames>
    <definedName name="_xlnm._FilterDatabase" localSheetId="4" hidden="1">'CF 12-13'!$A$4:$I$66</definedName>
    <definedName name="_xlnm.Print_Area" localSheetId="0">'BS3-5'!$A$1:$J$83</definedName>
    <definedName name="_xlnm.Print_Area" localSheetId="4">'CF 12-13'!$A$1:$I$66</definedName>
    <definedName name="_xlnm.Print_Area" localSheetId="5">'CF 14'!$A$1:$I$22</definedName>
    <definedName name="_xlnm.Print_Area" localSheetId="2">'REcon 8-9'!$A$1:$L$44</definedName>
    <definedName name="_xlnm.Print_Area" localSheetId="3">'REsep 10-11'!$A$1:$K$44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3" i="3" l="1"/>
  <c r="L33" i="4" l="1"/>
  <c r="M33" i="3" l="1"/>
  <c r="A61" i="1" l="1"/>
  <c r="A29" i="1"/>
  <c r="A33" i="2" l="1"/>
  <c r="A31" i="2"/>
  <c r="L44" i="4" l="1"/>
  <c r="M44" i="3" l="1"/>
</calcChain>
</file>

<file path=xl/comments1.xml><?xml version="1.0" encoding="utf-8"?>
<comments xmlns="http://schemas.openxmlformats.org/spreadsheetml/2006/main">
  <authors>
    <author>Yanapat, Puthal</author>
  </authors>
  <commentList>
    <comment ref="H24" authorId="0" shape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J39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J56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comments2.xml><?xml version="1.0" encoding="utf-8"?>
<comments xmlns="http://schemas.openxmlformats.org/spreadsheetml/2006/main">
  <authors>
    <author>Yanapat, Puthal</author>
  </authors>
  <commentList>
    <comment ref="E16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I16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comments3.xml><?xml version="1.0" encoding="utf-8"?>
<comments xmlns="http://schemas.openxmlformats.org/spreadsheetml/2006/main">
  <authors>
    <author>Yanapat, Puthal</author>
  </authors>
  <commentList>
    <comment ref="I33" authorId="0" shapeId="0">
      <text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4.xml><?xml version="1.0" encoding="utf-8"?>
<comments xmlns="http://schemas.openxmlformats.org/spreadsheetml/2006/main">
  <authors>
    <author>Yanapat, Puthal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G65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<sst xmlns="http://schemas.openxmlformats.org/spreadsheetml/2006/main" count="406" uniqueCount="166">
  <si>
    <t>บริษัทควอลิตี้คอนสตรัคชั่นโปรดัคส์ จำกัด (มหาชน) และบริษัทย่อย</t>
  </si>
  <si>
    <t xml:space="preserve">งบแสดงฐานะการเงิน    </t>
  </si>
  <si>
    <t>งบการเงินรวม</t>
  </si>
  <si>
    <t>งบการเงินเฉพาะกิจการ</t>
  </si>
  <si>
    <t>31 มีนาคม</t>
  </si>
  <si>
    <t>หมายเหตุ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</si>
  <si>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</si>
  <si>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</si>
  <si>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</si>
  <si>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</si>
  <si>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</si>
  <si>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</si>
  <si>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</si>
  <si>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</si>
  <si>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</si>
  <si>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</si>
  <si>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</si>
  <si>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</si>
  <si>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</si>
  <si>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</si>
  <si>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</si>
  <si>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</si>
  <si>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งบแสดงฐานะการเงิน   </t>
  </si>
  <si>
    <t>หนี้สินและส่วนของผู้ถือหุ้น</t>
  </si>
  <si>
    <t>หนี้สินหมุนเวียน</t>
  </si>
  <si>
    <t xml:space="preserve">     เจ้าหนี้การค้า</t>
  </si>
  <si>
    <t>เจ้าหนี้หมุนเวียนอื่น</t>
  </si>
  <si>
    <t>เงินปันผลค้างจ่าย</t>
  </si>
  <si>
    <t>เงินกู้ยืมระยะสั้น</t>
  </si>
  <si>
    <t>ประมาณการหนี้สินหมุนเวียนสำหรับ</t>
  </si>
  <si>
    <t>รวมหนี้สินหมุนเวียน</t>
  </si>
  <si>
    <t xml:space="preserve">     หนี้สินไม่หมุนเวียน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</si>
  <si>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</si>
  <si>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</si>
  <si>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</si>
  <si>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</si>
  <si>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</si>
  <si>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ส่วนของผู้ถือหุ้น</t>
  </si>
  <si>
    <t xml:space="preserve">     ทุนเรือนหุ้น</t>
  </si>
  <si>
    <t xml:space="preserve">ส่วนเกินมูลค่าหุ้นสามัญ </t>
  </si>
  <si>
    <t xml:space="preserve">     กำไรสะสม</t>
  </si>
  <si>
    <t xml:space="preserve">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</si>
  <si>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</si>
  <si>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</si>
  <si>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</si>
  <si>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</si>
  <si>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</si>
  <si>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</si>
  <si>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</si>
  <si>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</si>
  <si>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</si>
  <si>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</si>
  <si>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</si>
  <si>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</si>
  <si>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 xml:space="preserve">     รวมค่าใช้จ่าย</t>
  </si>
  <si>
    <t>ต้นทุนทางการเงิน</t>
  </si>
  <si>
    <t>ค่าใช้จ่ายภาษีเงินได้</t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</si>
  <si>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</si>
  <si>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</si>
  <si>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</si>
  <si>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</si>
  <si>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</si>
  <si>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</si>
  <si>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</si>
  <si>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รวมส่วนของ</t>
  </si>
  <si>
    <t>ทุนที่ออกและ</t>
  </si>
  <si>
    <t>มูลค่าหุ้น</t>
  </si>
  <si>
    <t>ทุนสำรอง</t>
  </si>
  <si>
    <t>ผู้ถือหุ้น</t>
  </si>
  <si>
    <t>ชำระแล้ว</t>
  </si>
  <si>
    <t>สามัญ</t>
  </si>
  <si>
    <t>-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</si>
  <si>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</si>
  <si>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</si>
  <si>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</si>
  <si>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</si>
  <si>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</si>
  <si>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</si>
  <si>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</si>
  <si>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</si>
  <si>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มูลค่าหุ้นสามัญ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</si>
  <si>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</si>
  <si>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</si>
  <si>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</si>
  <si>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</si>
  <si>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</si>
  <si>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ดอกเบี้ยรับ</t>
  </si>
  <si>
    <t xml:space="preserve">ขาดทุน (กำไร) จากอัตราแลกเปลี่ยนที่ยังไม่เกิดขึ้น </t>
  </si>
  <si>
    <t>โอนกลับรายการหนี้สงสัยจะสูญและหนี้สูญ</t>
  </si>
  <si>
    <t>ขาดทุนจากการตัดรายการบัญชีที่ดิน อาคารและอุปกรณ์</t>
  </si>
  <si>
    <t>ขาดทุนจากการตัดรายการภาษีเงินได้ หัก ณ ที่จ่าย</t>
  </si>
  <si>
    <t>ค่าใช้จ่ายผลประโยชน์พนักงาน</t>
  </si>
  <si>
    <t>กระแสเงินสดจากการดำเนินงานก่อนการเปลี่ยนแปลง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</si>
  <si>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</si>
  <si>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สินทรัพย์ดำเนินงานลดลง (เพิ่มขึ้น) </t>
  </si>
  <si>
    <t>สินทรัพย์ดำเนินงานเพิ่มขึ้น - สุทธิ</t>
  </si>
  <si>
    <t>หนี้สินดำเนินงานเพิ่มขึ้น</t>
  </si>
  <si>
    <t>เจ้าหนี้การค้า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</si>
  <si>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</si>
  <si>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</si>
  <si>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</si>
  <si>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</si>
  <si>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</si>
  <si>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เงินจ่ายล่วงหน้าค่าสินทรัพย์</t>
  </si>
  <si>
    <t>เงินสดจ่ายเพื่อซื้อที่ดิน อาคารและอุปกรณ์</t>
  </si>
  <si>
    <t>ขายที่ดิน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</si>
  <si>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</si>
  <si>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</si>
  <si>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เงินสดจ่ายเพื่อชำระเงินกู้ยืมจากสถาบันการเงิน</t>
  </si>
  <si>
    <t>จ่ายดอกเบี้ย</t>
  </si>
  <si>
    <t>กระแสเงินสดสุทธิใช้ไปในกิจกรรมจัดหาเงิน</t>
  </si>
  <si>
    <t>รายการที่ไม่ใช่เงินสด</t>
  </si>
  <si>
    <t>เจ้าหนี้จากการซื้อสินทรัพย์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</si>
  <si>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</si>
  <si>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</si>
  <si>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</si>
  <si>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</si>
  <si>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</si>
  <si>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เงินสดจ่าย(รับ)ในระหว่างปี</t>
  </si>
  <si>
    <t>ดอกเบี้ยจ่าย</t>
  </si>
  <si>
    <t>ภาษีเงินได้</t>
  </si>
  <si>
    <t>ข้อมูลงบกระแสเงินสดเปิดเผยเพิ่มเติม</t>
  </si>
  <si>
    <t xml:space="preserve"> 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</si>
  <si>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</si>
  <si>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</si>
  <si>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ภาษีเงินได้ค้างจ่าย</t>
  </si>
  <si>
    <t>2562</t>
  </si>
  <si>
    <t xml:space="preserve">31 ธันวาคม </t>
  </si>
  <si>
    <t>ยอดคงเหลือ ณ วันที่ 1 มกราคม 2562</t>
  </si>
  <si>
    <t>ยอดคงเหลือ ณ วันที่ 31 มีนาคม 2562</t>
  </si>
  <si>
    <t>สินทรัพย์ไม่หมุนเวียนอื่น</t>
  </si>
  <si>
    <t>เงินสดจ่ายเพื่อชำระเงินกู้ยืมจากกิจการที่เกี่ยวข้องกัน</t>
  </si>
  <si>
    <t>สินทรัพย์</t>
  </si>
  <si>
    <t>กำไรก่อนภาษีเงินได้</t>
  </si>
  <si>
    <t>กำไรสำหรับงวด</t>
  </si>
  <si>
    <t>เงินกู้ยืมลดลง</t>
  </si>
  <si>
    <t>เงินสดจ่ายเพื่อชำระเงินกู้ยืม</t>
  </si>
  <si>
    <t>(ไม่ได้ตรวจสอบ)</t>
  </si>
  <si>
    <t xml:space="preserve">   เพิ่มขึ้น (ลดลง) - สุทธิ</t>
  </si>
  <si>
    <t>เงินสดและรายการเทียบเท่าเงินสด</t>
  </si>
  <si>
    <t>ยังไม่ได้จัดสรร</t>
  </si>
  <si>
    <t>ณ วันที่ 31 มีนาคม 2563</t>
  </si>
  <si>
    <t>2563</t>
  </si>
  <si>
    <t>สำหรับงวดสามเดือนสิ้นสุดวันที่ 31 มีนาคม 2563 (ไม่ได้ตรวจสอบ)</t>
  </si>
  <si>
    <t>ยอดคงเหลือ ณ วันที่ 1 มกราคม 2563</t>
  </si>
  <si>
    <t>ยอดคงเหลือ ณ วันที่ 31 มีนาคม 2563</t>
  </si>
  <si>
    <t>ส่วนของหนี้สินตามสัญญาเช่าที่ถึงกำหนด</t>
  </si>
  <si>
    <t>หนี้สินตามสัญญาเช่า</t>
  </si>
  <si>
    <t>เงินสดจ่ายเพื่อชำระหนี้สินตามสัญญาเช่า</t>
  </si>
  <si>
    <t xml:space="preserve">ทุนจดทะเบียน  </t>
  </si>
  <si>
    <t>ทุนที่ออกและชำระแล้ว</t>
  </si>
  <si>
    <t xml:space="preserve">      (หุ้นสามัญจำนวน 400 ล้านหุ้น มูลค่า 1 บาทต่อหุ้น) </t>
  </si>
  <si>
    <t xml:space="preserve">ขาดทุนจากการปรับมูลค่าสินค้า (กลับรายการ) </t>
  </si>
  <si>
    <t>4, 6</t>
  </si>
  <si>
    <t>4, 10</t>
  </si>
  <si>
    <t>4, 14</t>
  </si>
  <si>
    <t>14</t>
  </si>
  <si>
    <t xml:space="preserve">        ผลประโยชน์พนักงาน</t>
  </si>
  <si>
    <t xml:space="preserve">        ชำระภายในหนึ่งปี</t>
  </si>
  <si>
    <t>กำไรจากการดำเนินงาน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</si>
  <si>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</si>
  <si>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เงินลงทุนในตราสารหนี้ระยะสั้น</t>
  </si>
  <si>
    <t>เงินสดรับ (จ่าย) เพื่อลงทุนในเงินลงทุนในตราสารหนี้ระยะสั้น</t>
  </si>
  <si>
    <t>ตามกฎหมาย</t>
  </si>
  <si>
    <t>ประมาณการหนี้สินสำหรับผลประโยชน์พนักงาน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</si>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</sst>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1" formatCode="d\ ดดดด\ bbbb"/>
  </numFmts>
  <fonts count="27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CordiaUPC"/>
      <family val="2"/>
      <charset val="222"/>
    </font>
    <font>
      <i/>
      <sz val="14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4" fillId="0" borderId="0" applyFont="0" applyFill="0" applyBorder="0" applyAlignment="0" applyProtection="0"/>
    <xf numFmtId="37" fontId="9" fillId="0" borderId="0"/>
    <xf numFmtId="4" fontId="16" fillId="0" borderId="0" applyFont="0" applyFill="0" applyBorder="0" applyAlignment="0" applyProtection="0"/>
  </cellStyleXfs>
  <cellXfs count="251">
    <xf numFmtId="0" fontId="0" fillId="0" borderId="0" xfId="0"/>
    <xf numFmtId="49" fontId="2" fillId="0" borderId="0" xfId="0" applyNumberFormat="1" applyFont="1" applyFill="1" applyAlignment="1">
      <alignment readingOrder="2"/>
    </xf>
    <xf numFmtId="49" fontId="2" fillId="0" borderId="0" xfId="0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horizontal="center"/>
    </xf>
    <xf numFmtId="188" fontId="0" fillId="0" borderId="0" xfId="0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49" fontId="6" fillId="0" borderId="0" xfId="0" applyNumberFormat="1" applyFont="1" applyFill="1" applyAlignment="1">
      <alignment vertical="center" readingOrder="2"/>
    </xf>
    <xf numFmtId="37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vertical="center" readingOrder="2"/>
    </xf>
    <xf numFmtId="49" fontId="5" fillId="0" borderId="0" xfId="0" applyNumberFormat="1" applyFont="1" applyFill="1" applyBorder="1" applyAlignment="1">
      <alignment vertical="center" readingOrder="2"/>
    </xf>
    <xf numFmtId="37" fontId="5" fillId="0" borderId="1" xfId="1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 readingOrder="2"/>
    </xf>
    <xf numFmtId="49" fontId="0" fillId="0" borderId="0" xfId="0" applyNumberFormat="1" applyFont="1" applyFill="1" applyBorder="1" applyAlignment="1">
      <alignment vertical="center" readingOrder="2"/>
    </xf>
    <xf numFmtId="37" fontId="0" fillId="0" borderId="0" xfId="0" applyNumberFormat="1" applyFont="1" applyFill="1" applyBorder="1" applyAlignment="1">
      <alignment vertical="center"/>
    </xf>
    <xf numFmtId="189" fontId="0" fillId="0" borderId="0" xfId="1" applyNumberFormat="1" applyFont="1" applyFill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189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 readingOrder="2"/>
    </xf>
    <xf numFmtId="37" fontId="5" fillId="0" borderId="2" xfId="1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readingOrder="2"/>
    </xf>
    <xf numFmtId="0" fontId="0" fillId="0" borderId="0" xfId="0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5" fillId="0" borderId="3" xfId="1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37" fontId="5" fillId="0" borderId="4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readingOrder="2"/>
    </xf>
    <xf numFmtId="0" fontId="8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Border="1" applyAlignment="1"/>
    <xf numFmtId="49" fontId="2" fillId="0" borderId="0" xfId="0" applyNumberFormat="1" applyFont="1" applyFill="1" applyAlignment="1"/>
    <xf numFmtId="0" fontId="7" fillId="0" borderId="0" xfId="0" applyNumberFormat="1" applyFont="1" applyFill="1" applyAlignment="1">
      <alignment readingOrder="2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/>
    <xf numFmtId="0" fontId="7" fillId="0" borderId="0" xfId="0" applyNumberFormat="1" applyFont="1" applyFill="1" applyBorder="1"/>
    <xf numFmtId="0" fontId="0" fillId="0" borderId="0" xfId="0" applyFont="1" applyFill="1"/>
    <xf numFmtId="49" fontId="0" fillId="0" borderId="0" xfId="0" applyNumberFormat="1" applyFont="1" applyFill="1" applyAlignment="1">
      <alignment readingOrder="2"/>
    </xf>
    <xf numFmtId="0" fontId="0" fillId="0" borderId="0" xfId="0" applyFont="1" applyFill="1" applyBorder="1"/>
    <xf numFmtId="0" fontId="0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vertical="center" readingOrder="2"/>
    </xf>
    <xf numFmtId="189" fontId="0" fillId="0" borderId="0" xfId="1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 readingOrder="2"/>
    </xf>
    <xf numFmtId="37" fontId="0" fillId="0" borderId="0" xfId="0" applyNumberFormat="1" applyFill="1" applyAlignment="1">
      <alignment vertical="center"/>
    </xf>
    <xf numFmtId="189" fontId="0" fillId="0" borderId="0" xfId="1" applyNumberFormat="1" applyFont="1" applyFill="1" applyBorder="1" applyAlignment="1">
      <alignment horizontal="left" vertical="center" indent="5"/>
    </xf>
    <xf numFmtId="0" fontId="5" fillId="0" borderId="0" xfId="0" applyNumberFormat="1" applyFont="1" applyFill="1" applyAlignment="1">
      <alignment vertical="center" readingOrder="2"/>
    </xf>
    <xf numFmtId="189" fontId="5" fillId="0" borderId="1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horizontal="left" vertical="center" indent="5"/>
    </xf>
    <xf numFmtId="189" fontId="0" fillId="0" borderId="3" xfId="1" applyNumberFormat="1" applyFont="1" applyFill="1" applyBorder="1" applyAlignment="1">
      <alignment vertical="center"/>
    </xf>
    <xf numFmtId="37" fontId="5" fillId="0" borderId="6" xfId="0" applyNumberFormat="1" applyFont="1" applyFill="1" applyBorder="1"/>
    <xf numFmtId="37" fontId="5" fillId="0" borderId="0" xfId="0" applyNumberFormat="1" applyFont="1" applyFill="1"/>
    <xf numFmtId="37" fontId="5" fillId="0" borderId="0" xfId="0" applyNumberFormat="1" applyFont="1" applyFill="1" applyBorder="1"/>
    <xf numFmtId="188" fontId="0" fillId="0" borderId="0" xfId="1" applyFont="1" applyFill="1" applyAlignment="1">
      <alignment horizontal="center"/>
    </xf>
    <xf numFmtId="37" fontId="6" fillId="0" borderId="0" xfId="0" applyNumberFormat="1" applyFont="1" applyFill="1" applyAlignment="1"/>
    <xf numFmtId="0" fontId="0" fillId="0" borderId="0" xfId="0" applyFont="1" applyFill="1" applyAlignment="1"/>
    <xf numFmtId="39" fontId="5" fillId="0" borderId="2" xfId="0" applyNumberFormat="1" applyFont="1" applyFill="1" applyBorder="1"/>
    <xf numFmtId="2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88" fontId="5" fillId="0" borderId="0" xfId="1" applyFont="1" applyFill="1" applyBorder="1" applyAlignment="1"/>
    <xf numFmtId="0" fontId="6" fillId="0" borderId="0" xfId="0" applyNumberFormat="1" applyFont="1" applyFill="1" applyAlignment="1">
      <alignment readingOrder="2"/>
    </xf>
    <xf numFmtId="0" fontId="5" fillId="0" borderId="0" xfId="0" applyFont="1" applyFill="1"/>
    <xf numFmtId="189" fontId="5" fillId="0" borderId="0" xfId="1" applyNumberFormat="1" applyFont="1" applyFill="1" applyBorder="1" applyAlignment="1"/>
    <xf numFmtId="37" fontId="0" fillId="0" borderId="0" xfId="0" applyNumberFormat="1" applyFill="1" applyAlignment="1">
      <alignment horizontal="left"/>
    </xf>
    <xf numFmtId="188" fontId="0" fillId="0" borderId="0" xfId="1" applyFont="1" applyFill="1" applyBorder="1" applyAlignment="1">
      <alignment horizontal="left" vertical="center" indent="5"/>
    </xf>
    <xf numFmtId="37" fontId="5" fillId="0" borderId="0" xfId="0" applyNumberFormat="1" applyFont="1" applyFill="1" applyAlignment="1">
      <alignment horizontal="left"/>
    </xf>
    <xf numFmtId="0" fontId="5" fillId="0" borderId="0" xfId="0" applyFont="1" applyFill="1" applyBorder="1"/>
    <xf numFmtId="189" fontId="0" fillId="0" borderId="0" xfId="1" applyNumberFormat="1" applyFont="1" applyFill="1"/>
    <xf numFmtId="189" fontId="0" fillId="0" borderId="0" xfId="1" applyNumberFormat="1" applyFont="1" applyFill="1" applyBorder="1"/>
    <xf numFmtId="37" fontId="2" fillId="0" borderId="0" xfId="2" quotePrefix="1" applyFont="1" applyFill="1" applyAlignment="1">
      <alignment horizontal="left"/>
    </xf>
    <xf numFmtId="37" fontId="10" fillId="0" borderId="0" xfId="2" applyFont="1" applyFill="1" applyBorder="1"/>
    <xf numFmtId="37" fontId="11" fillId="0" borderId="0" xfId="2" applyFont="1" applyFill="1" applyBorder="1"/>
    <xf numFmtId="37" fontId="11" fillId="0" borderId="0" xfId="2" applyFont="1" applyFill="1"/>
    <xf numFmtId="49" fontId="10" fillId="0" borderId="0" xfId="0" applyNumberFormat="1" applyFont="1" applyFill="1" applyAlignment="1"/>
    <xf numFmtId="37" fontId="5" fillId="0" borderId="0" xfId="2" applyFont="1" applyFill="1" applyAlignment="1">
      <alignment horizontal="left"/>
    </xf>
    <xf numFmtId="37" fontId="6" fillId="0" borderId="0" xfId="2" applyFont="1" applyFill="1" applyAlignment="1">
      <alignment horizontal="center"/>
    </xf>
    <xf numFmtId="37" fontId="12" fillId="0" borderId="0" xfId="2" applyFont="1" applyFill="1"/>
    <xf numFmtId="37" fontId="12" fillId="0" borderId="0" xfId="2" applyFont="1" applyFill="1" applyBorder="1"/>
    <xf numFmtId="37" fontId="13" fillId="0" borderId="0" xfId="2" applyFont="1" applyFill="1"/>
    <xf numFmtId="37" fontId="14" fillId="0" borderId="0" xfId="2" applyFont="1" applyFill="1" applyAlignment="1">
      <alignment horizontal="center"/>
    </xf>
    <xf numFmtId="37" fontId="13" fillId="0" borderId="0" xfId="2" quotePrefix="1" applyFont="1" applyFill="1" applyBorder="1" applyAlignment="1"/>
    <xf numFmtId="37" fontId="12" fillId="0" borderId="0" xfId="2" applyFont="1" applyFill="1" applyBorder="1" applyAlignment="1">
      <alignment horizontal="center"/>
    </xf>
    <xf numFmtId="37" fontId="15" fillId="0" borderId="0" xfId="2" quotePrefix="1" applyFont="1" applyFill="1" applyBorder="1" applyAlignment="1">
      <alignment horizontal="center" wrapText="1"/>
    </xf>
    <xf numFmtId="37" fontId="15" fillId="0" borderId="0" xfId="2" quotePrefix="1" applyFont="1" applyFill="1" applyBorder="1" applyAlignment="1">
      <alignment horizontal="center"/>
    </xf>
    <xf numFmtId="37" fontId="12" fillId="0" borderId="0" xfId="2" applyFont="1" applyFill="1" applyBorder="1" applyAlignment="1">
      <alignment horizontal="center" vertical="center" wrapText="1"/>
    </xf>
    <xf numFmtId="37" fontId="12" fillId="0" borderId="4" xfId="2" applyFont="1" applyFill="1" applyBorder="1" applyAlignment="1">
      <alignment horizontal="center" vertical="center" wrapText="1"/>
    </xf>
    <xf numFmtId="4" fontId="12" fillId="0" borderId="0" xfId="3" quotePrefix="1" applyFont="1" applyFill="1" applyBorder="1" applyAlignment="1">
      <alignment horizontal="center" vertical="center" wrapText="1"/>
    </xf>
    <xf numFmtId="37" fontId="12" fillId="0" borderId="0" xfId="2" quotePrefix="1" applyFont="1" applyFill="1" applyBorder="1" applyAlignment="1">
      <alignment horizontal="center" vertical="center" wrapText="1"/>
    </xf>
    <xf numFmtId="189" fontId="12" fillId="0" borderId="0" xfId="2" quotePrefix="1" applyNumberFormat="1" applyFont="1" applyFill="1" applyBorder="1" applyAlignment="1">
      <alignment horizontal="center"/>
    </xf>
    <xf numFmtId="189" fontId="15" fillId="0" borderId="0" xfId="2" applyNumberFormat="1" applyFont="1" applyFill="1" applyBorder="1" applyAlignment="1">
      <alignment horizontal="center"/>
    </xf>
    <xf numFmtId="4" fontId="12" fillId="0" borderId="0" xfId="3" applyFont="1" applyFill="1" applyBorder="1" applyAlignment="1">
      <alignment horizontal="center" vertical="center" wrapText="1"/>
    </xf>
    <xf numFmtId="37" fontId="13" fillId="0" borderId="0" xfId="2" quotePrefix="1" applyNumberFormat="1" applyFont="1" applyFill="1" applyAlignment="1">
      <alignment horizontal="left"/>
    </xf>
    <xf numFmtId="37" fontId="14" fillId="0" borderId="0" xfId="2" quotePrefix="1" applyNumberFormat="1" applyFont="1" applyFill="1" applyAlignment="1">
      <alignment horizontal="center"/>
    </xf>
    <xf numFmtId="49" fontId="13" fillId="0" borderId="0" xfId="2" applyNumberFormat="1" applyFont="1" applyFill="1" applyAlignment="1">
      <alignment horizontal="left"/>
    </xf>
    <xf numFmtId="49" fontId="14" fillId="0" borderId="0" xfId="2" applyNumberFormat="1" applyFont="1" applyFill="1" applyAlignment="1">
      <alignment horizontal="center"/>
    </xf>
    <xf numFmtId="37" fontId="13" fillId="0" borderId="0" xfId="2" quotePrefix="1" applyFont="1" applyFill="1" applyBorder="1" applyAlignment="1">
      <alignment horizontal="left"/>
    </xf>
    <xf numFmtId="189" fontId="13" fillId="0" borderId="0" xfId="2" applyNumberFormat="1" applyFont="1" applyFill="1" applyBorder="1" applyAlignment="1">
      <alignment horizontal="center"/>
    </xf>
    <xf numFmtId="37" fontId="13" fillId="0" borderId="0" xfId="2" applyFont="1" applyFill="1" applyBorder="1"/>
    <xf numFmtId="37" fontId="13" fillId="0" borderId="0" xfId="2" applyFont="1" applyFill="1" applyBorder="1" applyAlignment="1">
      <alignment horizontal="left"/>
    </xf>
    <xf numFmtId="49" fontId="14" fillId="0" borderId="0" xfId="2" quotePrefix="1" applyNumberFormat="1" applyFont="1" applyFill="1" applyAlignment="1">
      <alignment horizontal="center"/>
    </xf>
    <xf numFmtId="37" fontId="13" fillId="0" borderId="0" xfId="2" applyFont="1" applyFill="1" applyBorder="1" applyAlignment="1">
      <alignment horizontal="center"/>
    </xf>
    <xf numFmtId="37" fontId="13" fillId="0" borderId="0" xfId="2" applyFont="1" applyFill="1" applyBorder="1" applyAlignment="1">
      <alignment horizontal="right"/>
    </xf>
    <xf numFmtId="49" fontId="12" fillId="0" borderId="0" xfId="2" applyNumberFormat="1" applyFont="1" applyFill="1" applyAlignment="1">
      <alignment horizontal="left"/>
    </xf>
    <xf numFmtId="37" fontId="12" fillId="0" borderId="0" xfId="2" applyFont="1" applyFill="1" applyBorder="1" applyAlignment="1">
      <alignment horizontal="right"/>
    </xf>
    <xf numFmtId="37" fontId="12" fillId="0" borderId="3" xfId="2" applyFont="1" applyFill="1" applyBorder="1" applyAlignment="1">
      <alignment horizontal="center"/>
    </xf>
    <xf numFmtId="37" fontId="14" fillId="0" borderId="0" xfId="2" applyFont="1" applyFill="1" applyBorder="1" applyAlignment="1">
      <alignment horizontal="center"/>
    </xf>
    <xf numFmtId="189" fontId="13" fillId="0" borderId="4" xfId="2" quotePrefix="1" applyNumberFormat="1" applyFont="1" applyFill="1" applyBorder="1" applyAlignment="1">
      <alignment horizontal="center"/>
    </xf>
    <xf numFmtId="189" fontId="13" fillId="0" borderId="4" xfId="2" applyNumberFormat="1" applyFont="1" applyFill="1" applyBorder="1" applyAlignment="1">
      <alignment horizontal="center"/>
    </xf>
    <xf numFmtId="37" fontId="17" fillId="0" borderId="0" xfId="2" quotePrefix="1" applyFont="1" applyFill="1" applyAlignment="1">
      <alignment horizontal="left"/>
    </xf>
    <xf numFmtId="37" fontId="14" fillId="0" borderId="0" xfId="2" quotePrefix="1" applyFont="1" applyFill="1" applyAlignment="1">
      <alignment horizontal="center"/>
    </xf>
    <xf numFmtId="189" fontId="13" fillId="0" borderId="2" xfId="2" applyNumberFormat="1" applyFont="1" applyFill="1" applyBorder="1" applyAlignment="1">
      <alignment horizontal="center"/>
    </xf>
    <xf numFmtId="37" fontId="15" fillId="0" borderId="0" xfId="2" applyFont="1" applyFill="1" applyAlignment="1">
      <alignment horizontal="center"/>
    </xf>
    <xf numFmtId="49" fontId="14" fillId="0" borderId="0" xfId="2" applyNumberFormat="1" applyFont="1" applyFill="1" applyAlignment="1">
      <alignment horizontal="left"/>
    </xf>
    <xf numFmtId="49" fontId="15" fillId="0" borderId="0" xfId="2" applyNumberFormat="1" applyFont="1" applyFill="1" applyAlignment="1">
      <alignment horizontal="center"/>
    </xf>
    <xf numFmtId="189" fontId="12" fillId="0" borderId="0" xfId="2" applyNumberFormat="1" applyFont="1" applyFill="1" applyBorder="1" applyAlignment="1">
      <alignment horizontal="center"/>
    </xf>
    <xf numFmtId="189" fontId="13" fillId="0" borderId="1" xfId="2" applyNumberFormat="1" applyFont="1" applyFill="1" applyBorder="1" applyAlignment="1">
      <alignment horizontal="center"/>
    </xf>
    <xf numFmtId="37" fontId="18" fillId="0" borderId="0" xfId="2" applyFont="1" applyFill="1" applyBorder="1"/>
    <xf numFmtId="37" fontId="19" fillId="0" borderId="0" xfId="2" applyFont="1" applyFill="1" applyBorder="1"/>
    <xf numFmtId="37" fontId="19" fillId="0" borderId="0" xfId="2" applyFont="1" applyFill="1"/>
    <xf numFmtId="37" fontId="18" fillId="0" borderId="0" xfId="2" applyFont="1" applyFill="1" applyBorder="1" applyAlignment="1">
      <alignment horizontal="center"/>
    </xf>
    <xf numFmtId="37" fontId="19" fillId="0" borderId="0" xfId="2" quotePrefix="1" applyFont="1" applyFill="1" applyBorder="1" applyAlignment="1">
      <alignment horizontal="center" vertical="center"/>
    </xf>
    <xf numFmtId="37" fontId="20" fillId="0" borderId="0" xfId="2" applyFont="1" applyFill="1" applyBorder="1" applyAlignment="1">
      <alignment horizontal="center" vertical="center"/>
    </xf>
    <xf numFmtId="37" fontId="3" fillId="0" borderId="0" xfId="2" quotePrefix="1" applyFont="1" applyFill="1" applyBorder="1" applyAlignment="1">
      <alignment horizontal="center"/>
    </xf>
    <xf numFmtId="191" fontId="1" fillId="0" borderId="0" xfId="2" quotePrefix="1" applyNumberFormat="1" applyFont="1" applyFill="1" applyBorder="1" applyAlignment="1">
      <alignment horizontal="center"/>
    </xf>
    <xf numFmtId="37" fontId="12" fillId="0" borderId="0" xfId="2" quotePrefix="1" applyFont="1" applyFill="1" applyBorder="1" applyAlignment="1">
      <alignment vertical="center" wrapText="1"/>
    </xf>
    <xf numFmtId="37" fontId="18" fillId="0" borderId="0" xfId="2" quotePrefix="1" applyFont="1" applyFill="1" applyBorder="1" applyAlignment="1">
      <alignment horizontal="left"/>
    </xf>
    <xf numFmtId="189" fontId="18" fillId="0" borderId="0" xfId="2" applyNumberFormat="1" applyFont="1" applyFill="1" applyBorder="1" applyAlignment="1">
      <alignment horizontal="center"/>
    </xf>
    <xf numFmtId="189" fontId="5" fillId="0" borderId="0" xfId="2" applyNumberFormat="1" applyFont="1" applyFill="1" applyBorder="1" applyAlignment="1">
      <alignment horizontal="center"/>
    </xf>
    <xf numFmtId="37" fontId="14" fillId="0" borderId="0" xfId="2" quotePrefix="1" applyFont="1" applyFill="1" applyBorder="1" applyAlignment="1">
      <alignment horizontal="left"/>
    </xf>
    <xf numFmtId="37" fontId="11" fillId="0" borderId="0" xfId="2" quotePrefix="1" applyNumberFormat="1" applyFont="1" applyFill="1" applyAlignment="1"/>
    <xf numFmtId="37" fontId="11" fillId="0" borderId="0" xfId="2" quotePrefix="1" applyNumberFormat="1" applyFont="1" applyFill="1" applyBorder="1" applyAlignment="1"/>
    <xf numFmtId="37" fontId="11" fillId="0" borderId="0" xfId="2" applyNumberFormat="1" applyFont="1" applyFill="1"/>
    <xf numFmtId="37" fontId="10" fillId="0" borderId="0" xfId="2" quotePrefix="1" applyNumberFormat="1" applyFont="1" applyFill="1" applyAlignment="1"/>
    <xf numFmtId="37" fontId="11" fillId="0" borderId="0" xfId="2" applyNumberFormat="1" applyFont="1" applyFill="1" applyBorder="1" applyAlignment="1"/>
    <xf numFmtId="37" fontId="11" fillId="0" borderId="0" xfId="2" applyNumberFormat="1" applyFont="1" applyFill="1" applyAlignment="1"/>
    <xf numFmtId="37" fontId="18" fillId="0" borderId="0" xfId="2" applyNumberFormat="1" applyFont="1" applyFill="1" applyAlignment="1">
      <alignment horizontal="left"/>
    </xf>
    <xf numFmtId="37" fontId="19" fillId="0" borderId="0" xfId="2" quotePrefix="1" applyNumberFormat="1" applyFont="1" applyFill="1" applyAlignment="1"/>
    <xf numFmtId="37" fontId="19" fillId="0" borderId="0" xfId="2" quotePrefix="1" applyNumberFormat="1" applyFont="1" applyFill="1" applyBorder="1" applyAlignment="1"/>
    <xf numFmtId="37" fontId="19" fillId="0" borderId="0" xfId="2" applyNumberFormat="1" applyFont="1" applyFill="1" applyBorder="1" applyAlignment="1"/>
    <xf numFmtId="37" fontId="19" fillId="0" borderId="0" xfId="2" applyNumberFormat="1" applyFont="1" applyFill="1" applyAlignment="1"/>
    <xf numFmtId="37" fontId="19" fillId="0" borderId="5" xfId="2" applyNumberFormat="1" applyFont="1" applyFill="1" applyBorder="1" applyAlignment="1">
      <alignment horizontal="center"/>
    </xf>
    <xf numFmtId="37" fontId="19" fillId="0" borderId="0" xfId="2" applyNumberFormat="1" applyFont="1" applyFill="1"/>
    <xf numFmtId="37" fontId="19" fillId="0" borderId="0" xfId="2" applyNumberFormat="1" applyFont="1" applyFill="1" applyAlignment="1">
      <alignment horizontal="left"/>
    </xf>
    <xf numFmtId="37" fontId="19" fillId="0" borderId="0" xfId="2" applyNumberFormat="1" applyFont="1" applyFill="1" applyBorder="1" applyAlignment="1">
      <alignment horizontal="center"/>
    </xf>
    <xf numFmtId="37" fontId="18" fillId="0" borderId="0" xfId="2" applyNumberFormat="1" applyFont="1" applyFill="1" applyBorder="1" applyAlignment="1">
      <alignment horizontal="center"/>
    </xf>
    <xf numFmtId="37" fontId="18" fillId="0" borderId="0" xfId="2" quotePrefix="1" applyNumberFormat="1" applyFont="1" applyFill="1" applyAlignment="1">
      <alignment horizontal="left"/>
    </xf>
    <xf numFmtId="37" fontId="23" fillId="0" borderId="0" xfId="2" applyNumberFormat="1" applyFont="1" applyFill="1" applyAlignment="1">
      <alignment horizontal="left"/>
    </xf>
    <xf numFmtId="191" fontId="19" fillId="0" borderId="0" xfId="2" quotePrefix="1" applyNumberFormat="1" applyFont="1" applyFill="1" applyBorder="1" applyAlignment="1">
      <alignment horizontal="center"/>
    </xf>
    <xf numFmtId="37" fontId="19" fillId="0" borderId="0" xfId="2" applyNumberFormat="1" applyFont="1" applyFill="1" applyBorder="1"/>
    <xf numFmtId="37" fontId="19" fillId="0" borderId="0" xfId="2" quotePrefix="1" applyNumberFormat="1" applyFont="1" applyFill="1" applyAlignment="1">
      <alignment horizontal="left"/>
    </xf>
    <xf numFmtId="189" fontId="19" fillId="0" borderId="0" xfId="2" applyNumberFormat="1" applyFont="1" applyFill="1" applyAlignment="1"/>
    <xf numFmtId="189" fontId="19" fillId="0" borderId="0" xfId="2" applyNumberFormat="1" applyFont="1" applyFill="1" applyBorder="1" applyAlignment="1"/>
    <xf numFmtId="37" fontId="6" fillId="0" borderId="0" xfId="2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189" fontId="19" fillId="0" borderId="3" xfId="2" applyNumberFormat="1" applyFont="1" applyFill="1" applyBorder="1" applyAlignment="1"/>
    <xf numFmtId="37" fontId="18" fillId="0" borderId="0" xfId="2" applyNumberFormat="1" applyFont="1" applyFill="1" applyAlignment="1"/>
    <xf numFmtId="37" fontId="18" fillId="0" borderId="0" xfId="2" applyNumberFormat="1" applyFont="1" applyFill="1"/>
    <xf numFmtId="189" fontId="18" fillId="0" borderId="0" xfId="2" applyNumberFormat="1" applyFont="1" applyFill="1" applyBorder="1" applyAlignment="1"/>
    <xf numFmtId="189" fontId="18" fillId="0" borderId="3" xfId="2" applyNumberFormat="1" applyFont="1" applyFill="1" applyBorder="1" applyAlignment="1"/>
    <xf numFmtId="37" fontId="6" fillId="0" borderId="0" xfId="2" applyNumberFormat="1" applyFont="1" applyFill="1" applyAlignment="1"/>
    <xf numFmtId="189" fontId="19" fillId="0" borderId="0" xfId="2" applyNumberFormat="1" applyFont="1" applyFill="1" applyBorder="1" applyAlignment="1">
      <alignment horizontal="center"/>
    </xf>
    <xf numFmtId="37" fontId="5" fillId="0" borderId="0" xfId="2" applyNumberFormat="1" applyFont="1" applyFill="1" applyAlignment="1">
      <alignment horizontal="left"/>
    </xf>
    <xf numFmtId="189" fontId="5" fillId="0" borderId="1" xfId="2" applyNumberFormat="1" applyFont="1" applyFill="1" applyBorder="1" applyAlignment="1"/>
    <xf numFmtId="37" fontId="5" fillId="0" borderId="0" xfId="2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89" fontId="5" fillId="0" borderId="0" xfId="2" applyNumberFormat="1" applyFont="1" applyFill="1" applyBorder="1" applyAlignment="1"/>
    <xf numFmtId="37" fontId="5" fillId="0" borderId="0" xfId="2" quotePrefix="1" applyNumberFormat="1" applyFont="1" applyFill="1" applyAlignment="1">
      <alignment horizontal="left"/>
    </xf>
    <xf numFmtId="189" fontId="18" fillId="0" borderId="1" xfId="2" applyNumberFormat="1" applyFont="1" applyFill="1" applyBorder="1" applyAlignment="1"/>
    <xf numFmtId="37" fontId="23" fillId="0" borderId="0" xfId="2" applyNumberFormat="1" applyFont="1" applyFill="1" applyAlignment="1"/>
    <xf numFmtId="189" fontId="18" fillId="0" borderId="1" xfId="2" applyNumberFormat="1" applyFont="1" applyFill="1" applyBorder="1" applyAlignment="1">
      <alignment horizontal="center"/>
    </xf>
    <xf numFmtId="37" fontId="0" fillId="0" borderId="0" xfId="2" applyNumberFormat="1" applyFont="1" applyFill="1" applyAlignment="1">
      <alignment horizontal="left"/>
    </xf>
    <xf numFmtId="37" fontId="3" fillId="0" borderId="0" xfId="2" applyNumberFormat="1" applyFont="1" applyFill="1" applyAlignment="1">
      <alignment horizontal="center"/>
    </xf>
    <xf numFmtId="0" fontId="0" fillId="0" borderId="0" xfId="2" quotePrefix="1" applyNumberFormat="1" applyFont="1" applyFill="1" applyAlignment="1">
      <alignment horizontal="left" vertical="center"/>
    </xf>
    <xf numFmtId="189" fontId="1" fillId="0" borderId="0" xfId="2" applyNumberFormat="1" applyFont="1" applyFill="1" applyBorder="1" applyAlignment="1"/>
    <xf numFmtId="0" fontId="1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89" fontId="18" fillId="0" borderId="6" xfId="2" applyNumberFormat="1" applyFont="1" applyFill="1" applyBorder="1" applyAlignment="1"/>
    <xf numFmtId="189" fontId="18" fillId="0" borderId="0" xfId="2" applyNumberFormat="1" applyFont="1" applyFill="1" applyAlignment="1"/>
    <xf numFmtId="0" fontId="19" fillId="0" borderId="0" xfId="2" quotePrefix="1" applyNumberFormat="1" applyFont="1" applyFill="1" applyAlignment="1">
      <alignment horizontal="left"/>
    </xf>
    <xf numFmtId="0" fontId="18" fillId="0" borderId="0" xfId="2" applyNumberFormat="1" applyFont="1" applyFill="1" applyAlignment="1">
      <alignment horizontal="left"/>
    </xf>
    <xf numFmtId="0" fontId="19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horizontal="left"/>
    </xf>
    <xf numFmtId="189" fontId="24" fillId="0" borderId="0" xfId="2" applyNumberFormat="1" applyFont="1" applyFill="1" applyAlignment="1"/>
    <xf numFmtId="0" fontId="5" fillId="0" borderId="0" xfId="2" applyNumberFormat="1" applyFont="1" applyFill="1" applyAlignment="1">
      <alignment horizontal="left"/>
    </xf>
    <xf numFmtId="188" fontId="0" fillId="0" borderId="0" xfId="0" applyNumberFormat="1" applyFont="1" applyFill="1" applyBorder="1"/>
    <xf numFmtId="189" fontId="0" fillId="0" borderId="0" xfId="0" applyNumberFormat="1" applyFont="1" applyFill="1" applyBorder="1"/>
    <xf numFmtId="0" fontId="0" fillId="0" borderId="0" xfId="1" applyNumberFormat="1" applyFont="1" applyFill="1"/>
    <xf numFmtId="0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 vertical="center"/>
    </xf>
    <xf numFmtId="188" fontId="0" fillId="0" borderId="0" xfId="0" applyNumberFormat="1" applyFont="1" applyFill="1" applyBorder="1" applyAlignment="1">
      <alignment horizontal="right" vertical="center"/>
    </xf>
    <xf numFmtId="18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187" fontId="0" fillId="0" borderId="0" xfId="0" applyNumberFormat="1" applyFont="1" applyFill="1" applyAlignment="1">
      <alignment vertical="center"/>
    </xf>
    <xf numFmtId="188" fontId="12" fillId="0" borderId="0" xfId="1" applyFont="1" applyFill="1"/>
    <xf numFmtId="189" fontId="0" fillId="0" borderId="0" xfId="2" applyNumberFormat="1" applyFont="1" applyFill="1" applyBorder="1" applyAlignment="1"/>
    <xf numFmtId="37" fontId="12" fillId="0" borderId="0" xfId="2" quotePrefix="1" applyFont="1" applyFill="1" applyBorder="1" applyAlignment="1">
      <alignment horizontal="left"/>
    </xf>
    <xf numFmtId="189" fontId="12" fillId="0" borderId="3" xfId="2" applyNumberFormat="1" applyFont="1" applyFill="1" applyBorder="1" applyAlignment="1">
      <alignment horizontal="center"/>
    </xf>
    <xf numFmtId="37" fontId="13" fillId="0" borderId="1" xfId="2" applyFont="1" applyFill="1" applyBorder="1" applyAlignment="1">
      <alignment horizontal="center"/>
    </xf>
    <xf numFmtId="189" fontId="13" fillId="0" borderId="1" xfId="1" applyNumberFormat="1" applyFont="1" applyFill="1" applyBorder="1" applyAlignment="1">
      <alignment horizontal="center"/>
    </xf>
    <xf numFmtId="37" fontId="12" fillId="0" borderId="0" xfId="2" applyFont="1" applyFill="1" applyBorder="1" applyAlignment="1">
      <alignment horizontal="left"/>
    </xf>
    <xf numFmtId="37" fontId="13" fillId="0" borderId="0" xfId="2" quotePrefix="1" applyFont="1" applyFill="1" applyBorder="1" applyAlignment="1">
      <alignment horizontal="left" vertical="center"/>
    </xf>
    <xf numFmtId="189" fontId="1" fillId="0" borderId="0" xfId="1" applyNumberFormat="1" applyFont="1" applyFill="1" applyAlignment="1">
      <alignment horizontal="center"/>
    </xf>
    <xf numFmtId="0" fontId="5" fillId="0" borderId="0" xfId="2" quotePrefix="1" applyNumberFormat="1" applyFont="1" applyFill="1" applyAlignment="1">
      <alignment horizontal="left" vertical="center"/>
    </xf>
    <xf numFmtId="188" fontId="19" fillId="0" borderId="0" xfId="1" applyFont="1" applyFill="1"/>
    <xf numFmtId="188" fontId="18" fillId="0" borderId="0" xfId="1" applyFont="1" applyFill="1"/>
    <xf numFmtId="49" fontId="3" fillId="0" borderId="0" xfId="0" quotePrefix="1" applyNumberFormat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189" fontId="0" fillId="0" borderId="0" xfId="0" applyNumberFormat="1" applyFont="1" applyFill="1" applyAlignment="1">
      <alignment vertical="center"/>
    </xf>
    <xf numFmtId="37" fontId="0" fillId="0" borderId="0" xfId="2" applyNumberFormat="1" applyFont="1" applyFill="1" applyAlignment="1"/>
    <xf numFmtId="188" fontId="3" fillId="0" borderId="0" xfId="0" applyNumberFormat="1" applyFont="1" applyFill="1" applyAlignment="1">
      <alignment horizontal="center"/>
    </xf>
    <xf numFmtId="188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15" fillId="0" borderId="0" xfId="2" applyFont="1" applyFill="1" applyBorder="1" applyAlignment="1">
      <alignment horizontal="center"/>
    </xf>
    <xf numFmtId="37" fontId="13" fillId="0" borderId="0" xfId="2" quotePrefix="1" applyFont="1" applyFill="1" applyBorder="1" applyAlignment="1">
      <alignment horizontal="center"/>
    </xf>
    <xf numFmtId="37" fontId="15" fillId="0" borderId="3" xfId="2" quotePrefix="1" applyFont="1" applyFill="1" applyBorder="1" applyAlignment="1">
      <alignment horizontal="center"/>
    </xf>
    <xf numFmtId="37" fontId="18" fillId="0" borderId="0" xfId="2" quotePrefix="1" applyFont="1" applyFill="1" applyBorder="1" applyAlignment="1">
      <alignment horizontal="center"/>
    </xf>
    <xf numFmtId="37" fontId="21" fillId="0" borderId="0" xfId="2" applyFont="1" applyFill="1" applyBorder="1" applyAlignment="1">
      <alignment horizontal="center"/>
    </xf>
    <xf numFmtId="37" fontId="3" fillId="0" borderId="3" xfId="2" quotePrefix="1" applyFont="1" applyFill="1" applyBorder="1" applyAlignment="1">
      <alignment horizontal="center"/>
    </xf>
    <xf numFmtId="37" fontId="18" fillId="0" borderId="0" xfId="2" quotePrefix="1" applyNumberFormat="1" applyFont="1" applyFill="1" applyBorder="1" applyAlignment="1">
      <alignment horizontal="center"/>
    </xf>
    <xf numFmtId="37" fontId="22" fillId="0" borderId="0" xfId="2" quotePrefix="1" applyNumberFormat="1" applyFont="1" applyFill="1" applyBorder="1" applyAlignment="1">
      <alignment horizontal="center"/>
    </xf>
    <xf numFmtId="191" fontId="22" fillId="0" borderId="0" xfId="2" applyNumberFormat="1" applyFont="1" applyFill="1" applyBorder="1" applyAlignment="1">
      <alignment horizontal="center"/>
    </xf>
    <xf numFmtId="189" fontId="0" fillId="0" borderId="0" xfId="1" applyNumberFormat="1" applyFont="1" applyFill="1" applyAlignment="1"/>
    <xf numFmtId="189" fontId="5" fillId="0" borderId="6" xfId="1" applyNumberFormat="1" applyFont="1" applyFill="1" applyBorder="1"/>
    <xf numFmtId="189" fontId="5" fillId="0" borderId="0" xfId="1" applyNumberFormat="1" applyFont="1" applyFill="1"/>
  </cellXfs>
  <cellStyles count="4">
    <cellStyle name="Comma" xfId="1" builtinId="3"/>
    <cellStyle name="Comma 3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84"/>
  <sheetViews>
    <sheetView tabSelected="1" view="pageBreakPreview" zoomScaleNormal="100" zoomScaleSheetLayoutView="100" workbookViewId="0"/>
  </sheetViews>
  <sheetFormatPr defaultColWidth="9.140625" defaultRowHeight="21.75"/>
  <cols>
    <col min="1" max="1" width="45.140625" style="56" customWidth="1"/>
    <col min="2" max="2" width="8" style="231" customWidth="1"/>
    <col min="3" max="3" width="0.85546875" style="56" customWidth="1"/>
    <col min="4" max="4" width="13.140625" style="90" customWidth="1"/>
    <col min="5" max="5" width="0.7109375" style="208" customWidth="1"/>
    <col min="6" max="6" width="13.140625" style="90" customWidth="1"/>
    <col min="7" max="7" width="0.7109375" style="208" customWidth="1"/>
    <col min="8" max="8" width="13.140625" style="90" customWidth="1"/>
    <col min="9" max="9" width="0.7109375" style="209" customWidth="1"/>
    <col min="10" max="10" width="13.140625" style="90" customWidth="1"/>
    <col min="11" max="11" width="9.140625" style="56"/>
    <col min="12" max="12" width="12.28515625" style="56" bestFit="1" customWidth="1"/>
    <col min="13" max="16384" width="9.140625" style="56"/>
  </cols>
  <sheetData>
    <row r="1" spans="1:13" ht="23.25">
      <c r="A1" s="1" t="s">
        <v>0</v>
      </c>
    </row>
    <row r="2" spans="1:13" ht="23.25">
      <c r="A2" s="2" t="s">
        <v>1</v>
      </c>
    </row>
    <row r="3" spans="1:13" ht="23.25">
      <c r="A3" s="2" t="s">
        <v>141</v>
      </c>
    </row>
    <row r="4" spans="1:13">
      <c r="A4" s="57"/>
    </row>
    <row r="5" spans="1:13">
      <c r="A5" s="84"/>
      <c r="D5" s="235" t="s">
        <v>2</v>
      </c>
      <c r="E5" s="235"/>
      <c r="F5" s="235"/>
      <c r="G5" s="3"/>
      <c r="H5" s="236" t="s">
        <v>3</v>
      </c>
      <c r="I5" s="236"/>
      <c r="J5" s="236"/>
    </row>
    <row r="6" spans="1:13">
      <c r="A6" s="84" t="s">
        <v>132</v>
      </c>
      <c r="B6" s="231" t="s">
        <v>5</v>
      </c>
      <c r="D6" s="4" t="s">
        <v>4</v>
      </c>
      <c r="E6" s="4"/>
      <c r="F6" s="4" t="s">
        <v>127</v>
      </c>
      <c r="G6" s="3"/>
      <c r="H6" s="4" t="s">
        <v>4</v>
      </c>
      <c r="I6" s="4"/>
      <c r="J6" s="4" t="s">
        <v>127</v>
      </c>
    </row>
    <row r="7" spans="1:13" s="210" customFormat="1">
      <c r="A7" s="84"/>
      <c r="B7" s="231"/>
      <c r="D7" s="5" t="s">
        <v>142</v>
      </c>
      <c r="E7" s="211"/>
      <c r="F7" s="5" t="s">
        <v>126</v>
      </c>
      <c r="G7" s="211"/>
      <c r="H7" s="5" t="s">
        <v>142</v>
      </c>
      <c r="I7" s="211"/>
      <c r="J7" s="5" t="s">
        <v>126</v>
      </c>
    </row>
    <row r="8" spans="1:13" s="210" customFormat="1">
      <c r="A8" s="84"/>
      <c r="B8" s="231"/>
      <c r="D8" s="226" t="s">
        <v>137</v>
      </c>
      <c r="E8" s="211"/>
      <c r="F8" s="5"/>
      <c r="G8" s="211"/>
      <c r="H8" s="226" t="s">
        <v>137</v>
      </c>
      <c r="I8" s="211"/>
      <c r="J8" s="5"/>
    </row>
    <row r="9" spans="1:13">
      <c r="D9" s="234" t="s">
        <v>6</v>
      </c>
      <c r="E9" s="234"/>
      <c r="F9" s="234"/>
      <c r="G9" s="234"/>
      <c r="H9" s="234"/>
      <c r="I9" s="234"/>
      <c r="J9" s="234"/>
    </row>
    <row r="10" spans="1:13" s="30" customFormat="1">
      <c r="A10" s="6" t="s">
        <v>7</v>
      </c>
      <c r="B10" s="212"/>
      <c r="C10" s="63"/>
      <c r="D10" s="20"/>
      <c r="E10" s="21"/>
      <c r="F10" s="20"/>
      <c r="G10" s="21"/>
      <c r="H10" s="20"/>
      <c r="I10" s="22"/>
      <c r="J10" s="20"/>
    </row>
    <row r="11" spans="1:13" s="30" customFormat="1">
      <c r="A11" s="10" t="s">
        <v>8</v>
      </c>
      <c r="B11" s="7"/>
      <c r="C11" s="63"/>
      <c r="D11" s="20">
        <v>601016</v>
      </c>
      <c r="E11" s="21"/>
      <c r="F11" s="20">
        <v>248677</v>
      </c>
      <c r="G11" s="21"/>
      <c r="H11" s="20">
        <v>257804</v>
      </c>
      <c r="I11" s="22"/>
      <c r="J11" s="20">
        <v>165277</v>
      </c>
      <c r="L11" s="232"/>
      <c r="M11" s="232"/>
    </row>
    <row r="12" spans="1:13" s="30" customFormat="1">
      <c r="A12" s="10" t="s">
        <v>161</v>
      </c>
      <c r="B12" s="7">
        <v>5</v>
      </c>
      <c r="C12" s="63"/>
      <c r="D12" s="20">
        <v>150000</v>
      </c>
      <c r="E12" s="21"/>
      <c r="F12" s="20">
        <v>400000</v>
      </c>
      <c r="G12" s="21"/>
      <c r="H12" s="20">
        <v>0</v>
      </c>
      <c r="I12" s="22"/>
      <c r="J12" s="20">
        <v>0</v>
      </c>
    </row>
    <row r="13" spans="1:13" s="30" customFormat="1">
      <c r="A13" s="8" t="s">
        <v>9</v>
      </c>
      <c r="B13" s="7" t="s">
        <v>153</v>
      </c>
      <c r="C13" s="63"/>
      <c r="D13" s="20">
        <v>210954</v>
      </c>
      <c r="E13" s="21"/>
      <c r="F13" s="20">
        <v>195520</v>
      </c>
      <c r="G13" s="21"/>
      <c r="H13" s="20">
        <v>193850</v>
      </c>
      <c r="I13" s="22"/>
      <c r="J13" s="20">
        <v>179027</v>
      </c>
    </row>
    <row r="14" spans="1:13" s="30" customFormat="1">
      <c r="A14" s="8" t="s">
        <v>10</v>
      </c>
      <c r="B14" s="9">
        <v>4</v>
      </c>
      <c r="C14" s="63"/>
      <c r="D14" s="20">
        <v>8818</v>
      </c>
      <c r="E14" s="21"/>
      <c r="F14" s="20">
        <v>6892</v>
      </c>
      <c r="G14" s="21"/>
      <c r="H14" s="20">
        <v>6067</v>
      </c>
      <c r="I14" s="22"/>
      <c r="J14" s="20">
        <v>5398</v>
      </c>
    </row>
    <row r="15" spans="1:13" s="30" customFormat="1">
      <c r="A15" s="10" t="s">
        <v>11</v>
      </c>
      <c r="B15" s="7"/>
      <c r="C15" s="19"/>
      <c r="D15" s="20">
        <v>176666</v>
      </c>
      <c r="E15" s="213"/>
      <c r="F15" s="20">
        <v>163559</v>
      </c>
      <c r="G15" s="21"/>
      <c r="H15" s="20">
        <v>133459</v>
      </c>
      <c r="I15" s="22"/>
      <c r="J15" s="20">
        <v>126132</v>
      </c>
    </row>
    <row r="16" spans="1:13" s="30" customFormat="1">
      <c r="A16" s="10" t="s">
        <v>12</v>
      </c>
      <c r="B16" s="215"/>
      <c r="C16" s="19"/>
      <c r="D16" s="20">
        <v>235</v>
      </c>
      <c r="E16" s="21"/>
      <c r="F16" s="20">
        <v>216</v>
      </c>
      <c r="G16" s="21"/>
      <c r="H16" s="20">
        <v>0</v>
      </c>
      <c r="I16" s="22"/>
      <c r="J16" s="20">
        <v>0</v>
      </c>
    </row>
    <row r="17" spans="1:13" s="23" customFormat="1">
      <c r="A17" s="11" t="s">
        <v>13</v>
      </c>
      <c r="B17" s="7"/>
      <c r="C17" s="19"/>
      <c r="D17" s="12">
        <v>1147689</v>
      </c>
      <c r="E17" s="13"/>
      <c r="F17" s="12">
        <v>1014864</v>
      </c>
      <c r="G17" s="13"/>
      <c r="H17" s="12">
        <v>591180</v>
      </c>
      <c r="I17" s="13"/>
      <c r="J17" s="12">
        <v>475834</v>
      </c>
      <c r="M17" s="19"/>
    </row>
    <row r="18" spans="1:13" s="23" customFormat="1">
      <c r="A18" s="23" t="s">
        <v>122</v>
      </c>
      <c r="B18" s="7"/>
      <c r="C18" s="19"/>
      <c r="D18" s="14"/>
      <c r="E18" s="15"/>
      <c r="F18" s="14"/>
      <c r="G18" s="15"/>
      <c r="H18" s="14"/>
      <c r="I18" s="16"/>
      <c r="J18" s="14"/>
    </row>
    <row r="19" spans="1:13" s="23" customFormat="1">
      <c r="A19" s="17" t="s">
        <v>14</v>
      </c>
      <c r="B19" s="7"/>
      <c r="C19" s="19"/>
      <c r="D19" s="65"/>
      <c r="E19" s="21"/>
      <c r="F19" s="65"/>
      <c r="G19" s="21"/>
      <c r="H19" s="65"/>
      <c r="I19" s="22"/>
      <c r="J19" s="65"/>
    </row>
    <row r="20" spans="1:13" s="23" customFormat="1">
      <c r="A20" s="18" t="s">
        <v>15</v>
      </c>
      <c r="B20" s="7">
        <v>7</v>
      </c>
      <c r="C20" s="19"/>
      <c r="D20" s="20">
        <v>0</v>
      </c>
      <c r="E20" s="21"/>
      <c r="F20" s="20">
        <v>0</v>
      </c>
      <c r="G20" s="21"/>
      <c r="H20" s="20">
        <v>590000</v>
      </c>
      <c r="I20" s="22"/>
      <c r="J20" s="20">
        <v>590000</v>
      </c>
    </row>
    <row r="21" spans="1:13" s="30" customFormat="1">
      <c r="A21" s="10" t="s">
        <v>16</v>
      </c>
      <c r="B21" s="7">
        <v>8</v>
      </c>
      <c r="C21" s="63"/>
      <c r="D21" s="20">
        <v>1234336</v>
      </c>
      <c r="E21" s="21"/>
      <c r="F21" s="20">
        <v>1215178</v>
      </c>
      <c r="G21" s="21"/>
      <c r="H21" s="20">
        <v>1060704</v>
      </c>
      <c r="I21" s="22"/>
      <c r="J21" s="20">
        <v>1041317</v>
      </c>
    </row>
    <row r="22" spans="1:13" s="30" customFormat="1">
      <c r="A22" s="8" t="s">
        <v>17</v>
      </c>
      <c r="B22" s="7"/>
      <c r="C22" s="63"/>
      <c r="D22" s="20">
        <v>4625</v>
      </c>
      <c r="E22" s="21"/>
      <c r="F22" s="20">
        <v>4954</v>
      </c>
      <c r="G22" s="21"/>
      <c r="H22" s="20">
        <v>3680</v>
      </c>
      <c r="I22" s="214"/>
      <c r="J22" s="20">
        <v>3937</v>
      </c>
    </row>
    <row r="23" spans="1:13" s="30" customFormat="1">
      <c r="A23" s="8" t="s">
        <v>18</v>
      </c>
      <c r="B23" s="7">
        <v>9</v>
      </c>
      <c r="C23" s="63"/>
      <c r="D23" s="20">
        <v>21848</v>
      </c>
      <c r="E23" s="21"/>
      <c r="F23" s="20">
        <v>20027</v>
      </c>
      <c r="G23" s="21"/>
      <c r="H23" s="20">
        <v>20637</v>
      </c>
      <c r="I23" s="214"/>
      <c r="J23" s="20">
        <v>18829</v>
      </c>
    </row>
    <row r="24" spans="1:13" s="30" customFormat="1">
      <c r="A24" s="8" t="s">
        <v>19</v>
      </c>
      <c r="B24" s="24"/>
      <c r="C24" s="63"/>
      <c r="D24" s="20">
        <v>4837</v>
      </c>
      <c r="E24" s="21"/>
      <c r="F24" s="20">
        <v>5053</v>
      </c>
      <c r="G24" s="21"/>
      <c r="H24" s="20">
        <v>4127</v>
      </c>
      <c r="I24" s="22"/>
      <c r="J24" s="20">
        <v>4320</v>
      </c>
    </row>
    <row r="25" spans="1:13" s="30" customFormat="1">
      <c r="A25" s="11" t="s">
        <v>20</v>
      </c>
      <c r="B25" s="24"/>
      <c r="C25" s="63"/>
      <c r="D25" s="12">
        <v>1265646</v>
      </c>
      <c r="E25" s="13"/>
      <c r="F25" s="12">
        <v>1245212</v>
      </c>
      <c r="G25" s="13"/>
      <c r="H25" s="12">
        <v>1679148</v>
      </c>
      <c r="I25" s="13"/>
      <c r="J25" s="12">
        <v>1658403</v>
      </c>
      <c r="L25" s="217"/>
    </row>
    <row r="26" spans="1:13" s="30" customFormat="1">
      <c r="A26" s="11"/>
      <c r="B26" s="24"/>
      <c r="C26" s="63"/>
      <c r="D26" s="25"/>
      <c r="E26" s="13"/>
      <c r="F26" s="25"/>
      <c r="G26" s="13"/>
      <c r="H26" s="25"/>
      <c r="I26" s="13"/>
      <c r="J26" s="25"/>
    </row>
    <row r="27" spans="1:13" s="30" customFormat="1" ht="22.5" thickBot="1">
      <c r="A27" s="26" t="s">
        <v>21</v>
      </c>
      <c r="B27" s="24"/>
      <c r="C27" s="63"/>
      <c r="D27" s="27">
        <v>2413335</v>
      </c>
      <c r="E27" s="13"/>
      <c r="F27" s="27">
        <v>2260076</v>
      </c>
      <c r="G27" s="13"/>
      <c r="H27" s="27">
        <v>2270328</v>
      </c>
      <c r="I27" s="13"/>
      <c r="J27" s="27">
        <v>2134237</v>
      </c>
    </row>
    <row r="28" spans="1:13" s="30" customFormat="1" ht="22.5" thickTop="1">
      <c r="A28" s="26"/>
      <c r="B28" s="24"/>
      <c r="C28" s="63"/>
      <c r="D28" s="25"/>
      <c r="E28" s="13"/>
      <c r="F28" s="25"/>
      <c r="G28" s="13"/>
      <c r="H28" s="25"/>
      <c r="I28" s="13"/>
      <c r="J28" s="25"/>
    </row>
    <row r="29" spans="1:13" ht="23.25">
      <c r="A29" s="28" t="str">
        <f>A1</f>
        <v>บริษัทควอลิตี้คอนสตรัคชั่นโปรดัคส์ จำกัด (มหาชน) และบริษัทย่อย</v>
      </c>
    </row>
    <row r="30" spans="1:13" ht="23.25">
      <c r="A30" s="2" t="s">
        <v>22</v>
      </c>
    </row>
    <row r="31" spans="1:13" ht="23.25">
      <c r="A31" s="2" t="s">
        <v>141</v>
      </c>
    </row>
    <row r="33" spans="1:10">
      <c r="D33" s="235" t="s">
        <v>2</v>
      </c>
      <c r="E33" s="235"/>
      <c r="F33" s="235"/>
      <c r="G33" s="3"/>
      <c r="H33" s="236" t="s">
        <v>3</v>
      </c>
      <c r="I33" s="236"/>
      <c r="J33" s="236"/>
    </row>
    <row r="34" spans="1:10" ht="23.25">
      <c r="A34" s="2" t="s">
        <v>23</v>
      </c>
      <c r="B34" s="231" t="s">
        <v>5</v>
      </c>
      <c r="D34" s="4" t="s">
        <v>4</v>
      </c>
      <c r="E34" s="4"/>
      <c r="F34" s="4" t="s">
        <v>127</v>
      </c>
      <c r="G34" s="3"/>
      <c r="H34" s="4" t="s">
        <v>4</v>
      </c>
      <c r="I34" s="4"/>
      <c r="J34" s="4" t="s">
        <v>127</v>
      </c>
    </row>
    <row r="35" spans="1:10" s="59" customFormat="1" ht="23.25">
      <c r="A35" s="2"/>
      <c r="B35" s="231"/>
      <c r="D35" s="5" t="s">
        <v>142</v>
      </c>
      <c r="E35" s="211"/>
      <c r="F35" s="5" t="s">
        <v>126</v>
      </c>
      <c r="G35" s="211"/>
      <c r="H35" s="5" t="s">
        <v>142</v>
      </c>
      <c r="I35" s="211"/>
      <c r="J35" s="5" t="s">
        <v>126</v>
      </c>
    </row>
    <row r="36" spans="1:10" s="59" customFormat="1" ht="23.25">
      <c r="A36" s="2"/>
      <c r="B36" s="231"/>
      <c r="D36" s="226" t="s">
        <v>137</v>
      </c>
      <c r="E36" s="211"/>
      <c r="F36" s="5"/>
      <c r="G36" s="211"/>
      <c r="H36" s="226" t="s">
        <v>137</v>
      </c>
      <c r="I36" s="211"/>
      <c r="J36" s="5"/>
    </row>
    <row r="37" spans="1:10">
      <c r="D37" s="234" t="s">
        <v>6</v>
      </c>
      <c r="E37" s="234"/>
      <c r="F37" s="234"/>
      <c r="G37" s="234"/>
      <c r="H37" s="234"/>
      <c r="I37" s="234"/>
      <c r="J37" s="234"/>
    </row>
    <row r="38" spans="1:10">
      <c r="A38" s="29" t="s">
        <v>24</v>
      </c>
    </row>
    <row r="39" spans="1:10" s="30" customFormat="1">
      <c r="A39" s="10" t="s">
        <v>25</v>
      </c>
      <c r="B39" s="9" t="s">
        <v>154</v>
      </c>
      <c r="C39" s="63"/>
      <c r="D39" s="20">
        <v>114411</v>
      </c>
      <c r="E39" s="21"/>
      <c r="F39" s="20">
        <v>82091</v>
      </c>
      <c r="G39" s="208"/>
      <c r="H39" s="20">
        <v>98973</v>
      </c>
      <c r="I39" s="209"/>
      <c r="J39" s="20">
        <v>70770</v>
      </c>
    </row>
    <row r="40" spans="1:10" s="30" customFormat="1">
      <c r="A40" s="10" t="s">
        <v>26</v>
      </c>
      <c r="B40" s="9">
        <v>4</v>
      </c>
      <c r="C40" s="63"/>
      <c r="D40" s="20">
        <v>93815</v>
      </c>
      <c r="E40" s="21"/>
      <c r="F40" s="20">
        <v>92651</v>
      </c>
      <c r="G40" s="21"/>
      <c r="H40" s="20">
        <v>81443</v>
      </c>
      <c r="I40" s="22"/>
      <c r="J40" s="20">
        <v>77693</v>
      </c>
    </row>
    <row r="41" spans="1:10" s="30" customFormat="1" hidden="1">
      <c r="A41" s="10" t="s">
        <v>123</v>
      </c>
      <c r="B41" s="9"/>
      <c r="C41" s="63"/>
      <c r="D41" s="20"/>
      <c r="E41" s="21"/>
      <c r="F41" s="20"/>
      <c r="G41" s="21"/>
      <c r="H41" s="20"/>
      <c r="I41" s="22"/>
      <c r="J41" s="20"/>
    </row>
    <row r="42" spans="1:10" s="30" customFormat="1" hidden="1">
      <c r="A42" s="10" t="s">
        <v>124</v>
      </c>
      <c r="B42" s="9"/>
      <c r="C42" s="63"/>
      <c r="D42" s="20"/>
      <c r="E42" s="21"/>
      <c r="F42" s="20"/>
      <c r="G42" s="21"/>
      <c r="H42" s="20"/>
      <c r="I42" s="22"/>
      <c r="J42" s="20"/>
    </row>
    <row r="43" spans="1:10" s="30" customFormat="1">
      <c r="A43" s="10" t="s">
        <v>27</v>
      </c>
      <c r="B43" s="9" t="s">
        <v>155</v>
      </c>
      <c r="C43" s="63"/>
      <c r="D43" s="20">
        <v>72000</v>
      </c>
      <c r="E43" s="21"/>
      <c r="F43" s="20">
        <v>0</v>
      </c>
      <c r="G43" s="21"/>
      <c r="H43" s="20">
        <v>72000</v>
      </c>
      <c r="I43" s="22"/>
      <c r="J43" s="20">
        <v>0</v>
      </c>
    </row>
    <row r="44" spans="1:10" s="30" customFormat="1" hidden="1">
      <c r="A44" s="10" t="s">
        <v>28</v>
      </c>
      <c r="B44" s="9">
        <v>3</v>
      </c>
      <c r="C44" s="63"/>
      <c r="D44" s="20">
        <v>0</v>
      </c>
      <c r="E44" s="21"/>
      <c r="F44" s="20">
        <v>0</v>
      </c>
      <c r="G44" s="21"/>
      <c r="H44" s="20">
        <v>0</v>
      </c>
      <c r="I44" s="22"/>
      <c r="J44" s="20"/>
    </row>
    <row r="45" spans="1:10" s="30" customFormat="1">
      <c r="A45" s="10" t="s">
        <v>146</v>
      </c>
      <c r="B45" s="9"/>
      <c r="C45" s="63"/>
      <c r="D45" s="20"/>
      <c r="E45" s="21"/>
      <c r="F45" s="20"/>
      <c r="G45" s="21"/>
      <c r="H45" s="20"/>
      <c r="I45" s="22"/>
      <c r="J45" s="20"/>
    </row>
    <row r="46" spans="1:10" s="30" customFormat="1">
      <c r="A46" s="30" t="s">
        <v>158</v>
      </c>
      <c r="B46" s="9"/>
      <c r="C46" s="63"/>
      <c r="D46" s="20">
        <v>20897</v>
      </c>
      <c r="E46" s="21"/>
      <c r="F46" s="20">
        <v>0</v>
      </c>
      <c r="G46" s="21"/>
      <c r="H46" s="20">
        <v>16743</v>
      </c>
      <c r="I46" s="22"/>
      <c r="J46" s="20">
        <v>0</v>
      </c>
    </row>
    <row r="47" spans="1:10" s="30" customFormat="1">
      <c r="A47" s="10" t="s">
        <v>29</v>
      </c>
      <c r="B47" s="9"/>
      <c r="C47" s="63"/>
      <c r="D47" s="20"/>
      <c r="E47" s="21"/>
      <c r="F47" s="20"/>
      <c r="G47" s="21"/>
      <c r="H47" s="20"/>
      <c r="I47" s="22"/>
      <c r="J47" s="20"/>
    </row>
    <row r="48" spans="1:10" s="30" customFormat="1">
      <c r="A48" s="30" t="s">
        <v>157</v>
      </c>
      <c r="B48" s="9"/>
      <c r="C48" s="63"/>
      <c r="D48" s="20">
        <v>1952</v>
      </c>
      <c r="E48" s="213"/>
      <c r="F48" s="20">
        <v>1952</v>
      </c>
      <c r="G48" s="21"/>
      <c r="H48" s="20">
        <v>1803</v>
      </c>
      <c r="I48" s="22"/>
      <c r="J48" s="20">
        <v>1803</v>
      </c>
    </row>
    <row r="49" spans="1:10" s="30" customFormat="1">
      <c r="A49" s="10" t="s">
        <v>125</v>
      </c>
      <c r="B49" s="9"/>
      <c r="C49" s="63"/>
      <c r="D49" s="20">
        <v>32636</v>
      </c>
      <c r="E49" s="213"/>
      <c r="F49" s="20">
        <v>17360</v>
      </c>
      <c r="G49" s="21"/>
      <c r="H49" s="20">
        <v>32636</v>
      </c>
      <c r="I49" s="22"/>
      <c r="J49" s="20">
        <v>17360</v>
      </c>
    </row>
    <row r="50" spans="1:10" s="23" customFormat="1">
      <c r="A50" s="11" t="s">
        <v>30</v>
      </c>
      <c r="B50" s="31"/>
      <c r="C50" s="13"/>
      <c r="D50" s="12">
        <v>335711</v>
      </c>
      <c r="E50" s="13"/>
      <c r="F50" s="12">
        <v>194054</v>
      </c>
      <c r="G50" s="13"/>
      <c r="H50" s="12">
        <v>303598</v>
      </c>
      <c r="I50" s="13"/>
      <c r="J50" s="12">
        <v>167626</v>
      </c>
    </row>
    <row r="51" spans="1:10" s="23" customFormat="1">
      <c r="A51" s="11"/>
      <c r="B51" s="31"/>
      <c r="C51" s="13"/>
      <c r="D51" s="14"/>
      <c r="E51" s="15"/>
      <c r="F51" s="14"/>
      <c r="G51" s="15"/>
      <c r="H51" s="14"/>
      <c r="I51" s="16"/>
      <c r="J51" s="14"/>
    </row>
    <row r="52" spans="1:10" s="23" customFormat="1">
      <c r="A52" s="6" t="s">
        <v>31</v>
      </c>
      <c r="B52" s="7"/>
      <c r="C52" s="19"/>
      <c r="D52" s="65"/>
      <c r="E52" s="21"/>
      <c r="F52" s="65"/>
      <c r="G52" s="21"/>
      <c r="H52" s="65"/>
      <c r="I52" s="22"/>
      <c r="J52" s="65"/>
    </row>
    <row r="53" spans="1:10" s="23" customFormat="1">
      <c r="A53" s="30" t="s">
        <v>147</v>
      </c>
      <c r="B53" s="7"/>
      <c r="C53" s="19"/>
      <c r="D53" s="20">
        <v>21043</v>
      </c>
      <c r="E53" s="21"/>
      <c r="F53" s="20">
        <v>0</v>
      </c>
      <c r="G53" s="21"/>
      <c r="H53" s="20">
        <v>16894</v>
      </c>
      <c r="I53" s="22"/>
      <c r="J53" s="20">
        <v>0</v>
      </c>
    </row>
    <row r="54" spans="1:10" s="23" customFormat="1">
      <c r="A54" s="10" t="s">
        <v>32</v>
      </c>
      <c r="C54" s="19"/>
      <c r="D54" s="20"/>
      <c r="E54" s="21"/>
      <c r="F54" s="20"/>
      <c r="G54" s="21"/>
      <c r="H54" s="20"/>
      <c r="I54" s="22"/>
      <c r="J54" s="20"/>
    </row>
    <row r="55" spans="1:10" s="23" customFormat="1">
      <c r="A55" s="30" t="s">
        <v>157</v>
      </c>
      <c r="B55" s="7">
        <v>11</v>
      </c>
      <c r="C55" s="19"/>
      <c r="D55" s="20">
        <v>62257</v>
      </c>
      <c r="E55" s="21"/>
      <c r="F55" s="20">
        <v>61970</v>
      </c>
      <c r="G55" s="21"/>
      <c r="H55" s="20">
        <v>57151</v>
      </c>
      <c r="I55" s="22"/>
      <c r="J55" s="20">
        <v>56998</v>
      </c>
    </row>
    <row r="56" spans="1:10" s="23" customFormat="1">
      <c r="A56" s="18" t="s">
        <v>33</v>
      </c>
      <c r="B56" s="7"/>
      <c r="C56" s="19"/>
      <c r="D56" s="20">
        <v>1485</v>
      </c>
      <c r="E56" s="21"/>
      <c r="F56" s="20">
        <v>1354</v>
      </c>
      <c r="G56" s="21"/>
      <c r="H56" s="20">
        <v>1337</v>
      </c>
      <c r="I56" s="22"/>
      <c r="J56" s="20">
        <v>1205</v>
      </c>
    </row>
    <row r="57" spans="1:10" s="23" customFormat="1">
      <c r="A57" s="11" t="s">
        <v>34</v>
      </c>
      <c r="B57" s="7"/>
      <c r="C57" s="19"/>
      <c r="D57" s="12">
        <v>84785</v>
      </c>
      <c r="E57" s="13"/>
      <c r="F57" s="12">
        <v>63324</v>
      </c>
      <c r="G57" s="13"/>
      <c r="H57" s="12">
        <v>75382</v>
      </c>
      <c r="I57" s="13"/>
      <c r="J57" s="12">
        <v>58203</v>
      </c>
    </row>
    <row r="58" spans="1:10" s="23" customFormat="1">
      <c r="A58" s="11"/>
      <c r="B58" s="7"/>
      <c r="C58" s="19"/>
      <c r="D58" s="39"/>
      <c r="E58" s="13"/>
      <c r="F58" s="39"/>
      <c r="G58" s="13"/>
      <c r="H58" s="39"/>
      <c r="I58" s="13"/>
      <c r="J58" s="39"/>
    </row>
    <row r="59" spans="1:10" s="23" customFormat="1">
      <c r="A59" s="11" t="s">
        <v>35</v>
      </c>
      <c r="B59" s="7"/>
      <c r="C59" s="19"/>
      <c r="D59" s="32">
        <v>420496</v>
      </c>
      <c r="E59" s="13"/>
      <c r="F59" s="32">
        <v>257378</v>
      </c>
      <c r="G59" s="13"/>
      <c r="H59" s="32">
        <v>378980</v>
      </c>
      <c r="I59" s="13"/>
      <c r="J59" s="32">
        <v>225829</v>
      </c>
    </row>
    <row r="60" spans="1:10" s="23" customFormat="1">
      <c r="A60" s="11"/>
      <c r="B60" s="7"/>
      <c r="C60" s="19"/>
      <c r="D60" s="25"/>
      <c r="E60" s="13"/>
      <c r="F60" s="25"/>
      <c r="G60" s="13"/>
      <c r="H60" s="25"/>
      <c r="I60" s="13"/>
      <c r="J60" s="25"/>
    </row>
    <row r="61" spans="1:10" ht="23.25">
      <c r="A61" s="28" t="str">
        <f>A1</f>
        <v>บริษัทควอลิตี้คอนสตรัคชั่นโปรดัคส์ จำกัด (มหาชน) และบริษัทย่อย</v>
      </c>
    </row>
    <row r="62" spans="1:10" ht="23.25">
      <c r="A62" s="28" t="s">
        <v>36</v>
      </c>
    </row>
    <row r="63" spans="1:10" ht="23.25">
      <c r="A63" s="2" t="s">
        <v>141</v>
      </c>
    </row>
    <row r="64" spans="1:10">
      <c r="A64" s="57"/>
    </row>
    <row r="65" spans="1:10">
      <c r="A65" s="57"/>
      <c r="D65" s="235" t="s">
        <v>2</v>
      </c>
      <c r="E65" s="235"/>
      <c r="F65" s="235"/>
      <c r="G65" s="3"/>
      <c r="H65" s="236" t="s">
        <v>3</v>
      </c>
      <c r="I65" s="236"/>
      <c r="J65" s="236"/>
    </row>
    <row r="66" spans="1:10" ht="23.25">
      <c r="A66" s="28" t="s">
        <v>23</v>
      </c>
      <c r="D66" s="4" t="s">
        <v>4</v>
      </c>
      <c r="E66" s="4"/>
      <c r="F66" s="4" t="s">
        <v>127</v>
      </c>
      <c r="G66" s="3"/>
      <c r="H66" s="4" t="s">
        <v>4</v>
      </c>
      <c r="I66" s="4"/>
      <c r="J66" s="4" t="s">
        <v>127</v>
      </c>
    </row>
    <row r="67" spans="1:10" s="59" customFormat="1" ht="23.25">
      <c r="A67" s="28"/>
      <c r="B67" s="33"/>
      <c r="D67" s="5" t="s">
        <v>142</v>
      </c>
      <c r="E67" s="211"/>
      <c r="F67" s="5" t="s">
        <v>126</v>
      </c>
      <c r="G67" s="211"/>
      <c r="H67" s="5" t="s">
        <v>142</v>
      </c>
      <c r="I67" s="211"/>
      <c r="J67" s="5" t="s">
        <v>126</v>
      </c>
    </row>
    <row r="68" spans="1:10" s="59" customFormat="1" ht="23.25">
      <c r="A68" s="28"/>
      <c r="B68" s="33"/>
      <c r="D68" s="226" t="s">
        <v>137</v>
      </c>
      <c r="E68" s="211"/>
      <c r="F68" s="5"/>
      <c r="G68" s="211"/>
      <c r="H68" s="226" t="s">
        <v>137</v>
      </c>
      <c r="I68" s="211"/>
      <c r="J68" s="5"/>
    </row>
    <row r="69" spans="1:10">
      <c r="D69" s="234" t="s">
        <v>6</v>
      </c>
      <c r="E69" s="234"/>
      <c r="F69" s="234"/>
      <c r="G69" s="234"/>
      <c r="H69" s="234"/>
      <c r="I69" s="234"/>
      <c r="J69" s="234"/>
    </row>
    <row r="70" spans="1:10">
      <c r="A70" s="34" t="s">
        <v>37</v>
      </c>
    </row>
    <row r="71" spans="1:10" s="30" customFormat="1">
      <c r="A71" s="10" t="s">
        <v>38</v>
      </c>
      <c r="B71" s="9"/>
      <c r="C71" s="63"/>
      <c r="D71" s="20"/>
      <c r="E71" s="21"/>
      <c r="F71" s="20"/>
      <c r="G71" s="21"/>
      <c r="H71" s="20"/>
      <c r="I71" s="22"/>
      <c r="J71" s="20"/>
    </row>
    <row r="72" spans="1:10" s="30" customFormat="1">
      <c r="A72" s="35" t="s">
        <v>149</v>
      </c>
      <c r="B72" s="9"/>
      <c r="C72" s="63"/>
      <c r="D72" s="20"/>
      <c r="E72" s="21"/>
      <c r="F72" s="20"/>
      <c r="G72" s="21"/>
      <c r="H72" s="20"/>
      <c r="I72" s="22"/>
      <c r="J72" s="20"/>
    </row>
    <row r="73" spans="1:10" s="30" customFormat="1" ht="22.5" thickBot="1">
      <c r="A73" s="230" t="s">
        <v>151</v>
      </c>
      <c r="B73" s="9"/>
      <c r="C73" s="63"/>
      <c r="D73" s="36">
        <v>400000</v>
      </c>
      <c r="E73" s="15"/>
      <c r="F73" s="36">
        <v>400000</v>
      </c>
      <c r="G73" s="15"/>
      <c r="H73" s="36">
        <v>400000</v>
      </c>
      <c r="I73" s="16"/>
      <c r="J73" s="36">
        <v>400000</v>
      </c>
    </row>
    <row r="74" spans="1:10" s="30" customFormat="1" ht="22.5" thickTop="1">
      <c r="A74" s="35" t="s">
        <v>150</v>
      </c>
      <c r="B74" s="9"/>
      <c r="C74" s="63"/>
      <c r="D74" s="14"/>
      <c r="E74" s="15"/>
      <c r="F74" s="14"/>
      <c r="G74" s="15"/>
      <c r="H74" s="14"/>
      <c r="I74" s="16"/>
      <c r="J74" s="14"/>
    </row>
    <row r="75" spans="1:10" s="30" customFormat="1">
      <c r="A75" s="230" t="s">
        <v>151</v>
      </c>
      <c r="B75" s="9"/>
      <c r="C75" s="63"/>
      <c r="D75" s="65">
        <v>400000</v>
      </c>
      <c r="E75" s="21"/>
      <c r="F75" s="65">
        <v>400000</v>
      </c>
      <c r="G75" s="21"/>
      <c r="H75" s="65">
        <v>400000</v>
      </c>
      <c r="I75" s="22"/>
      <c r="J75" s="65">
        <v>400000</v>
      </c>
    </row>
    <row r="76" spans="1:10" s="30" customFormat="1">
      <c r="A76" s="8" t="s">
        <v>39</v>
      </c>
      <c r="B76" s="7"/>
      <c r="C76" s="23"/>
      <c r="D76" s="65">
        <v>653769</v>
      </c>
      <c r="E76" s="21"/>
      <c r="F76" s="65">
        <v>653769</v>
      </c>
      <c r="G76" s="21"/>
      <c r="H76" s="65">
        <v>653769</v>
      </c>
      <c r="I76" s="22"/>
      <c r="J76" s="20">
        <v>653769</v>
      </c>
    </row>
    <row r="77" spans="1:10" s="30" customFormat="1">
      <c r="A77" s="10" t="s">
        <v>40</v>
      </c>
      <c r="B77" s="9"/>
      <c r="D77" s="65"/>
      <c r="E77" s="21"/>
      <c r="F77" s="65"/>
      <c r="G77" s="21"/>
      <c r="H77" s="65"/>
      <c r="I77" s="22"/>
      <c r="J77" s="65"/>
    </row>
    <row r="78" spans="1:10" s="30" customFormat="1">
      <c r="A78" s="35" t="s">
        <v>63</v>
      </c>
      <c r="B78" s="9"/>
      <c r="D78" s="65"/>
      <c r="E78" s="21"/>
      <c r="F78" s="65"/>
      <c r="G78" s="21"/>
      <c r="H78" s="65"/>
      <c r="I78" s="22"/>
      <c r="J78" s="65"/>
    </row>
    <row r="79" spans="1:10" s="30" customFormat="1">
      <c r="A79" s="216" t="s">
        <v>41</v>
      </c>
      <c r="B79" s="9"/>
      <c r="D79" s="65">
        <v>56088</v>
      </c>
      <c r="E79" s="21"/>
      <c r="F79" s="65">
        <v>56088</v>
      </c>
      <c r="G79" s="21"/>
      <c r="H79" s="65">
        <v>40000</v>
      </c>
      <c r="I79" s="22"/>
      <c r="J79" s="65">
        <v>40000</v>
      </c>
    </row>
    <row r="80" spans="1:10" s="30" customFormat="1">
      <c r="A80" s="35" t="s">
        <v>140</v>
      </c>
      <c r="B80" s="9"/>
      <c r="C80" s="63"/>
      <c r="D80" s="65">
        <v>882982</v>
      </c>
      <c r="E80" s="21"/>
      <c r="F80" s="65">
        <v>892841</v>
      </c>
      <c r="G80" s="21"/>
      <c r="H80" s="65">
        <v>797579</v>
      </c>
      <c r="I80" s="22"/>
      <c r="J80" s="20">
        <v>814639</v>
      </c>
    </row>
    <row r="81" spans="1:10" s="30" customFormat="1">
      <c r="A81" s="38" t="s">
        <v>42</v>
      </c>
      <c r="B81" s="9"/>
      <c r="C81" s="63"/>
      <c r="D81" s="12">
        <v>1992839</v>
      </c>
      <c r="E81" s="13"/>
      <c r="F81" s="12">
        <v>2002698</v>
      </c>
      <c r="G81" s="13"/>
      <c r="H81" s="12">
        <v>1891348</v>
      </c>
      <c r="I81" s="13"/>
      <c r="J81" s="12">
        <v>1908408</v>
      </c>
    </row>
    <row r="82" spans="1:10" s="30" customFormat="1">
      <c r="A82" s="26"/>
      <c r="B82" s="9"/>
      <c r="C82" s="63"/>
      <c r="D82" s="25"/>
      <c r="E82" s="13"/>
      <c r="F82" s="25"/>
      <c r="G82" s="13"/>
      <c r="H82" s="25"/>
      <c r="I82" s="13"/>
      <c r="J82" s="25"/>
    </row>
    <row r="83" spans="1:10" s="42" customFormat="1" ht="22.5" thickBot="1">
      <c r="A83" s="40" t="s">
        <v>43</v>
      </c>
      <c r="B83" s="41"/>
      <c r="C83" s="40"/>
      <c r="D83" s="27">
        <v>2413335</v>
      </c>
      <c r="E83" s="13"/>
      <c r="F83" s="27">
        <v>2260076</v>
      </c>
      <c r="G83" s="13"/>
      <c r="H83" s="27">
        <v>2270328</v>
      </c>
      <c r="I83" s="13"/>
      <c r="J83" s="27">
        <v>2134237</v>
      </c>
    </row>
    <row r="84" spans="1:10" ht="22.5" thickTop="1">
      <c r="D84" s="90">
        <v>0</v>
      </c>
      <c r="F84" s="90">
        <v>0</v>
      </c>
      <c r="H84" s="90">
        <v>0</v>
      </c>
      <c r="J84" s="90">
        <v>0</v>
      </c>
    </row>
  </sheetData>
  <mergeCells count="9">
    <mergeCell ref="D37:J37"/>
    <mergeCell ref="D65:F65"/>
    <mergeCell ref="H65:J65"/>
    <mergeCell ref="D69:J69"/>
    <mergeCell ref="D5:F5"/>
    <mergeCell ref="H5:J5"/>
    <mergeCell ref="D9:J9"/>
    <mergeCell ref="D33:F33"/>
    <mergeCell ref="H33:J33"/>
  </mergeCells>
  <pageMargins left="0.8" right="0.8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16383" man="1"/>
    <brk id="6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5"/>
  <sheetViews>
    <sheetView view="pageBreakPreview" zoomScale="85" zoomScaleNormal="90" zoomScaleSheetLayoutView="85" workbookViewId="0">
      <selection activeCell="Q8" sqref="Q8"/>
    </sheetView>
  </sheetViews>
  <sheetFormatPr defaultColWidth="9.140625" defaultRowHeight="22.5" customHeight="1"/>
  <cols>
    <col min="1" max="1" width="20.140625" style="56" customWidth="1"/>
    <col min="2" max="2" width="20.85546875" style="57" customWidth="1"/>
    <col min="3" max="3" width="8.42578125" style="231" customWidth="1"/>
    <col min="4" max="4" width="1.5703125" style="56" customWidth="1"/>
    <col min="5" max="5" width="12.85546875" style="56" customWidth="1"/>
    <col min="6" max="6" width="0.7109375" style="58" customWidth="1"/>
    <col min="7" max="7" width="12.85546875" style="56" customWidth="1"/>
    <col min="8" max="8" width="0.7109375" style="58" customWidth="1"/>
    <col min="9" max="9" width="12.85546875" style="56" customWidth="1"/>
    <col min="10" max="10" width="0.7109375" style="58" customWidth="1"/>
    <col min="11" max="11" width="12.85546875" style="56" customWidth="1"/>
    <col min="12" max="16384" width="9.140625" style="56"/>
  </cols>
  <sheetData>
    <row r="1" spans="1:13" s="45" customFormat="1" ht="23.25" customHeight="1">
      <c r="A1" s="1" t="s">
        <v>0</v>
      </c>
      <c r="B1" s="43"/>
      <c r="C1" s="44"/>
      <c r="F1" s="46"/>
      <c r="H1" s="46"/>
      <c r="I1" s="47"/>
      <c r="J1" s="48"/>
      <c r="K1" s="47"/>
    </row>
    <row r="2" spans="1:13" s="45" customFormat="1" ht="23.25" customHeight="1">
      <c r="A2" s="2" t="s">
        <v>44</v>
      </c>
      <c r="B2" s="43"/>
      <c r="C2" s="44"/>
      <c r="F2" s="46"/>
      <c r="H2" s="46"/>
      <c r="I2" s="49"/>
      <c r="J2" s="50"/>
      <c r="K2" s="49"/>
    </row>
    <row r="3" spans="1:13" s="45" customFormat="1" ht="23.25" customHeight="1">
      <c r="A3" s="51" t="s">
        <v>143</v>
      </c>
      <c r="B3" s="52"/>
      <c r="C3" s="53"/>
      <c r="D3" s="54"/>
      <c r="E3" s="54"/>
      <c r="F3" s="55"/>
      <c r="G3" s="54"/>
      <c r="H3" s="55"/>
      <c r="I3" s="54"/>
      <c r="J3" s="55"/>
      <c r="K3" s="54"/>
    </row>
    <row r="4" spans="1:13" s="59" customFormat="1" ht="24" customHeight="1">
      <c r="A4" s="56"/>
      <c r="B4" s="57"/>
      <c r="C4" s="231"/>
      <c r="D4" s="56"/>
      <c r="E4" s="56"/>
      <c r="F4" s="58"/>
      <c r="G4" s="56"/>
      <c r="H4" s="58"/>
      <c r="I4" s="56"/>
      <c r="J4" s="58"/>
      <c r="K4" s="56"/>
    </row>
    <row r="5" spans="1:13" ht="22.5" customHeight="1">
      <c r="E5" s="238" t="s">
        <v>2</v>
      </c>
      <c r="F5" s="238"/>
      <c r="G5" s="238"/>
      <c r="H5" s="60"/>
      <c r="I5" s="238" t="s">
        <v>3</v>
      </c>
      <c r="J5" s="238"/>
      <c r="K5" s="238"/>
    </row>
    <row r="6" spans="1:13" ht="22.5" customHeight="1">
      <c r="C6" s="231" t="s">
        <v>5</v>
      </c>
      <c r="E6" s="5" t="s">
        <v>142</v>
      </c>
      <c r="F6" s="211"/>
      <c r="G6" s="5" t="s">
        <v>126</v>
      </c>
      <c r="H6" s="211"/>
      <c r="I6" s="5" t="s">
        <v>142</v>
      </c>
      <c r="J6" s="211"/>
      <c r="K6" s="5" t="s">
        <v>126</v>
      </c>
    </row>
    <row r="7" spans="1:13" ht="22.5" customHeight="1">
      <c r="E7" s="237" t="s">
        <v>6</v>
      </c>
      <c r="F7" s="237"/>
      <c r="G7" s="237"/>
      <c r="H7" s="237"/>
      <c r="I7" s="237"/>
      <c r="J7" s="237"/>
      <c r="K7" s="237"/>
    </row>
    <row r="8" spans="1:13" ht="22.5" customHeight="1">
      <c r="A8" s="63" t="s">
        <v>45</v>
      </c>
      <c r="B8" s="30"/>
      <c r="C8" s="231">
        <v>4</v>
      </c>
      <c r="D8" s="63"/>
      <c r="E8" s="20">
        <v>508427</v>
      </c>
      <c r="F8" s="65"/>
      <c r="G8" s="20">
        <v>556278</v>
      </c>
      <c r="H8" s="65"/>
      <c r="I8" s="20">
        <v>436337</v>
      </c>
      <c r="J8" s="65"/>
      <c r="K8" s="20">
        <v>469030</v>
      </c>
    </row>
    <row r="9" spans="1:13" s="30" customFormat="1" ht="22.5" customHeight="1">
      <c r="A9" s="63" t="s">
        <v>46</v>
      </c>
      <c r="C9" s="231"/>
      <c r="D9" s="63"/>
      <c r="E9" s="20">
        <v>-395812</v>
      </c>
      <c r="F9" s="65"/>
      <c r="G9" s="20">
        <v>-439988</v>
      </c>
      <c r="H9" s="65"/>
      <c r="I9" s="20">
        <v>-334881</v>
      </c>
      <c r="J9" s="65"/>
      <c r="K9" s="20">
        <v>-369744</v>
      </c>
      <c r="M9" s="63"/>
    </row>
    <row r="10" spans="1:13" s="30" customFormat="1" ht="22.5" customHeight="1">
      <c r="A10" s="64" t="s">
        <v>47</v>
      </c>
      <c r="D10" s="63"/>
      <c r="E10" s="70">
        <v>112615</v>
      </c>
      <c r="F10" s="14"/>
      <c r="G10" s="70">
        <v>116290</v>
      </c>
      <c r="H10" s="14"/>
      <c r="I10" s="70">
        <v>101456</v>
      </c>
      <c r="J10" s="14"/>
      <c r="K10" s="70">
        <v>99286</v>
      </c>
    </row>
    <row r="11" spans="1:13" s="30" customFormat="1" ht="14.25" customHeight="1">
      <c r="A11" s="40"/>
      <c r="D11" s="63"/>
      <c r="E11" s="248"/>
      <c r="F11" s="65"/>
      <c r="G11" s="248"/>
      <c r="H11" s="65"/>
      <c r="I11" s="248"/>
      <c r="J11" s="65"/>
      <c r="K11" s="248"/>
    </row>
    <row r="12" spans="1:13" s="30" customFormat="1" ht="22.5" customHeight="1">
      <c r="A12" s="63" t="s">
        <v>48</v>
      </c>
      <c r="B12" s="10"/>
      <c r="C12" s="7"/>
      <c r="D12" s="63"/>
      <c r="E12" s="20">
        <v>0</v>
      </c>
      <c r="F12" s="65"/>
      <c r="G12" s="20">
        <v>1576</v>
      </c>
      <c r="H12" s="65"/>
      <c r="I12" s="20">
        <v>0</v>
      </c>
      <c r="J12" s="65"/>
      <c r="K12" s="20">
        <v>1576</v>
      </c>
    </row>
    <row r="13" spans="1:13" s="30" customFormat="1" ht="22.5" customHeight="1">
      <c r="A13" s="63" t="s">
        <v>49</v>
      </c>
      <c r="C13" s="7"/>
      <c r="D13" s="63"/>
      <c r="E13" s="20">
        <v>9507</v>
      </c>
      <c r="F13" s="65"/>
      <c r="G13" s="20">
        <v>1205</v>
      </c>
      <c r="H13" s="65"/>
      <c r="I13" s="20">
        <v>10484</v>
      </c>
      <c r="J13" s="65"/>
      <c r="K13" s="20">
        <v>6322</v>
      </c>
    </row>
    <row r="14" spans="1:13" s="30" customFormat="1" ht="22.5" customHeight="1">
      <c r="A14" s="64" t="s">
        <v>50</v>
      </c>
      <c r="B14" s="23"/>
      <c r="C14" s="19"/>
      <c r="D14" s="63"/>
      <c r="E14" s="70">
        <v>122122</v>
      </c>
      <c r="F14" s="14"/>
      <c r="G14" s="70">
        <v>119071</v>
      </c>
      <c r="H14" s="14"/>
      <c r="I14" s="70">
        <v>111940</v>
      </c>
      <c r="J14" s="14"/>
      <c r="K14" s="70">
        <v>107184</v>
      </c>
    </row>
    <row r="15" spans="1:13" s="23" customFormat="1" ht="14.25" customHeight="1">
      <c r="A15" s="66"/>
      <c r="C15" s="19"/>
      <c r="D15" s="63"/>
      <c r="E15" s="65"/>
      <c r="F15" s="65"/>
      <c r="G15" s="65"/>
      <c r="H15" s="65"/>
      <c r="I15" s="65"/>
      <c r="J15" s="65"/>
      <c r="K15" s="65"/>
    </row>
    <row r="16" spans="1:13" s="30" customFormat="1" ht="22.5" customHeight="1">
      <c r="A16" s="63" t="s">
        <v>51</v>
      </c>
      <c r="C16" s="7"/>
      <c r="D16" s="63"/>
      <c r="E16" s="20">
        <v>-16516</v>
      </c>
      <c r="F16" s="65"/>
      <c r="G16" s="20">
        <v>-20075</v>
      </c>
      <c r="H16" s="65"/>
      <c r="I16" s="20">
        <v>-15782</v>
      </c>
      <c r="J16" s="65"/>
      <c r="K16" s="20">
        <v>-19928</v>
      </c>
      <c r="M16" s="63"/>
    </row>
    <row r="17" spans="1:13" s="30" customFormat="1" ht="22.5" customHeight="1">
      <c r="A17" s="63" t="s">
        <v>52</v>
      </c>
      <c r="C17" s="7"/>
      <c r="D17" s="63"/>
      <c r="E17" s="20">
        <v>-28544</v>
      </c>
      <c r="F17" s="65"/>
      <c r="G17" s="20">
        <v>-26804</v>
      </c>
      <c r="H17" s="65"/>
      <c r="I17" s="20">
        <v>-26480</v>
      </c>
      <c r="J17" s="65"/>
      <c r="K17" s="20">
        <v>-25008</v>
      </c>
      <c r="M17" s="63"/>
    </row>
    <row r="18" spans="1:13" s="30" customFormat="1" ht="22.5" customHeight="1">
      <c r="A18" s="67" t="s">
        <v>53</v>
      </c>
      <c r="C18" s="7"/>
      <c r="D18" s="63"/>
      <c r="E18" s="20">
        <v>-932</v>
      </c>
      <c r="F18" s="65"/>
      <c r="G18" s="20">
        <v>0</v>
      </c>
      <c r="H18" s="68"/>
      <c r="I18" s="20">
        <v>-784</v>
      </c>
      <c r="J18" s="68"/>
      <c r="K18" s="20">
        <v>0</v>
      </c>
    </row>
    <row r="19" spans="1:13" s="30" customFormat="1" ht="22.5" customHeight="1">
      <c r="A19" s="69" t="s">
        <v>54</v>
      </c>
      <c r="C19" s="19"/>
      <c r="D19" s="63"/>
      <c r="E19" s="70">
        <v>-45992</v>
      </c>
      <c r="F19" s="14"/>
      <c r="G19" s="70">
        <v>-46879</v>
      </c>
      <c r="H19" s="71"/>
      <c r="I19" s="70">
        <v>-43046</v>
      </c>
      <c r="J19" s="71"/>
      <c r="K19" s="70">
        <v>-44936</v>
      </c>
    </row>
    <row r="20" spans="1:13" s="30" customFormat="1" ht="14.25" customHeight="1">
      <c r="A20" s="69"/>
      <c r="C20" s="19"/>
      <c r="D20" s="63"/>
      <c r="E20" s="14"/>
      <c r="F20" s="14"/>
      <c r="G20" s="14"/>
      <c r="H20" s="14"/>
      <c r="I20" s="14"/>
      <c r="J20" s="14"/>
      <c r="K20" s="14"/>
    </row>
    <row r="21" spans="1:13" s="30" customFormat="1" ht="22.5" hidden="1" customHeight="1">
      <c r="A21" s="69"/>
      <c r="C21" s="19"/>
      <c r="D21" s="63"/>
      <c r="E21" s="14"/>
      <c r="F21" s="14"/>
      <c r="G21" s="14"/>
      <c r="H21" s="14"/>
      <c r="I21" s="14"/>
      <c r="J21" s="14"/>
      <c r="K21" s="14"/>
    </row>
    <row r="22" spans="1:13" s="30" customFormat="1" ht="22.5" customHeight="1">
      <c r="A22" s="42" t="s">
        <v>159</v>
      </c>
      <c r="C22" s="19"/>
      <c r="D22" s="63"/>
      <c r="E22" s="14">
        <v>76130</v>
      </c>
      <c r="F22" s="14"/>
      <c r="G22" s="14">
        <v>72192</v>
      </c>
      <c r="H22" s="14"/>
      <c r="I22" s="14">
        <v>68894</v>
      </c>
      <c r="J22" s="14"/>
      <c r="K22" s="14">
        <v>62248</v>
      </c>
    </row>
    <row r="23" spans="1:13" s="30" customFormat="1" ht="22.5" customHeight="1">
      <c r="A23" s="69"/>
      <c r="C23" s="19"/>
      <c r="D23" s="63"/>
      <c r="E23" s="14"/>
      <c r="F23" s="14"/>
      <c r="G23" s="14"/>
      <c r="H23" s="14"/>
      <c r="I23" s="14"/>
      <c r="J23" s="14"/>
      <c r="K23" s="14"/>
    </row>
    <row r="24" spans="1:13" s="30" customFormat="1" ht="22.5" customHeight="1">
      <c r="A24" s="63" t="s">
        <v>55</v>
      </c>
      <c r="C24" s="7"/>
      <c r="D24" s="63"/>
      <c r="E24" s="72">
        <v>-245</v>
      </c>
      <c r="F24" s="65"/>
      <c r="G24" s="72">
        <v>0</v>
      </c>
      <c r="H24" s="68"/>
      <c r="I24" s="72">
        <v>-197</v>
      </c>
      <c r="J24" s="68"/>
      <c r="K24" s="72">
        <v>-1638</v>
      </c>
    </row>
    <row r="25" spans="1:13" s="30" customFormat="1" ht="22.5" customHeight="1">
      <c r="A25" s="40" t="s">
        <v>133</v>
      </c>
      <c r="C25" s="19"/>
      <c r="D25" s="63"/>
      <c r="E25" s="14">
        <v>75885</v>
      </c>
      <c r="F25" s="14"/>
      <c r="G25" s="14">
        <v>72192</v>
      </c>
      <c r="H25" s="14"/>
      <c r="I25" s="14">
        <v>68697</v>
      </c>
      <c r="J25" s="14"/>
      <c r="K25" s="14">
        <v>60610</v>
      </c>
    </row>
    <row r="26" spans="1:13" s="30" customFormat="1" ht="14.25" customHeight="1">
      <c r="A26" s="40"/>
      <c r="C26" s="19"/>
      <c r="D26" s="63"/>
      <c r="E26" s="14"/>
      <c r="F26" s="14"/>
      <c r="G26" s="14"/>
      <c r="H26" s="14"/>
      <c r="I26" s="14"/>
      <c r="J26" s="14"/>
      <c r="K26" s="14"/>
    </row>
    <row r="27" spans="1:13" ht="22.5" customHeight="1">
      <c r="A27" s="67" t="s">
        <v>56</v>
      </c>
      <c r="E27" s="72">
        <v>-13744</v>
      </c>
      <c r="F27" s="91"/>
      <c r="G27" s="72">
        <v>-11918</v>
      </c>
      <c r="H27" s="91"/>
      <c r="I27" s="72">
        <v>-13757</v>
      </c>
      <c r="J27" s="91"/>
      <c r="K27" s="72">
        <v>-11950</v>
      </c>
    </row>
    <row r="28" spans="1:13" ht="22.5" customHeight="1" thickBot="1">
      <c r="A28" s="40" t="s">
        <v>134</v>
      </c>
      <c r="E28" s="249">
        <v>62141</v>
      </c>
      <c r="F28" s="250"/>
      <c r="G28" s="249">
        <v>60274</v>
      </c>
      <c r="H28" s="250"/>
      <c r="I28" s="249">
        <v>54940</v>
      </c>
      <c r="J28" s="250"/>
      <c r="K28" s="249">
        <v>48660</v>
      </c>
    </row>
    <row r="29" spans="1:13" ht="14.25" customHeight="1" thickTop="1">
      <c r="A29" s="40"/>
      <c r="E29" s="75"/>
      <c r="F29" s="74"/>
      <c r="G29" s="75"/>
      <c r="H29" s="74"/>
      <c r="I29" s="75"/>
      <c r="J29" s="74"/>
      <c r="K29" s="75"/>
    </row>
    <row r="30" spans="1:13" ht="24" customHeight="1" thickBot="1">
      <c r="A30" s="77" t="s">
        <v>160</v>
      </c>
      <c r="C30" s="231">
        <v>13</v>
      </c>
      <c r="D30" s="78"/>
      <c r="E30" s="79">
        <v>0.1553525</v>
      </c>
      <c r="F30" s="80"/>
      <c r="G30" s="79">
        <v>0.15068500000000001</v>
      </c>
      <c r="H30" s="81"/>
      <c r="I30" s="79">
        <v>0.13735</v>
      </c>
      <c r="J30" s="82"/>
      <c r="K30" s="79">
        <v>0.12164999999999999</v>
      </c>
    </row>
    <row r="31" spans="1:13" s="45" customFormat="1" ht="23.25" customHeight="1" thickTop="1">
      <c r="A31" s="28" t="str">
        <f>A1</f>
        <v>บริษัทควอลิตี้คอนสตรัคชั่นโปรดัคส์ จำกัด (มหาชน) และบริษัทย่อย</v>
      </c>
      <c r="B31" s="43"/>
      <c r="C31" s="44"/>
      <c r="F31" s="46"/>
      <c r="H31" s="46"/>
      <c r="I31" s="47"/>
      <c r="J31" s="48"/>
      <c r="K31" s="47"/>
    </row>
    <row r="32" spans="1:13" s="45" customFormat="1" ht="23.25" customHeight="1">
      <c r="A32" s="2" t="s">
        <v>57</v>
      </c>
      <c r="B32" s="43"/>
      <c r="C32" s="44"/>
      <c r="F32" s="46"/>
      <c r="H32" s="46"/>
      <c r="I32" s="49"/>
      <c r="J32" s="50"/>
      <c r="K32" s="49"/>
    </row>
    <row r="33" spans="1:11" s="45" customFormat="1" ht="23.25" customHeight="1">
      <c r="A33" s="51" t="str">
        <f>A3</f>
        <v>สำหรับงวดสามเดือนสิ้นสุดวันที่ 31 มีนาคม 2563 (ไม่ได้ตรวจสอบ)</v>
      </c>
      <c r="B33" s="52"/>
      <c r="C33" s="53"/>
      <c r="D33" s="54"/>
      <c r="E33" s="54"/>
      <c r="F33" s="55"/>
      <c r="G33" s="54"/>
      <c r="H33" s="55"/>
      <c r="I33" s="54"/>
      <c r="J33" s="55"/>
      <c r="K33" s="54"/>
    </row>
    <row r="34" spans="1:11" s="59" customFormat="1" ht="24" customHeight="1">
      <c r="A34" s="56"/>
      <c r="B34" s="57"/>
      <c r="C34" s="231"/>
      <c r="D34" s="56"/>
      <c r="E34" s="56"/>
      <c r="F34" s="58"/>
      <c r="G34" s="56"/>
      <c r="H34" s="58"/>
      <c r="I34" s="56"/>
      <c r="J34" s="58"/>
      <c r="K34" s="56"/>
    </row>
    <row r="35" spans="1:11" ht="22.5" customHeight="1">
      <c r="E35" s="238" t="s">
        <v>2</v>
      </c>
      <c r="F35" s="238"/>
      <c r="G35" s="238"/>
      <c r="H35" s="60"/>
      <c r="I35" s="238" t="s">
        <v>3</v>
      </c>
      <c r="J35" s="238"/>
      <c r="K35" s="238"/>
    </row>
    <row r="36" spans="1:11" ht="22.5" customHeight="1">
      <c r="E36" s="5" t="s">
        <v>142</v>
      </c>
      <c r="F36" s="211"/>
      <c r="G36" s="5" t="s">
        <v>126</v>
      </c>
      <c r="H36" s="211"/>
      <c r="I36" s="5" t="s">
        <v>142</v>
      </c>
      <c r="J36" s="211"/>
      <c r="K36" s="5" t="s">
        <v>126</v>
      </c>
    </row>
    <row r="37" spans="1:11" ht="22.5" customHeight="1">
      <c r="E37" s="237" t="s">
        <v>6</v>
      </c>
      <c r="F37" s="237"/>
      <c r="G37" s="237"/>
      <c r="H37" s="237"/>
      <c r="I37" s="237"/>
      <c r="J37" s="237"/>
      <c r="K37" s="237"/>
    </row>
    <row r="38" spans="1:11" ht="22.5" customHeight="1">
      <c r="A38" s="83"/>
    </row>
    <row r="39" spans="1:11" ht="24" customHeight="1">
      <c r="A39" s="84" t="s">
        <v>134</v>
      </c>
      <c r="D39" s="78"/>
      <c r="E39" s="85">
        <v>62141</v>
      </c>
      <c r="F39" s="85"/>
      <c r="G39" s="85">
        <v>60274</v>
      </c>
      <c r="H39" s="85"/>
      <c r="I39" s="85">
        <v>54940</v>
      </c>
      <c r="J39" s="85"/>
      <c r="K39" s="85">
        <v>48660</v>
      </c>
    </row>
    <row r="40" spans="1:11" ht="22.5" customHeight="1">
      <c r="A40" s="86" t="s">
        <v>58</v>
      </c>
      <c r="E40" s="87">
        <v>0</v>
      </c>
      <c r="F40" s="76"/>
      <c r="G40" s="87">
        <v>0</v>
      </c>
      <c r="H40" s="76"/>
      <c r="I40" s="87">
        <v>0</v>
      </c>
      <c r="J40" s="76"/>
      <c r="K40" s="87">
        <v>0</v>
      </c>
    </row>
    <row r="41" spans="1:11" ht="22.5" customHeight="1" thickBot="1">
      <c r="A41" s="88" t="s">
        <v>59</v>
      </c>
      <c r="E41" s="73">
        <v>62141</v>
      </c>
      <c r="F41" s="75"/>
      <c r="G41" s="73">
        <v>60274</v>
      </c>
      <c r="H41" s="89"/>
      <c r="I41" s="73">
        <v>54940</v>
      </c>
      <c r="J41" s="75"/>
      <c r="K41" s="73">
        <v>48660</v>
      </c>
    </row>
    <row r="42" spans="1:11" ht="22.5" customHeight="1" thickTop="1">
      <c r="A42" s="88"/>
    </row>
    <row r="45" spans="1:11" ht="22.5" customHeight="1">
      <c r="E45" s="90"/>
      <c r="F45" s="91"/>
      <c r="G45" s="90"/>
      <c r="H45" s="91"/>
      <c r="I45" s="90"/>
      <c r="J45" s="91"/>
      <c r="K45" s="90"/>
    </row>
  </sheetData>
  <mergeCells count="6">
    <mergeCell ref="E37:K37"/>
    <mergeCell ref="E5:G5"/>
    <mergeCell ref="I5:K5"/>
    <mergeCell ref="E7:K7"/>
    <mergeCell ref="E35:G35"/>
    <mergeCell ref="I35:K35"/>
  </mergeCells>
  <printOptions horizontalCentered="1"/>
  <pageMargins left="0.7" right="0.7" top="0.48" bottom="0.5" header="0.5" footer="0.5"/>
  <pageSetup paperSize="9" scale="95" firstPageNumber="6" fitToWidth="2" fitToHeight="2" orientation="portrait" blackAndWhite="1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0" max="10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view="pageBreakPreview" zoomScale="85" zoomScaleNormal="100" zoomScaleSheetLayoutView="85" workbookViewId="0">
      <selection activeCell="A34" sqref="A34"/>
    </sheetView>
  </sheetViews>
  <sheetFormatPr defaultColWidth="9.140625" defaultRowHeight="21.75" customHeight="1"/>
  <cols>
    <col min="1" max="1" width="51.28515625" style="99" customWidth="1"/>
    <col min="2" max="2" width="9.28515625" style="134" customWidth="1"/>
    <col min="3" max="3" width="2.140625" style="99" customWidth="1"/>
    <col min="4" max="4" width="15.42578125" style="99" customWidth="1"/>
    <col min="5" max="5" width="2.140625" style="100" customWidth="1"/>
    <col min="6" max="6" width="15.42578125" style="100" customWidth="1"/>
    <col min="7" max="7" width="2.140625" style="100" customWidth="1"/>
    <col min="8" max="8" width="15.42578125" style="99" customWidth="1"/>
    <col min="9" max="9" width="2.140625" style="100" customWidth="1"/>
    <col min="10" max="10" width="15.42578125" style="100" customWidth="1"/>
    <col min="11" max="11" width="2.140625" style="100" customWidth="1"/>
    <col min="12" max="12" width="15.42578125" style="99" customWidth="1"/>
    <col min="13" max="13" width="12.7109375" style="99" customWidth="1"/>
    <col min="14" max="16384" width="9.140625" style="99"/>
  </cols>
  <sheetData>
    <row r="1" spans="1:12" s="94" customFormat="1" ht="23.25" customHeight="1">
      <c r="A1" s="92" t="s">
        <v>0</v>
      </c>
      <c r="B1" s="93"/>
    </row>
    <row r="2" spans="1:12" s="95" customFormat="1" ht="23.25" customHeight="1">
      <c r="A2" s="93" t="s">
        <v>60</v>
      </c>
      <c r="B2" s="93"/>
      <c r="C2" s="94"/>
      <c r="D2" s="94"/>
      <c r="F2" s="94"/>
      <c r="G2" s="94"/>
      <c r="H2" s="94"/>
      <c r="I2" s="94"/>
      <c r="J2" s="94"/>
    </row>
    <row r="3" spans="1:12" s="95" customFormat="1" ht="23.25" customHeight="1">
      <c r="A3" s="93" t="s">
        <v>143</v>
      </c>
      <c r="B3" s="93"/>
      <c r="C3" s="94"/>
      <c r="D3" s="94"/>
      <c r="F3" s="94"/>
      <c r="G3" s="94"/>
      <c r="H3" s="94"/>
      <c r="I3" s="94"/>
      <c r="J3" s="94"/>
    </row>
    <row r="4" spans="1:12" ht="21.75" customHeight="1">
      <c r="A4" s="97"/>
      <c r="B4" s="98"/>
    </row>
    <row r="5" spans="1:12" ht="21.75" customHeight="1">
      <c r="A5" s="101"/>
      <c r="B5" s="102"/>
      <c r="C5" s="103"/>
      <c r="D5" s="240" t="s">
        <v>2</v>
      </c>
      <c r="E5" s="240"/>
      <c r="F5" s="240"/>
      <c r="G5" s="240"/>
      <c r="H5" s="240"/>
      <c r="I5" s="240"/>
      <c r="J5" s="240"/>
      <c r="K5" s="240"/>
      <c r="L5" s="240"/>
    </row>
    <row r="6" spans="1:12" ht="21.75" customHeight="1">
      <c r="A6" s="101"/>
      <c r="B6" s="102"/>
      <c r="C6" s="101"/>
      <c r="D6" s="104"/>
      <c r="E6" s="104"/>
      <c r="F6" s="105"/>
      <c r="G6" s="106"/>
      <c r="H6" s="241" t="s">
        <v>61</v>
      </c>
      <c r="I6" s="241"/>
      <c r="J6" s="241"/>
      <c r="L6" s="100"/>
    </row>
    <row r="7" spans="1:12" ht="21.75" customHeight="1">
      <c r="A7" s="101"/>
      <c r="B7" s="102"/>
      <c r="C7" s="101"/>
      <c r="D7" s="107"/>
      <c r="E7" s="104"/>
      <c r="F7" s="107" t="s">
        <v>62</v>
      </c>
      <c r="G7" s="104"/>
      <c r="H7" s="108" t="s">
        <v>63</v>
      </c>
      <c r="I7" s="107"/>
      <c r="J7" s="110" t="s">
        <v>140</v>
      </c>
      <c r="K7" s="99"/>
      <c r="L7" s="109"/>
    </row>
    <row r="8" spans="1:12" ht="21.75" customHeight="1">
      <c r="A8" s="101"/>
      <c r="B8" s="102"/>
      <c r="C8" s="101"/>
      <c r="D8" s="107" t="s">
        <v>65</v>
      </c>
      <c r="E8" s="104"/>
      <c r="F8" s="107" t="s">
        <v>66</v>
      </c>
      <c r="G8" s="104"/>
      <c r="H8" s="107" t="s">
        <v>67</v>
      </c>
      <c r="I8" s="107"/>
      <c r="J8" s="110"/>
      <c r="K8" s="99"/>
      <c r="L8" s="109" t="s">
        <v>64</v>
      </c>
    </row>
    <row r="9" spans="1:12" ht="21.75" customHeight="1">
      <c r="A9" s="111"/>
      <c r="B9" s="112" t="s">
        <v>5</v>
      </c>
      <c r="C9" s="101"/>
      <c r="D9" s="110" t="s">
        <v>69</v>
      </c>
      <c r="F9" s="107" t="s">
        <v>70</v>
      </c>
      <c r="H9" s="110" t="s">
        <v>163</v>
      </c>
      <c r="I9" s="110"/>
      <c r="J9" s="110"/>
      <c r="K9" s="99"/>
      <c r="L9" s="113" t="s">
        <v>68</v>
      </c>
    </row>
    <row r="10" spans="1:12" ht="21.75" customHeight="1">
      <c r="A10" s="114"/>
      <c r="B10" s="115"/>
      <c r="C10" s="114"/>
      <c r="D10" s="239" t="s">
        <v>6</v>
      </c>
      <c r="E10" s="239"/>
      <c r="F10" s="239"/>
      <c r="G10" s="239"/>
      <c r="H10" s="239"/>
      <c r="I10" s="239"/>
      <c r="J10" s="239"/>
      <c r="K10" s="239"/>
      <c r="L10" s="239"/>
    </row>
    <row r="11" spans="1:12" s="120" customFormat="1" ht="21.75" customHeight="1">
      <c r="A11" s="116" t="s">
        <v>128</v>
      </c>
      <c r="B11" s="117"/>
      <c r="C11" s="118"/>
      <c r="D11" s="119">
        <v>400000</v>
      </c>
      <c r="E11" s="119"/>
      <c r="F11" s="119">
        <v>653769</v>
      </c>
      <c r="G11" s="119"/>
      <c r="H11" s="119">
        <v>56088</v>
      </c>
      <c r="I11" s="119"/>
      <c r="J11" s="119">
        <v>741547</v>
      </c>
      <c r="L11" s="119">
        <v>1851404</v>
      </c>
    </row>
    <row r="12" spans="1:12" s="120" customFormat="1" ht="21.75" customHeight="1">
      <c r="A12" s="116" t="s">
        <v>75</v>
      </c>
      <c r="B12" s="117"/>
      <c r="C12" s="118"/>
      <c r="D12" s="119"/>
      <c r="E12" s="119"/>
      <c r="F12" s="119"/>
      <c r="G12" s="119"/>
      <c r="H12" s="119"/>
      <c r="I12" s="119"/>
      <c r="J12" s="119"/>
      <c r="L12" s="119"/>
    </row>
    <row r="13" spans="1:12" s="120" customFormat="1" ht="21.75" customHeight="1">
      <c r="A13" s="135" t="s">
        <v>76</v>
      </c>
      <c r="B13" s="117"/>
      <c r="C13" s="118"/>
      <c r="D13" s="119"/>
      <c r="E13" s="119"/>
      <c r="F13" s="119"/>
      <c r="G13" s="119"/>
      <c r="H13" s="119"/>
      <c r="I13" s="119"/>
      <c r="J13" s="119"/>
      <c r="L13" s="119"/>
    </row>
    <row r="14" spans="1:12" s="120" customFormat="1" ht="21.75" customHeight="1">
      <c r="A14" s="125" t="s">
        <v>77</v>
      </c>
      <c r="B14" s="136" t="s">
        <v>156</v>
      </c>
      <c r="C14" s="118"/>
      <c r="D14" s="104" t="s">
        <v>71</v>
      </c>
      <c r="E14" s="104"/>
      <c r="F14" s="104" t="s">
        <v>71</v>
      </c>
      <c r="G14" s="104"/>
      <c r="H14" s="104" t="s">
        <v>71</v>
      </c>
      <c r="I14" s="137"/>
      <c r="J14" s="137">
        <v>-24000</v>
      </c>
      <c r="K14" s="100"/>
      <c r="L14" s="137">
        <v>-24000</v>
      </c>
    </row>
    <row r="15" spans="1:12" s="120" customFormat="1" ht="21.75" customHeight="1">
      <c r="A15" s="135" t="s">
        <v>78</v>
      </c>
      <c r="B15" s="117"/>
      <c r="C15" s="118"/>
      <c r="D15" s="138" t="s">
        <v>71</v>
      </c>
      <c r="E15" s="119"/>
      <c r="F15" s="138" t="s">
        <v>71</v>
      </c>
      <c r="G15" s="119"/>
      <c r="H15" s="138" t="s">
        <v>71</v>
      </c>
      <c r="I15" s="119"/>
      <c r="J15" s="138">
        <v>-24000</v>
      </c>
      <c r="L15" s="138">
        <v>-24000</v>
      </c>
    </row>
    <row r="16" spans="1:12" s="120" customFormat="1" ht="21.75" customHeight="1">
      <c r="A16" s="116" t="s">
        <v>79</v>
      </c>
      <c r="B16" s="117"/>
      <c r="C16" s="118"/>
      <c r="D16" s="138">
        <v>400000</v>
      </c>
      <c r="E16" s="119"/>
      <c r="F16" s="138">
        <v>653769</v>
      </c>
      <c r="G16" s="119"/>
      <c r="H16" s="138">
        <v>56088</v>
      </c>
      <c r="I16" s="119"/>
      <c r="J16" s="138">
        <v>717547</v>
      </c>
      <c r="L16" s="138">
        <v>1827404</v>
      </c>
    </row>
    <row r="17" spans="1:13" ht="21.75" customHeight="1">
      <c r="A17" s="121" t="s">
        <v>59</v>
      </c>
      <c r="B17" s="122"/>
      <c r="D17" s="123"/>
      <c r="F17" s="123"/>
      <c r="H17" s="123"/>
      <c r="J17" s="124"/>
      <c r="L17" s="124"/>
    </row>
    <row r="18" spans="1:13" ht="21.75" customHeight="1">
      <c r="A18" s="125" t="s">
        <v>72</v>
      </c>
      <c r="B18" s="122"/>
      <c r="D18" s="104" t="s">
        <v>71</v>
      </c>
      <c r="E18" s="104"/>
      <c r="F18" s="104" t="s">
        <v>71</v>
      </c>
      <c r="G18" s="104"/>
      <c r="H18" s="104" t="s">
        <v>71</v>
      </c>
      <c r="J18" s="126">
        <v>60274</v>
      </c>
      <c r="L18" s="126">
        <v>60274</v>
      </c>
    </row>
    <row r="19" spans="1:13" ht="21.75" customHeight="1">
      <c r="A19" s="125" t="s">
        <v>73</v>
      </c>
      <c r="B19" s="122"/>
      <c r="D19" s="127" t="s">
        <v>71</v>
      </c>
      <c r="E19" s="104"/>
      <c r="F19" s="127" t="s">
        <v>71</v>
      </c>
      <c r="G19" s="104"/>
      <c r="H19" s="127" t="s">
        <v>71</v>
      </c>
      <c r="J19" s="127" t="s">
        <v>71</v>
      </c>
      <c r="L19" s="127" t="s">
        <v>71</v>
      </c>
    </row>
    <row r="20" spans="1:13" ht="21.75" customHeight="1">
      <c r="A20" s="121" t="s">
        <v>74</v>
      </c>
      <c r="B20" s="128"/>
      <c r="C20" s="104"/>
      <c r="D20" s="129" t="s">
        <v>71</v>
      </c>
      <c r="E20" s="119"/>
      <c r="F20" s="129" t="s">
        <v>71</v>
      </c>
      <c r="G20" s="119"/>
      <c r="H20" s="129" t="s">
        <v>71</v>
      </c>
      <c r="I20" s="119"/>
      <c r="J20" s="130">
        <v>60274</v>
      </c>
      <c r="K20" s="119"/>
      <c r="L20" s="119">
        <v>60274</v>
      </c>
    </row>
    <row r="21" spans="1:13" ht="21.75" customHeight="1">
      <c r="A21" s="121"/>
      <c r="B21" s="128"/>
      <c r="C21" s="104"/>
      <c r="D21" s="129"/>
      <c r="E21" s="119"/>
      <c r="F21" s="129"/>
      <c r="G21" s="119"/>
      <c r="H21" s="129"/>
      <c r="I21" s="119"/>
      <c r="J21" s="129"/>
      <c r="K21" s="119"/>
      <c r="L21" s="129"/>
    </row>
    <row r="22" spans="1:13" ht="21.75" customHeight="1" thickBot="1">
      <c r="A22" s="131" t="s">
        <v>129</v>
      </c>
      <c r="B22" s="132"/>
      <c r="C22" s="104"/>
      <c r="D22" s="133">
        <v>400000</v>
      </c>
      <c r="E22" s="123"/>
      <c r="F22" s="133">
        <v>653769</v>
      </c>
      <c r="G22" s="123"/>
      <c r="H22" s="133">
        <v>56088</v>
      </c>
      <c r="I22" s="119"/>
      <c r="J22" s="133">
        <v>777821</v>
      </c>
      <c r="K22" s="119"/>
      <c r="L22" s="133">
        <v>1887678</v>
      </c>
      <c r="M22" s="218"/>
    </row>
    <row r="23" spans="1:13" s="94" customFormat="1" ht="23.25" customHeight="1" thickTop="1">
      <c r="A23" s="92" t="s">
        <v>0</v>
      </c>
      <c r="B23" s="93"/>
    </row>
    <row r="24" spans="1:13" ht="21.75" customHeight="1">
      <c r="A24" s="93" t="s">
        <v>60</v>
      </c>
      <c r="B24" s="93"/>
      <c r="C24" s="94"/>
      <c r="D24" s="94"/>
      <c r="E24" s="95"/>
      <c r="F24" s="94"/>
      <c r="G24" s="94"/>
      <c r="H24" s="94"/>
      <c r="I24" s="94"/>
      <c r="J24" s="94"/>
      <c r="K24" s="95"/>
      <c r="L24" s="95"/>
    </row>
    <row r="25" spans="1:13" ht="21.75" customHeight="1">
      <c r="A25" s="93" t="s">
        <v>143</v>
      </c>
      <c r="B25" s="93"/>
      <c r="C25" s="94"/>
      <c r="D25" s="94"/>
      <c r="E25" s="95"/>
      <c r="F25" s="94"/>
      <c r="G25" s="94"/>
      <c r="H25" s="94"/>
      <c r="I25" s="94"/>
      <c r="J25" s="94"/>
      <c r="K25" s="95"/>
      <c r="L25" s="95"/>
    </row>
    <row r="26" spans="1:13" ht="21.75" customHeight="1">
      <c r="A26" s="97"/>
      <c r="B26" s="98"/>
    </row>
    <row r="27" spans="1:13" ht="19.5" customHeight="1">
      <c r="A27" s="101"/>
      <c r="B27" s="102"/>
      <c r="C27" s="103"/>
      <c r="D27" s="240" t="s">
        <v>2</v>
      </c>
      <c r="E27" s="240"/>
      <c r="F27" s="240"/>
      <c r="G27" s="240"/>
      <c r="H27" s="240"/>
      <c r="I27" s="240"/>
      <c r="J27" s="240"/>
      <c r="K27" s="240"/>
      <c r="L27" s="240"/>
    </row>
    <row r="28" spans="1:13" ht="19.5" customHeight="1">
      <c r="A28" s="101"/>
      <c r="B28" s="102"/>
      <c r="C28" s="101"/>
      <c r="D28" s="104"/>
      <c r="E28" s="104"/>
      <c r="F28" s="105"/>
      <c r="G28" s="106"/>
      <c r="H28" s="241" t="s">
        <v>61</v>
      </c>
      <c r="I28" s="241"/>
      <c r="J28" s="241"/>
      <c r="L28" s="100"/>
    </row>
    <row r="29" spans="1:13" ht="21.75" customHeight="1">
      <c r="A29" s="101"/>
      <c r="B29" s="102"/>
      <c r="C29" s="101"/>
      <c r="D29" s="107"/>
      <c r="E29" s="104"/>
      <c r="F29" s="107" t="s">
        <v>62</v>
      </c>
      <c r="G29" s="104"/>
      <c r="H29" s="108" t="s">
        <v>63</v>
      </c>
      <c r="I29" s="107"/>
      <c r="J29" s="110" t="s">
        <v>140</v>
      </c>
      <c r="K29" s="99"/>
      <c r="L29" s="109"/>
    </row>
    <row r="30" spans="1:13" ht="21.75" customHeight="1">
      <c r="A30" s="101"/>
      <c r="B30" s="102"/>
      <c r="C30" s="101"/>
      <c r="D30" s="107" t="s">
        <v>65</v>
      </c>
      <c r="E30" s="104"/>
      <c r="F30" s="107" t="s">
        <v>66</v>
      </c>
      <c r="G30" s="104"/>
      <c r="H30" s="107" t="s">
        <v>67</v>
      </c>
      <c r="I30" s="107"/>
      <c r="J30" s="110"/>
      <c r="K30" s="99"/>
      <c r="L30" s="109" t="s">
        <v>64</v>
      </c>
    </row>
    <row r="31" spans="1:13" ht="21.75" customHeight="1">
      <c r="A31" s="111"/>
      <c r="B31" s="112" t="s">
        <v>5</v>
      </c>
      <c r="C31" s="101"/>
      <c r="D31" s="110" t="s">
        <v>69</v>
      </c>
      <c r="F31" s="107" t="s">
        <v>70</v>
      </c>
      <c r="H31" s="110" t="s">
        <v>163</v>
      </c>
      <c r="I31" s="110"/>
      <c r="J31" s="110"/>
      <c r="K31" s="99"/>
      <c r="L31" s="113" t="s">
        <v>68</v>
      </c>
    </row>
    <row r="32" spans="1:13" ht="21.75" customHeight="1">
      <c r="A32" s="114"/>
      <c r="B32" s="115"/>
      <c r="C32" s="114"/>
      <c r="D32" s="239" t="s">
        <v>6</v>
      </c>
      <c r="E32" s="239"/>
      <c r="F32" s="239"/>
      <c r="G32" s="239"/>
      <c r="H32" s="239"/>
      <c r="I32" s="239"/>
      <c r="J32" s="239"/>
      <c r="K32" s="239"/>
      <c r="L32" s="239"/>
    </row>
    <row r="33" spans="1:14" ht="21.75" customHeight="1">
      <c r="A33" s="116" t="s">
        <v>144</v>
      </c>
      <c r="B33" s="117"/>
      <c r="C33" s="118"/>
      <c r="D33" s="119">
        <v>400000</v>
      </c>
      <c r="E33" s="119"/>
      <c r="F33" s="119">
        <v>653769</v>
      </c>
      <c r="G33" s="119"/>
      <c r="H33" s="119">
        <v>56088</v>
      </c>
      <c r="I33" s="119"/>
      <c r="J33" s="119">
        <v>892841</v>
      </c>
      <c r="K33" s="120"/>
      <c r="L33" s="119">
        <v>2002698</v>
      </c>
      <c r="M33" s="99">
        <f>L33-'BS3-5'!F81</f>
        <v>0</v>
      </c>
      <c r="N33" s="99">
        <f>J33-'BS3-5'!F80</f>
        <v>0</v>
      </c>
    </row>
    <row r="34" spans="1:14" ht="21.75" customHeight="1">
      <c r="A34" s="116" t="s">
        <v>75</v>
      </c>
      <c r="B34" s="117"/>
      <c r="C34" s="118"/>
      <c r="D34" s="119"/>
      <c r="E34" s="119"/>
      <c r="F34" s="119"/>
      <c r="G34" s="119"/>
      <c r="H34" s="119"/>
      <c r="I34" s="119"/>
      <c r="J34" s="119"/>
      <c r="K34" s="120"/>
      <c r="L34" s="119"/>
    </row>
    <row r="35" spans="1:14" ht="21.75" customHeight="1">
      <c r="A35" s="135" t="s">
        <v>76</v>
      </c>
      <c r="B35" s="117"/>
      <c r="C35" s="118"/>
      <c r="D35" s="119"/>
      <c r="E35" s="119"/>
      <c r="F35" s="119"/>
      <c r="G35" s="119"/>
      <c r="H35" s="119"/>
      <c r="I35" s="119"/>
      <c r="J35" s="119"/>
      <c r="K35" s="120"/>
      <c r="L35" s="119"/>
    </row>
    <row r="36" spans="1:14" ht="21.75" customHeight="1">
      <c r="A36" s="125" t="s">
        <v>77</v>
      </c>
      <c r="B36" s="136" t="s">
        <v>156</v>
      </c>
      <c r="C36" s="118"/>
      <c r="D36" s="104" t="s">
        <v>71</v>
      </c>
      <c r="E36" s="104"/>
      <c r="F36" s="104" t="s">
        <v>71</v>
      </c>
      <c r="G36" s="104"/>
      <c r="H36" s="104" t="s">
        <v>71</v>
      </c>
      <c r="I36" s="137"/>
      <c r="J36" s="137">
        <v>-72000</v>
      </c>
      <c r="L36" s="137">
        <v>-72000</v>
      </c>
    </row>
    <row r="37" spans="1:14" ht="21.75" customHeight="1">
      <c r="A37" s="135" t="s">
        <v>78</v>
      </c>
      <c r="B37" s="117"/>
      <c r="C37" s="118"/>
      <c r="D37" s="138" t="s">
        <v>71</v>
      </c>
      <c r="E37" s="119"/>
      <c r="F37" s="138" t="s">
        <v>71</v>
      </c>
      <c r="G37" s="119"/>
      <c r="H37" s="138" t="s">
        <v>71</v>
      </c>
      <c r="I37" s="119"/>
      <c r="J37" s="138">
        <v>-72000</v>
      </c>
      <c r="K37" s="120"/>
      <c r="L37" s="138">
        <v>-72000</v>
      </c>
    </row>
    <row r="38" spans="1:14" ht="21.75" customHeight="1">
      <c r="A38" s="116" t="s">
        <v>79</v>
      </c>
      <c r="B38" s="117"/>
      <c r="C38" s="118"/>
      <c r="D38" s="138">
        <v>400000</v>
      </c>
      <c r="E38" s="119"/>
      <c r="F38" s="138">
        <v>653769</v>
      </c>
      <c r="G38" s="119"/>
      <c r="H38" s="138">
        <v>56088</v>
      </c>
      <c r="I38" s="119"/>
      <c r="J38" s="138">
        <v>820841</v>
      </c>
      <c r="K38" s="120"/>
      <c r="L38" s="138">
        <v>1930698</v>
      </c>
    </row>
    <row r="39" spans="1:14" ht="21.75" customHeight="1">
      <c r="A39" s="121" t="s">
        <v>59</v>
      </c>
      <c r="B39" s="122"/>
      <c r="D39" s="123"/>
      <c r="F39" s="123"/>
      <c r="H39" s="123"/>
      <c r="J39" s="124"/>
      <c r="L39" s="124"/>
    </row>
    <row r="40" spans="1:14" ht="21.75" customHeight="1">
      <c r="A40" s="125" t="s">
        <v>72</v>
      </c>
      <c r="B40" s="122"/>
      <c r="D40" s="104" t="s">
        <v>71</v>
      </c>
      <c r="E40" s="104"/>
      <c r="F40" s="104" t="s">
        <v>71</v>
      </c>
      <c r="G40" s="104"/>
      <c r="H40" s="104" t="s">
        <v>71</v>
      </c>
      <c r="J40" s="126">
        <v>62141</v>
      </c>
      <c r="L40" s="126">
        <v>62141</v>
      </c>
    </row>
    <row r="41" spans="1:14" ht="21.75" customHeight="1">
      <c r="A41" s="125" t="s">
        <v>73</v>
      </c>
      <c r="B41" s="122"/>
      <c r="D41" s="127" t="s">
        <v>71</v>
      </c>
      <c r="E41" s="104"/>
      <c r="F41" s="127" t="s">
        <v>71</v>
      </c>
      <c r="G41" s="104"/>
      <c r="H41" s="127" t="s">
        <v>71</v>
      </c>
      <c r="J41" s="127" t="s">
        <v>71</v>
      </c>
      <c r="L41" s="127" t="s">
        <v>71</v>
      </c>
    </row>
    <row r="42" spans="1:14" ht="21.75" customHeight="1">
      <c r="A42" s="121" t="s">
        <v>74</v>
      </c>
      <c r="B42" s="128"/>
      <c r="C42" s="104"/>
      <c r="D42" s="129" t="s">
        <v>71</v>
      </c>
      <c r="E42" s="119"/>
      <c r="F42" s="129" t="s">
        <v>71</v>
      </c>
      <c r="G42" s="119"/>
      <c r="H42" s="129" t="s">
        <v>71</v>
      </c>
      <c r="I42" s="119"/>
      <c r="J42" s="130">
        <v>62141</v>
      </c>
      <c r="K42" s="119"/>
      <c r="L42" s="119">
        <v>62141</v>
      </c>
    </row>
    <row r="43" spans="1:14" ht="21.75" customHeight="1">
      <c r="A43" s="121"/>
      <c r="B43" s="128"/>
      <c r="C43" s="104"/>
      <c r="D43" s="129"/>
      <c r="E43" s="119"/>
      <c r="F43" s="129"/>
      <c r="G43" s="119"/>
      <c r="H43" s="129"/>
      <c r="I43" s="119"/>
      <c r="J43" s="129"/>
      <c r="K43" s="119"/>
      <c r="L43" s="129"/>
    </row>
    <row r="44" spans="1:14" ht="21.75" customHeight="1" thickBot="1">
      <c r="A44" s="131" t="s">
        <v>145</v>
      </c>
      <c r="B44" s="132"/>
      <c r="C44" s="104"/>
      <c r="D44" s="133">
        <v>400000</v>
      </c>
      <c r="E44" s="123"/>
      <c r="F44" s="133">
        <v>653769</v>
      </c>
      <c r="G44" s="123"/>
      <c r="H44" s="133">
        <v>56088</v>
      </c>
      <c r="I44" s="119"/>
      <c r="J44" s="133">
        <v>882982</v>
      </c>
      <c r="K44" s="119"/>
      <c r="L44" s="133">
        <v>1992839</v>
      </c>
      <c r="M44" s="99">
        <f>L44-'BS3-5'!D81</f>
        <v>0</v>
      </c>
    </row>
    <row r="45" spans="1:14" ht="21.75" customHeight="1" thickTop="1"/>
  </sheetData>
  <mergeCells count="6">
    <mergeCell ref="D10:L10"/>
    <mergeCell ref="D27:L27"/>
    <mergeCell ref="H28:J28"/>
    <mergeCell ref="D32:L32"/>
    <mergeCell ref="D5:L5"/>
    <mergeCell ref="H6:J6"/>
  </mergeCells>
  <pageMargins left="0.8" right="0.70866141732283505" top="0.47244094488188998" bottom="0.511811023622047" header="0.511811023622047" footer="0.511811023622047"/>
  <pageSetup paperSize="9" scale="99" firstPageNumber="8" fitToHeight="2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&amp;P&amp;R
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6"/>
  <sheetViews>
    <sheetView view="pageBreakPreview" zoomScale="85" zoomScaleNormal="100" zoomScaleSheetLayoutView="85" workbookViewId="0">
      <selection activeCell="E8" sqref="E8"/>
    </sheetView>
  </sheetViews>
  <sheetFormatPr defaultColWidth="9.140625" defaultRowHeight="23.25" customHeight="1"/>
  <cols>
    <col min="1" max="1" width="56" style="140" customWidth="1"/>
    <col min="2" max="2" width="13" style="140" customWidth="1"/>
    <col min="3" max="3" width="14.28515625" style="140" customWidth="1"/>
    <col min="4" max="4" width="1.7109375" style="140" customWidth="1"/>
    <col min="5" max="5" width="14.28515625" style="141" customWidth="1"/>
    <col min="6" max="6" width="1.7109375" style="140" customWidth="1"/>
    <col min="7" max="7" width="14.28515625" style="140" customWidth="1"/>
    <col min="8" max="8" width="1.7109375" style="140" customWidth="1"/>
    <col min="9" max="9" width="14.28515625" style="140" customWidth="1"/>
    <col min="10" max="10" width="1.7109375" style="140" customWidth="1"/>
    <col min="11" max="11" width="14.28515625" style="141" customWidth="1"/>
    <col min="12" max="12" width="16" style="141" bestFit="1" customWidth="1"/>
    <col min="13" max="16384" width="9.140625" style="141"/>
  </cols>
  <sheetData>
    <row r="1" spans="1:11" s="94" customFormat="1" ht="23.25" customHeight="1">
      <c r="A1" s="92" t="s">
        <v>0</v>
      </c>
      <c r="B1" s="93"/>
    </row>
    <row r="2" spans="1:11" s="95" customFormat="1" ht="23.25" customHeight="1">
      <c r="A2" s="93" t="s">
        <v>60</v>
      </c>
      <c r="B2" s="93"/>
      <c r="C2" s="94"/>
      <c r="D2" s="94"/>
      <c r="F2" s="94"/>
      <c r="G2" s="94"/>
      <c r="H2" s="94"/>
      <c r="I2" s="94"/>
      <c r="J2" s="94"/>
    </row>
    <row r="3" spans="1:11" s="95" customFormat="1" ht="23.25" customHeight="1">
      <c r="A3" s="96" t="s">
        <v>143</v>
      </c>
      <c r="B3" s="93"/>
      <c r="C3" s="94"/>
      <c r="D3" s="94"/>
      <c r="F3" s="94"/>
      <c r="G3" s="94"/>
      <c r="H3" s="94"/>
      <c r="I3" s="94"/>
      <c r="J3" s="94"/>
    </row>
    <row r="4" spans="1:11" ht="21.75">
      <c r="A4" s="139"/>
      <c r="B4" s="139"/>
      <c r="C4" s="242" t="s">
        <v>3</v>
      </c>
      <c r="D4" s="242"/>
      <c r="E4" s="242"/>
      <c r="F4" s="242"/>
      <c r="G4" s="242"/>
      <c r="H4" s="242"/>
      <c r="I4" s="242"/>
      <c r="J4" s="242"/>
      <c r="K4" s="242"/>
    </row>
    <row r="5" spans="1:11" ht="23.25" customHeight="1">
      <c r="A5" s="139"/>
      <c r="B5" s="139"/>
      <c r="C5" s="142"/>
      <c r="D5" s="142"/>
      <c r="E5" s="143"/>
      <c r="F5" s="144"/>
      <c r="G5" s="244" t="s">
        <v>61</v>
      </c>
      <c r="H5" s="244"/>
      <c r="I5" s="244"/>
      <c r="J5" s="145"/>
    </row>
    <row r="6" spans="1:11" ht="23.25" customHeight="1">
      <c r="A6" s="139"/>
      <c r="B6" s="102"/>
      <c r="C6" s="107"/>
      <c r="D6" s="104"/>
      <c r="E6" s="107"/>
      <c r="F6" s="104"/>
      <c r="G6" s="108" t="s">
        <v>63</v>
      </c>
      <c r="H6" s="107"/>
      <c r="I6" s="110" t="s">
        <v>140</v>
      </c>
    </row>
    <row r="7" spans="1:11" s="140" customFormat="1" ht="23.25" customHeight="1">
      <c r="A7" s="139"/>
      <c r="B7" s="128"/>
      <c r="C7" s="107" t="s">
        <v>65</v>
      </c>
      <c r="D7" s="104"/>
      <c r="E7" s="107" t="s">
        <v>62</v>
      </c>
      <c r="F7" s="104"/>
      <c r="G7" s="107" t="s">
        <v>67</v>
      </c>
      <c r="H7" s="107"/>
      <c r="I7" s="110"/>
      <c r="J7" s="110"/>
      <c r="K7" s="109" t="s">
        <v>64</v>
      </c>
    </row>
    <row r="8" spans="1:11" ht="23.25" customHeight="1">
      <c r="A8" s="146"/>
      <c r="B8" s="112" t="s">
        <v>5</v>
      </c>
      <c r="C8" s="110" t="s">
        <v>69</v>
      </c>
      <c r="D8" s="100"/>
      <c r="E8" s="107" t="s">
        <v>80</v>
      </c>
      <c r="F8" s="100"/>
      <c r="G8" s="110" t="s">
        <v>163</v>
      </c>
      <c r="H8" s="110"/>
      <c r="I8" s="110"/>
      <c r="J8" s="147"/>
      <c r="K8" s="109" t="s">
        <v>68</v>
      </c>
    </row>
    <row r="9" spans="1:11" ht="23.25" customHeight="1">
      <c r="A9" s="139"/>
      <c r="B9" s="139"/>
      <c r="C9" s="243" t="s">
        <v>6</v>
      </c>
      <c r="D9" s="243"/>
      <c r="E9" s="243"/>
      <c r="F9" s="243"/>
      <c r="G9" s="243"/>
      <c r="H9" s="243"/>
      <c r="I9" s="243"/>
      <c r="J9" s="243"/>
      <c r="K9" s="243"/>
    </row>
    <row r="10" spans="1:11" s="99" customFormat="1" ht="21.75" customHeight="1">
      <c r="A10" s="118" t="s">
        <v>128</v>
      </c>
      <c r="B10" s="118"/>
      <c r="C10" s="119">
        <v>400000</v>
      </c>
      <c r="D10" s="119"/>
      <c r="E10" s="119">
        <v>653769</v>
      </c>
      <c r="F10" s="119"/>
      <c r="G10" s="119">
        <v>40000</v>
      </c>
      <c r="H10" s="119"/>
      <c r="I10" s="119">
        <v>691275</v>
      </c>
      <c r="J10" s="119"/>
      <c r="K10" s="119">
        <v>1785044</v>
      </c>
    </row>
    <row r="11" spans="1:11" s="99" customFormat="1" ht="21.75" customHeight="1">
      <c r="A11" s="118" t="s">
        <v>75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</row>
    <row r="12" spans="1:11" s="99" customFormat="1" ht="21.75" customHeight="1">
      <c r="A12" s="151" t="s">
        <v>76</v>
      </c>
      <c r="B12" s="118"/>
      <c r="C12" s="119"/>
      <c r="D12" s="119"/>
      <c r="E12" s="119"/>
      <c r="F12" s="119"/>
      <c r="G12" s="119"/>
      <c r="H12" s="119"/>
      <c r="I12" s="119"/>
      <c r="J12" s="119"/>
      <c r="K12" s="119"/>
    </row>
    <row r="13" spans="1:11" s="99" customFormat="1" ht="21.75" customHeight="1">
      <c r="A13" s="220" t="s">
        <v>77</v>
      </c>
      <c r="B13" s="106">
        <v>14</v>
      </c>
      <c r="C13" s="137" t="s">
        <v>71</v>
      </c>
      <c r="D13" s="137"/>
      <c r="E13" s="137" t="s">
        <v>71</v>
      </c>
      <c r="F13" s="137"/>
      <c r="G13" s="137" t="s">
        <v>71</v>
      </c>
      <c r="H13" s="137"/>
      <c r="I13" s="137">
        <v>-24000</v>
      </c>
      <c r="J13" s="137"/>
      <c r="K13" s="137">
        <v>-24000</v>
      </c>
    </row>
    <row r="14" spans="1:11" s="99" customFormat="1" ht="21.75" customHeight="1">
      <c r="A14" s="151" t="s">
        <v>78</v>
      </c>
      <c r="B14" s="106"/>
      <c r="C14" s="138" t="s">
        <v>71</v>
      </c>
      <c r="D14" s="119"/>
      <c r="E14" s="138" t="s">
        <v>71</v>
      </c>
      <c r="F14" s="119"/>
      <c r="G14" s="138" t="s">
        <v>71</v>
      </c>
      <c r="H14" s="119"/>
      <c r="I14" s="138">
        <v>-24000</v>
      </c>
      <c r="J14" s="119"/>
      <c r="K14" s="138">
        <v>-24000</v>
      </c>
    </row>
    <row r="15" spans="1:11" s="99" customFormat="1" ht="21.75" customHeight="1">
      <c r="A15" s="118" t="s">
        <v>79</v>
      </c>
      <c r="B15" s="118"/>
      <c r="C15" s="138">
        <v>400000</v>
      </c>
      <c r="D15" s="119"/>
      <c r="E15" s="138">
        <v>653769</v>
      </c>
      <c r="F15" s="119"/>
      <c r="G15" s="138">
        <v>40000</v>
      </c>
      <c r="H15" s="119"/>
      <c r="I15" s="138">
        <v>667275</v>
      </c>
      <c r="J15" s="119"/>
      <c r="K15" s="138">
        <v>1761044</v>
      </c>
    </row>
    <row r="16" spans="1:11" s="99" customFormat="1" ht="21.75" customHeight="1">
      <c r="A16" s="121" t="s">
        <v>59</v>
      </c>
      <c r="B16" s="151"/>
    </row>
    <row r="17" spans="1:11" s="99" customFormat="1" ht="21.75" customHeight="1">
      <c r="A17" s="125" t="s">
        <v>72</v>
      </c>
      <c r="B17" s="151"/>
      <c r="C17" s="137" t="s">
        <v>71</v>
      </c>
      <c r="D17" s="137"/>
      <c r="E17" s="137" t="s">
        <v>71</v>
      </c>
      <c r="F17" s="137"/>
      <c r="G17" s="137" t="s">
        <v>71</v>
      </c>
      <c r="I17" s="137">
        <v>48660</v>
      </c>
      <c r="K17" s="137">
        <v>48660</v>
      </c>
    </row>
    <row r="18" spans="1:11" s="99" customFormat="1" ht="21.75" customHeight="1">
      <c r="A18" s="125" t="s">
        <v>73</v>
      </c>
      <c r="B18" s="151"/>
      <c r="C18" s="221" t="s">
        <v>71</v>
      </c>
      <c r="D18" s="137"/>
      <c r="E18" s="221" t="s">
        <v>71</v>
      </c>
      <c r="F18" s="137"/>
      <c r="G18" s="221" t="s">
        <v>71</v>
      </c>
      <c r="I18" s="221" t="s">
        <v>71</v>
      </c>
      <c r="J18" s="137"/>
      <c r="K18" s="221" t="s">
        <v>71</v>
      </c>
    </row>
    <row r="19" spans="1:11" s="99" customFormat="1" ht="21.75" customHeight="1">
      <c r="A19" s="121" t="s">
        <v>74</v>
      </c>
      <c r="B19" s="121"/>
      <c r="C19" s="222" t="s">
        <v>71</v>
      </c>
      <c r="D19" s="100"/>
      <c r="E19" s="222" t="s">
        <v>71</v>
      </c>
      <c r="F19" s="123"/>
      <c r="G19" s="222" t="s">
        <v>71</v>
      </c>
      <c r="H19" s="123"/>
      <c r="I19" s="223">
        <v>48660</v>
      </c>
      <c r="J19" s="123"/>
      <c r="K19" s="223">
        <v>48660</v>
      </c>
    </row>
    <row r="20" spans="1:11" s="99" customFormat="1" ht="23.25" customHeight="1">
      <c r="A20" s="224"/>
      <c r="B20" s="121"/>
      <c r="C20" s="137"/>
      <c r="D20" s="137"/>
      <c r="E20" s="137"/>
      <c r="F20" s="137"/>
      <c r="G20" s="137"/>
      <c r="H20" s="137"/>
      <c r="I20" s="137"/>
      <c r="J20" s="137"/>
      <c r="K20" s="137"/>
    </row>
    <row r="21" spans="1:11" s="99" customFormat="1" ht="18" customHeight="1" thickBot="1">
      <c r="A21" s="225" t="s">
        <v>129</v>
      </c>
      <c r="B21" s="118"/>
      <c r="C21" s="133">
        <v>400000</v>
      </c>
      <c r="D21" s="119"/>
      <c r="E21" s="133">
        <v>653769</v>
      </c>
      <c r="F21" s="119"/>
      <c r="G21" s="133">
        <v>40000</v>
      </c>
      <c r="H21" s="119"/>
      <c r="I21" s="133">
        <v>715935</v>
      </c>
      <c r="J21" s="119"/>
      <c r="K21" s="133">
        <v>1809704</v>
      </c>
    </row>
    <row r="22" spans="1:11" ht="23.25" customHeight="1" thickTop="1">
      <c r="A22" s="148"/>
      <c r="B22" s="148"/>
      <c r="C22" s="149"/>
      <c r="D22" s="149"/>
      <c r="E22" s="149"/>
      <c r="F22" s="149"/>
      <c r="G22" s="149"/>
      <c r="H22" s="149"/>
      <c r="I22" s="149"/>
      <c r="J22" s="149"/>
      <c r="K22" s="149"/>
    </row>
    <row r="23" spans="1:11" ht="23.25" customHeight="1">
      <c r="A23" s="92" t="s">
        <v>0</v>
      </c>
      <c r="B23" s="93"/>
      <c r="C23" s="94"/>
      <c r="D23" s="94"/>
      <c r="E23" s="94"/>
      <c r="F23" s="94"/>
      <c r="G23" s="94"/>
      <c r="H23" s="94"/>
      <c r="I23" s="94"/>
      <c r="J23" s="94"/>
      <c r="K23" s="94"/>
    </row>
    <row r="24" spans="1:11" ht="23.25" customHeight="1">
      <c r="A24" s="93" t="s">
        <v>60</v>
      </c>
      <c r="B24" s="93"/>
      <c r="C24" s="94"/>
      <c r="D24" s="94"/>
      <c r="E24" s="95"/>
      <c r="F24" s="94"/>
      <c r="G24" s="94"/>
      <c r="H24" s="94"/>
      <c r="I24" s="94"/>
      <c r="J24" s="94"/>
      <c r="K24" s="95"/>
    </row>
    <row r="25" spans="1:11" ht="23.25" customHeight="1">
      <c r="A25" s="96" t="s">
        <v>143</v>
      </c>
      <c r="B25" s="93"/>
      <c r="C25" s="94"/>
      <c r="D25" s="94"/>
      <c r="E25" s="95"/>
      <c r="F25" s="94"/>
      <c r="G25" s="94"/>
      <c r="H25" s="94"/>
      <c r="I25" s="94"/>
      <c r="J25" s="94"/>
      <c r="K25" s="95"/>
    </row>
    <row r="26" spans="1:11" ht="14.25" customHeight="1">
      <c r="A26" s="139"/>
      <c r="B26" s="139"/>
    </row>
    <row r="27" spans="1:11" ht="21.75">
      <c r="A27" s="139"/>
      <c r="B27" s="139"/>
      <c r="C27" s="242" t="s">
        <v>3</v>
      </c>
      <c r="D27" s="242"/>
      <c r="E27" s="242"/>
      <c r="F27" s="242"/>
      <c r="G27" s="242"/>
      <c r="H27" s="242"/>
      <c r="I27" s="242"/>
      <c r="J27" s="242"/>
      <c r="K27" s="242"/>
    </row>
    <row r="28" spans="1:11" ht="23.25" customHeight="1">
      <c r="A28" s="139"/>
      <c r="B28" s="139"/>
      <c r="C28" s="142"/>
      <c r="D28" s="142"/>
      <c r="E28" s="143"/>
      <c r="F28" s="144"/>
      <c r="G28" s="244" t="s">
        <v>61</v>
      </c>
      <c r="H28" s="244"/>
      <c r="I28" s="244"/>
      <c r="J28" s="145"/>
    </row>
    <row r="29" spans="1:11" ht="23.25" customHeight="1">
      <c r="A29" s="139"/>
      <c r="B29" s="102"/>
      <c r="C29" s="107"/>
      <c r="D29" s="104"/>
      <c r="E29" s="107"/>
      <c r="F29" s="104"/>
      <c r="G29" s="108" t="s">
        <v>63</v>
      </c>
      <c r="H29" s="107"/>
      <c r="I29" s="110" t="s">
        <v>140</v>
      </c>
    </row>
    <row r="30" spans="1:11" ht="23.25" customHeight="1">
      <c r="A30" s="139"/>
      <c r="B30" s="128"/>
      <c r="C30" s="107" t="s">
        <v>65</v>
      </c>
      <c r="D30" s="104"/>
      <c r="E30" s="107" t="s">
        <v>62</v>
      </c>
      <c r="F30" s="104"/>
      <c r="G30" s="107" t="s">
        <v>67</v>
      </c>
      <c r="H30" s="107"/>
      <c r="I30" s="110"/>
      <c r="J30" s="110"/>
      <c r="K30" s="109" t="s">
        <v>64</v>
      </c>
    </row>
    <row r="31" spans="1:11" ht="23.25" customHeight="1">
      <c r="A31" s="146"/>
      <c r="B31" s="112" t="s">
        <v>5</v>
      </c>
      <c r="C31" s="110" t="s">
        <v>69</v>
      </c>
      <c r="D31" s="100"/>
      <c r="E31" s="107" t="s">
        <v>80</v>
      </c>
      <c r="F31" s="100"/>
      <c r="G31" s="110" t="s">
        <v>163</v>
      </c>
      <c r="H31" s="110"/>
      <c r="I31" s="110"/>
      <c r="J31" s="147"/>
      <c r="K31" s="109" t="s">
        <v>68</v>
      </c>
    </row>
    <row r="32" spans="1:11" ht="23.25" customHeight="1">
      <c r="A32" s="139"/>
      <c r="B32" s="139"/>
      <c r="C32" s="243" t="s">
        <v>6</v>
      </c>
      <c r="D32" s="243"/>
      <c r="E32" s="243"/>
      <c r="F32" s="243"/>
      <c r="G32" s="243"/>
      <c r="H32" s="243"/>
      <c r="I32" s="243"/>
      <c r="J32" s="243"/>
      <c r="K32" s="243"/>
    </row>
    <row r="33" spans="1:12" s="99" customFormat="1" ht="23.25" customHeight="1">
      <c r="A33" s="118" t="s">
        <v>144</v>
      </c>
      <c r="B33" s="118"/>
      <c r="C33" s="119">
        <v>400000</v>
      </c>
      <c r="D33" s="119"/>
      <c r="E33" s="119">
        <v>653769</v>
      </c>
      <c r="F33" s="119"/>
      <c r="G33" s="119">
        <v>40000</v>
      </c>
      <c r="H33" s="119"/>
      <c r="I33" s="119">
        <v>814639</v>
      </c>
      <c r="J33" s="119"/>
      <c r="K33" s="119">
        <v>1908408</v>
      </c>
      <c r="L33" s="99">
        <f>I33-'BS3-5'!J80</f>
        <v>0</v>
      </c>
    </row>
    <row r="34" spans="1:12" s="99" customFormat="1" ht="23.25" customHeight="1">
      <c r="A34" s="118" t="s">
        <v>75</v>
      </c>
      <c r="B34" s="118"/>
      <c r="C34" s="119"/>
      <c r="D34" s="119"/>
      <c r="E34" s="119"/>
      <c r="F34" s="119"/>
      <c r="G34" s="119"/>
      <c r="H34" s="119"/>
      <c r="I34" s="119"/>
      <c r="J34" s="119"/>
      <c r="K34" s="119"/>
    </row>
    <row r="35" spans="1:12" s="99" customFormat="1" ht="23.25" customHeight="1">
      <c r="A35" s="151" t="s">
        <v>76</v>
      </c>
      <c r="B35" s="118"/>
      <c r="C35" s="119"/>
      <c r="D35" s="119"/>
      <c r="E35" s="119"/>
      <c r="F35" s="119"/>
      <c r="G35" s="119"/>
      <c r="H35" s="119"/>
      <c r="I35" s="119"/>
      <c r="J35" s="119"/>
      <c r="K35" s="119"/>
    </row>
    <row r="36" spans="1:12" s="99" customFormat="1" ht="23.25" customHeight="1">
      <c r="A36" s="220" t="s">
        <v>77</v>
      </c>
      <c r="B36" s="106">
        <v>14</v>
      </c>
      <c r="C36" s="137" t="s">
        <v>71</v>
      </c>
      <c r="D36" s="137"/>
      <c r="E36" s="137" t="s">
        <v>71</v>
      </c>
      <c r="F36" s="137"/>
      <c r="G36" s="137" t="s">
        <v>71</v>
      </c>
      <c r="H36" s="137"/>
      <c r="I36" s="137">
        <v>-72000</v>
      </c>
      <c r="J36" s="137"/>
      <c r="K36" s="137">
        <v>-72000</v>
      </c>
    </row>
    <row r="37" spans="1:12" s="99" customFormat="1" ht="23.25" customHeight="1">
      <c r="A37" s="151" t="s">
        <v>78</v>
      </c>
      <c r="B37" s="106"/>
      <c r="C37" s="138" t="s">
        <v>71</v>
      </c>
      <c r="D37" s="119"/>
      <c r="E37" s="138" t="s">
        <v>71</v>
      </c>
      <c r="F37" s="119"/>
      <c r="G37" s="138" t="s">
        <v>71</v>
      </c>
      <c r="H37" s="119"/>
      <c r="I37" s="138">
        <v>-72000</v>
      </c>
      <c r="J37" s="119"/>
      <c r="K37" s="138">
        <v>-72000</v>
      </c>
    </row>
    <row r="38" spans="1:12" s="99" customFormat="1" ht="23.25" customHeight="1">
      <c r="A38" s="118" t="s">
        <v>79</v>
      </c>
      <c r="B38" s="118"/>
      <c r="C38" s="138">
        <v>400000</v>
      </c>
      <c r="D38" s="119"/>
      <c r="E38" s="138">
        <v>653769</v>
      </c>
      <c r="F38" s="119"/>
      <c r="G38" s="138">
        <v>40000</v>
      </c>
      <c r="H38" s="119"/>
      <c r="I38" s="138">
        <v>742639</v>
      </c>
      <c r="J38" s="119"/>
      <c r="K38" s="138">
        <v>1836408</v>
      </c>
    </row>
    <row r="39" spans="1:12" s="99" customFormat="1" ht="23.25" customHeight="1">
      <c r="A39" s="121" t="s">
        <v>59</v>
      </c>
      <c r="B39" s="151"/>
    </row>
    <row r="40" spans="1:12" s="99" customFormat="1" ht="23.25" customHeight="1">
      <c r="A40" s="125" t="s">
        <v>72</v>
      </c>
      <c r="B40" s="151"/>
      <c r="C40" s="137" t="s">
        <v>71</v>
      </c>
      <c r="D40" s="137"/>
      <c r="E40" s="137" t="s">
        <v>71</v>
      </c>
      <c r="F40" s="137"/>
      <c r="G40" s="137" t="s">
        <v>71</v>
      </c>
      <c r="I40" s="137">
        <v>54940</v>
      </c>
      <c r="K40" s="137">
        <v>54940</v>
      </c>
    </row>
    <row r="41" spans="1:12" s="99" customFormat="1" ht="23.25" customHeight="1">
      <c r="A41" s="125" t="s">
        <v>73</v>
      </c>
      <c r="B41" s="151"/>
      <c r="C41" s="221" t="s">
        <v>71</v>
      </c>
      <c r="D41" s="137"/>
      <c r="E41" s="221" t="s">
        <v>71</v>
      </c>
      <c r="F41" s="137"/>
      <c r="G41" s="221" t="s">
        <v>71</v>
      </c>
      <c r="I41" s="221" t="s">
        <v>71</v>
      </c>
      <c r="J41" s="137"/>
      <c r="K41" s="221" t="s">
        <v>71</v>
      </c>
    </row>
    <row r="42" spans="1:12" s="99" customFormat="1" ht="23.25" customHeight="1">
      <c r="A42" s="121" t="s">
        <v>74</v>
      </c>
      <c r="B42" s="121"/>
      <c r="C42" s="222" t="s">
        <v>71</v>
      </c>
      <c r="D42" s="100"/>
      <c r="E42" s="222" t="s">
        <v>71</v>
      </c>
      <c r="F42" s="123"/>
      <c r="G42" s="222" t="s">
        <v>71</v>
      </c>
      <c r="H42" s="123"/>
      <c r="I42" s="223">
        <v>54940</v>
      </c>
      <c r="J42" s="123"/>
      <c r="K42" s="223">
        <v>54940</v>
      </c>
    </row>
    <row r="43" spans="1:12" s="99" customFormat="1" ht="8.25" customHeight="1">
      <c r="A43" s="224"/>
      <c r="B43" s="121"/>
      <c r="C43" s="137"/>
      <c r="D43" s="137"/>
      <c r="E43" s="137"/>
      <c r="F43" s="137"/>
      <c r="G43" s="137"/>
      <c r="H43" s="137"/>
      <c r="I43" s="137"/>
      <c r="J43" s="137"/>
      <c r="K43" s="137"/>
    </row>
    <row r="44" spans="1:12" s="99" customFormat="1" ht="23.25" customHeight="1" thickBot="1">
      <c r="A44" s="225" t="s">
        <v>145</v>
      </c>
      <c r="B44" s="118"/>
      <c r="C44" s="133">
        <v>400000</v>
      </c>
      <c r="D44" s="119"/>
      <c r="E44" s="133">
        <v>653769</v>
      </c>
      <c r="F44" s="119"/>
      <c r="G44" s="133">
        <v>40000</v>
      </c>
      <c r="H44" s="119"/>
      <c r="I44" s="133">
        <v>797579</v>
      </c>
      <c r="J44" s="119"/>
      <c r="K44" s="133">
        <v>1891348</v>
      </c>
      <c r="L44" s="99">
        <f>K44-'BS3-5'!H81</f>
        <v>0</v>
      </c>
    </row>
    <row r="45" spans="1:12" ht="23.25" customHeight="1" thickTop="1"/>
    <row r="46" spans="1:12" ht="23.25" customHeight="1">
      <c r="I46" s="140">
        <v>0</v>
      </c>
    </row>
  </sheetData>
  <mergeCells count="6">
    <mergeCell ref="C4:K4"/>
    <mergeCell ref="C9:K9"/>
    <mergeCell ref="C32:K32"/>
    <mergeCell ref="G5:I5"/>
    <mergeCell ref="C27:K27"/>
    <mergeCell ref="G28:I28"/>
  </mergeCells>
  <printOptions horizontalCentered="1"/>
  <pageMargins left="0.78740157480314998" right="0.78740157480314998" top="0.47244094488188998" bottom="0.42" header="0.511811023622047" footer="0.511811023622047"/>
  <pageSetup paperSize="9" scale="99" firstPageNumber="10" fitToWidth="0" fitToHeight="0" orientation="landscape" useFirstPageNumber="1" r:id="rId1"/>
  <headerFooter alignWithMargins="0">
    <oddFooter xml:space="preserve">&amp;L&amp;14    หมายเหตุประกอบงบการเงินระหว่างกาลเป็นส่วนหนึ่งของงบการเงินระหว่างกาลนี้
&amp;C&amp;14&amp;P&amp;R
</oddFooter>
  </headerFooter>
  <rowBreaks count="1" manualBreakCount="1">
    <brk id="22" max="10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9"/>
  <sheetViews>
    <sheetView view="pageBreakPreview" zoomScale="85" zoomScaleNormal="100" zoomScaleSheetLayoutView="85" workbookViewId="0">
      <selection activeCell="A58" sqref="A58"/>
    </sheetView>
  </sheetViews>
  <sheetFormatPr defaultColWidth="11" defaultRowHeight="21.75"/>
  <cols>
    <col min="1" max="1" width="49.85546875" style="164" customWidth="1"/>
    <col min="2" max="2" width="7.140625" style="164" customWidth="1"/>
    <col min="3" max="3" width="11.42578125" style="164" customWidth="1"/>
    <col min="4" max="4" width="0.85546875" style="171" customWidth="1"/>
    <col min="5" max="5" width="11.42578125" style="164" customWidth="1"/>
    <col min="6" max="6" width="0.85546875" style="171" customWidth="1"/>
    <col min="7" max="7" width="11.42578125" style="164" customWidth="1"/>
    <col min="8" max="8" width="0.85546875" style="171" customWidth="1"/>
    <col min="9" max="9" width="11.42578125" style="164" customWidth="1"/>
    <col min="10" max="16384" width="11" style="164"/>
  </cols>
  <sheetData>
    <row r="1" spans="1:9" s="154" customFormat="1" ht="23.25">
      <c r="A1" s="92" t="s">
        <v>0</v>
      </c>
      <c r="B1" s="92"/>
      <c r="C1" s="152"/>
      <c r="D1" s="153"/>
      <c r="E1" s="152"/>
      <c r="F1" s="153"/>
      <c r="G1" s="152"/>
      <c r="H1" s="153"/>
      <c r="I1" s="152"/>
    </row>
    <row r="2" spans="1:9" s="154" customFormat="1" ht="23.25">
      <c r="A2" s="155" t="s">
        <v>81</v>
      </c>
      <c r="B2" s="155"/>
      <c r="C2" s="152"/>
      <c r="D2" s="153"/>
      <c r="E2" s="152"/>
      <c r="F2" s="153"/>
      <c r="G2" s="152"/>
      <c r="H2" s="153"/>
      <c r="I2" s="152"/>
    </row>
    <row r="3" spans="1:9" s="154" customFormat="1" ht="23.25">
      <c r="A3" s="96" t="s">
        <v>143</v>
      </c>
      <c r="B3" s="96"/>
      <c r="C3" s="152"/>
      <c r="D3" s="153"/>
      <c r="E3" s="152"/>
      <c r="F3" s="156"/>
      <c r="G3" s="157"/>
      <c r="H3" s="156"/>
      <c r="I3" s="157"/>
    </row>
    <row r="4" spans="1:9">
      <c r="A4" s="158"/>
      <c r="B4" s="158"/>
      <c r="C4" s="159"/>
      <c r="D4" s="160"/>
      <c r="E4" s="159"/>
      <c r="F4" s="161"/>
      <c r="G4" s="162"/>
      <c r="H4" s="161"/>
      <c r="I4" s="162"/>
    </row>
    <row r="5" spans="1:9">
      <c r="A5" s="165"/>
      <c r="B5" s="165"/>
      <c r="C5" s="166"/>
      <c r="D5" s="167" t="s">
        <v>2</v>
      </c>
      <c r="E5" s="166"/>
      <c r="F5" s="166"/>
      <c r="G5" s="245" t="s">
        <v>3</v>
      </c>
      <c r="H5" s="245"/>
      <c r="I5" s="245"/>
    </row>
    <row r="6" spans="1:9">
      <c r="A6" s="165"/>
      <c r="B6" s="165"/>
      <c r="C6" s="61">
        <v>2563</v>
      </c>
      <c r="D6" s="62"/>
      <c r="E6" s="61">
        <v>2562</v>
      </c>
      <c r="F6" s="62"/>
      <c r="G6" s="61">
        <v>2563</v>
      </c>
      <c r="H6" s="62"/>
      <c r="I6" s="61">
        <v>2562</v>
      </c>
    </row>
    <row r="7" spans="1:9">
      <c r="A7" s="168"/>
      <c r="B7" s="168"/>
      <c r="C7" s="246" t="s">
        <v>6</v>
      </c>
      <c r="D7" s="246"/>
      <c r="E7" s="246"/>
      <c r="F7" s="246"/>
      <c r="G7" s="246"/>
      <c r="H7" s="246"/>
      <c r="I7" s="246"/>
    </row>
    <row r="8" spans="1:9">
      <c r="A8" s="169" t="s">
        <v>82</v>
      </c>
      <c r="B8" s="169"/>
      <c r="C8" s="170"/>
      <c r="E8" s="170"/>
      <c r="F8" s="166"/>
      <c r="G8" s="170"/>
      <c r="I8" s="170"/>
    </row>
    <row r="9" spans="1:9">
      <c r="A9" s="172" t="s">
        <v>134</v>
      </c>
      <c r="B9" s="172"/>
      <c r="C9" s="173">
        <v>62141</v>
      </c>
      <c r="D9" s="173">
        <v>0</v>
      </c>
      <c r="E9" s="173">
        <v>60274</v>
      </c>
      <c r="F9" s="173">
        <v>0</v>
      </c>
      <c r="G9" s="173">
        <v>54940</v>
      </c>
      <c r="H9" s="173">
        <v>0</v>
      </c>
      <c r="I9" s="173">
        <v>48660</v>
      </c>
    </row>
    <row r="10" spans="1:9">
      <c r="A10" s="175" t="s">
        <v>83</v>
      </c>
      <c r="B10" s="175"/>
      <c r="C10" s="173"/>
      <c r="D10" s="174"/>
      <c r="E10" s="173"/>
      <c r="F10" s="174"/>
      <c r="G10" s="173"/>
      <c r="H10" s="174"/>
      <c r="I10" s="173"/>
    </row>
    <row r="11" spans="1:9">
      <c r="A11" s="172" t="s">
        <v>84</v>
      </c>
      <c r="B11" s="172"/>
      <c r="C11" s="173">
        <v>38827</v>
      </c>
      <c r="D11" s="174"/>
      <c r="E11" s="173">
        <v>44756</v>
      </c>
      <c r="F11" s="174"/>
      <c r="G11" s="173">
        <v>26905</v>
      </c>
      <c r="H11" s="174"/>
      <c r="I11" s="173">
        <v>33842</v>
      </c>
    </row>
    <row r="12" spans="1:9">
      <c r="A12" s="165" t="s">
        <v>85</v>
      </c>
      <c r="B12" s="165"/>
      <c r="C12" s="173">
        <v>329</v>
      </c>
      <c r="D12" s="174"/>
      <c r="E12" s="173">
        <v>321</v>
      </c>
      <c r="F12" s="174"/>
      <c r="G12" s="173">
        <v>257</v>
      </c>
      <c r="H12" s="174"/>
      <c r="I12" s="173">
        <v>251</v>
      </c>
    </row>
    <row r="13" spans="1:9">
      <c r="A13" s="165" t="s">
        <v>86</v>
      </c>
      <c r="B13" s="165"/>
      <c r="C13" s="173">
        <v>-3210</v>
      </c>
      <c r="D13" s="174"/>
      <c r="E13" s="173">
        <v>-267</v>
      </c>
      <c r="F13" s="174"/>
      <c r="G13" s="173">
        <v>-180</v>
      </c>
      <c r="H13" s="174"/>
      <c r="I13" s="173">
        <v>-30</v>
      </c>
    </row>
    <row r="14" spans="1:9">
      <c r="A14" s="176" t="s">
        <v>87</v>
      </c>
      <c r="B14" s="176"/>
      <c r="C14" s="173">
        <v>716</v>
      </c>
      <c r="D14" s="174"/>
      <c r="E14" s="173">
        <v>-468</v>
      </c>
      <c r="F14" s="174"/>
      <c r="G14" s="173">
        <v>568</v>
      </c>
      <c r="H14" s="174"/>
      <c r="I14" s="173">
        <v>-468</v>
      </c>
    </row>
    <row r="15" spans="1:9" hidden="1">
      <c r="A15" s="165" t="s">
        <v>88</v>
      </c>
      <c r="B15" s="165"/>
      <c r="C15" s="173"/>
      <c r="D15" s="174"/>
      <c r="E15" s="173"/>
      <c r="F15" s="174"/>
      <c r="G15" s="173"/>
      <c r="H15" s="174"/>
      <c r="I15" s="173">
        <v>0</v>
      </c>
    </row>
    <row r="16" spans="1:9">
      <c r="A16" s="67" t="s">
        <v>152</v>
      </c>
      <c r="B16" s="67"/>
      <c r="C16" s="173">
        <v>-1214</v>
      </c>
      <c r="D16" s="174"/>
      <c r="E16" s="173">
        <v>1621</v>
      </c>
      <c r="F16" s="174"/>
      <c r="G16" s="173">
        <v>-1193</v>
      </c>
      <c r="H16" s="174"/>
      <c r="I16" s="173">
        <v>1649</v>
      </c>
    </row>
    <row r="17" spans="1:9">
      <c r="A17" s="165" t="s">
        <v>89</v>
      </c>
      <c r="B17" s="165"/>
      <c r="C17" s="173">
        <v>0</v>
      </c>
      <c r="D17" s="174"/>
      <c r="E17" s="173">
        <v>136</v>
      </c>
      <c r="F17" s="174"/>
      <c r="G17" s="173">
        <v>0</v>
      </c>
      <c r="H17" s="174"/>
      <c r="I17" s="173">
        <v>136</v>
      </c>
    </row>
    <row r="18" spans="1:9" hidden="1">
      <c r="A18" s="63" t="s">
        <v>90</v>
      </c>
      <c r="B18" s="63"/>
      <c r="C18" s="173"/>
      <c r="D18" s="174"/>
      <c r="E18" s="173"/>
      <c r="F18" s="174"/>
      <c r="G18" s="173"/>
      <c r="H18" s="174"/>
      <c r="I18" s="173">
        <v>0</v>
      </c>
    </row>
    <row r="19" spans="1:9">
      <c r="A19" s="165" t="s">
        <v>55</v>
      </c>
      <c r="B19" s="165"/>
      <c r="C19" s="173">
        <v>245</v>
      </c>
      <c r="D19" s="174"/>
      <c r="E19" s="173">
        <v>0</v>
      </c>
      <c r="F19" s="174"/>
      <c r="G19" s="173">
        <v>197</v>
      </c>
      <c r="H19" s="174"/>
      <c r="I19" s="173">
        <v>1638</v>
      </c>
    </row>
    <row r="20" spans="1:9">
      <c r="A20" s="165" t="s">
        <v>91</v>
      </c>
      <c r="B20" s="165"/>
      <c r="C20" s="173">
        <v>1349</v>
      </c>
      <c r="D20" s="174"/>
      <c r="E20" s="173">
        <v>1309</v>
      </c>
      <c r="F20" s="174"/>
      <c r="G20" s="173">
        <v>1215</v>
      </c>
      <c r="H20" s="174"/>
      <c r="I20" s="173">
        <v>1180</v>
      </c>
    </row>
    <row r="21" spans="1:9">
      <c r="A21" s="165" t="s">
        <v>56</v>
      </c>
      <c r="B21" s="165"/>
      <c r="C21" s="177">
        <v>13744</v>
      </c>
      <c r="D21" s="174"/>
      <c r="E21" s="177">
        <v>11918</v>
      </c>
      <c r="F21" s="174"/>
      <c r="G21" s="177">
        <v>13757</v>
      </c>
      <c r="H21" s="174"/>
      <c r="I21" s="177">
        <v>11950</v>
      </c>
    </row>
    <row r="22" spans="1:9" s="179" customFormat="1">
      <c r="A22" s="178" t="s">
        <v>92</v>
      </c>
      <c r="B22" s="178"/>
      <c r="D22" s="180"/>
      <c r="F22" s="180"/>
      <c r="H22" s="180"/>
    </row>
    <row r="23" spans="1:9" s="179" customFormat="1">
      <c r="A23" s="178" t="s">
        <v>93</v>
      </c>
      <c r="B23" s="178"/>
      <c r="C23" s="181">
        <v>112927</v>
      </c>
      <c r="D23" s="180"/>
      <c r="E23" s="181">
        <v>119600</v>
      </c>
      <c r="F23" s="180"/>
      <c r="G23" s="181">
        <v>96466</v>
      </c>
      <c r="H23" s="180"/>
      <c r="I23" s="181">
        <v>98808</v>
      </c>
    </row>
    <row r="24" spans="1:9" s="179" customFormat="1">
      <c r="A24" s="178"/>
      <c r="B24" s="178"/>
      <c r="C24" s="180"/>
      <c r="D24" s="180"/>
      <c r="E24" s="180"/>
      <c r="F24" s="180"/>
      <c r="G24" s="180"/>
      <c r="H24" s="180"/>
      <c r="I24" s="180"/>
    </row>
    <row r="25" spans="1:9">
      <c r="A25" s="182" t="s">
        <v>94</v>
      </c>
      <c r="B25" s="182"/>
    </row>
    <row r="26" spans="1:9">
      <c r="A26" s="162" t="s">
        <v>9</v>
      </c>
      <c r="B26" s="162"/>
      <c r="C26" s="173">
        <v>-15434</v>
      </c>
      <c r="D26" s="174"/>
      <c r="E26" s="173">
        <v>-38418</v>
      </c>
      <c r="F26" s="183"/>
      <c r="G26" s="173">
        <v>-14823</v>
      </c>
      <c r="H26" s="183"/>
      <c r="I26" s="173">
        <v>-34244</v>
      </c>
    </row>
    <row r="27" spans="1:9">
      <c r="A27" s="172" t="s">
        <v>10</v>
      </c>
      <c r="B27" s="172"/>
      <c r="C27" s="173">
        <v>-760</v>
      </c>
      <c r="D27" s="174"/>
      <c r="E27" s="173">
        <v>-1278</v>
      </c>
      <c r="F27" s="183"/>
      <c r="G27" s="173">
        <v>-669</v>
      </c>
      <c r="H27" s="183"/>
      <c r="I27" s="173">
        <v>-4157</v>
      </c>
    </row>
    <row r="28" spans="1:9">
      <c r="A28" s="162" t="s">
        <v>11</v>
      </c>
      <c r="B28" s="162"/>
      <c r="C28" s="173">
        <v>-11893</v>
      </c>
      <c r="D28" s="174"/>
      <c r="E28" s="173">
        <v>-15387</v>
      </c>
      <c r="F28" s="183"/>
      <c r="G28" s="173">
        <v>-6134</v>
      </c>
      <c r="H28" s="183"/>
      <c r="I28" s="173">
        <v>-14932</v>
      </c>
    </row>
    <row r="29" spans="1:9">
      <c r="A29" s="162" t="s">
        <v>130</v>
      </c>
      <c r="B29" s="162"/>
      <c r="C29" s="173">
        <v>216</v>
      </c>
      <c r="D29" s="174"/>
      <c r="E29" s="173">
        <v>65</v>
      </c>
      <c r="F29" s="183"/>
      <c r="G29" s="173">
        <v>193</v>
      </c>
      <c r="H29" s="183"/>
      <c r="I29" s="173">
        <v>56</v>
      </c>
    </row>
    <row r="30" spans="1:9">
      <c r="A30" s="184" t="s">
        <v>95</v>
      </c>
      <c r="B30" s="184"/>
      <c r="C30" s="185">
        <v>-27871</v>
      </c>
      <c r="D30" s="174"/>
      <c r="E30" s="185">
        <v>-55018</v>
      </c>
      <c r="F30" s="150"/>
      <c r="G30" s="185">
        <v>-21433</v>
      </c>
      <c r="H30" s="150"/>
      <c r="I30" s="185">
        <v>-53277</v>
      </c>
    </row>
    <row r="31" spans="1:9" s="154" customFormat="1" ht="23.25">
      <c r="A31" s="92" t="s">
        <v>0</v>
      </c>
      <c r="B31" s="92"/>
      <c r="C31" s="152"/>
      <c r="D31" s="153"/>
      <c r="E31" s="152"/>
      <c r="F31" s="153"/>
      <c r="G31" s="152"/>
      <c r="H31" s="153"/>
      <c r="I31" s="152"/>
    </row>
    <row r="32" spans="1:9" s="154" customFormat="1" ht="23.25">
      <c r="A32" s="155" t="s">
        <v>81</v>
      </c>
      <c r="B32" s="155"/>
      <c r="C32" s="152"/>
      <c r="D32" s="153"/>
      <c r="E32" s="152"/>
      <c r="F32" s="153"/>
      <c r="G32" s="152"/>
      <c r="H32" s="153"/>
      <c r="I32" s="152"/>
    </row>
    <row r="33" spans="1:9" s="154" customFormat="1" ht="23.25">
      <c r="A33" s="96" t="s">
        <v>143</v>
      </c>
      <c r="B33" s="96"/>
      <c r="C33" s="152"/>
      <c r="D33" s="153"/>
      <c r="E33" s="152"/>
      <c r="F33" s="156"/>
      <c r="G33" s="157"/>
      <c r="H33" s="156"/>
      <c r="I33" s="157"/>
    </row>
    <row r="34" spans="1:9" s="154" customFormat="1" ht="23.25">
      <c r="A34" s="158"/>
      <c r="B34" s="158"/>
      <c r="C34" s="159"/>
      <c r="D34" s="160"/>
      <c r="E34" s="159"/>
      <c r="F34" s="161"/>
      <c r="G34" s="162"/>
      <c r="H34" s="161"/>
      <c r="I34" s="162"/>
    </row>
    <row r="35" spans="1:9" s="154" customFormat="1" ht="23.25">
      <c r="A35" s="165"/>
      <c r="B35" s="165"/>
      <c r="C35" s="186"/>
      <c r="D35" s="186" t="s">
        <v>2</v>
      </c>
      <c r="E35" s="186"/>
      <c r="F35" s="186"/>
      <c r="G35" s="186"/>
      <c r="H35" s="186" t="s">
        <v>3</v>
      </c>
      <c r="I35" s="186"/>
    </row>
    <row r="36" spans="1:9" s="154" customFormat="1" ht="23.25">
      <c r="A36" s="165"/>
      <c r="B36" s="187"/>
      <c r="C36" s="61">
        <v>2563</v>
      </c>
      <c r="D36" s="62"/>
      <c r="E36" s="61">
        <v>2562</v>
      </c>
      <c r="F36" s="62"/>
      <c r="G36" s="61">
        <v>2563</v>
      </c>
      <c r="H36" s="62"/>
      <c r="I36" s="61">
        <v>2562</v>
      </c>
    </row>
    <row r="37" spans="1:9">
      <c r="A37" s="165"/>
      <c r="B37" s="165"/>
      <c r="C37" s="247" t="s">
        <v>6</v>
      </c>
      <c r="D37" s="247"/>
      <c r="E37" s="247"/>
      <c r="F37" s="247"/>
      <c r="G37" s="247"/>
      <c r="H37" s="247"/>
      <c r="I37" s="247"/>
    </row>
    <row r="38" spans="1:9">
      <c r="A38" s="175" t="s">
        <v>96</v>
      </c>
      <c r="B38" s="175"/>
      <c r="C38" s="174"/>
      <c r="D38" s="174"/>
      <c r="E38" s="174"/>
      <c r="F38" s="183"/>
      <c r="G38" s="174"/>
      <c r="H38" s="183"/>
      <c r="I38" s="174"/>
    </row>
    <row r="39" spans="1:9">
      <c r="A39" s="172" t="s">
        <v>97</v>
      </c>
      <c r="B39" s="172"/>
      <c r="C39" s="173">
        <v>31604</v>
      </c>
      <c r="D39" s="174"/>
      <c r="E39" s="173">
        <v>16068</v>
      </c>
      <c r="F39" s="183"/>
      <c r="G39" s="173">
        <v>27635</v>
      </c>
      <c r="H39" s="183"/>
      <c r="I39" s="173">
        <v>31155</v>
      </c>
    </row>
    <row r="40" spans="1:9">
      <c r="A40" s="172" t="s">
        <v>26</v>
      </c>
      <c r="B40" s="172"/>
      <c r="C40" s="173">
        <v>8187</v>
      </c>
      <c r="D40" s="174"/>
      <c r="E40" s="173">
        <v>11746</v>
      </c>
      <c r="F40" s="183"/>
      <c r="G40" s="173">
        <v>7781</v>
      </c>
      <c r="H40" s="183"/>
      <c r="I40" s="173">
        <v>6735</v>
      </c>
    </row>
    <row r="41" spans="1:9">
      <c r="A41" s="172" t="s">
        <v>164</v>
      </c>
      <c r="B41" s="172"/>
      <c r="C41" s="173">
        <v>-1062</v>
      </c>
      <c r="D41" s="174"/>
      <c r="E41" s="173">
        <v>0</v>
      </c>
      <c r="F41" s="183"/>
      <c r="G41" s="173">
        <v>-1062</v>
      </c>
      <c r="H41" s="183"/>
      <c r="I41" s="173">
        <v>0</v>
      </c>
    </row>
    <row r="42" spans="1:9">
      <c r="A42" s="172" t="s">
        <v>33</v>
      </c>
      <c r="B42" s="172"/>
      <c r="C42" s="173">
        <v>131</v>
      </c>
      <c r="D42" s="174"/>
      <c r="E42" s="173">
        <v>316</v>
      </c>
      <c r="F42" s="183"/>
      <c r="G42" s="173">
        <v>132</v>
      </c>
      <c r="H42" s="183"/>
      <c r="I42" s="173">
        <v>316</v>
      </c>
    </row>
    <row r="43" spans="1:9">
      <c r="A43" s="189" t="s">
        <v>96</v>
      </c>
      <c r="B43" s="172"/>
      <c r="C43" s="190">
        <v>38860</v>
      </c>
      <c r="D43" s="174"/>
      <c r="E43" s="190">
        <v>28130</v>
      </c>
      <c r="F43" s="183"/>
      <c r="G43" s="190">
        <v>34486</v>
      </c>
      <c r="H43" s="183"/>
      <c r="I43" s="190">
        <v>38206</v>
      </c>
    </row>
    <row r="44" spans="1:9">
      <c r="A44" s="172"/>
      <c r="B44" s="172"/>
      <c r="C44" s="173"/>
      <c r="D44" s="174"/>
      <c r="E44" s="173"/>
      <c r="F44" s="174"/>
      <c r="G44" s="173"/>
      <c r="H44" s="174"/>
      <c r="I44" s="173"/>
    </row>
    <row r="45" spans="1:9">
      <c r="A45" s="178" t="s">
        <v>98</v>
      </c>
      <c r="B45" s="178"/>
      <c r="C45" s="201">
        <v>123916</v>
      </c>
      <c r="D45" s="180"/>
      <c r="E45" s="201">
        <v>92712</v>
      </c>
      <c r="F45" s="149"/>
      <c r="G45" s="201">
        <v>109519</v>
      </c>
      <c r="H45" s="149"/>
      <c r="I45" s="201">
        <v>83737</v>
      </c>
    </row>
    <row r="46" spans="1:9">
      <c r="A46" s="162" t="s">
        <v>99</v>
      </c>
      <c r="B46" s="162"/>
      <c r="C46" s="173">
        <v>-308</v>
      </c>
      <c r="D46" s="174"/>
      <c r="E46" s="173">
        <v>-247</v>
      </c>
      <c r="F46" s="183"/>
      <c r="G46" s="173">
        <v>-289</v>
      </c>
      <c r="H46" s="183"/>
      <c r="I46" s="173">
        <v>-227</v>
      </c>
    </row>
    <row r="47" spans="1:9">
      <c r="A47" s="189" t="s">
        <v>100</v>
      </c>
      <c r="B47" s="172"/>
      <c r="C47" s="190">
        <v>123608</v>
      </c>
      <c r="D47" s="174"/>
      <c r="E47" s="190">
        <v>92465</v>
      </c>
      <c r="F47" s="183"/>
      <c r="G47" s="190">
        <v>109230</v>
      </c>
      <c r="H47" s="183"/>
      <c r="I47" s="190">
        <v>83510</v>
      </c>
    </row>
    <row r="48" spans="1:9" s="179" customFormat="1">
      <c r="A48" s="172"/>
      <c r="B48" s="172"/>
      <c r="C48" s="173"/>
      <c r="D48" s="174"/>
      <c r="E48" s="173"/>
      <c r="F48" s="174"/>
      <c r="G48" s="173"/>
      <c r="H48" s="174"/>
      <c r="I48" s="173"/>
    </row>
    <row r="49" spans="1:9">
      <c r="A49" s="191" t="s">
        <v>101</v>
      </c>
      <c r="B49" s="191"/>
      <c r="C49" s="173"/>
      <c r="D49" s="174"/>
      <c r="E49" s="173"/>
      <c r="F49" s="174"/>
      <c r="G49" s="173"/>
      <c r="H49" s="174"/>
      <c r="I49" s="173"/>
    </row>
    <row r="50" spans="1:9" hidden="1">
      <c r="A50" s="172" t="s">
        <v>103</v>
      </c>
      <c r="B50" s="172"/>
      <c r="C50" s="173"/>
      <c r="D50" s="174"/>
      <c r="E50" s="173"/>
      <c r="F50" s="183"/>
      <c r="G50" s="173"/>
      <c r="H50" s="183"/>
      <c r="I50" s="173">
        <v>0</v>
      </c>
    </row>
    <row r="51" spans="1:9">
      <c r="A51" s="172" t="s">
        <v>162</v>
      </c>
      <c r="B51" s="172"/>
      <c r="C51" s="173">
        <v>250000</v>
      </c>
      <c r="D51" s="174"/>
      <c r="E51" s="173">
        <v>-150000</v>
      </c>
      <c r="F51" s="183"/>
      <c r="G51" s="173">
        <v>0</v>
      </c>
      <c r="H51" s="183"/>
      <c r="I51" s="173">
        <v>0</v>
      </c>
    </row>
    <row r="52" spans="1:9">
      <c r="A52" s="172" t="s">
        <v>104</v>
      </c>
      <c r="B52" s="172"/>
      <c r="C52" s="173">
        <v>-18823</v>
      </c>
      <c r="D52" s="174"/>
      <c r="E52" s="173">
        <v>-5196</v>
      </c>
      <c r="F52" s="183"/>
      <c r="G52" s="173">
        <v>-13456</v>
      </c>
      <c r="H52" s="183"/>
      <c r="I52" s="173">
        <v>-4932</v>
      </c>
    </row>
    <row r="53" spans="1:9" hidden="1">
      <c r="A53" s="172" t="s">
        <v>105</v>
      </c>
      <c r="B53" s="172"/>
      <c r="C53" s="173"/>
      <c r="D53" s="174"/>
      <c r="E53" s="173"/>
      <c r="F53" s="183"/>
      <c r="G53" s="173"/>
      <c r="H53" s="183"/>
      <c r="I53" s="173">
        <v>0</v>
      </c>
    </row>
    <row r="54" spans="1:9">
      <c r="A54" s="172" t="s">
        <v>106</v>
      </c>
      <c r="B54" s="172"/>
      <c r="C54" s="173">
        <v>0</v>
      </c>
      <c r="D54" s="174"/>
      <c r="E54" s="173">
        <v>-161</v>
      </c>
      <c r="F54" s="183"/>
      <c r="G54" s="173">
        <v>0</v>
      </c>
      <c r="H54" s="183"/>
      <c r="I54" s="173">
        <v>-128</v>
      </c>
    </row>
    <row r="55" spans="1:9">
      <c r="A55" s="172" t="s">
        <v>102</v>
      </c>
      <c r="B55" s="172"/>
      <c r="C55" s="173">
        <v>2044</v>
      </c>
      <c r="D55" s="174"/>
      <c r="E55" s="173">
        <v>267</v>
      </c>
      <c r="F55" s="183"/>
      <c r="G55" s="173">
        <v>180</v>
      </c>
      <c r="H55" s="183"/>
      <c r="I55" s="173">
        <v>30</v>
      </c>
    </row>
    <row r="56" spans="1:9">
      <c r="A56" s="189" t="s">
        <v>165</v>
      </c>
      <c r="B56" s="172"/>
      <c r="C56" s="190">
        <v>233221</v>
      </c>
      <c r="D56" s="174"/>
      <c r="E56" s="190">
        <v>-155090</v>
      </c>
      <c r="F56" s="183"/>
      <c r="G56" s="190">
        <v>-13276</v>
      </c>
      <c r="H56" s="183"/>
      <c r="I56" s="190">
        <v>-5030</v>
      </c>
    </row>
    <row r="57" spans="1:9">
      <c r="A57" s="172"/>
      <c r="B57" s="172"/>
      <c r="C57" s="173"/>
      <c r="D57" s="174"/>
      <c r="E57" s="173"/>
      <c r="F57" s="174"/>
      <c r="G57" s="173"/>
      <c r="H57" s="174"/>
      <c r="I57" s="173"/>
    </row>
    <row r="58" spans="1:9">
      <c r="A58" s="191" t="s">
        <v>107</v>
      </c>
      <c r="B58" s="191"/>
      <c r="C58" s="173"/>
      <c r="D58" s="174"/>
      <c r="E58" s="173"/>
      <c r="F58" s="160"/>
      <c r="G58" s="173"/>
      <c r="H58" s="174"/>
      <c r="I58" s="173"/>
    </row>
    <row r="59" spans="1:9">
      <c r="A59" s="191" t="s">
        <v>136</v>
      </c>
      <c r="B59" s="191"/>
      <c r="C59" s="173"/>
      <c r="D59" s="174"/>
      <c r="E59" s="173"/>
      <c r="F59" s="160"/>
      <c r="G59" s="173"/>
      <c r="H59" s="174"/>
      <c r="I59" s="173"/>
    </row>
    <row r="60" spans="1:9" hidden="1">
      <c r="A60" s="233" t="s">
        <v>108</v>
      </c>
      <c r="B60" s="233"/>
      <c r="C60" s="173">
        <v>0</v>
      </c>
      <c r="D60" s="183"/>
      <c r="E60" s="173">
        <v>0</v>
      </c>
      <c r="F60" s="160"/>
      <c r="G60" s="173">
        <v>0</v>
      </c>
      <c r="H60" s="183"/>
      <c r="I60" s="173">
        <v>0</v>
      </c>
    </row>
    <row r="61" spans="1:9">
      <c r="A61" s="193" t="s">
        <v>131</v>
      </c>
      <c r="B61" s="193"/>
      <c r="C61" s="173">
        <v>0</v>
      </c>
      <c r="D61" s="183"/>
      <c r="E61" s="173">
        <v>0</v>
      </c>
      <c r="F61" s="160"/>
      <c r="G61" s="173">
        <v>0</v>
      </c>
      <c r="H61" s="183"/>
      <c r="I61" s="173">
        <v>-40000</v>
      </c>
    </row>
    <row r="62" spans="1:9">
      <c r="A62" s="193" t="s">
        <v>148</v>
      </c>
      <c r="B62" s="193"/>
      <c r="C62" s="173">
        <v>-4306</v>
      </c>
      <c r="D62" s="183"/>
      <c r="E62" s="173">
        <v>0</v>
      </c>
      <c r="F62" s="160"/>
      <c r="G62" s="173">
        <v>-3277</v>
      </c>
      <c r="H62" s="183"/>
      <c r="I62" s="173">
        <v>0</v>
      </c>
    </row>
    <row r="63" spans="1:9">
      <c r="A63" s="184" t="s">
        <v>135</v>
      </c>
      <c r="B63" s="194"/>
      <c r="C63" s="192">
        <v>-4306</v>
      </c>
      <c r="D63" s="149">
        <v>0</v>
      </c>
      <c r="E63" s="192">
        <v>0</v>
      </c>
      <c r="F63" s="149">
        <v>0</v>
      </c>
      <c r="G63" s="192">
        <v>-3277</v>
      </c>
      <c r="H63" s="149">
        <v>0</v>
      </c>
      <c r="I63" s="192">
        <v>-40000</v>
      </c>
    </row>
    <row r="64" spans="1:9" hidden="1"/>
    <row r="65" spans="1:9">
      <c r="A65" s="193" t="s">
        <v>109</v>
      </c>
      <c r="B65" s="193"/>
      <c r="C65" s="173">
        <v>-184</v>
      </c>
      <c r="D65" s="183"/>
      <c r="E65" s="173">
        <v>0</v>
      </c>
      <c r="F65" s="160"/>
      <c r="G65" s="173">
        <v>-150</v>
      </c>
      <c r="H65" s="183"/>
      <c r="I65" s="173">
        <v>-1638</v>
      </c>
    </row>
    <row r="66" spans="1:9">
      <c r="A66" s="168" t="s">
        <v>110</v>
      </c>
      <c r="B66" s="168"/>
      <c r="C66" s="190">
        <v>-4490</v>
      </c>
      <c r="D66" s="180"/>
      <c r="E66" s="190">
        <v>0</v>
      </c>
      <c r="F66" s="180"/>
      <c r="G66" s="190">
        <v>-3427</v>
      </c>
      <c r="H66" s="180"/>
      <c r="I66" s="190">
        <v>-41638</v>
      </c>
    </row>
    <row r="67" spans="1:9" hidden="1">
      <c r="A67" s="172"/>
      <c r="B67" s="172"/>
      <c r="C67" s="173"/>
      <c r="D67" s="174"/>
      <c r="E67" s="173"/>
      <c r="F67" s="174"/>
      <c r="G67" s="173"/>
      <c r="H67" s="174"/>
      <c r="I67" s="173"/>
    </row>
    <row r="69" spans="1:9" s="179" customFormat="1">
      <c r="A69" s="164"/>
      <c r="B69" s="164"/>
      <c r="C69" s="164"/>
      <c r="D69" s="171"/>
      <c r="E69" s="164"/>
      <c r="F69" s="171"/>
      <c r="G69" s="164"/>
      <c r="H69" s="171"/>
      <c r="I69" s="164"/>
    </row>
  </sheetData>
  <mergeCells count="3">
    <mergeCell ref="G5:I5"/>
    <mergeCell ref="C7:I7"/>
    <mergeCell ref="C37:I37"/>
  </mergeCells>
  <pageMargins left="0.8" right="0.8" top="0.48" bottom="0.5" header="0.5" footer="0.5"/>
  <pageSetup paperSize="9" scale="92" firstPageNumber="12" fitToHeight="2" orientation="portrait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0" max="8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view="pageBreakPreview" zoomScaleNormal="100" zoomScaleSheetLayoutView="100" workbookViewId="0">
      <selection activeCell="C13" sqref="C13"/>
    </sheetView>
  </sheetViews>
  <sheetFormatPr defaultColWidth="11" defaultRowHeight="22.5" customHeight="1"/>
  <cols>
    <col min="1" max="1" width="43.140625" style="164" customWidth="1"/>
    <col min="2" max="2" width="10.85546875" style="164" customWidth="1"/>
    <col min="3" max="3" width="11.85546875" style="164" customWidth="1"/>
    <col min="4" max="4" width="0.42578125" style="164" customWidth="1"/>
    <col min="5" max="5" width="11.85546875" style="164" customWidth="1"/>
    <col min="6" max="6" width="0.42578125" style="164" customWidth="1"/>
    <col min="7" max="7" width="11.85546875" style="164" customWidth="1"/>
    <col min="8" max="8" width="0.42578125" style="164" customWidth="1"/>
    <col min="9" max="9" width="11.85546875" style="164" customWidth="1"/>
    <col min="10" max="16384" width="11" style="164"/>
  </cols>
  <sheetData>
    <row r="1" spans="1:18" s="154" customFormat="1" ht="23.25" customHeight="1">
      <c r="A1" s="92" t="s">
        <v>0</v>
      </c>
      <c r="B1" s="92"/>
      <c r="C1" s="152"/>
      <c r="D1" s="152"/>
      <c r="E1" s="152"/>
      <c r="F1" s="152"/>
      <c r="G1" s="152"/>
      <c r="H1" s="152"/>
      <c r="I1" s="152"/>
    </row>
    <row r="2" spans="1:18" s="154" customFormat="1" ht="23.25" customHeight="1">
      <c r="A2" s="155" t="s">
        <v>81</v>
      </c>
      <c r="B2" s="155"/>
      <c r="C2" s="152"/>
      <c r="D2" s="152"/>
      <c r="E2" s="152"/>
      <c r="F2" s="152"/>
      <c r="G2" s="152"/>
      <c r="H2" s="152"/>
      <c r="I2" s="152"/>
    </row>
    <row r="3" spans="1:18" s="154" customFormat="1" ht="23.25" customHeight="1">
      <c r="A3" s="96" t="s">
        <v>143</v>
      </c>
      <c r="B3" s="96"/>
      <c r="C3" s="152"/>
      <c r="D3" s="152"/>
      <c r="E3" s="152"/>
      <c r="F3" s="157"/>
      <c r="G3" s="157"/>
      <c r="H3" s="157"/>
      <c r="I3" s="157"/>
    </row>
    <row r="4" spans="1:18" ht="21.75" customHeight="1">
      <c r="A4" s="158"/>
      <c r="B4" s="158"/>
      <c r="C4" s="159"/>
      <c r="D4" s="159"/>
      <c r="E4" s="159"/>
      <c r="F4" s="162"/>
      <c r="G4" s="162"/>
      <c r="H4" s="162"/>
      <c r="I4" s="162"/>
    </row>
    <row r="5" spans="1:18" ht="21" customHeight="1">
      <c r="A5" s="165"/>
      <c r="B5" s="165"/>
      <c r="C5" s="166"/>
      <c r="D5" s="167" t="s">
        <v>2</v>
      </c>
      <c r="E5" s="166"/>
      <c r="F5" s="166"/>
      <c r="G5" s="245" t="s">
        <v>3</v>
      </c>
      <c r="H5" s="245"/>
      <c r="I5" s="245"/>
    </row>
    <row r="6" spans="1:18" ht="21" customHeight="1">
      <c r="A6" s="165"/>
      <c r="B6" s="231" t="s">
        <v>5</v>
      </c>
      <c r="C6" s="61">
        <v>2563</v>
      </c>
      <c r="D6" s="62"/>
      <c r="E6" s="61">
        <v>2562</v>
      </c>
      <c r="F6" s="62"/>
      <c r="G6" s="61">
        <v>2563</v>
      </c>
      <c r="H6" s="62"/>
      <c r="I6" s="61">
        <v>2562</v>
      </c>
    </row>
    <row r="7" spans="1:18" ht="21" customHeight="1">
      <c r="A7" s="168"/>
      <c r="B7" s="168"/>
      <c r="C7" s="246" t="s">
        <v>6</v>
      </c>
      <c r="D7" s="246"/>
      <c r="E7" s="246"/>
      <c r="F7" s="246"/>
      <c r="G7" s="246"/>
      <c r="H7" s="246"/>
      <c r="I7" s="246"/>
    </row>
    <row r="8" spans="1:18" s="179" customFormat="1" ht="22.5" customHeight="1">
      <c r="A8" s="227" t="s">
        <v>139</v>
      </c>
      <c r="B8" s="168"/>
    </row>
    <row r="9" spans="1:18" s="179" customFormat="1" ht="22.5" customHeight="1">
      <c r="A9" s="227" t="s">
        <v>138</v>
      </c>
      <c r="B9" s="168"/>
      <c r="C9" s="188">
        <v>352339</v>
      </c>
      <c r="D9" s="188" t="e">
        <v>#REF!</v>
      </c>
      <c r="E9" s="188">
        <v>-62625</v>
      </c>
      <c r="F9" s="188" t="e">
        <v>#REF!</v>
      </c>
      <c r="G9" s="188">
        <v>92527</v>
      </c>
      <c r="H9" s="188" t="e">
        <v>#REF!</v>
      </c>
      <c r="I9" s="188">
        <v>36842</v>
      </c>
    </row>
    <row r="10" spans="1:18" s="179" customFormat="1" ht="22.5" hidden="1" customHeight="1">
      <c r="A10" s="195" t="s">
        <v>113</v>
      </c>
      <c r="B10" s="168"/>
      <c r="C10" s="196"/>
      <c r="D10" s="196"/>
      <c r="E10" s="196"/>
      <c r="F10" s="196"/>
      <c r="G10" s="196"/>
      <c r="H10" s="196"/>
      <c r="I10" s="196"/>
      <c r="J10" s="164"/>
    </row>
    <row r="11" spans="1:18" s="179" customFormat="1" ht="22.5" hidden="1" customHeight="1">
      <c r="A11" s="195" t="s">
        <v>114</v>
      </c>
      <c r="B11" s="168"/>
      <c r="C11" s="196"/>
      <c r="D11" s="196"/>
      <c r="E11" s="196">
        <v>0</v>
      </c>
      <c r="F11" s="196"/>
      <c r="G11" s="219"/>
      <c r="H11" s="196"/>
      <c r="I11" s="196">
        <v>0</v>
      </c>
      <c r="J11" s="164"/>
    </row>
    <row r="12" spans="1:18" ht="22.5" customHeight="1">
      <c r="A12" s="197" t="s">
        <v>115</v>
      </c>
      <c r="B12" s="37"/>
      <c r="C12" s="173">
        <v>248677</v>
      </c>
      <c r="D12" s="183"/>
      <c r="E12" s="173">
        <v>346449</v>
      </c>
      <c r="F12" s="173"/>
      <c r="G12" s="173">
        <v>165277</v>
      </c>
      <c r="H12" s="173"/>
      <c r="I12" s="173">
        <v>125347</v>
      </c>
      <c r="K12" s="179"/>
      <c r="L12" s="179"/>
      <c r="M12" s="179"/>
      <c r="N12" s="179"/>
      <c r="O12" s="179"/>
      <c r="P12" s="179"/>
      <c r="Q12" s="179"/>
      <c r="R12" s="179"/>
    </row>
    <row r="13" spans="1:18" s="179" customFormat="1" ht="22.5" customHeight="1" thickBot="1">
      <c r="A13" s="198" t="s">
        <v>116</v>
      </c>
      <c r="B13" s="199"/>
      <c r="C13" s="200">
        <v>601016</v>
      </c>
      <c r="D13" s="201"/>
      <c r="E13" s="200">
        <v>283824</v>
      </c>
      <c r="F13" s="201"/>
      <c r="G13" s="200">
        <v>257804</v>
      </c>
      <c r="H13" s="201"/>
      <c r="I13" s="200">
        <v>162189</v>
      </c>
      <c r="J13" s="164"/>
    </row>
    <row r="14" spans="1:18" ht="10.15" customHeight="1" thickTop="1">
      <c r="A14" s="202"/>
      <c r="B14" s="172"/>
      <c r="C14" s="173"/>
      <c r="D14" s="173"/>
      <c r="E14" s="173"/>
      <c r="F14" s="173"/>
      <c r="G14" s="173"/>
      <c r="H14" s="173"/>
      <c r="I14" s="173"/>
      <c r="K14" s="179"/>
      <c r="L14" s="179"/>
      <c r="M14" s="179"/>
      <c r="N14" s="179"/>
      <c r="O14" s="179"/>
      <c r="P14" s="179"/>
      <c r="Q14" s="179"/>
      <c r="R14" s="179"/>
    </row>
    <row r="15" spans="1:18" s="163" customFormat="1" ht="22.5" hidden="1" customHeight="1">
      <c r="A15" s="203" t="s">
        <v>117</v>
      </c>
      <c r="B15" s="158"/>
      <c r="C15" s="174"/>
      <c r="D15" s="173"/>
      <c r="E15" s="174"/>
      <c r="F15" s="173"/>
      <c r="G15" s="174"/>
      <c r="H15" s="173"/>
      <c r="I15" s="174"/>
      <c r="J15" s="164"/>
      <c r="K15" s="179"/>
      <c r="L15" s="179"/>
      <c r="M15" s="179"/>
      <c r="N15" s="179"/>
      <c r="O15" s="179"/>
      <c r="P15" s="179"/>
      <c r="Q15" s="179"/>
      <c r="R15" s="179"/>
    </row>
    <row r="16" spans="1:18" s="163" customFormat="1" ht="22.5" hidden="1" customHeight="1">
      <c r="A16" s="202" t="s">
        <v>118</v>
      </c>
      <c r="B16" s="172"/>
      <c r="C16" s="174"/>
      <c r="D16" s="173"/>
      <c r="E16" s="174"/>
      <c r="F16" s="173"/>
      <c r="G16" s="174"/>
      <c r="H16" s="173"/>
      <c r="I16" s="174"/>
      <c r="J16" s="164"/>
      <c r="K16" s="179"/>
      <c r="L16" s="179"/>
      <c r="M16" s="179"/>
      <c r="N16" s="179"/>
      <c r="O16" s="179"/>
      <c r="P16" s="179"/>
      <c r="Q16" s="179"/>
      <c r="R16" s="179"/>
    </row>
    <row r="17" spans="1:18" s="163" customFormat="1" ht="22.5" hidden="1" customHeight="1">
      <c r="A17" s="204" t="s">
        <v>119</v>
      </c>
      <c r="B17" s="165"/>
      <c r="C17" s="173">
        <v>1858783</v>
      </c>
      <c r="D17" s="173"/>
      <c r="E17" s="173">
        <v>1858783</v>
      </c>
      <c r="F17" s="173"/>
      <c r="G17" s="173">
        <v>1804044</v>
      </c>
      <c r="H17" s="173"/>
      <c r="I17" s="173">
        <v>1804044</v>
      </c>
      <c r="J17" s="164"/>
      <c r="K17" s="179"/>
      <c r="L17" s="179"/>
      <c r="M17" s="179"/>
      <c r="N17" s="179"/>
      <c r="O17" s="179"/>
      <c r="P17" s="179"/>
      <c r="Q17" s="179"/>
      <c r="R17" s="179"/>
    </row>
    <row r="18" spans="1:18" s="163" customFormat="1" ht="22.5" hidden="1" customHeight="1">
      <c r="A18" s="204" t="s">
        <v>120</v>
      </c>
      <c r="B18" s="165"/>
      <c r="C18" s="173" t="e">
        <v>#REF!</v>
      </c>
      <c r="D18" s="173"/>
      <c r="E18" s="173" t="e">
        <v>#REF!</v>
      </c>
      <c r="F18" s="173"/>
      <c r="G18" s="173" t="e">
        <v>#REF!</v>
      </c>
      <c r="H18" s="173"/>
      <c r="I18" s="173" t="e">
        <v>#REF!</v>
      </c>
      <c r="J18" s="164"/>
      <c r="K18" s="179"/>
      <c r="L18" s="179"/>
      <c r="M18" s="179"/>
      <c r="N18" s="179"/>
      <c r="O18" s="179"/>
      <c r="P18" s="179"/>
      <c r="Q18" s="179"/>
      <c r="R18" s="179"/>
    </row>
    <row r="19" spans="1:18" s="163" customFormat="1" ht="22.5" customHeight="1">
      <c r="A19" s="205" t="s">
        <v>121</v>
      </c>
      <c r="B19" s="175"/>
      <c r="C19" s="206"/>
      <c r="D19" s="206"/>
      <c r="E19" s="206"/>
      <c r="F19" s="206"/>
      <c r="G19" s="206"/>
      <c r="H19" s="206"/>
      <c r="I19" s="206"/>
      <c r="J19" s="164"/>
      <c r="K19" s="179"/>
      <c r="L19" s="179"/>
      <c r="M19" s="179"/>
      <c r="N19" s="179"/>
      <c r="O19" s="179"/>
      <c r="P19" s="179"/>
      <c r="Q19" s="179"/>
      <c r="R19" s="179"/>
    </row>
    <row r="20" spans="1:18" s="163" customFormat="1" ht="22.5" customHeight="1">
      <c r="A20" s="207" t="s">
        <v>111</v>
      </c>
      <c r="B20" s="184"/>
      <c r="C20" s="173"/>
      <c r="D20" s="173"/>
      <c r="E20" s="173"/>
      <c r="F20" s="173"/>
      <c r="G20" s="173"/>
      <c r="H20" s="173"/>
      <c r="I20" s="173"/>
      <c r="J20" s="164"/>
      <c r="K20" s="179"/>
      <c r="L20" s="179"/>
      <c r="M20" s="179"/>
      <c r="N20" s="179"/>
      <c r="O20" s="179"/>
      <c r="P20" s="179"/>
      <c r="Q20" s="179"/>
      <c r="R20" s="179"/>
    </row>
    <row r="21" spans="1:18" s="163" customFormat="1" ht="22.5" customHeight="1">
      <c r="A21" s="204" t="s">
        <v>112</v>
      </c>
      <c r="B21" s="165"/>
      <c r="C21" s="173">
        <v>3468</v>
      </c>
      <c r="D21" s="173"/>
      <c r="E21" s="173">
        <v>57</v>
      </c>
      <c r="F21" s="173"/>
      <c r="G21" s="173">
        <v>2523</v>
      </c>
      <c r="H21" s="173"/>
      <c r="I21" s="173">
        <v>57</v>
      </c>
      <c r="J21" s="164"/>
      <c r="K21" s="179"/>
      <c r="L21" s="179"/>
      <c r="M21" s="179"/>
      <c r="N21" s="179"/>
      <c r="O21" s="179"/>
      <c r="P21" s="179"/>
      <c r="Q21" s="179"/>
      <c r="R21" s="179"/>
    </row>
    <row r="22" spans="1:18" s="163" customFormat="1" ht="22.5" customHeight="1">
      <c r="A22" s="204" t="s">
        <v>27</v>
      </c>
      <c r="B22" s="231">
        <v>14</v>
      </c>
      <c r="C22" s="173">
        <v>72000</v>
      </c>
      <c r="D22" s="173"/>
      <c r="E22" s="173">
        <v>24000</v>
      </c>
      <c r="F22" s="173"/>
      <c r="G22" s="173">
        <v>72000</v>
      </c>
      <c r="H22" s="173"/>
      <c r="I22" s="173">
        <v>24000</v>
      </c>
      <c r="J22" s="164"/>
      <c r="K22" s="179"/>
      <c r="L22" s="179"/>
      <c r="M22" s="179"/>
      <c r="N22" s="179"/>
      <c r="O22" s="179"/>
      <c r="P22" s="179"/>
      <c r="Q22" s="179"/>
      <c r="R22" s="179"/>
    </row>
    <row r="23" spans="1:18" s="228" customFormat="1" ht="22.5" customHeight="1">
      <c r="C23" s="228">
        <v>0</v>
      </c>
      <c r="D23" s="228">
        <v>0</v>
      </c>
      <c r="E23" s="228">
        <v>0</v>
      </c>
      <c r="F23" s="228">
        <v>0</v>
      </c>
      <c r="G23" s="228">
        <v>0</v>
      </c>
      <c r="H23" s="228">
        <v>0</v>
      </c>
      <c r="I23" s="228">
        <v>0</v>
      </c>
      <c r="J23" s="229"/>
      <c r="K23" s="229"/>
      <c r="L23" s="229"/>
      <c r="M23" s="229"/>
      <c r="N23" s="229"/>
      <c r="O23" s="229"/>
      <c r="P23" s="229"/>
      <c r="Q23" s="229"/>
      <c r="R23" s="229"/>
    </row>
    <row r="24" spans="1:18" ht="22.5" customHeight="1">
      <c r="J24" s="179"/>
      <c r="K24" s="179"/>
      <c r="L24" s="179"/>
      <c r="M24" s="179"/>
      <c r="N24" s="179"/>
      <c r="O24" s="179"/>
      <c r="P24" s="179"/>
      <c r="Q24" s="179"/>
      <c r="R24" s="179"/>
    </row>
    <row r="25" spans="1:18" ht="22.5" customHeight="1">
      <c r="J25" s="179"/>
      <c r="K25" s="179"/>
      <c r="L25" s="179"/>
      <c r="M25" s="179"/>
      <c r="N25" s="179"/>
      <c r="O25" s="179"/>
      <c r="P25" s="179"/>
      <c r="Q25" s="179"/>
      <c r="R25" s="179"/>
    </row>
    <row r="26" spans="1:18" ht="22.5" customHeight="1">
      <c r="J26" s="179"/>
      <c r="K26" s="179"/>
      <c r="L26" s="179"/>
      <c r="M26" s="179"/>
      <c r="N26" s="179"/>
      <c r="O26" s="179"/>
      <c r="P26" s="179"/>
      <c r="Q26" s="179"/>
      <c r="R26" s="179"/>
    </row>
    <row r="27" spans="1:18" ht="22.5" customHeight="1">
      <c r="J27" s="179"/>
      <c r="K27" s="179"/>
      <c r="L27" s="179"/>
      <c r="M27" s="179"/>
      <c r="N27" s="179"/>
      <c r="O27" s="179"/>
      <c r="P27" s="179"/>
      <c r="Q27" s="179"/>
      <c r="R27" s="179"/>
    </row>
    <row r="28" spans="1:18" ht="22.5" customHeight="1">
      <c r="J28" s="179"/>
      <c r="K28" s="179"/>
      <c r="L28" s="179"/>
      <c r="M28" s="179"/>
      <c r="N28" s="179"/>
      <c r="O28" s="179"/>
      <c r="P28" s="179"/>
      <c r="Q28" s="179"/>
      <c r="R28" s="179"/>
    </row>
    <row r="29" spans="1:18" ht="22.5" customHeight="1">
      <c r="J29" s="179"/>
      <c r="K29" s="179"/>
      <c r="L29" s="179"/>
      <c r="M29" s="179"/>
      <c r="N29" s="179"/>
      <c r="O29" s="179"/>
      <c r="P29" s="179"/>
      <c r="Q29" s="179"/>
      <c r="R29" s="179"/>
    </row>
    <row r="30" spans="1:18" ht="22.5" customHeight="1">
      <c r="J30" s="179"/>
      <c r="K30" s="179"/>
      <c r="L30" s="179"/>
      <c r="M30" s="179"/>
      <c r="N30" s="179"/>
      <c r="O30" s="179"/>
      <c r="P30" s="179"/>
      <c r="Q30" s="179"/>
      <c r="R30" s="179"/>
    </row>
    <row r="31" spans="1:18" ht="22.5" customHeight="1">
      <c r="J31" s="179"/>
      <c r="K31" s="179"/>
      <c r="L31" s="179"/>
      <c r="M31" s="179"/>
      <c r="N31" s="179"/>
      <c r="O31" s="179"/>
      <c r="P31" s="179"/>
      <c r="Q31" s="179"/>
      <c r="R31" s="179"/>
    </row>
    <row r="32" spans="1:18" ht="22.5" customHeight="1">
      <c r="J32" s="179"/>
      <c r="K32" s="179"/>
      <c r="L32" s="179"/>
      <c r="M32" s="179"/>
      <c r="N32" s="179"/>
      <c r="O32" s="179"/>
      <c r="P32" s="179"/>
      <c r="Q32" s="179"/>
      <c r="R32" s="179"/>
    </row>
    <row r="33" spans="10:18" ht="22.5" customHeight="1">
      <c r="J33" s="179"/>
      <c r="K33" s="179"/>
      <c r="L33" s="179"/>
      <c r="M33" s="179"/>
      <c r="N33" s="179"/>
      <c r="O33" s="179"/>
      <c r="P33" s="179"/>
      <c r="Q33" s="179"/>
      <c r="R33" s="179"/>
    </row>
    <row r="34" spans="10:18" ht="22.5" customHeight="1">
      <c r="J34" s="179"/>
      <c r="K34" s="179"/>
      <c r="L34" s="179"/>
      <c r="M34" s="179"/>
      <c r="N34" s="179"/>
      <c r="O34" s="179"/>
      <c r="P34" s="179"/>
      <c r="Q34" s="179"/>
      <c r="R34" s="179"/>
    </row>
    <row r="35" spans="10:18" ht="22.5" customHeight="1">
      <c r="J35" s="179"/>
      <c r="K35" s="179"/>
      <c r="L35" s="179"/>
      <c r="M35" s="179"/>
      <c r="N35" s="179"/>
      <c r="O35" s="179"/>
      <c r="P35" s="179"/>
      <c r="Q35" s="179"/>
      <c r="R35" s="179"/>
    </row>
    <row r="36" spans="10:18" ht="22.5" customHeight="1">
      <c r="J36" s="179"/>
      <c r="K36" s="179"/>
      <c r="L36" s="179"/>
      <c r="M36" s="179"/>
      <c r="N36" s="179"/>
      <c r="O36" s="179"/>
      <c r="P36" s="179"/>
      <c r="Q36" s="179"/>
      <c r="R36" s="179"/>
    </row>
    <row r="37" spans="10:18" ht="22.5" customHeight="1">
      <c r="J37" s="179"/>
      <c r="K37" s="179"/>
      <c r="L37" s="179"/>
      <c r="M37" s="179"/>
      <c r="N37" s="179"/>
      <c r="O37" s="179"/>
      <c r="P37" s="179"/>
      <c r="Q37" s="179"/>
      <c r="R37" s="179"/>
    </row>
    <row r="38" spans="10:18" ht="22.5" customHeight="1">
      <c r="J38" s="179"/>
      <c r="K38" s="179"/>
      <c r="L38" s="179"/>
      <c r="M38" s="179"/>
      <c r="N38" s="179"/>
      <c r="O38" s="179"/>
      <c r="P38" s="179"/>
      <c r="Q38" s="179"/>
      <c r="R38" s="179"/>
    </row>
    <row r="39" spans="10:18" ht="22.5" customHeight="1">
      <c r="J39" s="179"/>
      <c r="K39" s="179"/>
      <c r="L39" s="179"/>
      <c r="M39" s="179"/>
      <c r="N39" s="179"/>
      <c r="O39" s="179"/>
      <c r="P39" s="179"/>
      <c r="Q39" s="179"/>
      <c r="R39" s="179"/>
    </row>
    <row r="40" spans="10:18" ht="22.5" customHeight="1">
      <c r="J40" s="179"/>
      <c r="K40" s="179"/>
      <c r="L40" s="179"/>
      <c r="M40" s="179"/>
      <c r="N40" s="179"/>
      <c r="O40" s="179"/>
      <c r="P40" s="179"/>
      <c r="Q40" s="179"/>
      <c r="R40" s="179"/>
    </row>
    <row r="41" spans="10:18" ht="22.5" customHeight="1">
      <c r="J41" s="179"/>
      <c r="K41" s="179"/>
      <c r="L41" s="179"/>
      <c r="M41" s="179"/>
      <c r="N41" s="179"/>
      <c r="O41" s="179"/>
      <c r="P41" s="179"/>
      <c r="Q41" s="179"/>
      <c r="R41" s="179"/>
    </row>
    <row r="42" spans="10:18" ht="22.5" customHeight="1">
      <c r="J42" s="179"/>
      <c r="K42" s="179"/>
      <c r="L42" s="179"/>
      <c r="M42" s="179"/>
      <c r="N42" s="179"/>
      <c r="O42" s="179"/>
      <c r="P42" s="179"/>
      <c r="Q42" s="179"/>
      <c r="R42" s="179"/>
    </row>
    <row r="43" spans="10:18" ht="22.5" customHeight="1">
      <c r="J43" s="179"/>
      <c r="K43" s="179"/>
      <c r="L43" s="179"/>
      <c r="M43" s="179"/>
      <c r="N43" s="179"/>
      <c r="O43" s="179"/>
      <c r="P43" s="179"/>
      <c r="Q43" s="179"/>
      <c r="R43" s="179"/>
    </row>
    <row r="44" spans="10:18" ht="22.5" customHeight="1">
      <c r="J44" s="179"/>
      <c r="K44" s="179"/>
      <c r="L44" s="179"/>
      <c r="M44" s="179"/>
      <c r="N44" s="179"/>
      <c r="O44" s="179"/>
      <c r="P44" s="179"/>
      <c r="Q44" s="179"/>
      <c r="R44" s="179"/>
    </row>
    <row r="45" spans="10:18" ht="22.5" customHeight="1">
      <c r="J45" s="179"/>
      <c r="K45" s="179"/>
      <c r="L45" s="179"/>
      <c r="M45" s="179"/>
      <c r="N45" s="179"/>
      <c r="O45" s="179"/>
      <c r="P45" s="179"/>
      <c r="Q45" s="179"/>
      <c r="R45" s="179"/>
    </row>
    <row r="46" spans="10:18" ht="22.5" customHeight="1">
      <c r="J46" s="179"/>
      <c r="K46" s="179"/>
      <c r="L46" s="179"/>
      <c r="M46" s="179"/>
      <c r="N46" s="179"/>
      <c r="O46" s="179"/>
      <c r="P46" s="179"/>
      <c r="Q46" s="179"/>
      <c r="R46" s="179"/>
    </row>
    <row r="47" spans="10:18" ht="22.5" customHeight="1">
      <c r="J47" s="179"/>
      <c r="K47" s="179"/>
      <c r="L47" s="179"/>
      <c r="M47" s="179"/>
      <c r="N47" s="179"/>
      <c r="O47" s="179"/>
      <c r="P47" s="179"/>
      <c r="Q47" s="179"/>
      <c r="R47" s="179"/>
    </row>
    <row r="48" spans="10:18" ht="22.5" customHeight="1">
      <c r="J48" s="179"/>
      <c r="K48" s="179"/>
      <c r="L48" s="179"/>
      <c r="M48" s="179"/>
      <c r="N48" s="179"/>
      <c r="O48" s="179"/>
      <c r="P48" s="179"/>
      <c r="Q48" s="179"/>
      <c r="R48" s="179"/>
    </row>
    <row r="49" spans="10:18" ht="22.5" customHeight="1">
      <c r="J49" s="179"/>
      <c r="K49" s="179"/>
      <c r="L49" s="179"/>
      <c r="M49" s="179"/>
      <c r="N49" s="179"/>
      <c r="O49" s="179"/>
      <c r="P49" s="179"/>
      <c r="Q49" s="179"/>
      <c r="R49" s="179"/>
    </row>
    <row r="50" spans="10:18" ht="22.5" customHeight="1">
      <c r="J50" s="179"/>
      <c r="K50" s="179"/>
      <c r="L50" s="179"/>
      <c r="M50" s="179"/>
      <c r="N50" s="179"/>
      <c r="O50" s="179"/>
      <c r="P50" s="179"/>
      <c r="Q50" s="179"/>
      <c r="R50" s="179"/>
    </row>
    <row r="51" spans="10:18" ht="22.5" customHeight="1">
      <c r="J51" s="179"/>
      <c r="K51" s="179"/>
      <c r="L51" s="179"/>
      <c r="M51" s="179"/>
      <c r="N51" s="179"/>
      <c r="O51" s="179"/>
      <c r="P51" s="179"/>
      <c r="Q51" s="179"/>
      <c r="R51" s="179"/>
    </row>
    <row r="52" spans="10:18" ht="22.5" customHeight="1">
      <c r="J52" s="179"/>
      <c r="K52" s="179"/>
      <c r="L52" s="179"/>
      <c r="M52" s="179"/>
      <c r="N52" s="179"/>
      <c r="O52" s="179"/>
      <c r="P52" s="179"/>
      <c r="Q52" s="179"/>
      <c r="R52" s="179"/>
    </row>
    <row r="53" spans="10:18" ht="22.5" customHeight="1">
      <c r="J53" s="179"/>
      <c r="K53" s="179"/>
      <c r="L53" s="179"/>
      <c r="M53" s="179"/>
      <c r="N53" s="179"/>
      <c r="O53" s="179"/>
      <c r="P53" s="179"/>
      <c r="Q53" s="179"/>
      <c r="R53" s="179"/>
    </row>
    <row r="54" spans="10:18" ht="22.5" customHeight="1">
      <c r="J54" s="179"/>
      <c r="K54" s="179"/>
      <c r="L54" s="179"/>
      <c r="M54" s="179"/>
      <c r="N54" s="179"/>
      <c r="O54" s="179"/>
      <c r="P54" s="179"/>
      <c r="Q54" s="179"/>
      <c r="R54" s="179"/>
    </row>
  </sheetData>
  <mergeCells count="2">
    <mergeCell ref="G5:I5"/>
    <mergeCell ref="C7:I7"/>
  </mergeCells>
  <pageMargins left="0.78740157480314998" right="0.78740157480314998" top="0.47244094488188998" bottom="0.511811023622047" header="0.511811023622047" footer="0.511811023622047"/>
  <pageSetup paperSize="9" scale="93" firstPageNumber="14" fitToHeight="2" orientation="portrait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BS3-5</vt:lpstr>
      <vt:lpstr>PL 6-7</vt:lpstr>
      <vt:lpstr>REcon 8-9</vt:lpstr>
      <vt:lpstr>REsep 10-11</vt:lpstr>
      <vt:lpstr>CF 12-13</vt:lpstr>
      <vt:lpstr>CF 14</vt:lpstr>
      <vt:lpstr>'BS3-5'!Print_Area</vt:lpstr>
      <vt:lpstr>'CF 12-13'!Print_Area</vt:lpstr>
      <vt:lpstr>'CF 14'!Print_Area</vt:lpstr>
      <vt:lpstr>'REcon 8-9'!Print_Area</vt:lpstr>
      <vt:lpstr>'REsep 10-11'!Print_Area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Anyamanee, Ingsirorat</dc:creator>
  <cp:lastModifiedBy>Tidarat  Pakeeporn</cp:lastModifiedBy>
  <cp:lastPrinted>2020-05-14T09:13:42Z</cp:lastPrinted>
  <dcterms:created xsi:type="dcterms:W3CDTF">2018-05-09T09:00:59Z</dcterms:created>
  <dcterms:modified xsi:type="dcterms:W3CDTF">2020-05-15T07:24:57Z</dcterms:modified>
</cp:coreProperties>
</file>