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 by Noey_Account\TIDARAT_NOEY_WORK\Financial-KPMG\2020\Q1'2020\ไฟล์ตลาด QCON Q1'2020\"/>
    </mc:Choice>
  </mc:AlternateContent>
  <bookViews>
    <workbookView xWindow="-105" yWindow="-105" windowWidth="19425" windowHeight="10425"/>
  </bookViews>
  <sheets>
    <sheet name="BS-2-4" sheetId="7" r:id="rId1"/>
    <sheet name="PL-5-6" sheetId="1" r:id="rId2"/>
    <sheet name="REcon 7-8" sheetId="2" r:id="rId3"/>
    <sheet name="REsep 9-10" sheetId="3" r:id="rId4"/>
    <sheet name="CF 11" sheetId="4" r:id="rId5"/>
    <sheet name="CF 12" sheetId="6" r:id="rId6"/>
    <sheet name="CF 13" sheetId="5" r:id="rId7"/>
  </sheets>
  <definedNames>
    <definedName name="_Hlk120336604" localSheetId="4">'CF 11'!#REF!</definedName>
    <definedName name="_Hlk120336604" localSheetId="5">'CF 12'!#REF!</definedName>
    <definedName name="_Hlk120336604" localSheetId="6">'CF 13'!#REF!</definedName>
    <definedName name="_xlnm.Print_Area" localSheetId="0">'BS-2-4'!$A$1:$I$88</definedName>
    <definedName name="_xlnm.Print_Area" localSheetId="4">'CF 11'!$A$1:$I$35</definedName>
    <definedName name="_xlnm.Print_Area" localSheetId="5">'CF 12'!$A$1:$I$39</definedName>
    <definedName name="_xlnm.Print_Area" localSheetId="6">'CF 13'!$A$1:$I$21</definedName>
    <definedName name="_xlnm.Print_Area" localSheetId="1">'PL-5-6'!$A$1:$I$43</definedName>
    <definedName name="_xlnm.Print_Area" localSheetId="2">'REcon 7-8'!$A$1:$L$54</definedName>
    <definedName name="_xlnm.Print_Area" localSheetId="3">'REsep 9-10'!$A$1:$L$52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8" i="3" l="1"/>
  <c r="A65" i="7" l="1"/>
  <c r="A64" i="7"/>
  <c r="A32" i="7"/>
  <c r="A31" i="7"/>
  <c r="A30" i="7"/>
  <c r="A33" i="1" l="1"/>
  <c r="A31" i="1"/>
  <c r="M50" i="2" l="1"/>
</calcChain>
</file>

<file path=xl/sharedStrings.xml><?xml version="1.0" encoding="utf-8"?>
<sst xmlns="http://schemas.openxmlformats.org/spreadsheetml/2006/main" count="423" uniqueCount="175">
  <si>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</si>
  <si>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</si>
  <si>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</si>
  <si>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</si>
  <si>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</si>
  <si>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</si>
  <si>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</si>
  <si>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March</t>
  </si>
  <si>
    <t>31 December</t>
  </si>
  <si>
    <t>(Unaudited)</t>
  </si>
  <si>
    <t>(in thousand Baht)</t>
  </si>
  <si>
    <t>Current assets</t>
  </si>
  <si>
    <t>Cash and cash equivalents</t>
  </si>
  <si>
    <t>Trade receivables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</si>
  <si>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</si>
  <si>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</si>
  <si>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</si>
  <si>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</si>
  <si>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</si>
  <si>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</si>
  <si>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</si>
  <si>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</si>
  <si>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</si>
  <si>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</si>
  <si>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</si>
  <si>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payables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</si>
  <si>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</si>
  <si>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</si>
  <si>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</si>
  <si>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</si>
  <si>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</si>
  <si>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</si>
  <si>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</si>
  <si>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</si>
  <si>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</si>
  <si>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</si>
  <si>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</si>
  <si>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</si>
  <si>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</si>
  <si>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</si>
  <si>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</si>
  <si>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</si>
  <si>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</si>
  <si>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</si>
  <si>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</si>
  <si>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</si>
  <si>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</si>
  <si>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</si>
  <si>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</si>
  <si>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</si>
  <si>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</si>
  <si>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</si>
  <si>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</si>
  <si>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</si>
  <si>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</si>
  <si>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</si>
  <si>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</si>
  <si>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</si>
  <si>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</si>
  <si>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</si>
  <si>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</si>
  <si>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</si>
  <si>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</si>
  <si>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</si>
  <si>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</si>
  <si>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</si>
  <si>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</si>
  <si>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</si>
  <si>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</si>
  <si>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</si>
  <si>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</si>
  <si>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</si>
  <si>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</si>
  <si>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</si>
  <si>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</si>
  <si>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</si>
  <si>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</si>
  <si>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</si>
  <si>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</si>
  <si>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 xml:space="preserve">Sale of property, plant and equipment  </t>
  </si>
  <si>
    <t>Cash flows from financing activities</t>
  </si>
  <si>
    <t>Interest paid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</si>
  <si>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</si>
  <si>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</si>
  <si>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</si>
  <si>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</si>
  <si>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</si>
  <si>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</si>
  <si>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Accrued dividends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</si>
  <si>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</si>
  <si>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</si>
  <si>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</si>
  <si>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</si>
  <si>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</si>
  <si>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</si>
  <si>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</si>
  <si>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</si>
  <si>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Net increase in operating assets</t>
  </si>
  <si>
    <t>Non-cash transactions</t>
  </si>
  <si>
    <t>Other current receivables</t>
  </si>
  <si>
    <t>Current tax assets</t>
  </si>
  <si>
    <t>Other current payables</t>
  </si>
  <si>
    <t xml:space="preserve">Non-current provisions for </t>
  </si>
  <si>
    <t xml:space="preserve">    in shareholders’ equity</t>
  </si>
  <si>
    <t xml:space="preserve">    Dividends </t>
  </si>
  <si>
    <t xml:space="preserve">    Contributions by and distributions to owners </t>
  </si>
  <si>
    <t xml:space="preserve">        of the parent</t>
  </si>
  <si>
    <t>Total transactions with owners, recorded directly</t>
  </si>
  <si>
    <t>Loss on written off of property, plant and equipment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</si>
  <si>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</si>
  <si>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</si>
  <si>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</si>
  <si>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</si>
  <si>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</si>
  <si>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</si>
  <si>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</si>
  <si>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</si>
  <si>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</si>
  <si>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</si>
  <si>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 xml:space="preserve">Increase in operating liabilities </t>
  </si>
  <si>
    <t xml:space="preserve">    Total contributions by and distributions to </t>
  </si>
  <si>
    <t xml:space="preserve">        owners of the parent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</si>
  <si>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</si>
  <si>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</si>
  <si>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</si>
  <si>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</si>
  <si>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</si>
  <si>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</si>
  <si>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</si>
  <si>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</si>
  <si>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</si>
  <si>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 xml:space="preserve">    employee benefits</t>
  </si>
  <si>
    <t xml:space="preserve">Current income tax payable </t>
  </si>
  <si>
    <t xml:space="preserve">Total shareholders’ equity  </t>
  </si>
  <si>
    <t>Balance at 1 January 2019</t>
  </si>
  <si>
    <t>Balance at 31 March 2019</t>
  </si>
  <si>
    <t>Legal reserve</t>
  </si>
  <si>
    <t>Profit for the period</t>
  </si>
  <si>
    <t xml:space="preserve">Profit before income tax </t>
  </si>
  <si>
    <t>Net increase (decrease) in cash and cash equivalents</t>
  </si>
  <si>
    <t>Increase in operating liabilities</t>
  </si>
  <si>
    <t>Revenue from sales</t>
  </si>
  <si>
    <t xml:space="preserve">Cost of sales </t>
  </si>
  <si>
    <t>Unrealized loss (gain) on foreign currency rate</t>
  </si>
  <si>
    <t xml:space="preserve">   and cash equivalents</t>
  </si>
  <si>
    <t>Account payables from purchase of assets</t>
  </si>
  <si>
    <t>Payment of borrowing</t>
  </si>
  <si>
    <t>Net decrease in borrowing</t>
  </si>
  <si>
    <t>Payment of borrowing from related party</t>
  </si>
  <si>
    <t xml:space="preserve"> </t>
  </si>
  <si>
    <t>For the three-month period ended 31 March 2020 (Unaudited)</t>
  </si>
  <si>
    <t>Balance at 1 January 2020</t>
  </si>
  <si>
    <t>Balance at 31 March 2020</t>
  </si>
  <si>
    <t>As at 31 March 2020</t>
  </si>
  <si>
    <t>4, 6</t>
  </si>
  <si>
    <t>4, 10</t>
  </si>
  <si>
    <t>4,14</t>
  </si>
  <si>
    <t>Current portion of lease liabilities</t>
  </si>
  <si>
    <t>Lease liabilities</t>
  </si>
  <si>
    <t>Authorized share capital</t>
  </si>
  <si>
    <t xml:space="preserve">    Legal reserve</t>
  </si>
  <si>
    <t>Profit from operations</t>
  </si>
  <si>
    <t>Payments of finance lease liabilities</t>
  </si>
  <si>
    <t xml:space="preserve">    (400 million ordinary shares,</t>
  </si>
  <si>
    <t xml:space="preserve">         par value at Baht 1 per share)</t>
  </si>
  <si>
    <t>Issued and paid-up share capital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</si>
  <si>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</si>
  <si>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Loss on inventories devaluation (reversal) </t>
  </si>
  <si>
    <t xml:space="preserve">     changes in operating assets and liabilities</t>
  </si>
  <si>
    <t>Investments in short-term debt securities</t>
  </si>
  <si>
    <t xml:space="preserve">Proceeds from (payments of) investments in </t>
  </si>
  <si>
    <t xml:space="preserve">     short-term debt securities</t>
  </si>
  <si>
    <t xml:space="preserve">Current provisions for </t>
  </si>
  <si>
    <t>Provisions for employee benefits</t>
  </si>
  <si>
    <t>Net cash flows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</si>
</sst>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\ ;\(#,##0\)"/>
    <numFmt numFmtId="192" formatCode="#,##0.00\ ;\(#,##0.00\)"/>
    <numFmt numFmtId="193" formatCode="_(* #,##0_);_(* \(#,##0\)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74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0" applyNumberFormat="1" applyFont="1" applyFill="1" applyBorder="1" applyAlignment="1"/>
    <xf numFmtId="188" fontId="3" fillId="0" borderId="0" xfId="1" applyNumberFormat="1" applyFont="1" applyFill="1" applyBorder="1" applyAlignment="1">
      <alignment horizontal="left" indent="4"/>
    </xf>
    <xf numFmtId="43" fontId="3" fillId="0" borderId="0" xfId="1" applyFont="1" applyFill="1" applyAlignment="1"/>
    <xf numFmtId="190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90" fontId="5" fillId="0" borderId="2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3" fillId="0" borderId="0" xfId="0" applyFont="1" applyFill="1" applyAlignment="1">
      <alignment horizontal="left" wrapText="1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1" fontId="3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0" xfId="1" applyNumberFormat="1" applyFont="1" applyFill="1" applyAlignment="1"/>
    <xf numFmtId="0" fontId="5" fillId="0" borderId="0" xfId="8" applyFont="1" applyFill="1" applyAlignment="1"/>
    <xf numFmtId="190" fontId="3" fillId="0" borderId="0" xfId="1" applyNumberFormat="1" applyFont="1" applyFill="1" applyBorder="1" applyAlignment="1"/>
    <xf numFmtId="191" fontId="5" fillId="0" borderId="1" xfId="0" applyNumberFormat="1" applyFont="1" applyFill="1" applyBorder="1" applyAlignment="1"/>
    <xf numFmtId="191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/>
    <xf numFmtId="191" fontId="5" fillId="0" borderId="4" xfId="0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2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188" fontId="3" fillId="0" borderId="2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9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90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9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0" xfId="3" applyNumberFormat="1" applyFont="1" applyFill="1" applyAlignment="1">
      <alignment horizontal="left" indent="3"/>
    </xf>
    <xf numFmtId="189" fontId="3" fillId="0" borderId="2" xfId="3" applyNumberFormat="1" applyFont="1" applyFill="1" applyBorder="1" applyAlignment="1"/>
    <xf numFmtId="193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38" fontId="3" fillId="0" borderId="0" xfId="9" quotePrefix="1" applyNumberFormat="1" applyFont="1" applyAlignment="1"/>
    <xf numFmtId="0" fontId="0" fillId="0" borderId="0" xfId="0" applyFont="1" applyAlignment="1"/>
    <xf numFmtId="37" fontId="3" fillId="0" borderId="5" xfId="0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37" fontId="5" fillId="0" borderId="5" xfId="0" applyNumberFormat="1" applyFont="1" applyFill="1" applyBorder="1" applyAlignment="1">
      <alignment horizontal="right"/>
    </xf>
    <xf numFmtId="43" fontId="5" fillId="0" borderId="1" xfId="1" applyFont="1" applyFill="1" applyBorder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190" fontId="3" fillId="0" borderId="0" xfId="1" applyNumberFormat="1" applyFont="1" applyAlignment="1">
      <alignment horizontal="center"/>
    </xf>
    <xf numFmtId="0" fontId="5" fillId="0" borderId="0" xfId="4" applyFont="1" applyAlignment="1"/>
    <xf numFmtId="0" fontId="3" fillId="0" borderId="0" xfId="0" applyFont="1" applyAlignment="1"/>
    <xf numFmtId="0" fontId="6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/>
    <xf numFmtId="43" fontId="3" fillId="0" borderId="2" xfId="1" applyFont="1" applyFill="1" applyBorder="1" applyAlignment="1"/>
    <xf numFmtId="191" fontId="3" fillId="0" borderId="2" xfId="0" applyNumberFormat="1" applyFont="1" applyFill="1" applyBorder="1" applyAlignment="1"/>
    <xf numFmtId="189" fontId="3" fillId="0" borderId="2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5" fillId="0" borderId="2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0" fontId="3" fillId="0" borderId="0" xfId="1" applyNumberFormat="1" applyFont="1"/>
    <xf numFmtId="0" fontId="3" fillId="0" borderId="0" xfId="0" applyFont="1"/>
    <xf numFmtId="43" fontId="3" fillId="0" borderId="0" xfId="1" quotePrefix="1" applyFont="1"/>
    <xf numFmtId="37" fontId="5" fillId="0" borderId="3" xfId="0" applyNumberFormat="1" applyFont="1" applyBorder="1"/>
    <xf numFmtId="37" fontId="5" fillId="0" borderId="0" xfId="0" applyNumberFormat="1" applyFont="1"/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43" fontId="3" fillId="0" borderId="0" xfId="1" applyFont="1" applyFill="1" applyBorder="1" applyAlignment="1">
      <alignment horizontal="left" indent="4"/>
    </xf>
    <xf numFmtId="43" fontId="3" fillId="0" borderId="0" xfId="1" applyFont="1" applyFill="1" applyBorder="1" applyAlignment="1">
      <alignment horizontal="right"/>
    </xf>
    <xf numFmtId="43" fontId="5" fillId="0" borderId="2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3" fillId="0" borderId="0" xfId="1" applyNumberFormat="1" applyFont="1" applyFill="1"/>
    <xf numFmtId="190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37" fontId="3" fillId="0" borderId="0" xfId="0" applyNumberFormat="1" applyFont="1" applyFill="1"/>
    <xf numFmtId="0" fontId="3" fillId="0" borderId="0" xfId="0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0" fontId="6" fillId="0" borderId="0" xfId="0" applyFont="1" applyFill="1" applyAlignment="1">
      <alignment horizontal="center"/>
    </xf>
    <xf numFmtId="189" fontId="0" fillId="0" borderId="0" xfId="0" applyNumberFormat="1" applyAlignment="1"/>
    <xf numFmtId="189" fontId="0" fillId="0" borderId="0" xfId="0" applyNumberFormat="1" applyFill="1" applyAlignment="1"/>
    <xf numFmtId="187" fontId="1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/>
    <cellStyle name="Normal" xfId="0" builtinId="0"/>
    <cellStyle name="Normal 2" xfId="3"/>
    <cellStyle name="Normal 3" xfId="4"/>
    <cellStyle name="Normal 92" xfId="5"/>
    <cellStyle name="Normal_Sunstar Chem;E;2000" xfId="6"/>
    <cellStyle name="Normal_Suretex EE 06-01" xfId="7"/>
    <cellStyle name="Normal_TBSP06-FS-Q1-English-BL" xfId="8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view="pageBreakPreview" zoomScale="90" zoomScaleNormal="80" zoomScaleSheetLayoutView="90" workbookViewId="0"/>
  </sheetViews>
  <sheetFormatPr defaultColWidth="0" defaultRowHeight="15" x14ac:dyDescent="0.25"/>
  <cols>
    <col min="1" max="1" width="36.7109375" style="110" customWidth="1"/>
    <col min="2" max="2" width="7" style="121" customWidth="1"/>
    <col min="3" max="3" width="12.7109375" style="3" customWidth="1"/>
    <col min="4" max="4" width="1.42578125" style="3" customWidth="1"/>
    <col min="5" max="5" width="12.7109375" style="3" customWidth="1"/>
    <col min="6" max="6" width="1.42578125" style="110" customWidth="1"/>
    <col min="7" max="7" width="12.7109375" style="110" customWidth="1"/>
    <col min="8" max="8" width="1.42578125" style="110" customWidth="1"/>
    <col min="9" max="9" width="12.7109375" style="110" customWidth="1"/>
    <col min="10" max="10" width="7.85546875" style="122" hidden="1" customWidth="1"/>
    <col min="11" max="13" width="7.85546875" style="110" hidden="1" customWidth="1"/>
    <col min="14" max="14" width="0" style="110" hidden="1" customWidth="1"/>
    <col min="15" max="16384" width="9.140625" style="110" hidden="1"/>
  </cols>
  <sheetData>
    <row r="1" spans="1:10" ht="20.25" customHeight="1" x14ac:dyDescent="0.3">
      <c r="A1" s="1" t="s">
        <v>0</v>
      </c>
    </row>
    <row r="2" spans="1:10" ht="20.25" customHeight="1" x14ac:dyDescent="0.25">
      <c r="A2" s="119" t="s">
        <v>1</v>
      </c>
    </row>
    <row r="3" spans="1:10" ht="20.25" customHeight="1" x14ac:dyDescent="0.25">
      <c r="A3" s="119" t="s">
        <v>153</v>
      </c>
    </row>
    <row r="4" spans="1:10" x14ac:dyDescent="0.25">
      <c r="A4" s="110" t="s">
        <v>149</v>
      </c>
    </row>
    <row r="5" spans="1:10" ht="20.25" customHeight="1" x14ac:dyDescent="0.2">
      <c r="C5" s="170" t="s">
        <v>126</v>
      </c>
      <c r="D5" s="170"/>
      <c r="E5" s="170"/>
      <c r="G5" s="170" t="s">
        <v>127</v>
      </c>
      <c r="H5" s="170"/>
      <c r="I5" s="170"/>
    </row>
    <row r="6" spans="1:10" ht="20.25" customHeight="1" x14ac:dyDescent="0.25">
      <c r="A6" s="3"/>
      <c r="B6" s="123"/>
      <c r="C6" s="169" t="s">
        <v>128</v>
      </c>
      <c r="D6" s="169"/>
      <c r="E6" s="169"/>
      <c r="G6" s="169" t="s">
        <v>128</v>
      </c>
      <c r="H6" s="169"/>
      <c r="I6" s="169"/>
    </row>
    <row r="7" spans="1:10" ht="20.25" customHeight="1" x14ac:dyDescent="0.25">
      <c r="A7" s="5" t="s">
        <v>5</v>
      </c>
      <c r="B7" s="117" t="s">
        <v>6</v>
      </c>
      <c r="C7" s="9" t="s">
        <v>7</v>
      </c>
      <c r="D7" s="7"/>
      <c r="E7" s="9" t="s">
        <v>8</v>
      </c>
      <c r="F7" s="2"/>
      <c r="G7" s="9" t="s">
        <v>7</v>
      </c>
      <c r="H7" s="7"/>
      <c r="I7" s="9" t="s">
        <v>8</v>
      </c>
    </row>
    <row r="8" spans="1:10" ht="20.25" customHeight="1" x14ac:dyDescent="0.25">
      <c r="A8" s="5"/>
      <c r="B8" s="117"/>
      <c r="C8" s="9">
        <v>2020</v>
      </c>
      <c r="D8" s="7"/>
      <c r="E8" s="9">
        <v>2019</v>
      </c>
      <c r="F8" s="2"/>
      <c r="G8" s="9">
        <v>2020</v>
      </c>
      <c r="H8" s="7"/>
      <c r="I8" s="9">
        <v>2019</v>
      </c>
    </row>
    <row r="9" spans="1:10" ht="20.25" customHeight="1" x14ac:dyDescent="0.25">
      <c r="A9" s="5"/>
      <c r="B9" s="117"/>
      <c r="C9" s="9" t="s">
        <v>9</v>
      </c>
      <c r="D9" s="7"/>
      <c r="E9" s="9"/>
      <c r="F9" s="2"/>
      <c r="G9" s="9" t="s">
        <v>9</v>
      </c>
      <c r="H9" s="7"/>
      <c r="I9" s="9"/>
    </row>
    <row r="10" spans="1:10" ht="20.25" customHeight="1" x14ac:dyDescent="0.25">
      <c r="A10" s="3"/>
      <c r="B10" s="7"/>
      <c r="C10" s="168" t="s">
        <v>10</v>
      </c>
      <c r="D10" s="168"/>
      <c r="E10" s="168"/>
      <c r="F10" s="168"/>
      <c r="G10" s="168"/>
      <c r="H10" s="168"/>
      <c r="I10" s="168"/>
    </row>
    <row r="11" spans="1:10" ht="20.25" customHeight="1" x14ac:dyDescent="0.25">
      <c r="A11" s="10" t="s">
        <v>11</v>
      </c>
      <c r="B11" s="7"/>
    </row>
    <row r="12" spans="1:10" s="3" customFormat="1" ht="20.25" customHeight="1" x14ac:dyDescent="0.25">
      <c r="A12" s="3" t="s">
        <v>12</v>
      </c>
      <c r="B12" s="117"/>
      <c r="C12" s="32">
        <v>601016</v>
      </c>
      <c r="D12" s="39"/>
      <c r="E12" s="156">
        <v>248677</v>
      </c>
      <c r="F12" s="39"/>
      <c r="G12" s="95">
        <v>257804</v>
      </c>
      <c r="H12" s="39"/>
      <c r="I12" s="157">
        <v>165277</v>
      </c>
      <c r="J12" s="24"/>
    </row>
    <row r="13" spans="1:10" s="3" customFormat="1" ht="20.25" customHeight="1" x14ac:dyDescent="0.25">
      <c r="A13" s="3" t="s">
        <v>169</v>
      </c>
      <c r="B13" s="120">
        <v>5</v>
      </c>
      <c r="C13" s="32">
        <v>150000</v>
      </c>
      <c r="D13" s="39"/>
      <c r="E13" s="156">
        <v>400000</v>
      </c>
      <c r="F13" s="39"/>
      <c r="G13" s="95">
        <v>0</v>
      </c>
      <c r="H13" s="39"/>
      <c r="I13" s="157">
        <v>0</v>
      </c>
      <c r="J13" s="24"/>
    </row>
    <row r="14" spans="1:10" s="3" customFormat="1" ht="20.25" customHeight="1" x14ac:dyDescent="0.25">
      <c r="A14" s="3" t="s">
        <v>13</v>
      </c>
      <c r="B14" s="117" t="s">
        <v>154</v>
      </c>
      <c r="C14" s="32">
        <v>210954</v>
      </c>
      <c r="D14" s="39"/>
      <c r="E14" s="156">
        <v>195520</v>
      </c>
      <c r="F14" s="39"/>
      <c r="G14" s="95">
        <v>193850</v>
      </c>
      <c r="H14" s="39"/>
      <c r="I14" s="157">
        <v>179027</v>
      </c>
      <c r="J14" s="24"/>
    </row>
    <row r="15" spans="1:10" s="3" customFormat="1" ht="20.25" customHeight="1" x14ac:dyDescent="0.25">
      <c r="A15" s="3" t="s">
        <v>99</v>
      </c>
      <c r="B15" s="117">
        <v>4</v>
      </c>
      <c r="C15" s="32">
        <v>8818</v>
      </c>
      <c r="D15" s="39"/>
      <c r="E15" s="156">
        <v>6892</v>
      </c>
      <c r="F15" s="39"/>
      <c r="G15" s="95">
        <v>6067</v>
      </c>
      <c r="H15" s="39"/>
      <c r="I15" s="157">
        <v>5398</v>
      </c>
      <c r="J15" s="24"/>
    </row>
    <row r="16" spans="1:10" s="3" customFormat="1" ht="20.25" customHeight="1" x14ac:dyDescent="0.25">
      <c r="A16" s="3" t="s">
        <v>14</v>
      </c>
      <c r="B16" s="117"/>
      <c r="C16" s="32">
        <v>176666</v>
      </c>
      <c r="D16" s="39"/>
      <c r="E16" s="156">
        <v>163559</v>
      </c>
      <c r="F16" s="39"/>
      <c r="G16" s="95">
        <v>133459</v>
      </c>
      <c r="H16" s="39"/>
      <c r="I16" s="157">
        <v>126132</v>
      </c>
      <c r="J16" s="24"/>
    </row>
    <row r="17" spans="1:13" s="3" customFormat="1" ht="20.25" customHeight="1" x14ac:dyDescent="0.25">
      <c r="A17" s="3" t="s">
        <v>100</v>
      </c>
      <c r="B17" s="117"/>
      <c r="C17" s="32">
        <v>235</v>
      </c>
      <c r="D17" s="39"/>
      <c r="E17" s="156">
        <v>216</v>
      </c>
      <c r="F17" s="39"/>
      <c r="G17" s="95">
        <v>0</v>
      </c>
      <c r="H17" s="39"/>
      <c r="I17" s="157">
        <v>0</v>
      </c>
      <c r="J17" s="24"/>
    </row>
    <row r="18" spans="1:13" ht="20.25" customHeight="1" x14ac:dyDescent="0.25">
      <c r="A18" s="15" t="s">
        <v>15</v>
      </c>
      <c r="B18" s="117"/>
      <c r="C18" s="16">
        <v>1147689</v>
      </c>
      <c r="D18" s="15"/>
      <c r="E18" s="16">
        <v>1014864</v>
      </c>
      <c r="F18" s="3"/>
      <c r="G18" s="16">
        <v>591180</v>
      </c>
      <c r="H18" s="3"/>
      <c r="I18" s="16">
        <v>475834</v>
      </c>
      <c r="K18" s="122"/>
      <c r="L18" s="122"/>
      <c r="M18" s="122"/>
    </row>
    <row r="19" spans="1:13" ht="20.25" customHeight="1" x14ac:dyDescent="0.25">
      <c r="A19" s="3"/>
      <c r="B19" s="117"/>
      <c r="F19" s="3"/>
      <c r="G19" s="3"/>
      <c r="H19" s="3"/>
      <c r="I19" s="3"/>
    </row>
    <row r="20" spans="1:13" ht="20.25" customHeight="1" x14ac:dyDescent="0.25">
      <c r="A20" s="10" t="s">
        <v>16</v>
      </c>
      <c r="B20" s="117"/>
      <c r="F20" s="3"/>
      <c r="G20" s="3"/>
      <c r="H20" s="3"/>
      <c r="I20" s="3"/>
    </row>
    <row r="21" spans="1:13" s="3" customFormat="1" ht="20.25" customHeight="1" x14ac:dyDescent="0.25">
      <c r="A21" s="145" t="s">
        <v>17</v>
      </c>
      <c r="B21" s="132">
        <v>7</v>
      </c>
      <c r="C21" s="94">
        <v>0</v>
      </c>
      <c r="D21" s="12"/>
      <c r="E21" s="94">
        <v>0</v>
      </c>
      <c r="F21" s="12"/>
      <c r="G21" s="158">
        <v>590000</v>
      </c>
      <c r="H21" s="12"/>
      <c r="I21" s="159">
        <v>590000</v>
      </c>
      <c r="J21" s="133">
        <v>590000</v>
      </c>
    </row>
    <row r="22" spans="1:13" s="3" customFormat="1" ht="20.25" customHeight="1" x14ac:dyDescent="0.25">
      <c r="A22" s="161" t="s">
        <v>18</v>
      </c>
      <c r="B22" s="132">
        <v>8</v>
      </c>
      <c r="C22" s="11">
        <v>1234336</v>
      </c>
      <c r="D22" s="12"/>
      <c r="E22" s="160">
        <v>1215178</v>
      </c>
      <c r="F22" s="12"/>
      <c r="G22" s="158">
        <v>1060704</v>
      </c>
      <c r="H22" s="12"/>
      <c r="I22" s="159">
        <v>1041317</v>
      </c>
      <c r="J22" s="133">
        <v>1145294</v>
      </c>
    </row>
    <row r="23" spans="1:13" s="3" customFormat="1" ht="20.25" customHeight="1" x14ac:dyDescent="0.25">
      <c r="A23" s="161" t="s">
        <v>19</v>
      </c>
      <c r="B23" s="132"/>
      <c r="C23" s="11">
        <v>4625</v>
      </c>
      <c r="D23" s="12"/>
      <c r="E23" s="160">
        <v>4954</v>
      </c>
      <c r="F23" s="12"/>
      <c r="G23" s="158">
        <v>3680</v>
      </c>
      <c r="H23" s="12"/>
      <c r="I23" s="159">
        <v>3937</v>
      </c>
      <c r="J23" s="133">
        <v>4936</v>
      </c>
    </row>
    <row r="24" spans="1:13" s="3" customFormat="1" ht="20.25" customHeight="1" x14ac:dyDescent="0.25">
      <c r="A24" s="145" t="s">
        <v>20</v>
      </c>
      <c r="B24" s="132">
        <v>9</v>
      </c>
      <c r="C24" s="11">
        <v>21848</v>
      </c>
      <c r="D24" s="12"/>
      <c r="E24" s="160">
        <v>20027</v>
      </c>
      <c r="F24" s="12"/>
      <c r="G24" s="158">
        <v>20637</v>
      </c>
      <c r="H24" s="12"/>
      <c r="I24" s="159">
        <v>18829</v>
      </c>
      <c r="J24" s="133">
        <v>13917</v>
      </c>
    </row>
    <row r="25" spans="1:13" s="3" customFormat="1" ht="20.25" customHeight="1" x14ac:dyDescent="0.25">
      <c r="A25" s="145" t="s">
        <v>21</v>
      </c>
      <c r="B25" s="132"/>
      <c r="C25" s="11">
        <v>4837</v>
      </c>
      <c r="D25" s="12"/>
      <c r="E25" s="160">
        <v>5053</v>
      </c>
      <c r="F25" s="12"/>
      <c r="G25" s="158">
        <v>4127</v>
      </c>
      <c r="H25" s="12"/>
      <c r="I25" s="159">
        <v>4320</v>
      </c>
      <c r="J25" s="133">
        <v>1543</v>
      </c>
    </row>
    <row r="26" spans="1:13" ht="20.25" customHeight="1" x14ac:dyDescent="0.25">
      <c r="A26" s="15" t="s">
        <v>22</v>
      </c>
      <c r="B26" s="117"/>
      <c r="C26" s="16">
        <v>1265646</v>
      </c>
      <c r="D26" s="20"/>
      <c r="E26" s="16">
        <v>1245212</v>
      </c>
      <c r="F26" s="3"/>
      <c r="G26" s="16">
        <v>1679148</v>
      </c>
      <c r="H26" s="3"/>
      <c r="I26" s="16">
        <v>1658403</v>
      </c>
      <c r="K26" s="122"/>
      <c r="L26" s="122"/>
      <c r="M26" s="122"/>
    </row>
    <row r="27" spans="1:13" ht="20.25" hidden="1" customHeight="1" x14ac:dyDescent="0.25">
      <c r="A27" s="15"/>
      <c r="B27" s="117"/>
      <c r="C27" s="21"/>
      <c r="D27" s="20"/>
      <c r="E27" s="21"/>
      <c r="F27" s="3"/>
      <c r="G27" s="3"/>
      <c r="H27" s="3"/>
      <c r="I27" s="3"/>
    </row>
    <row r="28" spans="1:13" ht="20.25" customHeight="1" x14ac:dyDescent="0.25">
      <c r="A28" s="15"/>
      <c r="B28" s="117"/>
      <c r="C28" s="21"/>
      <c r="D28" s="20"/>
      <c r="E28" s="21"/>
      <c r="F28" s="3"/>
      <c r="G28" s="3"/>
      <c r="H28" s="3"/>
      <c r="I28" s="3"/>
    </row>
    <row r="29" spans="1:13" s="3" customFormat="1" ht="24" customHeight="1" thickBot="1" x14ac:dyDescent="0.3">
      <c r="A29" s="15" t="s">
        <v>23</v>
      </c>
      <c r="B29" s="117"/>
      <c r="C29" s="22">
        <v>2413335</v>
      </c>
      <c r="D29" s="21"/>
      <c r="E29" s="22">
        <v>2260076</v>
      </c>
      <c r="G29" s="22">
        <v>2270328</v>
      </c>
      <c r="I29" s="22">
        <v>2134237</v>
      </c>
      <c r="J29" s="24"/>
      <c r="K29" s="24"/>
      <c r="L29" s="24"/>
      <c r="M29" s="24"/>
    </row>
    <row r="30" spans="1:13" ht="20.25" customHeight="1" thickTop="1" x14ac:dyDescent="0.3">
      <c r="A30" s="1" t="str">
        <f>A1</f>
        <v>Quality Construction Products Public Company Limited and its Subsidiary</v>
      </c>
      <c r="B30" s="110"/>
    </row>
    <row r="31" spans="1:13" ht="20.25" customHeight="1" x14ac:dyDescent="0.25">
      <c r="A31" s="119" t="str">
        <f>A2</f>
        <v>Statements of financial position</v>
      </c>
      <c r="B31" s="110"/>
    </row>
    <row r="32" spans="1:13" ht="20.25" customHeight="1" x14ac:dyDescent="0.25">
      <c r="A32" s="119" t="str">
        <f>A3</f>
        <v>As at 31 March 2020</v>
      </c>
      <c r="B32" s="110"/>
    </row>
    <row r="33" spans="1:10" ht="20.25" customHeight="1" x14ac:dyDescent="0.25">
      <c r="A33" s="5"/>
      <c r="B33" s="110"/>
    </row>
    <row r="34" spans="1:10" ht="20.25" customHeight="1" x14ac:dyDescent="0.25">
      <c r="A34" s="5"/>
      <c r="B34" s="110"/>
      <c r="C34" s="170" t="s">
        <v>126</v>
      </c>
      <c r="D34" s="170"/>
      <c r="E34" s="170"/>
      <c r="G34" s="170" t="s">
        <v>127</v>
      </c>
      <c r="H34" s="170"/>
      <c r="I34" s="170"/>
    </row>
    <row r="35" spans="1:10" ht="20.25" customHeight="1" x14ac:dyDescent="0.25">
      <c r="A35" s="5"/>
      <c r="B35" s="110"/>
      <c r="C35" s="169" t="s">
        <v>128</v>
      </c>
      <c r="D35" s="169"/>
      <c r="E35" s="169"/>
      <c r="G35" s="169" t="s">
        <v>128</v>
      </c>
      <c r="H35" s="169"/>
      <c r="I35" s="169"/>
    </row>
    <row r="36" spans="1:10" ht="20.25" customHeight="1" x14ac:dyDescent="0.25">
      <c r="A36" s="5" t="s">
        <v>90</v>
      </c>
      <c r="B36" s="117" t="s">
        <v>6</v>
      </c>
      <c r="C36" s="9" t="s">
        <v>7</v>
      </c>
      <c r="D36" s="7"/>
      <c r="E36" s="9" t="s">
        <v>8</v>
      </c>
      <c r="F36" s="2"/>
      <c r="G36" s="9" t="s">
        <v>7</v>
      </c>
      <c r="H36" s="7"/>
      <c r="I36" s="9" t="s">
        <v>8</v>
      </c>
    </row>
    <row r="37" spans="1:10" ht="20.25" customHeight="1" x14ac:dyDescent="0.25">
      <c r="A37" s="5"/>
      <c r="B37" s="117"/>
      <c r="C37" s="9">
        <v>2020</v>
      </c>
      <c r="D37" s="7"/>
      <c r="E37" s="9">
        <v>2019</v>
      </c>
      <c r="F37" s="2"/>
      <c r="G37" s="9">
        <v>2020</v>
      </c>
      <c r="H37" s="7"/>
      <c r="I37" s="9">
        <v>2019</v>
      </c>
    </row>
    <row r="38" spans="1:10" ht="20.25" customHeight="1" x14ac:dyDescent="0.25">
      <c r="A38" s="5"/>
      <c r="B38" s="117"/>
      <c r="C38" s="9" t="s">
        <v>9</v>
      </c>
      <c r="D38" s="7"/>
      <c r="E38" s="9"/>
      <c r="F38" s="2"/>
      <c r="G38" s="9" t="s">
        <v>9</v>
      </c>
      <c r="H38" s="7"/>
      <c r="I38" s="9"/>
    </row>
    <row r="39" spans="1:10" ht="20.25" customHeight="1" x14ac:dyDescent="0.25">
      <c r="A39" s="5"/>
      <c r="B39" s="117"/>
      <c r="C39" s="168" t="s">
        <v>10</v>
      </c>
      <c r="D39" s="168"/>
      <c r="E39" s="168"/>
      <c r="F39" s="168"/>
      <c r="G39" s="168"/>
      <c r="H39" s="168"/>
      <c r="I39" s="168"/>
    </row>
    <row r="40" spans="1:10" ht="20.25" customHeight="1" x14ac:dyDescent="0.25">
      <c r="A40" s="10" t="s">
        <v>24</v>
      </c>
      <c r="B40" s="117"/>
    </row>
    <row r="41" spans="1:10" s="3" customFormat="1" ht="20.25" customHeight="1" x14ac:dyDescent="0.25">
      <c r="A41" s="3" t="s">
        <v>25</v>
      </c>
      <c r="B41" s="117" t="s">
        <v>155</v>
      </c>
      <c r="C41" s="11">
        <v>114411</v>
      </c>
      <c r="D41" s="12"/>
      <c r="E41" s="160">
        <v>82091</v>
      </c>
      <c r="F41" s="12"/>
      <c r="G41" s="158">
        <v>98973</v>
      </c>
      <c r="H41" s="12"/>
      <c r="I41" s="159">
        <v>70770</v>
      </c>
      <c r="J41" s="24"/>
    </row>
    <row r="42" spans="1:10" s="3" customFormat="1" ht="20.25" customHeight="1" x14ac:dyDescent="0.25">
      <c r="A42" s="3" t="s">
        <v>101</v>
      </c>
      <c r="B42" s="117">
        <v>4</v>
      </c>
      <c r="C42" s="32">
        <v>93815</v>
      </c>
      <c r="D42" s="12"/>
      <c r="E42" s="156">
        <v>92651</v>
      </c>
      <c r="F42" s="12"/>
      <c r="G42" s="158">
        <v>81443</v>
      </c>
      <c r="H42" s="12"/>
      <c r="I42" s="159">
        <v>77693</v>
      </c>
      <c r="J42" s="24"/>
    </row>
    <row r="43" spans="1:10" s="3" customFormat="1" ht="20.25" customHeight="1" x14ac:dyDescent="0.25">
      <c r="A43" s="3" t="s">
        <v>88</v>
      </c>
      <c r="B43" s="149" t="s">
        <v>156</v>
      </c>
      <c r="C43" s="33">
        <v>72000</v>
      </c>
      <c r="D43" s="12"/>
      <c r="E43" s="124">
        <v>0</v>
      </c>
      <c r="F43" s="12"/>
      <c r="G43" s="103">
        <v>72000</v>
      </c>
      <c r="H43" s="12"/>
      <c r="I43" s="146">
        <v>0</v>
      </c>
      <c r="J43" s="24"/>
    </row>
    <row r="44" spans="1:10" s="3" customFormat="1" ht="21" hidden="1" customHeight="1" x14ac:dyDescent="0.25">
      <c r="A44" s="3" t="s">
        <v>129</v>
      </c>
      <c r="B44" s="117"/>
      <c r="C44" s="33"/>
      <c r="D44" s="12"/>
      <c r="E44" s="33"/>
      <c r="F44" s="12"/>
      <c r="G44" s="124"/>
      <c r="H44" s="12"/>
      <c r="I44" s="124"/>
      <c r="J44" s="24"/>
    </row>
    <row r="45" spans="1:10" s="3" customFormat="1" ht="20.25" hidden="1" customHeight="1" x14ac:dyDescent="0.25">
      <c r="A45" s="3" t="s">
        <v>130</v>
      </c>
      <c r="B45" s="117"/>
      <c r="C45" s="32"/>
      <c r="D45" s="12"/>
      <c r="E45" s="32"/>
      <c r="F45" s="12"/>
      <c r="G45" s="95"/>
      <c r="H45" s="12"/>
      <c r="I45" s="95"/>
      <c r="J45" s="24"/>
    </row>
    <row r="46" spans="1:10" s="3" customFormat="1" ht="20.25" customHeight="1" x14ac:dyDescent="0.25">
      <c r="A46" s="3" t="s">
        <v>157</v>
      </c>
      <c r="B46" s="149"/>
      <c r="C46" s="32">
        <v>20897</v>
      </c>
      <c r="D46" s="12"/>
      <c r="E46" s="32">
        <v>0</v>
      </c>
      <c r="F46" s="12"/>
      <c r="G46" s="95">
        <v>16743</v>
      </c>
      <c r="H46" s="12"/>
      <c r="I46" s="95">
        <v>0</v>
      </c>
      <c r="J46" s="24"/>
    </row>
    <row r="47" spans="1:10" s="3" customFormat="1" ht="20.25" customHeight="1" x14ac:dyDescent="0.25">
      <c r="A47" s="3" t="s">
        <v>172</v>
      </c>
      <c r="B47" s="117"/>
      <c r="C47" s="32"/>
      <c r="D47" s="12"/>
      <c r="E47" s="32"/>
      <c r="F47" s="12"/>
      <c r="G47" s="95"/>
      <c r="H47" s="12"/>
      <c r="I47" s="95"/>
      <c r="J47" s="24"/>
    </row>
    <row r="48" spans="1:10" s="3" customFormat="1" ht="20.25" customHeight="1" x14ac:dyDescent="0.25">
      <c r="A48" s="3" t="s">
        <v>131</v>
      </c>
      <c r="B48" s="117"/>
      <c r="C48" s="32">
        <v>1952</v>
      </c>
      <c r="D48" s="12"/>
      <c r="E48" s="156">
        <v>1952</v>
      </c>
      <c r="F48" s="12"/>
      <c r="G48" s="95">
        <v>1803</v>
      </c>
      <c r="H48" s="12"/>
      <c r="I48" s="157">
        <v>1803</v>
      </c>
      <c r="J48" s="24"/>
    </row>
    <row r="49" spans="1:13" s="3" customFormat="1" ht="20.25" customHeight="1" x14ac:dyDescent="0.25">
      <c r="A49" s="3" t="s">
        <v>132</v>
      </c>
      <c r="B49" s="117"/>
      <c r="C49" s="32">
        <v>32636</v>
      </c>
      <c r="D49" s="12"/>
      <c r="E49" s="156">
        <v>17360</v>
      </c>
      <c r="F49" s="12"/>
      <c r="G49" s="95">
        <v>32636</v>
      </c>
      <c r="H49" s="12"/>
      <c r="I49" s="157">
        <v>17360</v>
      </c>
      <c r="J49" s="24"/>
    </row>
    <row r="50" spans="1:13" s="3" customFormat="1" ht="20.25" customHeight="1" x14ac:dyDescent="0.25">
      <c r="A50" s="15" t="s">
        <v>26</v>
      </c>
      <c r="B50" s="117"/>
      <c r="C50" s="16">
        <v>335711</v>
      </c>
      <c r="D50" s="15"/>
      <c r="E50" s="16">
        <v>194054</v>
      </c>
      <c r="G50" s="16">
        <v>303598</v>
      </c>
      <c r="I50" s="16">
        <v>167626</v>
      </c>
      <c r="J50" s="24"/>
      <c r="K50" s="24"/>
      <c r="L50" s="24"/>
      <c r="M50" s="24"/>
    </row>
    <row r="51" spans="1:13" s="3" customFormat="1" ht="20.25" customHeight="1" x14ac:dyDescent="0.25">
      <c r="B51" s="117"/>
      <c r="J51" s="24"/>
    </row>
    <row r="52" spans="1:13" s="3" customFormat="1" ht="20.25" customHeight="1" x14ac:dyDescent="0.25">
      <c r="A52" s="10" t="s">
        <v>27</v>
      </c>
      <c r="C52" s="24"/>
      <c r="D52" s="24"/>
      <c r="E52" s="24"/>
      <c r="G52" s="25"/>
      <c r="I52" s="25"/>
      <c r="J52" s="24"/>
    </row>
    <row r="53" spans="1:13" s="3" customFormat="1" ht="20.25" hidden="1" customHeight="1" x14ac:dyDescent="0.25">
      <c r="A53" s="3" t="s">
        <v>28</v>
      </c>
      <c r="B53" s="117">
        <v>14</v>
      </c>
      <c r="C53" s="32">
        <v>0</v>
      </c>
      <c r="D53" s="39"/>
      <c r="E53" s="32">
        <v>0</v>
      </c>
      <c r="F53" s="39"/>
      <c r="G53" s="95">
        <v>0</v>
      </c>
      <c r="H53" s="39"/>
      <c r="I53" s="95">
        <v>0</v>
      </c>
      <c r="J53" s="24"/>
    </row>
    <row r="54" spans="1:13" s="3" customFormat="1" ht="20.25" customHeight="1" x14ac:dyDescent="0.25">
      <c r="A54" s="3" t="s">
        <v>158</v>
      </c>
      <c r="B54" s="149"/>
      <c r="C54" s="32">
        <v>21043</v>
      </c>
      <c r="D54" s="39"/>
      <c r="E54" s="32">
        <v>0</v>
      </c>
      <c r="F54" s="39"/>
      <c r="G54" s="95">
        <v>16894</v>
      </c>
      <c r="H54" s="39"/>
      <c r="I54" s="95">
        <v>0</v>
      </c>
      <c r="J54" s="24"/>
    </row>
    <row r="55" spans="1:13" s="3" customFormat="1" ht="20.25" customHeight="1" x14ac:dyDescent="0.25">
      <c r="A55" s="3" t="s">
        <v>102</v>
      </c>
      <c r="B55" s="117"/>
      <c r="C55" s="32"/>
      <c r="D55" s="39"/>
      <c r="E55" s="32"/>
      <c r="F55" s="39"/>
      <c r="G55" s="95"/>
      <c r="H55" s="39"/>
      <c r="I55" s="95"/>
      <c r="J55" s="24"/>
    </row>
    <row r="56" spans="1:13" s="3" customFormat="1" ht="20.100000000000001" customHeight="1" x14ac:dyDescent="0.25">
      <c r="A56" s="3" t="s">
        <v>131</v>
      </c>
      <c r="B56" s="117">
        <v>11</v>
      </c>
      <c r="C56" s="32">
        <v>62257</v>
      </c>
      <c r="D56" s="39"/>
      <c r="E56" s="156">
        <v>61970</v>
      </c>
      <c r="F56" s="39"/>
      <c r="G56" s="95">
        <v>57151</v>
      </c>
      <c r="H56" s="39"/>
      <c r="I56" s="157">
        <v>56998</v>
      </c>
      <c r="J56" s="24"/>
    </row>
    <row r="57" spans="1:13" s="3" customFormat="1" ht="20.25" customHeight="1" x14ac:dyDescent="0.25">
      <c r="A57" s="3" t="s">
        <v>29</v>
      </c>
      <c r="B57" s="117"/>
      <c r="C57" s="32">
        <v>1485</v>
      </c>
      <c r="D57" s="39"/>
      <c r="E57" s="156">
        <v>1354</v>
      </c>
      <c r="F57" s="39"/>
      <c r="G57" s="95">
        <v>1337</v>
      </c>
      <c r="H57" s="39"/>
      <c r="I57" s="157">
        <v>1205</v>
      </c>
      <c r="J57" s="24"/>
    </row>
    <row r="58" spans="1:13" s="3" customFormat="1" ht="20.25" customHeight="1" x14ac:dyDescent="0.25">
      <c r="A58" s="15" t="s">
        <v>30</v>
      </c>
      <c r="B58" s="117"/>
      <c r="C58" s="26">
        <v>84785</v>
      </c>
      <c r="D58" s="27"/>
      <c r="E58" s="26">
        <v>63324</v>
      </c>
      <c r="G58" s="26">
        <v>75382</v>
      </c>
      <c r="I58" s="26">
        <v>58203</v>
      </c>
      <c r="J58" s="24"/>
      <c r="K58" s="24"/>
      <c r="L58" s="24"/>
      <c r="M58" s="24"/>
    </row>
    <row r="59" spans="1:13" s="3" customFormat="1" ht="20.25" customHeight="1" x14ac:dyDescent="0.25">
      <c r="A59" s="125"/>
      <c r="B59" s="117"/>
      <c r="C59" s="21"/>
      <c r="D59" s="21"/>
      <c r="E59" s="21"/>
      <c r="G59" s="21"/>
      <c r="I59" s="21"/>
      <c r="J59" s="24"/>
    </row>
    <row r="60" spans="1:13" s="3" customFormat="1" ht="20.25" customHeight="1" x14ac:dyDescent="0.25">
      <c r="A60" s="15" t="s">
        <v>31</v>
      </c>
      <c r="B60" s="117"/>
      <c r="C60" s="28">
        <v>420496</v>
      </c>
      <c r="D60" s="21"/>
      <c r="E60" s="28">
        <v>257378</v>
      </c>
      <c r="G60" s="28">
        <v>378980</v>
      </c>
      <c r="I60" s="28">
        <v>225829</v>
      </c>
      <c r="J60" s="24"/>
      <c r="K60" s="24"/>
      <c r="L60" s="24"/>
      <c r="M60" s="24"/>
    </row>
    <row r="61" spans="1:13" s="3" customFormat="1" ht="20.25" customHeight="1" x14ac:dyDescent="0.25">
      <c r="A61" s="15"/>
      <c r="B61" s="141"/>
      <c r="C61" s="21"/>
      <c r="D61" s="21"/>
      <c r="E61" s="21"/>
      <c r="G61" s="21"/>
      <c r="I61" s="21"/>
      <c r="J61" s="24"/>
      <c r="K61" s="24"/>
      <c r="L61" s="24"/>
      <c r="M61" s="24"/>
    </row>
    <row r="62" spans="1:13" s="3" customFormat="1" ht="20.25" customHeight="1" x14ac:dyDescent="0.25">
      <c r="A62" s="15"/>
      <c r="B62" s="141"/>
      <c r="C62" s="21"/>
      <c r="D62" s="21"/>
      <c r="E62" s="21"/>
      <c r="G62" s="21"/>
      <c r="I62" s="21"/>
      <c r="J62" s="24"/>
      <c r="K62" s="24"/>
      <c r="L62" s="24"/>
      <c r="M62" s="24"/>
    </row>
    <row r="63" spans="1:13" ht="20.25" customHeight="1" x14ac:dyDescent="0.3">
      <c r="A63" s="1" t="s">
        <v>0</v>
      </c>
      <c r="B63" s="117"/>
    </row>
    <row r="64" spans="1:13" ht="20.25" customHeight="1" x14ac:dyDescent="0.25">
      <c r="A64" s="119" t="str">
        <f>A2</f>
        <v>Statements of financial position</v>
      </c>
      <c r="B64" s="117"/>
    </row>
    <row r="65" spans="1:10" ht="20.25" customHeight="1" x14ac:dyDescent="0.25">
      <c r="A65" s="119" t="str">
        <f>A3</f>
        <v>As at 31 March 2020</v>
      </c>
      <c r="B65" s="117"/>
    </row>
    <row r="66" spans="1:10" ht="20.25" customHeight="1" x14ac:dyDescent="0.25">
      <c r="A66" s="3"/>
      <c r="B66" s="117"/>
    </row>
    <row r="67" spans="1:10" ht="20.25" customHeight="1" x14ac:dyDescent="0.25">
      <c r="A67" s="5"/>
      <c r="B67" s="110"/>
      <c r="C67" s="170" t="s">
        <v>126</v>
      </c>
      <c r="D67" s="170"/>
      <c r="E67" s="170"/>
      <c r="G67" s="170" t="s">
        <v>127</v>
      </c>
      <c r="H67" s="170"/>
      <c r="I67" s="170"/>
    </row>
    <row r="68" spans="1:10" ht="20.25" customHeight="1" x14ac:dyDescent="0.25">
      <c r="A68" s="5"/>
      <c r="B68" s="110"/>
      <c r="C68" s="169" t="s">
        <v>128</v>
      </c>
      <c r="D68" s="169"/>
      <c r="E68" s="169"/>
      <c r="G68" s="169" t="s">
        <v>128</v>
      </c>
      <c r="H68" s="169"/>
      <c r="I68" s="169"/>
    </row>
    <row r="69" spans="1:10" ht="20.25" customHeight="1" x14ac:dyDescent="0.25">
      <c r="A69" s="5" t="s">
        <v>90</v>
      </c>
      <c r="B69" s="117"/>
      <c r="C69" s="9" t="s">
        <v>7</v>
      </c>
      <c r="D69" s="7"/>
      <c r="E69" s="9" t="s">
        <v>8</v>
      </c>
      <c r="F69" s="2"/>
      <c r="G69" s="9" t="s">
        <v>7</v>
      </c>
      <c r="H69" s="7"/>
      <c r="I69" s="9" t="s">
        <v>8</v>
      </c>
    </row>
    <row r="70" spans="1:10" ht="20.25" customHeight="1" x14ac:dyDescent="0.25">
      <c r="A70" s="5"/>
      <c r="B70" s="117"/>
      <c r="C70" s="9">
        <v>2020</v>
      </c>
      <c r="D70" s="7"/>
      <c r="E70" s="9">
        <v>2019</v>
      </c>
      <c r="F70" s="2"/>
      <c r="G70" s="9">
        <v>2020</v>
      </c>
      <c r="H70" s="7"/>
      <c r="I70" s="9">
        <v>2019</v>
      </c>
    </row>
    <row r="71" spans="1:10" ht="20.25" customHeight="1" x14ac:dyDescent="0.25">
      <c r="A71" s="5"/>
      <c r="B71" s="117"/>
      <c r="C71" s="9" t="s">
        <v>9</v>
      </c>
      <c r="D71" s="7"/>
      <c r="E71" s="9"/>
      <c r="F71" s="2"/>
      <c r="G71" s="9" t="s">
        <v>9</v>
      </c>
      <c r="H71" s="7"/>
      <c r="I71" s="9"/>
    </row>
    <row r="72" spans="1:10" ht="20.25" customHeight="1" x14ac:dyDescent="0.25">
      <c r="A72" s="5"/>
      <c r="B72" s="117"/>
      <c r="C72" s="168" t="s">
        <v>10</v>
      </c>
      <c r="D72" s="168"/>
      <c r="E72" s="168"/>
      <c r="F72" s="168"/>
      <c r="G72" s="168"/>
      <c r="H72" s="168"/>
      <c r="I72" s="168"/>
    </row>
    <row r="73" spans="1:10" ht="20.25" customHeight="1" x14ac:dyDescent="0.25">
      <c r="A73" s="10" t="s">
        <v>91</v>
      </c>
      <c r="B73" s="117"/>
      <c r="C73" s="24"/>
      <c r="D73" s="24"/>
      <c r="E73" s="24"/>
    </row>
    <row r="74" spans="1:10" s="3" customFormat="1" ht="20.25" customHeight="1" x14ac:dyDescent="0.25">
      <c r="A74" s="126" t="s">
        <v>32</v>
      </c>
      <c r="B74" s="117"/>
      <c r="C74" s="24"/>
      <c r="D74" s="24"/>
      <c r="E74" s="24"/>
      <c r="G74" s="24"/>
      <c r="I74" s="24"/>
      <c r="J74" s="24"/>
    </row>
    <row r="75" spans="1:10" s="3" customFormat="1" ht="20.25" customHeight="1" x14ac:dyDescent="0.25">
      <c r="A75" s="127" t="s">
        <v>159</v>
      </c>
      <c r="B75" s="117"/>
      <c r="C75" s="24"/>
      <c r="D75" s="24"/>
      <c r="E75" s="24"/>
      <c r="G75" s="24"/>
      <c r="I75" s="24"/>
      <c r="J75" s="24"/>
    </row>
    <row r="76" spans="1:10" s="3" customFormat="1" ht="20.25" customHeight="1" x14ac:dyDescent="0.25">
      <c r="A76" s="61" t="s">
        <v>163</v>
      </c>
      <c r="B76" s="117"/>
      <c r="C76" s="24"/>
      <c r="D76" s="24"/>
      <c r="E76" s="24"/>
      <c r="G76" s="24"/>
      <c r="I76" s="24"/>
      <c r="J76" s="24"/>
    </row>
    <row r="77" spans="1:10" s="3" customFormat="1" ht="20.25" customHeight="1" thickBot="1" x14ac:dyDescent="0.3">
      <c r="A77" s="61" t="s">
        <v>164</v>
      </c>
      <c r="B77" s="164"/>
      <c r="C77" s="29">
        <v>400000</v>
      </c>
      <c r="D77" s="30"/>
      <c r="E77" s="147">
        <v>400000</v>
      </c>
      <c r="F77" s="30"/>
      <c r="G77" s="29">
        <v>400000</v>
      </c>
      <c r="H77" s="30"/>
      <c r="I77" s="147">
        <v>400000</v>
      </c>
      <c r="J77" s="24"/>
    </row>
    <row r="78" spans="1:10" s="3" customFormat="1" ht="20.25" customHeight="1" thickTop="1" x14ac:dyDescent="0.25">
      <c r="A78" s="61" t="s">
        <v>165</v>
      </c>
      <c r="B78" s="117"/>
      <c r="C78" s="30"/>
      <c r="D78" s="30"/>
      <c r="E78" s="148"/>
      <c r="F78" s="30"/>
      <c r="G78" s="30"/>
      <c r="H78" s="30"/>
      <c r="I78" s="148"/>
      <c r="J78" s="24"/>
    </row>
    <row r="79" spans="1:10" s="3" customFormat="1" ht="20.25" customHeight="1" x14ac:dyDescent="0.25">
      <c r="A79" s="61" t="s">
        <v>163</v>
      </c>
      <c r="B79" s="164"/>
      <c r="C79" s="39"/>
      <c r="D79" s="39"/>
      <c r="E79" s="156"/>
      <c r="F79" s="39"/>
      <c r="G79" s="39"/>
      <c r="H79" s="39"/>
      <c r="I79" s="156"/>
      <c r="J79" s="24"/>
    </row>
    <row r="80" spans="1:10" s="3" customFormat="1" ht="20.25" customHeight="1" x14ac:dyDescent="0.25">
      <c r="A80" s="61" t="s">
        <v>164</v>
      </c>
      <c r="B80" s="117"/>
      <c r="C80" s="39">
        <v>400000</v>
      </c>
      <c r="D80" s="39"/>
      <c r="E80" s="156">
        <v>400000</v>
      </c>
      <c r="F80" s="39"/>
      <c r="G80" s="39">
        <v>400000</v>
      </c>
      <c r="H80" s="39"/>
      <c r="I80" s="156">
        <v>400000</v>
      </c>
      <c r="J80" s="24"/>
    </row>
    <row r="81" spans="1:13" s="3" customFormat="1" ht="20.25" customHeight="1" x14ac:dyDescent="0.25">
      <c r="A81" s="31" t="s">
        <v>33</v>
      </c>
      <c r="B81" s="117"/>
      <c r="C81" s="32">
        <v>653769</v>
      </c>
      <c r="D81" s="39"/>
      <c r="E81" s="156">
        <v>653769</v>
      </c>
      <c r="F81" s="39"/>
      <c r="G81" s="32">
        <v>653769</v>
      </c>
      <c r="H81" s="39"/>
      <c r="I81" s="156">
        <v>653769</v>
      </c>
      <c r="J81" s="24"/>
    </row>
    <row r="82" spans="1:13" s="3" customFormat="1" ht="20.25" customHeight="1" x14ac:dyDescent="0.25">
      <c r="A82" s="128" t="s">
        <v>34</v>
      </c>
      <c r="B82" s="117"/>
      <c r="D82" s="24"/>
      <c r="E82" s="145"/>
      <c r="I82" s="145"/>
      <c r="J82" s="24"/>
    </row>
    <row r="83" spans="1:13" s="3" customFormat="1" ht="20.25" customHeight="1" x14ac:dyDescent="0.25">
      <c r="A83" s="129" t="s">
        <v>50</v>
      </c>
      <c r="B83" s="117"/>
      <c r="C83" s="32"/>
      <c r="D83" s="24"/>
      <c r="E83" s="144"/>
      <c r="G83" s="32"/>
      <c r="I83" s="145"/>
      <c r="J83" s="24"/>
    </row>
    <row r="84" spans="1:13" s="3" customFormat="1" ht="20.25" customHeight="1" x14ac:dyDescent="0.25">
      <c r="A84" s="130" t="s">
        <v>160</v>
      </c>
      <c r="B84" s="117"/>
      <c r="C84" s="12">
        <v>56088</v>
      </c>
      <c r="D84" s="12"/>
      <c r="E84" s="144">
        <v>56088</v>
      </c>
      <c r="F84" s="12"/>
      <c r="G84" s="19">
        <v>40000</v>
      </c>
      <c r="H84" s="12"/>
      <c r="I84" s="144">
        <v>40000</v>
      </c>
      <c r="J84" s="24"/>
    </row>
    <row r="85" spans="1:13" s="3" customFormat="1" ht="20.25" customHeight="1" x14ac:dyDescent="0.25">
      <c r="A85" s="129" t="s">
        <v>58</v>
      </c>
      <c r="B85" s="117"/>
      <c r="C85" s="32">
        <v>882982</v>
      </c>
      <c r="D85" s="32"/>
      <c r="E85" s="144">
        <v>892841</v>
      </c>
      <c r="F85" s="32"/>
      <c r="G85" s="32">
        <v>797579</v>
      </c>
      <c r="H85" s="32"/>
      <c r="I85" s="144">
        <v>814639</v>
      </c>
      <c r="J85" s="24"/>
    </row>
    <row r="86" spans="1:13" s="3" customFormat="1" ht="20.25" customHeight="1" x14ac:dyDescent="0.25">
      <c r="A86" s="131" t="s">
        <v>133</v>
      </c>
      <c r="B86" s="117"/>
      <c r="C86" s="16">
        <v>1992839</v>
      </c>
      <c r="D86" s="21"/>
      <c r="E86" s="16">
        <v>2002698</v>
      </c>
      <c r="G86" s="16">
        <v>1891348</v>
      </c>
      <c r="I86" s="16">
        <v>1908408</v>
      </c>
      <c r="J86" s="24"/>
    </row>
    <row r="87" spans="1:13" s="3" customFormat="1" ht="20.25" customHeight="1" x14ac:dyDescent="0.25">
      <c r="A87" s="125"/>
      <c r="B87" s="117"/>
      <c r="C87" s="21"/>
      <c r="D87" s="21"/>
      <c r="E87" s="21"/>
      <c r="G87" s="21"/>
      <c r="I87" s="21"/>
      <c r="J87" s="24"/>
    </row>
    <row r="88" spans="1:13" s="3" customFormat="1" ht="20.25" customHeight="1" thickBot="1" x14ac:dyDescent="0.3">
      <c r="A88" s="125" t="s">
        <v>89</v>
      </c>
      <c r="C88" s="22">
        <v>2413335</v>
      </c>
      <c r="D88" s="15"/>
      <c r="E88" s="22">
        <v>2260076</v>
      </c>
      <c r="F88" s="15"/>
      <c r="G88" s="22">
        <v>2270328</v>
      </c>
      <c r="H88" s="21"/>
      <c r="I88" s="22">
        <v>2134237</v>
      </c>
      <c r="J88" s="24"/>
      <c r="K88" s="24"/>
      <c r="L88" s="24"/>
      <c r="M88" s="24"/>
    </row>
    <row r="89" spans="1:13" ht="15.75" thickTop="1" x14ac:dyDescent="0.25"/>
    <row r="91" spans="1:13" x14ac:dyDescent="0.25">
      <c r="A91" s="110" t="s">
        <v>149</v>
      </c>
      <c r="C91" s="25"/>
      <c r="D91" s="25"/>
      <c r="E91" s="25"/>
      <c r="F91" s="25"/>
      <c r="G91" s="25"/>
      <c r="H91" s="25"/>
      <c r="I91" s="25"/>
    </row>
    <row r="92" spans="1:13" x14ac:dyDescent="0.25">
      <c r="C92" s="25">
        <v>0</v>
      </c>
      <c r="E92" s="25">
        <v>0</v>
      </c>
      <c r="G92" s="25">
        <v>0</v>
      </c>
      <c r="I92" s="25">
        <v>0</v>
      </c>
    </row>
  </sheetData>
  <mergeCells count="15">
    <mergeCell ref="C34:E34"/>
    <mergeCell ref="G34:I34"/>
    <mergeCell ref="C5:E5"/>
    <mergeCell ref="G5:I5"/>
    <mergeCell ref="C6:E6"/>
    <mergeCell ref="G6:I6"/>
    <mergeCell ref="C10:I10"/>
    <mergeCell ref="C72:I72"/>
    <mergeCell ref="C35:E35"/>
    <mergeCell ref="G35:I35"/>
    <mergeCell ref="C39:I39"/>
    <mergeCell ref="C67:E67"/>
    <mergeCell ref="G67:I67"/>
    <mergeCell ref="C68:E68"/>
    <mergeCell ref="G68:I68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Normal="100" zoomScaleSheetLayoutView="100" workbookViewId="0">
      <selection activeCell="L27" sqref="L27"/>
    </sheetView>
  </sheetViews>
  <sheetFormatPr defaultColWidth="9.140625" defaultRowHeight="20.25" customHeight="1" x14ac:dyDescent="0.25"/>
  <cols>
    <col min="1" max="1" width="40.85546875" style="2" customWidth="1"/>
    <col min="2" max="2" width="5.28515625" style="2" customWidth="1"/>
    <col min="3" max="3" width="11.7109375" style="3" customWidth="1"/>
    <col min="4" max="4" width="1.28515625" style="3" customWidth="1"/>
    <col min="5" max="5" width="11.7109375" style="3" customWidth="1"/>
    <col min="6" max="6" width="1.5703125" style="2" customWidth="1"/>
    <col min="7" max="7" width="11.7109375" style="2" customWidth="1"/>
    <col min="8" max="8" width="1.5703125" style="2" customWidth="1"/>
    <col min="9" max="9" width="11.7109375" style="2" customWidth="1"/>
    <col min="10" max="10" width="10.7109375" style="2" customWidth="1"/>
    <col min="11" max="11" width="2" style="2" customWidth="1"/>
    <col min="12" max="12" width="10.7109375" style="2" customWidth="1"/>
    <col min="13" max="13" width="2" style="2" customWidth="1"/>
    <col min="14" max="14" width="10.7109375" style="2" customWidth="1"/>
    <col min="15" max="15" width="2" style="2" customWidth="1"/>
    <col min="16" max="16" width="10.7109375" style="2" customWidth="1"/>
    <col min="17" max="16384" width="9.140625" style="2"/>
  </cols>
  <sheetData>
    <row r="1" spans="1:9" ht="20.25" customHeight="1" x14ac:dyDescent="0.3">
      <c r="A1" s="1" t="s">
        <v>0</v>
      </c>
      <c r="G1" s="3"/>
      <c r="I1" s="3"/>
    </row>
    <row r="2" spans="1:9" ht="20.25" customHeight="1" x14ac:dyDescent="0.25">
      <c r="A2" s="34" t="s">
        <v>35</v>
      </c>
    </row>
    <row r="3" spans="1:9" ht="20.25" customHeight="1" x14ac:dyDescent="0.25">
      <c r="A3" s="4" t="s">
        <v>150</v>
      </c>
    </row>
    <row r="4" spans="1:9" ht="9.75" customHeight="1" x14ac:dyDescent="0.25">
      <c r="A4" s="5"/>
    </row>
    <row r="5" spans="1:9" ht="20.25" customHeight="1" x14ac:dyDescent="0.25">
      <c r="A5" s="5"/>
      <c r="C5" s="170" t="s">
        <v>2</v>
      </c>
      <c r="D5" s="170"/>
      <c r="E5" s="170"/>
      <c r="F5" s="3"/>
      <c r="G5" s="170" t="s">
        <v>3</v>
      </c>
      <c r="H5" s="170"/>
      <c r="I5" s="170"/>
    </row>
    <row r="6" spans="1:9" ht="20.25" customHeight="1" x14ac:dyDescent="0.25">
      <c r="A6" s="3"/>
      <c r="C6" s="169" t="s">
        <v>4</v>
      </c>
      <c r="D6" s="169"/>
      <c r="E6" s="169"/>
      <c r="F6" s="6"/>
      <c r="G6" s="169" t="s">
        <v>4</v>
      </c>
      <c r="H6" s="169"/>
      <c r="I6" s="169"/>
    </row>
    <row r="7" spans="1:9" ht="20.25" customHeight="1" x14ac:dyDescent="0.25">
      <c r="A7" s="3"/>
      <c r="B7" s="8" t="s">
        <v>6</v>
      </c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9" ht="20.25" customHeight="1" x14ac:dyDescent="0.25">
      <c r="C8" s="168" t="s">
        <v>10</v>
      </c>
      <c r="D8" s="168"/>
      <c r="E8" s="168"/>
      <c r="F8" s="168"/>
      <c r="G8" s="168"/>
      <c r="H8" s="168"/>
      <c r="I8" s="168"/>
    </row>
    <row r="9" spans="1:9" s="3" customFormat="1" ht="20.25" customHeight="1" x14ac:dyDescent="0.25">
      <c r="A9" s="3" t="s">
        <v>141</v>
      </c>
      <c r="B9" s="8">
        <v>4</v>
      </c>
      <c r="C9" s="11">
        <v>508427</v>
      </c>
      <c r="D9" s="12"/>
      <c r="E9" s="11">
        <v>556278</v>
      </c>
      <c r="F9" s="12"/>
      <c r="G9" s="11">
        <v>436337</v>
      </c>
      <c r="H9" s="12"/>
      <c r="I9" s="11">
        <v>469030</v>
      </c>
    </row>
    <row r="10" spans="1:9" s="3" customFormat="1" ht="20.25" customHeight="1" x14ac:dyDescent="0.25">
      <c r="A10" s="3" t="s">
        <v>142</v>
      </c>
      <c r="B10" s="8"/>
      <c r="C10" s="35">
        <v>-395812</v>
      </c>
      <c r="D10" s="12"/>
      <c r="E10" s="35">
        <v>-439988</v>
      </c>
      <c r="F10" s="12"/>
      <c r="G10" s="35">
        <v>-334881</v>
      </c>
      <c r="H10" s="12"/>
      <c r="I10" s="35">
        <v>-369744</v>
      </c>
    </row>
    <row r="11" spans="1:9" s="3" customFormat="1" ht="20.25" customHeight="1" x14ac:dyDescent="0.25">
      <c r="A11" s="96" t="s">
        <v>36</v>
      </c>
      <c r="C11" s="36">
        <v>112615</v>
      </c>
      <c r="D11" s="37">
        <v>0</v>
      </c>
      <c r="E11" s="36">
        <v>116290</v>
      </c>
      <c r="F11" s="3">
        <v>0</v>
      </c>
      <c r="G11" s="36">
        <v>101456</v>
      </c>
      <c r="H11" s="3">
        <v>0</v>
      </c>
      <c r="I11" s="36">
        <v>99286</v>
      </c>
    </row>
    <row r="12" spans="1:9" s="3" customFormat="1" ht="14.25" customHeight="1" x14ac:dyDescent="0.25">
      <c r="A12" s="96"/>
      <c r="C12" s="27"/>
      <c r="D12" s="37"/>
      <c r="E12" s="27"/>
      <c r="G12" s="27"/>
      <c r="I12" s="27"/>
    </row>
    <row r="13" spans="1:9" s="3" customFormat="1" ht="20.25" customHeight="1" x14ac:dyDescent="0.25">
      <c r="A13" s="3" t="s">
        <v>37</v>
      </c>
      <c r="B13" s="8"/>
      <c r="C13" s="32">
        <v>0</v>
      </c>
      <c r="D13" s="12"/>
      <c r="E13" s="32">
        <v>1576</v>
      </c>
      <c r="F13" s="12"/>
      <c r="G13" s="32">
        <v>0</v>
      </c>
      <c r="H13" s="12"/>
      <c r="I13" s="32">
        <v>1576</v>
      </c>
    </row>
    <row r="14" spans="1:9" s="3" customFormat="1" ht="20.25" customHeight="1" x14ac:dyDescent="0.25">
      <c r="A14" s="3" t="s">
        <v>38</v>
      </c>
      <c r="B14" s="8"/>
      <c r="C14" s="11">
        <v>9507</v>
      </c>
      <c r="D14" s="12"/>
      <c r="E14" s="11">
        <v>1205</v>
      </c>
      <c r="F14" s="12"/>
      <c r="G14" s="11">
        <v>10484</v>
      </c>
      <c r="H14" s="12"/>
      <c r="I14" s="11">
        <v>6322</v>
      </c>
    </row>
    <row r="15" spans="1:9" s="3" customFormat="1" ht="20.25" customHeight="1" x14ac:dyDescent="0.25">
      <c r="A15" s="38" t="s">
        <v>39</v>
      </c>
      <c r="B15" s="8"/>
      <c r="C15" s="36">
        <v>122122</v>
      </c>
      <c r="D15" s="37"/>
      <c r="E15" s="36">
        <v>119071</v>
      </c>
      <c r="G15" s="36">
        <v>111940</v>
      </c>
      <c r="I15" s="36">
        <v>107184</v>
      </c>
    </row>
    <row r="16" spans="1:9" s="3" customFormat="1" ht="14.25" customHeight="1" x14ac:dyDescent="0.25">
      <c r="B16" s="8"/>
      <c r="C16" s="27"/>
      <c r="D16" s="37"/>
      <c r="E16" s="27"/>
    </row>
    <row r="17" spans="1:9" s="3" customFormat="1" ht="20.25" customHeight="1" x14ac:dyDescent="0.25">
      <c r="A17" s="3" t="s">
        <v>95</v>
      </c>
      <c r="B17" s="8"/>
      <c r="C17" s="35">
        <v>-16516</v>
      </c>
      <c r="D17" s="12"/>
      <c r="E17" s="35">
        <v>-20075</v>
      </c>
      <c r="F17" s="12"/>
      <c r="G17" s="35">
        <v>-15782</v>
      </c>
      <c r="H17" s="12"/>
      <c r="I17" s="35">
        <v>-19928</v>
      </c>
    </row>
    <row r="18" spans="1:9" s="3" customFormat="1" ht="20.25" customHeight="1" x14ac:dyDescent="0.25">
      <c r="A18" s="3" t="s">
        <v>40</v>
      </c>
      <c r="B18" s="8"/>
      <c r="C18" s="35">
        <v>-28544</v>
      </c>
      <c r="D18" s="12"/>
      <c r="E18" s="35">
        <v>-26804</v>
      </c>
      <c r="F18" s="12"/>
      <c r="G18" s="35">
        <v>-26480</v>
      </c>
      <c r="H18" s="12"/>
      <c r="I18" s="35">
        <v>-25008</v>
      </c>
    </row>
    <row r="19" spans="1:9" s="3" customFormat="1" ht="20.25" customHeight="1" x14ac:dyDescent="0.25">
      <c r="A19" s="3" t="s">
        <v>41</v>
      </c>
      <c r="C19" s="35">
        <v>-932</v>
      </c>
      <c r="D19" s="12"/>
      <c r="E19" s="24">
        <v>0</v>
      </c>
      <c r="F19" s="12"/>
      <c r="G19" s="35">
        <v>-784</v>
      </c>
      <c r="H19" s="12"/>
      <c r="I19" s="24">
        <v>0</v>
      </c>
    </row>
    <row r="20" spans="1:9" s="3" customFormat="1" ht="20.25" customHeight="1" x14ac:dyDescent="0.25">
      <c r="A20" s="15" t="s">
        <v>42</v>
      </c>
      <c r="C20" s="40">
        <v>-45992</v>
      </c>
      <c r="D20" s="30"/>
      <c r="E20" s="40">
        <v>-46879</v>
      </c>
      <c r="F20" s="30"/>
      <c r="G20" s="40">
        <v>-43046</v>
      </c>
      <c r="H20" s="30"/>
      <c r="I20" s="40">
        <v>-44936</v>
      </c>
    </row>
    <row r="21" spans="1:9" s="3" customFormat="1" ht="14.25" customHeight="1" x14ac:dyDescent="0.25">
      <c r="A21" s="15"/>
      <c r="B21" s="8"/>
      <c r="C21" s="150"/>
      <c r="D21" s="30"/>
      <c r="E21" s="41"/>
      <c r="F21" s="30"/>
      <c r="G21" s="150"/>
      <c r="H21" s="30"/>
      <c r="I21" s="41"/>
    </row>
    <row r="22" spans="1:9" s="3" customFormat="1" ht="20.25" customHeight="1" x14ac:dyDescent="0.25">
      <c r="A22" s="15" t="s">
        <v>161</v>
      </c>
      <c r="B22" s="137"/>
      <c r="C22" s="41">
        <v>76130</v>
      </c>
      <c r="D22" s="30"/>
      <c r="E22" s="41">
        <v>72192</v>
      </c>
      <c r="F22" s="30"/>
      <c r="G22" s="41">
        <v>68894</v>
      </c>
      <c r="H22" s="30"/>
      <c r="I22" s="41">
        <v>62248</v>
      </c>
    </row>
    <row r="23" spans="1:9" s="3" customFormat="1" ht="20.25" customHeight="1" x14ac:dyDescent="0.25">
      <c r="A23" s="15"/>
      <c r="B23" s="139"/>
      <c r="C23" s="150"/>
      <c r="D23" s="30"/>
      <c r="E23" s="41"/>
      <c r="F23" s="30"/>
      <c r="G23" s="150"/>
      <c r="H23" s="30"/>
      <c r="I23" s="41"/>
    </row>
    <row r="24" spans="1:9" s="3" customFormat="1" ht="20.25" customHeight="1" x14ac:dyDescent="0.25">
      <c r="A24" s="3" t="s">
        <v>43</v>
      </c>
      <c r="C24" s="135">
        <v>-245</v>
      </c>
      <c r="D24" s="39"/>
      <c r="E24" s="134">
        <v>0</v>
      </c>
      <c r="F24" s="39"/>
      <c r="G24" s="135">
        <v>-197</v>
      </c>
      <c r="H24" s="12"/>
      <c r="I24" s="135">
        <v>-1638</v>
      </c>
    </row>
    <row r="25" spans="1:9" s="3" customFormat="1" ht="20.25" customHeight="1" x14ac:dyDescent="0.25">
      <c r="A25" s="15" t="s">
        <v>138</v>
      </c>
      <c r="B25" s="8"/>
      <c r="C25" s="41">
        <v>75885</v>
      </c>
      <c r="D25" s="27"/>
      <c r="E25" s="41">
        <v>72192</v>
      </c>
      <c r="F25" s="18"/>
      <c r="G25" s="41">
        <v>68697</v>
      </c>
      <c r="H25" s="18"/>
      <c r="I25" s="41">
        <v>60610</v>
      </c>
    </row>
    <row r="26" spans="1:9" s="3" customFormat="1" ht="14.25" customHeight="1" x14ac:dyDescent="0.25">
      <c r="A26" s="15"/>
      <c r="B26" s="8"/>
      <c r="C26" s="150"/>
      <c r="D26" s="37"/>
      <c r="E26" s="27"/>
      <c r="G26" s="150"/>
      <c r="I26" s="27"/>
    </row>
    <row r="27" spans="1:9" s="3" customFormat="1" ht="20.25" customHeight="1" x14ac:dyDescent="0.25">
      <c r="A27" s="42" t="s">
        <v>117</v>
      </c>
      <c r="B27" s="8"/>
      <c r="C27" s="43">
        <v>-13744</v>
      </c>
      <c r="D27" s="18"/>
      <c r="E27" s="43">
        <v>-11918</v>
      </c>
      <c r="F27" s="18"/>
      <c r="G27" s="43">
        <v>-13757</v>
      </c>
      <c r="H27" s="18"/>
      <c r="I27" s="43">
        <v>-11950</v>
      </c>
    </row>
    <row r="28" spans="1:9" s="3" customFormat="1" ht="20.25" customHeight="1" thickBot="1" x14ac:dyDescent="0.3">
      <c r="A28" s="15" t="s">
        <v>137</v>
      </c>
      <c r="B28" s="8"/>
      <c r="C28" s="44">
        <v>62141</v>
      </c>
      <c r="D28" s="37"/>
      <c r="E28" s="44">
        <v>60274</v>
      </c>
      <c r="G28" s="44">
        <v>54940</v>
      </c>
      <c r="I28" s="44">
        <v>48660</v>
      </c>
    </row>
    <row r="29" spans="1:9" s="3" customFormat="1" ht="14.25" customHeight="1" thickTop="1" x14ac:dyDescent="0.25">
      <c r="A29" s="96"/>
      <c r="B29" s="8"/>
      <c r="C29" s="27"/>
      <c r="D29" s="37"/>
      <c r="E29" s="27"/>
      <c r="G29" s="27"/>
      <c r="I29" s="27"/>
    </row>
    <row r="30" spans="1:9" s="3" customFormat="1" ht="20.25" customHeight="1" thickBot="1" x14ac:dyDescent="0.3">
      <c r="A30" s="140" t="s">
        <v>166</v>
      </c>
      <c r="B30" s="8">
        <v>13</v>
      </c>
      <c r="C30" s="50">
        <v>0.1553525</v>
      </c>
      <c r="D30" s="51"/>
      <c r="E30" s="50">
        <v>0.15068500000000001</v>
      </c>
      <c r="F30" s="51"/>
      <c r="G30" s="50">
        <v>0.13735</v>
      </c>
      <c r="H30" s="51"/>
      <c r="I30" s="50">
        <v>0.12164999999999999</v>
      </c>
    </row>
    <row r="31" spans="1:9" ht="20.25" customHeight="1" thickTop="1" x14ac:dyDescent="0.3">
      <c r="A31" s="1" t="str">
        <f>A1</f>
        <v>Quality Construction Products Public Company Limited and its Subsidiary</v>
      </c>
      <c r="G31" s="3"/>
      <c r="I31" s="3"/>
    </row>
    <row r="32" spans="1:9" ht="20.25" customHeight="1" x14ac:dyDescent="0.25">
      <c r="A32" s="34" t="s">
        <v>44</v>
      </c>
    </row>
    <row r="33" spans="1:9" ht="20.25" customHeight="1" x14ac:dyDescent="0.25">
      <c r="A33" s="4" t="str">
        <f>A3</f>
        <v>For the three-month period ended 31 March 2020 (Unaudited)</v>
      </c>
    </row>
    <row r="34" spans="1:9" ht="20.25" customHeight="1" x14ac:dyDescent="0.25">
      <c r="A34" s="5"/>
    </row>
    <row r="35" spans="1:9" ht="20.25" customHeight="1" x14ac:dyDescent="0.25">
      <c r="A35" s="5"/>
      <c r="C35" s="170" t="s">
        <v>2</v>
      </c>
      <c r="D35" s="170"/>
      <c r="E35" s="170"/>
      <c r="F35" s="3"/>
      <c r="G35" s="170" t="s">
        <v>3</v>
      </c>
      <c r="H35" s="170"/>
      <c r="I35" s="170"/>
    </row>
    <row r="36" spans="1:9" ht="20.25" customHeight="1" x14ac:dyDescent="0.25">
      <c r="A36" s="3"/>
      <c r="C36" s="169" t="s">
        <v>4</v>
      </c>
      <c r="D36" s="169"/>
      <c r="E36" s="169"/>
      <c r="F36" s="6"/>
      <c r="G36" s="169" t="s">
        <v>4</v>
      </c>
      <c r="H36" s="169"/>
      <c r="I36" s="169"/>
    </row>
    <row r="37" spans="1:9" ht="20.25" customHeight="1" x14ac:dyDescent="0.25">
      <c r="A37" s="3"/>
      <c r="B37" s="8"/>
      <c r="C37" s="7">
        <v>2020</v>
      </c>
      <c r="D37" s="7"/>
      <c r="E37" s="7">
        <v>2019</v>
      </c>
      <c r="F37" s="7"/>
      <c r="G37" s="7">
        <v>2020</v>
      </c>
      <c r="H37" s="7"/>
      <c r="I37" s="7">
        <v>2019</v>
      </c>
    </row>
    <row r="38" spans="1:9" ht="20.25" customHeight="1" x14ac:dyDescent="0.25">
      <c r="C38" s="168" t="s">
        <v>10</v>
      </c>
      <c r="D38" s="168"/>
      <c r="E38" s="168"/>
      <c r="F38" s="168"/>
      <c r="G38" s="168"/>
      <c r="H38" s="168"/>
      <c r="I38" s="168"/>
    </row>
    <row r="39" spans="1:9" ht="20.25" customHeight="1" x14ac:dyDescent="0.25">
      <c r="C39" s="8"/>
      <c r="D39" s="8"/>
      <c r="E39" s="141"/>
      <c r="F39" s="8"/>
      <c r="G39" s="8"/>
      <c r="H39" s="8"/>
      <c r="I39" s="141"/>
    </row>
    <row r="40" spans="1:9" ht="20.25" customHeight="1" x14ac:dyDescent="0.2">
      <c r="A40" s="48" t="s">
        <v>137</v>
      </c>
      <c r="C40" s="41">
        <v>62141</v>
      </c>
      <c r="D40" s="41"/>
      <c r="E40" s="41">
        <v>60274</v>
      </c>
      <c r="F40" s="41"/>
      <c r="G40" s="41">
        <v>54940</v>
      </c>
      <c r="H40" s="41"/>
      <c r="I40" s="41">
        <v>48660</v>
      </c>
    </row>
    <row r="41" spans="1:9" ht="20.25" customHeight="1" x14ac:dyDescent="0.25">
      <c r="A41" s="42" t="s">
        <v>45</v>
      </c>
      <c r="C41" s="151">
        <v>0</v>
      </c>
      <c r="D41" s="14"/>
      <c r="E41" s="23">
        <v>0</v>
      </c>
      <c r="F41" s="14"/>
      <c r="G41" s="151">
        <v>0</v>
      </c>
      <c r="H41" s="14"/>
      <c r="I41" s="23">
        <v>0</v>
      </c>
    </row>
    <row r="42" spans="1:9" ht="20.25" customHeight="1" thickBot="1" x14ac:dyDescent="0.25">
      <c r="A42" s="49" t="s">
        <v>64</v>
      </c>
      <c r="C42" s="44">
        <v>62141</v>
      </c>
      <c r="D42" s="41"/>
      <c r="E42" s="44">
        <v>60274</v>
      </c>
      <c r="F42" s="41"/>
      <c r="G42" s="44">
        <v>54940</v>
      </c>
      <c r="H42" s="41"/>
      <c r="I42" s="44">
        <v>48660</v>
      </c>
    </row>
    <row r="43" spans="1:9" ht="20.25" customHeight="1" thickTop="1" x14ac:dyDescent="0.25">
      <c r="A43" s="49"/>
      <c r="C43" s="8"/>
      <c r="D43" s="63"/>
      <c r="E43" s="141"/>
      <c r="F43" s="63"/>
      <c r="G43" s="8"/>
      <c r="H43" s="63"/>
      <c r="I43" s="141"/>
    </row>
  </sheetData>
  <mergeCells count="10">
    <mergeCell ref="C35:E35"/>
    <mergeCell ref="G35:I35"/>
    <mergeCell ref="C36:E36"/>
    <mergeCell ref="G36:I36"/>
    <mergeCell ref="C38:I38"/>
    <mergeCell ref="C8:I8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0" firstPageNumber="5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view="pageBreakPreview" zoomScale="85" zoomScaleNormal="90" zoomScaleSheetLayoutView="85" workbookViewId="0">
      <selection activeCell="A59" sqref="A59"/>
    </sheetView>
  </sheetViews>
  <sheetFormatPr defaultColWidth="9.140625" defaultRowHeight="19.5" customHeight="1" x14ac:dyDescent="0.2"/>
  <cols>
    <col min="1" max="1" width="48.140625" style="55" customWidth="1"/>
    <col min="2" max="2" width="6.85546875" style="55" customWidth="1"/>
    <col min="3" max="3" width="1.140625" style="55" customWidth="1"/>
    <col min="4" max="4" width="15.7109375" style="55" customWidth="1"/>
    <col min="5" max="5" width="2" style="55" customWidth="1"/>
    <col min="6" max="6" width="15.7109375" style="55" customWidth="1"/>
    <col min="7" max="7" width="2" style="55" customWidth="1"/>
    <col min="8" max="8" width="15.7109375" style="55" customWidth="1"/>
    <col min="9" max="9" width="2" style="55" customWidth="1"/>
    <col min="10" max="10" width="15.7109375" style="55" customWidth="1"/>
    <col min="11" max="11" width="2" style="55" customWidth="1"/>
    <col min="12" max="12" width="15.7109375" style="55" customWidth="1"/>
    <col min="13" max="16384" width="9.140625" style="55"/>
  </cols>
  <sheetData>
    <row r="1" spans="1:12" ht="19.5" customHeight="1" x14ac:dyDescent="0.3">
      <c r="A1" s="1" t="s">
        <v>0</v>
      </c>
      <c r="B1" s="52"/>
      <c r="C1" s="53"/>
      <c r="D1" s="54"/>
      <c r="E1" s="53"/>
      <c r="F1" s="54"/>
      <c r="G1" s="53"/>
      <c r="H1" s="54"/>
      <c r="I1" s="53"/>
      <c r="J1" s="54"/>
      <c r="K1" s="54"/>
      <c r="L1" s="54"/>
    </row>
    <row r="2" spans="1:12" ht="19.5" customHeight="1" x14ac:dyDescent="0.25">
      <c r="A2" s="56" t="s">
        <v>92</v>
      </c>
      <c r="B2" s="57"/>
      <c r="C2" s="58"/>
      <c r="D2" s="59"/>
      <c r="E2" s="58"/>
      <c r="F2" s="59"/>
      <c r="G2" s="58"/>
      <c r="H2" s="59"/>
      <c r="I2" s="58"/>
      <c r="J2" s="59"/>
      <c r="K2" s="59"/>
      <c r="L2" s="59"/>
    </row>
    <row r="3" spans="1:12" ht="19.5" customHeight="1" x14ac:dyDescent="0.25">
      <c r="A3" s="5" t="s">
        <v>150</v>
      </c>
      <c r="B3" s="5"/>
      <c r="C3" s="5"/>
      <c r="D3" s="5"/>
      <c r="E3" s="5"/>
      <c r="F3" s="5"/>
      <c r="G3" s="58"/>
      <c r="H3" s="59"/>
      <c r="I3" s="58"/>
      <c r="J3" s="59"/>
      <c r="K3" s="59"/>
      <c r="L3" s="59"/>
    </row>
    <row r="4" spans="1:12" ht="18.75" customHeight="1" x14ac:dyDescent="0.25">
      <c r="A4" s="5"/>
      <c r="B4" s="5"/>
      <c r="C4" s="5"/>
      <c r="D4" s="5"/>
      <c r="E4" s="5"/>
      <c r="F4" s="5"/>
      <c r="G4" s="58"/>
      <c r="H4" s="59"/>
      <c r="I4" s="58"/>
      <c r="J4" s="59"/>
      <c r="K4" s="59"/>
      <c r="L4" s="59"/>
    </row>
    <row r="5" spans="1:12" ht="19.5" customHeight="1" x14ac:dyDescent="0.25">
      <c r="A5" s="60"/>
      <c r="B5" s="61"/>
      <c r="C5" s="61"/>
      <c r="D5" s="171" t="s">
        <v>47</v>
      </c>
      <c r="E5" s="171"/>
      <c r="F5" s="171"/>
      <c r="G5" s="171"/>
      <c r="H5" s="171"/>
      <c r="I5" s="171"/>
      <c r="J5" s="171"/>
      <c r="K5" s="171"/>
      <c r="L5" s="171"/>
    </row>
    <row r="6" spans="1:12" ht="19.5" customHeight="1" x14ac:dyDescent="0.25">
      <c r="A6" s="60"/>
      <c r="G6" s="62"/>
      <c r="H6" s="172" t="s">
        <v>48</v>
      </c>
      <c r="I6" s="172"/>
      <c r="J6" s="172"/>
      <c r="K6" s="7"/>
      <c r="L6" s="64"/>
    </row>
    <row r="7" spans="1:12" ht="19.5" customHeight="1" x14ac:dyDescent="0.25">
      <c r="A7" s="60"/>
      <c r="B7" s="7"/>
      <c r="C7" s="18"/>
      <c r="D7" s="65" t="s">
        <v>49</v>
      </c>
      <c r="E7" s="18"/>
      <c r="F7" s="7"/>
      <c r="G7" s="62"/>
      <c r="H7" s="64" t="s">
        <v>50</v>
      </c>
      <c r="J7" s="7" t="s">
        <v>58</v>
      </c>
      <c r="K7" s="65"/>
      <c r="L7" s="66" t="s">
        <v>51</v>
      </c>
    </row>
    <row r="8" spans="1:12" ht="19.5" customHeight="1" x14ac:dyDescent="0.25">
      <c r="A8" s="60"/>
      <c r="B8" s="7"/>
      <c r="C8" s="18"/>
      <c r="D8" s="65" t="s">
        <v>52</v>
      </c>
      <c r="E8" s="18"/>
      <c r="F8" s="64" t="s">
        <v>53</v>
      </c>
      <c r="G8" s="62"/>
      <c r="H8" s="64" t="s">
        <v>54</v>
      </c>
      <c r="I8" s="62"/>
      <c r="J8" s="65"/>
      <c r="K8" s="65"/>
      <c r="L8" s="66" t="s">
        <v>93</v>
      </c>
    </row>
    <row r="9" spans="1:12" ht="19.5" customHeight="1" x14ac:dyDescent="0.25">
      <c r="A9" s="60"/>
      <c r="B9" s="117" t="s">
        <v>6</v>
      </c>
      <c r="C9" s="18"/>
      <c r="D9" s="65" t="s">
        <v>55</v>
      </c>
      <c r="E9" s="18"/>
      <c r="F9" s="64" t="s">
        <v>56</v>
      </c>
      <c r="G9" s="62"/>
      <c r="H9" s="65" t="s">
        <v>57</v>
      </c>
      <c r="I9" s="62"/>
      <c r="J9" s="7"/>
      <c r="K9" s="65"/>
      <c r="L9" s="66" t="s">
        <v>59</v>
      </c>
    </row>
    <row r="10" spans="1:12" ht="19.5" customHeight="1" x14ac:dyDescent="0.25">
      <c r="A10" s="60"/>
      <c r="B10" s="117"/>
      <c r="C10" s="117"/>
      <c r="D10" s="168" t="s">
        <v>10</v>
      </c>
      <c r="E10" s="168"/>
      <c r="F10" s="168"/>
      <c r="G10" s="168"/>
      <c r="H10" s="168"/>
      <c r="I10" s="168"/>
      <c r="J10" s="168"/>
      <c r="K10" s="168"/>
      <c r="L10" s="168"/>
    </row>
    <row r="11" spans="1:12" ht="19.5" customHeight="1" x14ac:dyDescent="0.25">
      <c r="A11" s="15" t="s">
        <v>134</v>
      </c>
      <c r="B11" s="117"/>
      <c r="C11" s="67"/>
      <c r="D11" s="67">
        <v>400000</v>
      </c>
      <c r="E11" s="67"/>
      <c r="F11" s="67">
        <v>653769</v>
      </c>
      <c r="G11" s="67"/>
      <c r="H11" s="67">
        <v>56088</v>
      </c>
      <c r="I11" s="67"/>
      <c r="J11" s="67">
        <v>741547</v>
      </c>
      <c r="K11" s="67"/>
      <c r="L11" s="67">
        <v>1851404</v>
      </c>
    </row>
    <row r="12" spans="1:12" ht="19.5" customHeight="1" x14ac:dyDescent="0.25">
      <c r="A12" s="15" t="s">
        <v>61</v>
      </c>
      <c r="B12" s="11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9.5" customHeight="1" x14ac:dyDescent="0.25">
      <c r="A13" s="15" t="s">
        <v>103</v>
      </c>
      <c r="B13" s="117"/>
      <c r="C13" s="67"/>
      <c r="D13" s="67"/>
      <c r="E13" s="67"/>
      <c r="F13" s="67"/>
      <c r="G13" s="67"/>
      <c r="H13" s="67"/>
      <c r="I13" s="67"/>
      <c r="J13" s="67"/>
      <c r="K13" s="67"/>
      <c r="L13" s="67"/>
    </row>
    <row r="14" spans="1:12" ht="19.5" customHeight="1" x14ac:dyDescent="0.25">
      <c r="A14" s="10" t="s">
        <v>105</v>
      </c>
      <c r="B14" s="117"/>
      <c r="C14" s="67"/>
      <c r="D14" s="67"/>
      <c r="E14" s="67"/>
      <c r="F14" s="67"/>
      <c r="G14" s="67"/>
      <c r="H14" s="67"/>
      <c r="I14" s="67"/>
      <c r="J14" s="67"/>
      <c r="K14" s="67"/>
      <c r="L14" s="67"/>
    </row>
    <row r="15" spans="1:12" ht="19.5" customHeight="1" x14ac:dyDescent="0.25">
      <c r="A15" s="10" t="s">
        <v>106</v>
      </c>
      <c r="B15" s="117"/>
      <c r="C15" s="67"/>
      <c r="D15" s="67"/>
      <c r="E15" s="67"/>
      <c r="F15" s="67"/>
      <c r="G15" s="67"/>
      <c r="H15" s="67"/>
      <c r="I15" s="67"/>
      <c r="J15" s="67"/>
      <c r="K15" s="67"/>
      <c r="L15" s="67"/>
    </row>
    <row r="16" spans="1:12" s="104" customFormat="1" ht="19.5" customHeight="1" x14ac:dyDescent="0.25">
      <c r="A16" s="3" t="s">
        <v>104</v>
      </c>
      <c r="B16" s="149">
        <v>14</v>
      </c>
      <c r="C16" s="13"/>
      <c r="D16" s="14" t="s">
        <v>60</v>
      </c>
      <c r="E16" s="14"/>
      <c r="F16" s="14" t="s">
        <v>60</v>
      </c>
      <c r="G16" s="14"/>
      <c r="H16" s="14" t="s">
        <v>60</v>
      </c>
      <c r="I16" s="13"/>
      <c r="J16" s="13">
        <v>-24000</v>
      </c>
      <c r="K16" s="13"/>
      <c r="L16" s="13">
        <v>-24000</v>
      </c>
    </row>
    <row r="17" spans="1:12" s="104" customFormat="1" ht="19.5" customHeight="1" x14ac:dyDescent="0.25">
      <c r="A17" s="10" t="s">
        <v>120</v>
      </c>
      <c r="B17" s="117"/>
      <c r="C17" s="13"/>
      <c r="D17" s="105"/>
      <c r="E17" s="13"/>
      <c r="F17" s="105"/>
      <c r="G17" s="13"/>
      <c r="H17" s="105"/>
      <c r="I17" s="13"/>
      <c r="J17" s="105"/>
      <c r="K17" s="13"/>
      <c r="L17" s="105"/>
    </row>
    <row r="18" spans="1:12" s="104" customFormat="1" ht="19.5" customHeight="1" x14ac:dyDescent="0.25">
      <c r="A18" s="10" t="s">
        <v>121</v>
      </c>
      <c r="B18" s="117"/>
      <c r="C18" s="13"/>
      <c r="D18" s="71" t="s">
        <v>60</v>
      </c>
      <c r="E18" s="68"/>
      <c r="F18" s="71" t="s">
        <v>60</v>
      </c>
      <c r="G18" s="68"/>
      <c r="H18" s="71" t="s">
        <v>60</v>
      </c>
      <c r="I18" s="13"/>
      <c r="J18" s="72">
        <v>-24000</v>
      </c>
      <c r="K18" s="13"/>
      <c r="L18" s="72">
        <v>-24000</v>
      </c>
    </row>
    <row r="19" spans="1:12" s="104" customFormat="1" ht="19.5" customHeight="1" x14ac:dyDescent="0.25">
      <c r="A19" s="15" t="s">
        <v>107</v>
      </c>
      <c r="B19" s="117"/>
      <c r="C19" s="13"/>
      <c r="D19" s="67"/>
      <c r="E19" s="13"/>
      <c r="F19" s="67"/>
      <c r="G19" s="13"/>
      <c r="H19" s="67"/>
      <c r="I19" s="13"/>
      <c r="J19" s="67"/>
      <c r="K19" s="13"/>
      <c r="L19" s="67"/>
    </row>
    <row r="20" spans="1:12" s="104" customFormat="1" ht="19.5" customHeight="1" x14ac:dyDescent="0.25">
      <c r="A20" s="15" t="s">
        <v>103</v>
      </c>
      <c r="B20" s="117"/>
      <c r="C20" s="13"/>
      <c r="D20" s="115">
        <v>400000</v>
      </c>
      <c r="E20" s="68"/>
      <c r="F20" s="115">
        <v>653769</v>
      </c>
      <c r="G20" s="68"/>
      <c r="H20" s="115">
        <v>56088</v>
      </c>
      <c r="I20" s="13"/>
      <c r="J20" s="115">
        <v>717547</v>
      </c>
      <c r="K20" s="13"/>
      <c r="L20" s="115">
        <v>1827404</v>
      </c>
    </row>
    <row r="21" spans="1:12" ht="18.75" customHeight="1" x14ac:dyDescent="0.25">
      <c r="A21" s="73" t="s">
        <v>46</v>
      </c>
      <c r="B21" s="117"/>
    </row>
    <row r="22" spans="1:12" ht="19.5" customHeight="1" x14ac:dyDescent="0.25">
      <c r="A22" s="60" t="s">
        <v>62</v>
      </c>
      <c r="B22" s="117"/>
      <c r="C22" s="14"/>
      <c r="D22" s="70" t="s">
        <v>60</v>
      </c>
      <c r="E22" s="14"/>
      <c r="F22" s="70" t="s">
        <v>60</v>
      </c>
      <c r="G22" s="14"/>
      <c r="H22" s="70" t="s">
        <v>60</v>
      </c>
      <c r="I22" s="13"/>
      <c r="J22" s="75">
        <v>60274</v>
      </c>
      <c r="K22" s="74"/>
      <c r="L22" s="75">
        <v>60274</v>
      </c>
    </row>
    <row r="23" spans="1:12" ht="19.5" customHeight="1" x14ac:dyDescent="0.25">
      <c r="A23" s="60" t="s">
        <v>63</v>
      </c>
      <c r="B23" s="117"/>
      <c r="D23" s="69" t="s">
        <v>60</v>
      </c>
      <c r="F23" s="69" t="s">
        <v>60</v>
      </c>
      <c r="H23" s="69" t="s">
        <v>60</v>
      </c>
      <c r="J23" s="69" t="s">
        <v>60</v>
      </c>
      <c r="L23" s="69" t="s">
        <v>60</v>
      </c>
    </row>
    <row r="24" spans="1:12" ht="19.5" customHeight="1" x14ac:dyDescent="0.25">
      <c r="A24" s="73" t="s">
        <v>64</v>
      </c>
      <c r="B24" s="46"/>
      <c r="C24" s="68"/>
      <c r="D24" s="76" t="s">
        <v>60</v>
      </c>
      <c r="E24" s="68"/>
      <c r="F24" s="76" t="s">
        <v>60</v>
      </c>
      <c r="G24" s="68"/>
      <c r="H24" s="76" t="s">
        <v>60</v>
      </c>
      <c r="I24" s="67"/>
      <c r="J24" s="77">
        <v>60274</v>
      </c>
      <c r="K24" s="77"/>
      <c r="L24" s="77">
        <v>60274</v>
      </c>
    </row>
    <row r="25" spans="1:12" ht="18.75" customHeight="1" x14ac:dyDescent="0.25">
      <c r="A25" s="73"/>
      <c r="B25" s="46"/>
      <c r="C25" s="68"/>
      <c r="D25" s="78"/>
      <c r="E25" s="68"/>
      <c r="F25" s="78"/>
      <c r="G25" s="68"/>
      <c r="H25" s="78"/>
      <c r="I25" s="67"/>
      <c r="J25" s="79"/>
      <c r="K25" s="77"/>
      <c r="L25" s="79"/>
    </row>
    <row r="26" spans="1:12" ht="19.5" customHeight="1" thickBot="1" x14ac:dyDescent="0.3">
      <c r="A26" s="15" t="s">
        <v>135</v>
      </c>
      <c r="B26" s="117"/>
      <c r="C26" s="77"/>
      <c r="D26" s="80">
        <v>400000</v>
      </c>
      <c r="E26" s="77"/>
      <c r="F26" s="80">
        <v>653769</v>
      </c>
      <c r="G26" s="77"/>
      <c r="H26" s="80">
        <v>56088</v>
      </c>
      <c r="I26" s="77"/>
      <c r="J26" s="80">
        <v>777821</v>
      </c>
      <c r="K26" s="67"/>
      <c r="L26" s="80">
        <v>1887678</v>
      </c>
    </row>
    <row r="27" spans="1:12" ht="19.5" customHeight="1" thickTop="1" x14ac:dyDescent="0.25">
      <c r="A27" s="15"/>
      <c r="B27" s="141"/>
      <c r="C27" s="77"/>
      <c r="D27" s="77"/>
      <c r="E27" s="77"/>
      <c r="F27" s="77"/>
      <c r="G27" s="77"/>
      <c r="H27" s="77"/>
      <c r="I27" s="77"/>
      <c r="J27" s="77"/>
      <c r="K27" s="67"/>
      <c r="L27" s="77"/>
    </row>
    <row r="28" spans="1:12" ht="19.5" customHeight="1" x14ac:dyDescent="0.25">
      <c r="A28" s="15"/>
      <c r="B28" s="141"/>
      <c r="C28" s="77"/>
      <c r="D28" s="77"/>
      <c r="E28" s="77"/>
      <c r="F28" s="77"/>
      <c r="G28" s="77"/>
      <c r="H28" s="77"/>
      <c r="I28" s="77"/>
      <c r="J28" s="77"/>
      <c r="K28" s="67"/>
      <c r="L28" s="77"/>
    </row>
    <row r="29" spans="1:12" ht="19.5" customHeight="1" x14ac:dyDescent="0.3">
      <c r="A29" s="1" t="s">
        <v>0</v>
      </c>
      <c r="B29" s="52"/>
      <c r="C29" s="53"/>
      <c r="D29" s="54"/>
      <c r="E29" s="53"/>
      <c r="F29" s="54"/>
      <c r="G29" s="53"/>
      <c r="H29" s="54"/>
      <c r="I29" s="53"/>
      <c r="J29" s="54"/>
      <c r="K29" s="54"/>
      <c r="L29" s="54"/>
    </row>
    <row r="30" spans="1:12" ht="19.5" customHeight="1" x14ac:dyDescent="0.25">
      <c r="A30" s="56" t="s">
        <v>92</v>
      </c>
      <c r="B30" s="57"/>
      <c r="C30" s="58"/>
      <c r="D30" s="59"/>
      <c r="E30" s="58"/>
      <c r="F30" s="59"/>
      <c r="G30" s="58"/>
      <c r="H30" s="59"/>
      <c r="I30" s="58"/>
      <c r="J30" s="59"/>
      <c r="K30" s="59"/>
      <c r="L30" s="59"/>
    </row>
    <row r="31" spans="1:12" ht="19.5" customHeight="1" x14ac:dyDescent="0.25">
      <c r="A31" s="5" t="s">
        <v>150</v>
      </c>
      <c r="B31" s="5"/>
      <c r="C31" s="5"/>
      <c r="D31" s="5"/>
      <c r="E31" s="5"/>
      <c r="F31" s="5"/>
      <c r="G31" s="58"/>
      <c r="H31" s="59"/>
      <c r="I31" s="58"/>
      <c r="J31" s="59"/>
      <c r="K31" s="59"/>
      <c r="L31" s="59"/>
    </row>
    <row r="32" spans="1:12" ht="18.75" customHeight="1" x14ac:dyDescent="0.25">
      <c r="A32" s="5"/>
      <c r="B32" s="5"/>
      <c r="C32" s="5"/>
      <c r="D32" s="5"/>
      <c r="E32" s="5"/>
      <c r="F32" s="5"/>
      <c r="G32" s="58"/>
      <c r="H32" s="59"/>
      <c r="I32" s="58"/>
      <c r="J32" s="59"/>
      <c r="K32" s="59"/>
      <c r="L32" s="59"/>
    </row>
    <row r="33" spans="1:12" ht="19.5" customHeight="1" x14ac:dyDescent="0.25">
      <c r="A33" s="60"/>
      <c r="B33" s="61"/>
      <c r="C33" s="61"/>
      <c r="D33" s="171" t="s">
        <v>47</v>
      </c>
      <c r="E33" s="171"/>
      <c r="F33" s="171"/>
      <c r="G33" s="171"/>
      <c r="H33" s="171"/>
      <c r="I33" s="171"/>
      <c r="J33" s="171"/>
      <c r="K33" s="171"/>
      <c r="L33" s="171"/>
    </row>
    <row r="34" spans="1:12" ht="19.5" customHeight="1" x14ac:dyDescent="0.25">
      <c r="A34" s="60"/>
      <c r="G34" s="62"/>
      <c r="H34" s="172" t="s">
        <v>48</v>
      </c>
      <c r="I34" s="172"/>
      <c r="J34" s="172"/>
      <c r="K34" s="7"/>
      <c r="L34" s="64"/>
    </row>
    <row r="35" spans="1:12" ht="19.5" customHeight="1" x14ac:dyDescent="0.25">
      <c r="A35" s="60"/>
      <c r="B35" s="7"/>
      <c r="C35" s="18"/>
      <c r="D35" s="65" t="s">
        <v>49</v>
      </c>
      <c r="E35" s="18"/>
      <c r="F35" s="7"/>
      <c r="G35" s="62"/>
      <c r="H35" s="64" t="s">
        <v>50</v>
      </c>
      <c r="J35" s="7" t="s">
        <v>58</v>
      </c>
      <c r="K35" s="65"/>
      <c r="L35" s="66" t="s">
        <v>51</v>
      </c>
    </row>
    <row r="36" spans="1:12" ht="19.5" customHeight="1" x14ac:dyDescent="0.25">
      <c r="A36" s="60"/>
      <c r="B36" s="7"/>
      <c r="C36" s="18"/>
      <c r="D36" s="65" t="s">
        <v>52</v>
      </c>
      <c r="E36" s="18"/>
      <c r="F36" s="64" t="s">
        <v>53</v>
      </c>
      <c r="G36" s="62"/>
      <c r="H36" s="64" t="s">
        <v>54</v>
      </c>
      <c r="I36" s="62"/>
      <c r="J36" s="65"/>
      <c r="K36" s="65"/>
      <c r="L36" s="66" t="s">
        <v>93</v>
      </c>
    </row>
    <row r="37" spans="1:12" ht="19.5" customHeight="1" x14ac:dyDescent="0.25">
      <c r="A37" s="60"/>
      <c r="B37" s="141" t="s">
        <v>6</v>
      </c>
      <c r="C37" s="18"/>
      <c r="D37" s="65" t="s">
        <v>55</v>
      </c>
      <c r="E37" s="18"/>
      <c r="F37" s="64" t="s">
        <v>56</v>
      </c>
      <c r="G37" s="62"/>
      <c r="H37" s="65" t="s">
        <v>57</v>
      </c>
      <c r="I37" s="62"/>
      <c r="J37" s="7"/>
      <c r="K37" s="65"/>
      <c r="L37" s="66" t="s">
        <v>59</v>
      </c>
    </row>
    <row r="38" spans="1:12" ht="19.5" customHeight="1" x14ac:dyDescent="0.25">
      <c r="A38" s="60"/>
      <c r="B38" s="141"/>
      <c r="C38" s="141"/>
      <c r="D38" s="168" t="s">
        <v>10</v>
      </c>
      <c r="E38" s="168"/>
      <c r="F38" s="168"/>
      <c r="G38" s="168"/>
      <c r="H38" s="168"/>
      <c r="I38" s="168"/>
      <c r="J38" s="168"/>
      <c r="K38" s="168"/>
      <c r="L38" s="168"/>
    </row>
    <row r="39" spans="1:12" ht="19.5" customHeight="1" x14ac:dyDescent="0.25">
      <c r="A39" s="15" t="s">
        <v>151</v>
      </c>
      <c r="B39" s="141"/>
      <c r="C39" s="67"/>
      <c r="D39" s="67">
        <v>400000</v>
      </c>
      <c r="E39" s="67"/>
      <c r="F39" s="67">
        <v>653769</v>
      </c>
      <c r="G39" s="67"/>
      <c r="H39" s="67">
        <v>56088</v>
      </c>
      <c r="I39" s="67"/>
      <c r="J39" s="67">
        <v>892841</v>
      </c>
      <c r="K39" s="67"/>
      <c r="L39" s="67">
        <v>2002698</v>
      </c>
    </row>
    <row r="40" spans="1:12" ht="19.5" customHeight="1" x14ac:dyDescent="0.25">
      <c r="A40" s="15" t="s">
        <v>61</v>
      </c>
      <c r="B40" s="141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ht="19.5" customHeight="1" x14ac:dyDescent="0.25">
      <c r="A41" s="15" t="s">
        <v>103</v>
      </c>
      <c r="B41" s="141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ht="19.5" customHeight="1" x14ac:dyDescent="0.25">
      <c r="A42" s="10" t="s">
        <v>105</v>
      </c>
      <c r="B42" s="141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12" ht="19.5" customHeight="1" x14ac:dyDescent="0.25">
      <c r="A43" s="10" t="s">
        <v>106</v>
      </c>
      <c r="B43" s="141"/>
      <c r="C43" s="67"/>
      <c r="D43" s="67"/>
      <c r="E43" s="67"/>
      <c r="F43" s="67"/>
      <c r="G43" s="67"/>
      <c r="H43" s="67"/>
      <c r="I43" s="67"/>
      <c r="J43" s="67"/>
      <c r="K43" s="67"/>
      <c r="L43" s="67"/>
    </row>
    <row r="44" spans="1:12" s="104" customFormat="1" ht="19.5" customHeight="1" x14ac:dyDescent="0.25">
      <c r="A44" s="3" t="s">
        <v>104</v>
      </c>
      <c r="B44" s="141">
        <v>14</v>
      </c>
      <c r="C44" s="13"/>
      <c r="D44" s="14" t="s">
        <v>60</v>
      </c>
      <c r="E44" s="14"/>
      <c r="F44" s="14" t="s">
        <v>60</v>
      </c>
      <c r="G44" s="14"/>
      <c r="H44" s="14" t="s">
        <v>60</v>
      </c>
      <c r="I44" s="13"/>
      <c r="J44" s="13">
        <v>-72000</v>
      </c>
      <c r="K44" s="13"/>
      <c r="L44" s="13">
        <v>-72000</v>
      </c>
    </row>
    <row r="45" spans="1:12" s="104" customFormat="1" ht="19.5" customHeight="1" x14ac:dyDescent="0.25">
      <c r="A45" s="10" t="s">
        <v>120</v>
      </c>
      <c r="B45" s="141"/>
      <c r="C45" s="13"/>
      <c r="D45" s="105"/>
      <c r="E45" s="13"/>
      <c r="F45" s="105"/>
      <c r="G45" s="13"/>
      <c r="H45" s="105"/>
      <c r="I45" s="13"/>
      <c r="J45" s="105"/>
      <c r="K45" s="13"/>
      <c r="L45" s="105"/>
    </row>
    <row r="46" spans="1:12" s="104" customFormat="1" ht="19.5" customHeight="1" x14ac:dyDescent="0.25">
      <c r="A46" s="10" t="s">
        <v>121</v>
      </c>
      <c r="B46" s="141"/>
      <c r="C46" s="13"/>
      <c r="D46" s="71" t="s">
        <v>60</v>
      </c>
      <c r="E46" s="68"/>
      <c r="F46" s="71" t="s">
        <v>60</v>
      </c>
      <c r="G46" s="68"/>
      <c r="H46" s="71" t="s">
        <v>60</v>
      </c>
      <c r="I46" s="13"/>
      <c r="J46" s="72">
        <v>-72000</v>
      </c>
      <c r="K46" s="152"/>
      <c r="L46" s="72">
        <v>-72000</v>
      </c>
    </row>
    <row r="47" spans="1:12" s="104" customFormat="1" ht="19.5" customHeight="1" x14ac:dyDescent="0.25">
      <c r="A47" s="15" t="s">
        <v>107</v>
      </c>
      <c r="B47" s="141"/>
      <c r="C47" s="13"/>
      <c r="D47" s="67"/>
      <c r="E47" s="13"/>
      <c r="F47" s="67"/>
      <c r="G47" s="13"/>
      <c r="H47" s="67"/>
      <c r="I47" s="13"/>
      <c r="J47" s="67"/>
      <c r="K47" s="13"/>
      <c r="L47" s="67"/>
    </row>
    <row r="48" spans="1:12" s="104" customFormat="1" ht="19.5" customHeight="1" x14ac:dyDescent="0.25">
      <c r="A48" s="15" t="s">
        <v>103</v>
      </c>
      <c r="B48" s="141"/>
      <c r="C48" s="13"/>
      <c r="D48" s="115">
        <v>400000</v>
      </c>
      <c r="E48" s="68"/>
      <c r="F48" s="115">
        <v>653769</v>
      </c>
      <c r="G48" s="68"/>
      <c r="H48" s="115">
        <v>56088</v>
      </c>
      <c r="I48" s="13"/>
      <c r="J48" s="115">
        <v>820841</v>
      </c>
      <c r="K48" s="13"/>
      <c r="L48" s="115">
        <v>1930698</v>
      </c>
    </row>
    <row r="49" spans="1:13" ht="18.75" customHeight="1" x14ac:dyDescent="0.25">
      <c r="A49" s="73" t="s">
        <v>46</v>
      </c>
      <c r="B49" s="141"/>
    </row>
    <row r="50" spans="1:13" ht="19.5" customHeight="1" x14ac:dyDescent="0.25">
      <c r="A50" s="60" t="s">
        <v>62</v>
      </c>
      <c r="B50" s="141"/>
      <c r="C50" s="14"/>
      <c r="D50" s="70" t="s">
        <v>60</v>
      </c>
      <c r="E50" s="14"/>
      <c r="F50" s="70" t="s">
        <v>60</v>
      </c>
      <c r="G50" s="14"/>
      <c r="H50" s="70" t="s">
        <v>60</v>
      </c>
      <c r="I50" s="13"/>
      <c r="J50" s="75">
        <v>62141</v>
      </c>
      <c r="K50" s="74"/>
      <c r="L50" s="75">
        <v>62141</v>
      </c>
      <c r="M50" s="165">
        <f>L50-'PL-5-6'!C42</f>
        <v>0</v>
      </c>
    </row>
    <row r="51" spans="1:13" ht="19.5" customHeight="1" x14ac:dyDescent="0.25">
      <c r="A51" s="60" t="s">
        <v>63</v>
      </c>
      <c r="B51" s="141"/>
      <c r="D51" s="69" t="s">
        <v>60</v>
      </c>
      <c r="F51" s="69" t="s">
        <v>60</v>
      </c>
      <c r="H51" s="69" t="s">
        <v>60</v>
      </c>
      <c r="J51" s="69" t="s">
        <v>60</v>
      </c>
      <c r="L51" s="69" t="s">
        <v>60</v>
      </c>
    </row>
    <row r="52" spans="1:13" ht="19.5" customHeight="1" x14ac:dyDescent="0.25">
      <c r="A52" s="73" t="s">
        <v>64</v>
      </c>
      <c r="B52" s="46"/>
      <c r="C52" s="68"/>
      <c r="D52" s="76" t="s">
        <v>60</v>
      </c>
      <c r="E52" s="68"/>
      <c r="F52" s="76" t="s">
        <v>60</v>
      </c>
      <c r="G52" s="68"/>
      <c r="H52" s="76" t="s">
        <v>60</v>
      </c>
      <c r="I52" s="67"/>
      <c r="J52" s="77">
        <v>62141</v>
      </c>
      <c r="K52" s="77"/>
      <c r="L52" s="77">
        <v>62141</v>
      </c>
    </row>
    <row r="53" spans="1:13" ht="18.75" customHeight="1" x14ac:dyDescent="0.25">
      <c r="A53" s="73"/>
      <c r="B53" s="46"/>
      <c r="C53" s="68"/>
      <c r="D53" s="78"/>
      <c r="E53" s="68"/>
      <c r="F53" s="78"/>
      <c r="G53" s="68"/>
      <c r="H53" s="78"/>
      <c r="I53" s="67"/>
      <c r="J53" s="79"/>
      <c r="K53" s="77"/>
      <c r="L53" s="79"/>
    </row>
    <row r="54" spans="1:13" ht="19.5" customHeight="1" thickBot="1" x14ac:dyDescent="0.3">
      <c r="A54" s="15" t="s">
        <v>152</v>
      </c>
      <c r="B54" s="141"/>
      <c r="C54" s="77"/>
      <c r="D54" s="80">
        <v>400000</v>
      </c>
      <c r="E54" s="77"/>
      <c r="F54" s="80">
        <v>653769</v>
      </c>
      <c r="G54" s="77"/>
      <c r="H54" s="80">
        <v>56088</v>
      </c>
      <c r="I54" s="77"/>
      <c r="J54" s="80">
        <v>882982</v>
      </c>
      <c r="K54" s="67"/>
      <c r="L54" s="80">
        <v>1992839</v>
      </c>
    </row>
    <row r="55" spans="1:13" ht="19.5" customHeight="1" thickTop="1" x14ac:dyDescent="0.2">
      <c r="D55" s="165">
        <v>0</v>
      </c>
      <c r="F55" s="165">
        <v>0</v>
      </c>
      <c r="H55" s="165">
        <v>0</v>
      </c>
      <c r="J55" s="165">
        <v>0</v>
      </c>
      <c r="L55" s="165">
        <v>0</v>
      </c>
    </row>
  </sheetData>
  <mergeCells count="6">
    <mergeCell ref="D33:L33"/>
    <mergeCell ref="H34:J34"/>
    <mergeCell ref="D38:L38"/>
    <mergeCell ref="D5:L5"/>
    <mergeCell ref="H6:J6"/>
    <mergeCell ref="D10:L10"/>
  </mergeCells>
  <printOptions horizontalCentered="1"/>
  <pageMargins left="0.7" right="0.7" top="0.48" bottom="0.5" header="0.5" footer="0.5"/>
  <pageSetup paperSize="9" scale="92" firstPageNumber="7" fitToWidth="0" fitToHeight="0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view="pageBreakPreview" zoomScale="85" zoomScaleNormal="90" zoomScaleSheetLayoutView="85" workbookViewId="0">
      <selection activeCell="C63" sqref="C63"/>
    </sheetView>
  </sheetViews>
  <sheetFormatPr defaultColWidth="9.140625" defaultRowHeight="18.75" customHeight="1" x14ac:dyDescent="0.2"/>
  <cols>
    <col min="1" max="1" width="48.7109375" style="2" customWidth="1"/>
    <col min="2" max="2" width="7.140625" style="2" customWidth="1"/>
    <col min="3" max="3" width="2" style="2" customWidth="1"/>
    <col min="4" max="4" width="13.85546875" style="2" customWidth="1"/>
    <col min="5" max="5" width="2" style="2" customWidth="1"/>
    <col min="6" max="6" width="15" style="2" customWidth="1"/>
    <col min="7" max="7" width="2" style="2" customWidth="1"/>
    <col min="8" max="8" width="16.42578125" style="2" customWidth="1"/>
    <col min="9" max="9" width="2" style="2" customWidth="1"/>
    <col min="10" max="10" width="16.42578125" style="2" customWidth="1"/>
    <col min="11" max="11" width="2" style="2" customWidth="1"/>
    <col min="12" max="12" width="15.7109375" style="2" customWidth="1"/>
    <col min="13" max="16384" width="9.140625" style="2"/>
  </cols>
  <sheetData>
    <row r="1" spans="1:12" ht="18.75" customHeight="1" x14ac:dyDescent="0.3">
      <c r="A1" s="1" t="s">
        <v>0</v>
      </c>
      <c r="B1" s="52"/>
      <c r="C1" s="53"/>
      <c r="D1" s="54"/>
      <c r="E1" s="53"/>
      <c r="F1" s="54"/>
      <c r="G1" s="54"/>
      <c r="H1" s="54"/>
      <c r="I1" s="54"/>
      <c r="J1" s="54"/>
      <c r="K1" s="54"/>
      <c r="L1" s="54"/>
    </row>
    <row r="2" spans="1:12" ht="18.75" customHeight="1" x14ac:dyDescent="0.25">
      <c r="A2" s="119" t="s">
        <v>92</v>
      </c>
      <c r="B2" s="57"/>
      <c r="C2" s="58"/>
      <c r="D2" s="59"/>
      <c r="E2" s="58"/>
      <c r="F2" s="59"/>
      <c r="G2" s="59"/>
      <c r="H2" s="59"/>
      <c r="I2" s="59"/>
      <c r="J2" s="59"/>
      <c r="K2" s="59"/>
      <c r="L2" s="59"/>
    </row>
    <row r="3" spans="1:12" ht="18.75" customHeight="1" x14ac:dyDescent="0.25">
      <c r="A3" s="5" t="s">
        <v>150</v>
      </c>
      <c r="B3" s="5"/>
      <c r="C3" s="5"/>
      <c r="D3" s="5"/>
      <c r="E3" s="5"/>
      <c r="F3" s="5"/>
      <c r="G3" s="5"/>
      <c r="H3" s="59"/>
      <c r="I3" s="5"/>
      <c r="J3" s="59"/>
      <c r="K3" s="59"/>
      <c r="L3" s="59"/>
    </row>
    <row r="4" spans="1:12" ht="18.75" customHeight="1" x14ac:dyDescent="0.25">
      <c r="A4" s="5"/>
      <c r="B4" s="5"/>
      <c r="C4" s="5"/>
      <c r="D4" s="5"/>
      <c r="E4" s="5"/>
      <c r="F4" s="5"/>
      <c r="G4" s="5"/>
      <c r="H4" s="59"/>
      <c r="I4" s="5"/>
      <c r="J4" s="59"/>
      <c r="K4" s="59"/>
      <c r="L4" s="59"/>
    </row>
    <row r="5" spans="1:12" ht="18.75" customHeight="1" x14ac:dyDescent="0.25">
      <c r="A5" s="60"/>
      <c r="B5" s="61"/>
      <c r="C5" s="18"/>
      <c r="D5" s="171" t="s">
        <v>65</v>
      </c>
      <c r="E5" s="171"/>
      <c r="F5" s="171"/>
      <c r="G5" s="171"/>
      <c r="H5" s="171"/>
      <c r="I5" s="171"/>
      <c r="J5" s="171"/>
      <c r="K5" s="171"/>
      <c r="L5" s="171"/>
    </row>
    <row r="6" spans="1:12" ht="18.75" customHeight="1" x14ac:dyDescent="0.25">
      <c r="A6" s="60"/>
      <c r="B6" s="7"/>
      <c r="C6" s="63"/>
      <c r="D6" s="7" t="s">
        <v>49</v>
      </c>
      <c r="E6" s="62"/>
      <c r="F6" s="7"/>
      <c r="G6" s="7"/>
      <c r="H6" s="172" t="s">
        <v>48</v>
      </c>
      <c r="I6" s="172"/>
      <c r="J6" s="172"/>
      <c r="K6" s="7"/>
      <c r="L6" s="7" t="s">
        <v>51</v>
      </c>
    </row>
    <row r="7" spans="1:12" ht="18.75" customHeight="1" x14ac:dyDescent="0.25">
      <c r="A7" s="60"/>
      <c r="B7" s="7"/>
      <c r="C7" s="63"/>
      <c r="D7" s="7" t="s">
        <v>66</v>
      </c>
      <c r="E7" s="62"/>
      <c r="F7" s="7" t="s">
        <v>53</v>
      </c>
      <c r="G7" s="7"/>
      <c r="H7" s="7" t="s">
        <v>50</v>
      </c>
      <c r="I7" s="7"/>
      <c r="J7" s="7" t="s">
        <v>67</v>
      </c>
      <c r="K7" s="7"/>
      <c r="L7" s="7" t="s">
        <v>93</v>
      </c>
    </row>
    <row r="8" spans="1:12" ht="18.75" customHeight="1" x14ac:dyDescent="0.25">
      <c r="A8" s="60"/>
      <c r="B8" s="117" t="s">
        <v>6</v>
      </c>
      <c r="C8" s="63"/>
      <c r="D8" s="7" t="s">
        <v>55</v>
      </c>
      <c r="E8" s="62"/>
      <c r="F8" s="7" t="s">
        <v>56</v>
      </c>
      <c r="G8" s="7"/>
      <c r="H8" s="7" t="s">
        <v>136</v>
      </c>
      <c r="I8" s="7"/>
      <c r="J8" s="7"/>
      <c r="K8" s="7"/>
      <c r="L8" s="7" t="s">
        <v>59</v>
      </c>
    </row>
    <row r="9" spans="1:12" ht="18.75" customHeight="1" x14ac:dyDescent="0.25">
      <c r="A9" s="60"/>
      <c r="B9" s="117"/>
      <c r="C9" s="18"/>
      <c r="D9" s="168" t="s">
        <v>10</v>
      </c>
      <c r="E9" s="168"/>
      <c r="F9" s="168"/>
      <c r="G9" s="168"/>
      <c r="H9" s="168"/>
      <c r="I9" s="168"/>
      <c r="J9" s="168"/>
      <c r="K9" s="168"/>
      <c r="L9" s="168"/>
    </row>
    <row r="10" spans="1:12" ht="18.75" customHeight="1" x14ac:dyDescent="0.25">
      <c r="A10" s="15" t="s">
        <v>134</v>
      </c>
      <c r="B10" s="117"/>
      <c r="C10" s="118"/>
      <c r="D10" s="67">
        <v>400000</v>
      </c>
      <c r="E10" s="67"/>
      <c r="F10" s="67">
        <v>653769</v>
      </c>
      <c r="G10" s="67"/>
      <c r="H10" s="67">
        <v>40000</v>
      </c>
      <c r="I10" s="67"/>
      <c r="J10" s="67">
        <v>691275</v>
      </c>
      <c r="K10" s="67"/>
      <c r="L10" s="67">
        <v>1785044</v>
      </c>
    </row>
    <row r="11" spans="1:12" ht="18.75" customHeight="1" x14ac:dyDescent="0.25">
      <c r="A11" s="15" t="s">
        <v>61</v>
      </c>
      <c r="B11" s="117"/>
      <c r="C11" s="118"/>
      <c r="D11" s="67"/>
      <c r="E11" s="67"/>
      <c r="F11" s="67"/>
      <c r="G11" s="67"/>
      <c r="H11" s="67"/>
      <c r="I11" s="67"/>
      <c r="J11" s="67"/>
      <c r="K11" s="67"/>
      <c r="L11" s="67"/>
    </row>
    <row r="12" spans="1:12" ht="18.75" customHeight="1" x14ac:dyDescent="0.25">
      <c r="A12" s="15" t="s">
        <v>103</v>
      </c>
      <c r="B12" s="117"/>
      <c r="C12" s="11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customHeight="1" x14ac:dyDescent="0.25">
      <c r="A13" s="10" t="s">
        <v>105</v>
      </c>
      <c r="B13" s="117"/>
      <c r="C13" s="118"/>
      <c r="D13" s="67"/>
      <c r="E13" s="67"/>
      <c r="F13" s="67"/>
      <c r="G13" s="67"/>
      <c r="H13" s="67"/>
      <c r="I13" s="67"/>
      <c r="J13" s="67"/>
      <c r="K13" s="67"/>
      <c r="L13" s="67"/>
    </row>
    <row r="14" spans="1:12" ht="18.75" customHeight="1" x14ac:dyDescent="0.25">
      <c r="A14" s="10" t="s">
        <v>106</v>
      </c>
      <c r="B14" s="117"/>
      <c r="C14" s="118"/>
      <c r="D14" s="67"/>
      <c r="E14" s="67"/>
      <c r="F14" s="67"/>
      <c r="G14" s="67"/>
      <c r="H14" s="67"/>
      <c r="I14" s="67"/>
      <c r="J14" s="67"/>
      <c r="K14" s="67"/>
      <c r="L14" s="67"/>
    </row>
    <row r="15" spans="1:12" ht="18.75" customHeight="1" x14ac:dyDescent="0.25">
      <c r="A15" s="3" t="s">
        <v>104</v>
      </c>
      <c r="B15" s="120">
        <v>14</v>
      </c>
      <c r="C15" s="118"/>
      <c r="D15" s="14" t="s">
        <v>60</v>
      </c>
      <c r="E15" s="13"/>
      <c r="F15" s="14" t="s">
        <v>60</v>
      </c>
      <c r="G15" s="13"/>
      <c r="H15" s="14" t="s">
        <v>60</v>
      </c>
      <c r="I15" s="13"/>
      <c r="J15" s="13">
        <v>-24000</v>
      </c>
      <c r="K15" s="13"/>
      <c r="L15" s="13">
        <v>-24000</v>
      </c>
    </row>
    <row r="16" spans="1:12" ht="18.75" customHeight="1" x14ac:dyDescent="0.25">
      <c r="A16" s="10" t="s">
        <v>120</v>
      </c>
      <c r="B16" s="117"/>
      <c r="C16" s="118"/>
      <c r="D16" s="108"/>
      <c r="E16" s="67"/>
      <c r="F16" s="108"/>
      <c r="G16" s="67"/>
      <c r="H16" s="108"/>
      <c r="I16" s="67"/>
      <c r="J16" s="108"/>
      <c r="K16" s="67"/>
      <c r="L16" s="108"/>
    </row>
    <row r="17" spans="1:12" ht="18.75" customHeight="1" x14ac:dyDescent="0.25">
      <c r="A17" s="10" t="s">
        <v>121</v>
      </c>
      <c r="B17" s="117"/>
      <c r="C17" s="118"/>
      <c r="D17" s="71" t="s">
        <v>60</v>
      </c>
      <c r="E17" s="68"/>
      <c r="F17" s="71" t="s">
        <v>60</v>
      </c>
      <c r="G17" s="68"/>
      <c r="H17" s="71" t="s">
        <v>60</v>
      </c>
      <c r="I17" s="68"/>
      <c r="J17" s="72">
        <v>-24000</v>
      </c>
      <c r="K17" s="68"/>
      <c r="L17" s="72">
        <v>-24000</v>
      </c>
    </row>
    <row r="18" spans="1:12" ht="18.75" customHeight="1" x14ac:dyDescent="0.25">
      <c r="A18" s="15" t="s">
        <v>107</v>
      </c>
      <c r="B18" s="117"/>
      <c r="C18" s="118"/>
      <c r="D18" s="67"/>
      <c r="E18" s="67"/>
      <c r="F18" s="67"/>
      <c r="G18" s="67"/>
      <c r="H18" s="67"/>
      <c r="I18" s="67"/>
      <c r="J18" s="67"/>
      <c r="K18" s="67"/>
      <c r="L18" s="67"/>
    </row>
    <row r="19" spans="1:12" ht="18.75" customHeight="1" x14ac:dyDescent="0.25">
      <c r="A19" s="15" t="s">
        <v>103</v>
      </c>
      <c r="B19" s="117"/>
      <c r="C19" s="118"/>
      <c r="D19" s="72">
        <v>400000</v>
      </c>
      <c r="E19" s="67"/>
      <c r="F19" s="72">
        <v>653769</v>
      </c>
      <c r="G19" s="67"/>
      <c r="H19" s="72">
        <v>40000</v>
      </c>
      <c r="I19" s="67"/>
      <c r="J19" s="72">
        <v>667275</v>
      </c>
      <c r="K19" s="67"/>
      <c r="L19" s="72">
        <v>1761044</v>
      </c>
    </row>
    <row r="20" spans="1:12" ht="18.75" customHeight="1" x14ac:dyDescent="0.25">
      <c r="A20" s="73" t="s">
        <v>46</v>
      </c>
      <c r="B20" s="117"/>
      <c r="C20" s="118"/>
    </row>
    <row r="21" spans="1:12" ht="18.75" customHeight="1" x14ac:dyDescent="0.25">
      <c r="A21" s="60" t="s">
        <v>62</v>
      </c>
      <c r="B21" s="117"/>
      <c r="C21" s="118"/>
      <c r="D21" s="70" t="s">
        <v>60</v>
      </c>
      <c r="E21" s="14"/>
      <c r="F21" s="70" t="s">
        <v>60</v>
      </c>
      <c r="G21" s="14"/>
      <c r="H21" s="70" t="s">
        <v>60</v>
      </c>
      <c r="I21" s="14"/>
      <c r="J21" s="75">
        <v>48660</v>
      </c>
      <c r="K21" s="14"/>
      <c r="L21" s="74">
        <v>48660</v>
      </c>
    </row>
    <row r="22" spans="1:12" ht="18.75" customHeight="1" x14ac:dyDescent="0.25">
      <c r="A22" s="60" t="s">
        <v>63</v>
      </c>
      <c r="B22" s="117"/>
      <c r="C22" s="118"/>
      <c r="D22" s="70" t="s">
        <v>60</v>
      </c>
      <c r="E22" s="14"/>
      <c r="F22" s="70" t="s">
        <v>60</v>
      </c>
      <c r="G22" s="14"/>
      <c r="H22" s="70" t="s">
        <v>60</v>
      </c>
      <c r="I22" s="14"/>
      <c r="J22" s="70" t="s">
        <v>60</v>
      </c>
      <c r="K22" s="14"/>
      <c r="L22" s="70" t="s">
        <v>60</v>
      </c>
    </row>
    <row r="23" spans="1:12" ht="18.75" customHeight="1" x14ac:dyDescent="0.25">
      <c r="A23" s="73" t="s">
        <v>64</v>
      </c>
      <c r="B23" s="117"/>
      <c r="C23" s="118"/>
      <c r="D23" s="106" t="s">
        <v>60</v>
      </c>
      <c r="E23" s="68"/>
      <c r="F23" s="106" t="s">
        <v>60</v>
      </c>
      <c r="G23" s="68"/>
      <c r="H23" s="106" t="s">
        <v>60</v>
      </c>
      <c r="I23" s="68"/>
      <c r="J23" s="107">
        <v>48660</v>
      </c>
      <c r="K23" s="68"/>
      <c r="L23" s="107">
        <v>48660</v>
      </c>
    </row>
    <row r="24" spans="1:12" ht="18.75" customHeight="1" x14ac:dyDescent="0.25">
      <c r="A24" s="73"/>
      <c r="B24" s="117"/>
      <c r="C24" s="118"/>
      <c r="D24" s="78"/>
      <c r="E24" s="68"/>
      <c r="F24" s="78"/>
      <c r="G24" s="68"/>
      <c r="H24" s="79"/>
      <c r="I24" s="68"/>
      <c r="J24" s="79"/>
      <c r="K24" s="68"/>
      <c r="L24" s="79"/>
    </row>
    <row r="25" spans="1:12" ht="18.75" customHeight="1" thickBot="1" x14ac:dyDescent="0.3">
      <c r="A25" s="15" t="s">
        <v>135</v>
      </c>
      <c r="B25" s="117"/>
      <c r="C25" s="62"/>
      <c r="D25" s="80">
        <v>400000</v>
      </c>
      <c r="E25" s="77"/>
      <c r="F25" s="80">
        <v>653769</v>
      </c>
      <c r="G25" s="77"/>
      <c r="H25" s="80">
        <v>40000</v>
      </c>
      <c r="I25" s="77"/>
      <c r="J25" s="80">
        <v>715935</v>
      </c>
      <c r="K25" s="81"/>
      <c r="L25" s="80">
        <v>1809704</v>
      </c>
    </row>
    <row r="26" spans="1:12" ht="18.75" customHeight="1" thickTop="1" x14ac:dyDescent="0.25">
      <c r="A26" s="15"/>
      <c r="B26" s="141"/>
      <c r="C26" s="62"/>
      <c r="D26" s="77"/>
      <c r="E26" s="77"/>
      <c r="F26" s="77"/>
      <c r="G26" s="77"/>
      <c r="H26" s="77"/>
      <c r="I26" s="77"/>
      <c r="J26" s="77"/>
      <c r="K26" s="81"/>
      <c r="L26" s="77"/>
    </row>
    <row r="27" spans="1:12" ht="18.75" customHeight="1" x14ac:dyDescent="0.25">
      <c r="A27" s="15"/>
      <c r="B27" s="141"/>
      <c r="C27" s="62"/>
      <c r="D27" s="77"/>
      <c r="E27" s="77"/>
      <c r="F27" s="77"/>
      <c r="G27" s="77"/>
      <c r="H27" s="77"/>
      <c r="I27" s="77"/>
      <c r="J27" s="77"/>
      <c r="K27" s="81"/>
      <c r="L27" s="77"/>
    </row>
    <row r="28" spans="1:12" ht="18.75" customHeight="1" x14ac:dyDescent="0.3">
      <c r="A28" s="1" t="s">
        <v>0</v>
      </c>
      <c r="B28" s="52"/>
      <c r="C28" s="53"/>
      <c r="D28" s="54"/>
      <c r="E28" s="53"/>
      <c r="F28" s="54"/>
      <c r="G28" s="54"/>
      <c r="H28" s="54"/>
      <c r="I28" s="54"/>
      <c r="J28" s="54"/>
      <c r="K28" s="54"/>
      <c r="L28" s="54"/>
    </row>
    <row r="29" spans="1:12" ht="18.75" customHeight="1" x14ac:dyDescent="0.25">
      <c r="A29" s="143" t="s">
        <v>92</v>
      </c>
      <c r="B29" s="57"/>
      <c r="C29" s="58"/>
      <c r="D29" s="59"/>
      <c r="E29" s="58"/>
      <c r="F29" s="59"/>
      <c r="G29" s="59"/>
      <c r="H29" s="59"/>
      <c r="I29" s="59"/>
      <c r="J29" s="59"/>
      <c r="K29" s="59"/>
      <c r="L29" s="59"/>
    </row>
    <row r="30" spans="1:12" ht="18.75" customHeight="1" x14ac:dyDescent="0.25">
      <c r="A30" s="5" t="s">
        <v>150</v>
      </c>
      <c r="B30" s="5"/>
      <c r="C30" s="5"/>
      <c r="D30" s="5"/>
      <c r="E30" s="5"/>
      <c r="F30" s="5"/>
      <c r="G30" s="5"/>
      <c r="H30" s="59"/>
      <c r="I30" s="5"/>
      <c r="J30" s="59"/>
      <c r="K30" s="59"/>
      <c r="L30" s="59"/>
    </row>
    <row r="31" spans="1:12" ht="18.75" customHeight="1" x14ac:dyDescent="0.25">
      <c r="A31" s="5"/>
      <c r="B31" s="5"/>
      <c r="C31" s="5"/>
      <c r="D31" s="5"/>
      <c r="E31" s="5"/>
      <c r="F31" s="5"/>
      <c r="G31" s="5"/>
      <c r="H31" s="59"/>
      <c r="I31" s="5"/>
      <c r="J31" s="59"/>
      <c r="K31" s="59"/>
      <c r="L31" s="59"/>
    </row>
    <row r="32" spans="1:12" ht="18.75" customHeight="1" x14ac:dyDescent="0.25">
      <c r="A32" s="60"/>
      <c r="B32" s="61"/>
      <c r="C32" s="18"/>
      <c r="D32" s="171" t="s">
        <v>65</v>
      </c>
      <c r="E32" s="171"/>
      <c r="F32" s="171"/>
      <c r="G32" s="171"/>
      <c r="H32" s="171"/>
      <c r="I32" s="171"/>
      <c r="J32" s="171"/>
      <c r="K32" s="171"/>
      <c r="L32" s="171"/>
    </row>
    <row r="33" spans="1:13" ht="18.75" customHeight="1" x14ac:dyDescent="0.25">
      <c r="A33" s="60"/>
      <c r="B33" s="7"/>
      <c r="C33" s="63"/>
      <c r="D33" s="7" t="s">
        <v>49</v>
      </c>
      <c r="E33" s="62"/>
      <c r="F33" s="7"/>
      <c r="G33" s="7"/>
      <c r="H33" s="172" t="s">
        <v>48</v>
      </c>
      <c r="I33" s="172"/>
      <c r="J33" s="172"/>
      <c r="K33" s="7"/>
      <c r="L33" s="7" t="s">
        <v>51</v>
      </c>
    </row>
    <row r="34" spans="1:13" ht="18.75" customHeight="1" x14ac:dyDescent="0.25">
      <c r="A34" s="60"/>
      <c r="B34" s="7"/>
      <c r="C34" s="63"/>
      <c r="D34" s="7" t="s">
        <v>66</v>
      </c>
      <c r="E34" s="62"/>
      <c r="F34" s="7" t="s">
        <v>53</v>
      </c>
      <c r="G34" s="7"/>
      <c r="H34" s="7" t="s">
        <v>50</v>
      </c>
      <c r="I34" s="7"/>
      <c r="J34" s="7" t="s">
        <v>67</v>
      </c>
      <c r="K34" s="7"/>
      <c r="L34" s="7" t="s">
        <v>93</v>
      </c>
    </row>
    <row r="35" spans="1:13" ht="18.75" customHeight="1" x14ac:dyDescent="0.25">
      <c r="A35" s="60"/>
      <c r="B35" s="141" t="s">
        <v>6</v>
      </c>
      <c r="C35" s="63"/>
      <c r="D35" s="7" t="s">
        <v>55</v>
      </c>
      <c r="E35" s="62"/>
      <c r="F35" s="7" t="s">
        <v>56</v>
      </c>
      <c r="G35" s="7"/>
      <c r="H35" s="7" t="s">
        <v>136</v>
      </c>
      <c r="I35" s="7"/>
      <c r="J35" s="7"/>
      <c r="K35" s="7"/>
      <c r="L35" s="7" t="s">
        <v>59</v>
      </c>
    </row>
    <row r="36" spans="1:13" ht="18.75" customHeight="1" x14ac:dyDescent="0.25">
      <c r="A36" s="60"/>
      <c r="B36" s="141"/>
      <c r="C36" s="18"/>
      <c r="D36" s="168" t="s">
        <v>10</v>
      </c>
      <c r="E36" s="168"/>
      <c r="F36" s="168"/>
      <c r="G36" s="168"/>
      <c r="H36" s="168"/>
      <c r="I36" s="168"/>
      <c r="J36" s="168"/>
      <c r="K36" s="168"/>
      <c r="L36" s="168"/>
    </row>
    <row r="37" spans="1:13" ht="18.75" customHeight="1" x14ac:dyDescent="0.25">
      <c r="A37" s="15" t="s">
        <v>151</v>
      </c>
      <c r="B37" s="141"/>
      <c r="C37" s="142"/>
      <c r="D37" s="67">
        <v>400000</v>
      </c>
      <c r="E37" s="67"/>
      <c r="F37" s="67">
        <v>653769</v>
      </c>
      <c r="G37" s="67"/>
      <c r="H37" s="67">
        <v>40000</v>
      </c>
      <c r="I37" s="67"/>
      <c r="J37" s="67">
        <v>814639</v>
      </c>
      <c r="K37" s="67"/>
      <c r="L37" s="67">
        <v>1908408</v>
      </c>
    </row>
    <row r="38" spans="1:13" ht="18.75" customHeight="1" x14ac:dyDescent="0.25">
      <c r="A38" s="15" t="s">
        <v>61</v>
      </c>
      <c r="B38" s="141"/>
      <c r="C38" s="142"/>
      <c r="D38" s="67"/>
      <c r="E38" s="67"/>
      <c r="F38" s="67"/>
      <c r="G38" s="67"/>
      <c r="H38" s="67"/>
      <c r="I38" s="67"/>
      <c r="J38" s="67"/>
      <c r="K38" s="67"/>
      <c r="L38" s="67"/>
    </row>
    <row r="39" spans="1:13" ht="18.75" customHeight="1" x14ac:dyDescent="0.25">
      <c r="A39" s="15" t="s">
        <v>103</v>
      </c>
      <c r="B39" s="141"/>
      <c r="C39" s="142"/>
      <c r="D39" s="67"/>
      <c r="E39" s="67"/>
      <c r="F39" s="67"/>
      <c r="G39" s="67"/>
      <c r="H39" s="67"/>
      <c r="I39" s="67"/>
      <c r="J39" s="67"/>
      <c r="K39" s="67"/>
      <c r="L39" s="67"/>
    </row>
    <row r="40" spans="1:13" ht="18.75" customHeight="1" x14ac:dyDescent="0.25">
      <c r="A40" s="10" t="s">
        <v>105</v>
      </c>
      <c r="B40" s="141"/>
      <c r="C40" s="142"/>
      <c r="D40" s="67"/>
      <c r="E40" s="67"/>
      <c r="F40" s="67"/>
      <c r="G40" s="67"/>
      <c r="H40" s="67"/>
      <c r="I40" s="67"/>
      <c r="J40" s="67"/>
      <c r="K40" s="67"/>
      <c r="L40" s="67"/>
    </row>
    <row r="41" spans="1:13" ht="18.75" customHeight="1" x14ac:dyDescent="0.25">
      <c r="A41" s="10" t="s">
        <v>106</v>
      </c>
      <c r="B41" s="141"/>
      <c r="C41" s="142"/>
      <c r="D41" s="67"/>
      <c r="E41" s="67"/>
      <c r="F41" s="67"/>
      <c r="G41" s="67"/>
      <c r="H41" s="67"/>
      <c r="I41" s="67"/>
      <c r="J41" s="67"/>
      <c r="K41" s="67"/>
      <c r="L41" s="67"/>
    </row>
    <row r="42" spans="1:13" ht="18.75" customHeight="1" x14ac:dyDescent="0.25">
      <c r="A42" s="3" t="s">
        <v>104</v>
      </c>
      <c r="B42" s="149">
        <v>14</v>
      </c>
      <c r="C42" s="142"/>
      <c r="D42" s="14" t="s">
        <v>60</v>
      </c>
      <c r="E42" s="13"/>
      <c r="F42" s="14" t="s">
        <v>60</v>
      </c>
      <c r="G42" s="13"/>
      <c r="H42" s="14" t="s">
        <v>60</v>
      </c>
      <c r="I42" s="13"/>
      <c r="J42" s="13">
        <v>-72000</v>
      </c>
      <c r="K42" s="13"/>
      <c r="L42" s="13">
        <v>-72000</v>
      </c>
    </row>
    <row r="43" spans="1:13" ht="18.75" customHeight="1" x14ac:dyDescent="0.25">
      <c r="A43" s="10" t="s">
        <v>120</v>
      </c>
      <c r="B43" s="141"/>
      <c r="C43" s="142"/>
      <c r="D43" s="108"/>
      <c r="E43" s="67"/>
      <c r="F43" s="108"/>
      <c r="G43" s="67"/>
      <c r="H43" s="108"/>
      <c r="I43" s="67"/>
      <c r="J43" s="108"/>
      <c r="K43" s="67"/>
      <c r="L43" s="108"/>
    </row>
    <row r="44" spans="1:13" ht="18.75" customHeight="1" x14ac:dyDescent="0.25">
      <c r="A44" s="10" t="s">
        <v>121</v>
      </c>
      <c r="B44" s="141"/>
      <c r="C44" s="142"/>
      <c r="D44" s="153" t="s">
        <v>60</v>
      </c>
      <c r="E44" s="154"/>
      <c r="F44" s="153" t="s">
        <v>60</v>
      </c>
      <c r="G44" s="154"/>
      <c r="H44" s="153" t="s">
        <v>60</v>
      </c>
      <c r="I44" s="154"/>
      <c r="J44" s="72">
        <v>-72000</v>
      </c>
      <c r="K44" s="67"/>
      <c r="L44" s="72">
        <v>-72000</v>
      </c>
    </row>
    <row r="45" spans="1:13" ht="18.75" customHeight="1" x14ac:dyDescent="0.25">
      <c r="A45" s="15" t="s">
        <v>107</v>
      </c>
      <c r="B45" s="141"/>
      <c r="C45" s="142"/>
      <c r="D45" s="155"/>
      <c r="E45" s="155"/>
      <c r="F45" s="155"/>
      <c r="G45" s="155"/>
      <c r="H45" s="155"/>
      <c r="I45" s="155"/>
      <c r="J45" s="155"/>
      <c r="K45" s="155"/>
      <c r="L45" s="155"/>
    </row>
    <row r="46" spans="1:13" ht="18.75" customHeight="1" x14ac:dyDescent="0.25">
      <c r="A46" s="15" t="s">
        <v>103</v>
      </c>
      <c r="B46" s="141"/>
      <c r="C46" s="142"/>
      <c r="D46" s="72">
        <v>400000</v>
      </c>
      <c r="E46" s="154"/>
      <c r="F46" s="72">
        <v>653769</v>
      </c>
      <c r="G46" s="154"/>
      <c r="H46" s="72">
        <v>40000</v>
      </c>
      <c r="I46" s="154"/>
      <c r="J46" s="72">
        <v>742639</v>
      </c>
      <c r="K46" s="154"/>
      <c r="L46" s="72">
        <v>1836408</v>
      </c>
    </row>
    <row r="47" spans="1:13" ht="18.75" customHeight="1" x14ac:dyDescent="0.25">
      <c r="A47" s="73" t="s">
        <v>46</v>
      </c>
      <c r="B47" s="141"/>
      <c r="C47" s="142"/>
      <c r="E47" s="155"/>
      <c r="G47" s="155"/>
      <c r="I47" s="155"/>
      <c r="K47" s="155"/>
    </row>
    <row r="48" spans="1:13" ht="18.75" customHeight="1" x14ac:dyDescent="0.25">
      <c r="A48" s="60" t="s">
        <v>62</v>
      </c>
      <c r="B48" s="141"/>
      <c r="C48" s="142"/>
      <c r="D48" s="70" t="s">
        <v>60</v>
      </c>
      <c r="E48" s="14"/>
      <c r="F48" s="70" t="s">
        <v>60</v>
      </c>
      <c r="G48" s="14"/>
      <c r="H48" s="70" t="s">
        <v>60</v>
      </c>
      <c r="I48" s="14"/>
      <c r="J48" s="75">
        <v>54940</v>
      </c>
      <c r="K48" s="14"/>
      <c r="L48" s="74">
        <v>54940</v>
      </c>
      <c r="M48" s="166">
        <f>L48-'PL-5-6'!G42</f>
        <v>0</v>
      </c>
    </row>
    <row r="49" spans="1:12" ht="18.75" customHeight="1" x14ac:dyDescent="0.25">
      <c r="A49" s="60" t="s">
        <v>63</v>
      </c>
      <c r="B49" s="141"/>
      <c r="C49" s="142"/>
      <c r="D49" s="70" t="s">
        <v>60</v>
      </c>
      <c r="E49" s="14"/>
      <c r="F49" s="70" t="s">
        <v>60</v>
      </c>
      <c r="G49" s="14"/>
      <c r="H49" s="70" t="s">
        <v>60</v>
      </c>
      <c r="I49" s="14"/>
      <c r="J49" s="70" t="s">
        <v>60</v>
      </c>
      <c r="K49" s="14"/>
      <c r="L49" s="70" t="s">
        <v>60</v>
      </c>
    </row>
    <row r="50" spans="1:12" ht="18.75" customHeight="1" x14ac:dyDescent="0.25">
      <c r="A50" s="73" t="s">
        <v>64</v>
      </c>
      <c r="B50" s="141"/>
      <c r="C50" s="142"/>
      <c r="D50" s="106" t="s">
        <v>60</v>
      </c>
      <c r="E50" s="68"/>
      <c r="F50" s="106" t="s">
        <v>60</v>
      </c>
      <c r="G50" s="68"/>
      <c r="H50" s="106" t="s">
        <v>60</v>
      </c>
      <c r="I50" s="68"/>
      <c r="J50" s="107">
        <v>54940</v>
      </c>
      <c r="K50" s="68"/>
      <c r="L50" s="107">
        <v>54940</v>
      </c>
    </row>
    <row r="51" spans="1:12" ht="18.75" customHeight="1" x14ac:dyDescent="0.25">
      <c r="A51" s="73"/>
      <c r="B51" s="141"/>
      <c r="C51" s="142"/>
      <c r="D51" s="78"/>
      <c r="E51" s="68"/>
      <c r="F51" s="78"/>
      <c r="G51" s="68"/>
      <c r="H51" s="79"/>
      <c r="I51" s="68"/>
      <c r="J51" s="79"/>
      <c r="K51" s="68"/>
      <c r="L51" s="79"/>
    </row>
    <row r="52" spans="1:12" ht="18.75" customHeight="1" thickBot="1" x14ac:dyDescent="0.3">
      <c r="A52" s="15" t="s">
        <v>152</v>
      </c>
      <c r="B52" s="141"/>
      <c r="C52" s="62"/>
      <c r="D52" s="80">
        <v>400000</v>
      </c>
      <c r="E52" s="77"/>
      <c r="F52" s="80">
        <v>653769</v>
      </c>
      <c r="G52" s="77"/>
      <c r="H52" s="80">
        <v>40000</v>
      </c>
      <c r="I52" s="77"/>
      <c r="J52" s="80">
        <v>797579</v>
      </c>
      <c r="K52" s="81"/>
      <c r="L52" s="80">
        <v>1891348</v>
      </c>
    </row>
    <row r="53" spans="1:12" ht="18.75" customHeight="1" thickTop="1" x14ac:dyDescent="0.2">
      <c r="D53" s="166">
        <v>0</v>
      </c>
      <c r="F53" s="166">
        <v>0</v>
      </c>
      <c r="H53" s="166">
        <v>0</v>
      </c>
      <c r="J53" s="166">
        <v>0</v>
      </c>
      <c r="L53" s="166">
        <v>0</v>
      </c>
    </row>
  </sheetData>
  <mergeCells count="6">
    <mergeCell ref="D32:L32"/>
    <mergeCell ref="H33:J33"/>
    <mergeCell ref="D36:L36"/>
    <mergeCell ref="D5:L5"/>
    <mergeCell ref="D9:L9"/>
    <mergeCell ref="H6:J6"/>
  </mergeCells>
  <printOptions horizontalCentered="1"/>
  <pageMargins left="0.7" right="0.7" top="0.48" bottom="0.5" header="0.5" footer="0.5"/>
  <pageSetup paperSize="9" scale="90" firstPageNumber="9" fitToHeight="2" orientation="landscape" useFirstPageNumber="1" r:id="rId1"/>
  <headerFooter>
    <oddFooter>&amp;L&amp;"Times New Roman,Regular"&amp;11      The accompanying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view="pageBreakPreview" zoomScale="85" zoomScaleNormal="85" zoomScaleSheetLayoutView="85" workbookViewId="0">
      <selection activeCell="E26" sqref="E26"/>
    </sheetView>
  </sheetViews>
  <sheetFormatPr defaultColWidth="9.140625" defaultRowHeight="15" x14ac:dyDescent="0.25"/>
  <cols>
    <col min="1" max="1" width="47.42578125" style="110" customWidth="1"/>
    <col min="2" max="2" width="3.28515625" style="110" hidden="1" customWidth="1"/>
    <col min="3" max="3" width="11.42578125" style="3" customWidth="1"/>
    <col min="4" max="4" width="0.7109375" style="3" customWidth="1"/>
    <col min="5" max="5" width="11.42578125" style="3" customWidth="1"/>
    <col min="6" max="6" width="0.7109375" style="110" customWidth="1"/>
    <col min="7" max="7" width="11.42578125" style="110" customWidth="1"/>
    <col min="8" max="8" width="0.7109375" style="110" customWidth="1"/>
    <col min="9" max="9" width="11.42578125" style="110" customWidth="1"/>
    <col min="10" max="16384" width="9.140625" style="110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68</v>
      </c>
      <c r="B2" s="59"/>
      <c r="C2" s="59"/>
      <c r="D2" s="59"/>
      <c r="E2" s="59"/>
      <c r="F2" s="59"/>
    </row>
    <row r="3" spans="1:9" ht="21" customHeight="1" x14ac:dyDescent="0.25">
      <c r="A3" s="173" t="s">
        <v>150</v>
      </c>
      <c r="B3" s="173"/>
      <c r="C3" s="173"/>
      <c r="D3" s="173"/>
      <c r="E3" s="173"/>
      <c r="F3" s="173"/>
    </row>
    <row r="4" spans="1:9" ht="17.25" customHeight="1" x14ac:dyDescent="0.25">
      <c r="A4" s="4"/>
    </row>
    <row r="5" spans="1:9" ht="17.25" customHeight="1" x14ac:dyDescent="0.25">
      <c r="C5" s="170" t="s">
        <v>2</v>
      </c>
      <c r="D5" s="170"/>
      <c r="E5" s="170"/>
      <c r="F5" s="3"/>
      <c r="G5" s="170" t="s">
        <v>3</v>
      </c>
      <c r="H5" s="170"/>
      <c r="I5" s="170"/>
    </row>
    <row r="6" spans="1:9" ht="17.25" customHeight="1" x14ac:dyDescent="0.25">
      <c r="A6" s="3"/>
      <c r="B6" s="8"/>
      <c r="C6" s="169" t="s">
        <v>4</v>
      </c>
      <c r="D6" s="169"/>
      <c r="E6" s="169"/>
      <c r="F6" s="6"/>
      <c r="G6" s="169" t="s">
        <v>4</v>
      </c>
      <c r="H6" s="169"/>
      <c r="I6" s="169"/>
    </row>
    <row r="7" spans="1:9" ht="17.25" customHeight="1" x14ac:dyDescent="0.25">
      <c r="A7" s="3"/>
      <c r="B7" s="8"/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9" ht="17.25" customHeight="1" x14ac:dyDescent="0.25">
      <c r="A8" s="3"/>
      <c r="B8" s="7"/>
      <c r="C8" s="168" t="s">
        <v>10</v>
      </c>
      <c r="D8" s="168"/>
      <c r="E8" s="168"/>
      <c r="F8" s="168"/>
      <c r="G8" s="168"/>
      <c r="H8" s="168"/>
      <c r="I8" s="168"/>
    </row>
    <row r="9" spans="1:9" s="3" customFormat="1" ht="21" customHeight="1" x14ac:dyDescent="0.25">
      <c r="A9" s="10" t="s">
        <v>69</v>
      </c>
      <c r="B9" s="7"/>
    </row>
    <row r="10" spans="1:9" s="3" customFormat="1" ht="21" customHeight="1" x14ac:dyDescent="0.25">
      <c r="A10" s="47" t="s">
        <v>137</v>
      </c>
      <c r="B10" s="7"/>
      <c r="C10" s="90">
        <v>62141</v>
      </c>
      <c r="D10" s="90">
        <v>0</v>
      </c>
      <c r="E10" s="90">
        <v>60274</v>
      </c>
      <c r="F10" s="90">
        <v>0</v>
      </c>
      <c r="G10" s="90">
        <v>54940</v>
      </c>
      <c r="H10" s="90">
        <v>0</v>
      </c>
      <c r="I10" s="90">
        <v>48660</v>
      </c>
    </row>
    <row r="11" spans="1:9" s="3" customFormat="1" ht="21" customHeight="1" x14ac:dyDescent="0.25">
      <c r="A11" s="10" t="s">
        <v>70</v>
      </c>
      <c r="B11" s="7"/>
      <c r="C11" s="90"/>
      <c r="D11" s="90"/>
      <c r="E11" s="90"/>
      <c r="F11" s="90"/>
      <c r="G11" s="90"/>
      <c r="H11" s="98"/>
      <c r="I11" s="90"/>
    </row>
    <row r="12" spans="1:9" s="3" customFormat="1" ht="21" customHeight="1" x14ac:dyDescent="0.25">
      <c r="A12" s="17" t="s">
        <v>71</v>
      </c>
      <c r="C12" s="90">
        <v>38827</v>
      </c>
      <c r="D12" s="90"/>
      <c r="E12" s="90">
        <v>44756</v>
      </c>
      <c r="F12" s="90"/>
      <c r="G12" s="90">
        <v>26905</v>
      </c>
      <c r="H12" s="90"/>
      <c r="I12" s="90">
        <v>33842</v>
      </c>
    </row>
    <row r="13" spans="1:9" s="3" customFormat="1" ht="21" customHeight="1" x14ac:dyDescent="0.25">
      <c r="A13" s="17" t="s">
        <v>122</v>
      </c>
      <c r="C13" s="90">
        <v>329</v>
      </c>
      <c r="D13" s="90"/>
      <c r="E13" s="90">
        <v>321</v>
      </c>
      <c r="F13" s="90"/>
      <c r="G13" s="90">
        <v>257</v>
      </c>
      <c r="H13" s="90"/>
      <c r="I13" s="90">
        <v>251</v>
      </c>
    </row>
    <row r="14" spans="1:9" s="3" customFormat="1" ht="21" hidden="1" customHeight="1" x14ac:dyDescent="0.25">
      <c r="A14" s="17" t="s">
        <v>72</v>
      </c>
      <c r="C14" s="97"/>
      <c r="D14" s="90"/>
      <c r="E14" s="97"/>
      <c r="F14" s="90"/>
      <c r="G14" s="99"/>
      <c r="H14" s="90"/>
      <c r="I14" s="99"/>
    </row>
    <row r="15" spans="1:9" s="3" customFormat="1" ht="21" customHeight="1" x14ac:dyDescent="0.25">
      <c r="A15" s="17" t="s">
        <v>73</v>
      </c>
      <c r="C15" s="97">
        <v>-3210</v>
      </c>
      <c r="D15" s="90"/>
      <c r="E15" s="97">
        <v>-267</v>
      </c>
      <c r="F15" s="90"/>
      <c r="G15" s="99">
        <v>-180</v>
      </c>
      <c r="H15" s="90"/>
      <c r="I15" s="99">
        <v>-30</v>
      </c>
    </row>
    <row r="16" spans="1:9" s="3" customFormat="1" ht="21" customHeight="1" x14ac:dyDescent="0.25">
      <c r="A16" s="17" t="s">
        <v>143</v>
      </c>
      <c r="C16" s="97">
        <v>716</v>
      </c>
      <c r="D16" s="90"/>
      <c r="E16" s="97">
        <v>-468</v>
      </c>
      <c r="F16" s="90"/>
      <c r="G16" s="97">
        <v>568</v>
      </c>
      <c r="H16" s="90"/>
      <c r="I16" s="97">
        <v>-468</v>
      </c>
    </row>
    <row r="17" spans="1:12" s="3" customFormat="1" ht="21" hidden="1" customHeight="1" x14ac:dyDescent="0.25">
      <c r="A17" s="3" t="s">
        <v>74</v>
      </c>
      <c r="C17" s="90"/>
      <c r="D17" s="90"/>
      <c r="E17" s="90"/>
      <c r="F17" s="90"/>
      <c r="G17" s="99"/>
      <c r="H17" s="90"/>
      <c r="I17" s="99"/>
    </row>
    <row r="18" spans="1:12" s="3" customFormat="1" ht="21" hidden="1" customHeight="1" x14ac:dyDescent="0.25">
      <c r="A18" s="60" t="s">
        <v>94</v>
      </c>
      <c r="C18" s="97"/>
      <c r="D18" s="90"/>
      <c r="E18" s="97"/>
      <c r="F18" s="90"/>
      <c r="G18" s="97"/>
      <c r="H18" s="90"/>
      <c r="I18" s="97"/>
    </row>
    <row r="19" spans="1:12" s="3" customFormat="1" ht="21" hidden="1" customHeight="1" x14ac:dyDescent="0.25"/>
    <row r="20" spans="1:12" s="3" customFormat="1" ht="21" customHeight="1" x14ac:dyDescent="0.25">
      <c r="A20" s="3" t="s">
        <v>167</v>
      </c>
      <c r="C20" s="97">
        <v>-1214</v>
      </c>
      <c r="D20" s="90"/>
      <c r="E20" s="97">
        <v>1621</v>
      </c>
      <c r="F20" s="90"/>
      <c r="G20" s="97">
        <v>-1193</v>
      </c>
      <c r="H20" s="90"/>
      <c r="I20" s="97">
        <v>1649</v>
      </c>
    </row>
    <row r="21" spans="1:12" s="3" customFormat="1" ht="21" hidden="1" customHeight="1" x14ac:dyDescent="0.25">
      <c r="A21" s="3" t="s">
        <v>111</v>
      </c>
      <c r="C21" s="97"/>
      <c r="D21" s="90"/>
      <c r="E21" s="97"/>
      <c r="F21" s="90"/>
      <c r="G21" s="97"/>
      <c r="H21" s="90"/>
      <c r="I21" s="97"/>
    </row>
    <row r="22" spans="1:12" s="3" customFormat="1" ht="21" customHeight="1" x14ac:dyDescent="0.25">
      <c r="A22" s="82" t="s">
        <v>108</v>
      </c>
      <c r="C22" s="90">
        <v>0</v>
      </c>
      <c r="D22" s="90"/>
      <c r="E22" s="90">
        <v>136</v>
      </c>
      <c r="F22" s="90"/>
      <c r="G22" s="90">
        <v>0</v>
      </c>
      <c r="H22" s="90"/>
      <c r="I22" s="90">
        <v>136</v>
      </c>
    </row>
    <row r="23" spans="1:12" s="3" customFormat="1" ht="21" customHeight="1" x14ac:dyDescent="0.25">
      <c r="A23" s="3" t="s">
        <v>43</v>
      </c>
      <c r="C23" s="90">
        <v>245</v>
      </c>
      <c r="D23" s="90"/>
      <c r="E23" s="90">
        <v>0</v>
      </c>
      <c r="F23" s="90"/>
      <c r="G23" s="90">
        <v>197</v>
      </c>
      <c r="H23" s="90"/>
      <c r="I23" s="90">
        <v>1638</v>
      </c>
    </row>
    <row r="24" spans="1:12" s="3" customFormat="1" ht="21" customHeight="1" x14ac:dyDescent="0.25">
      <c r="A24" s="82" t="s">
        <v>112</v>
      </c>
      <c r="C24" s="90">
        <v>1349</v>
      </c>
      <c r="D24" s="90"/>
      <c r="E24" s="90">
        <v>1309</v>
      </c>
      <c r="F24" s="90"/>
      <c r="G24" s="90">
        <v>1215</v>
      </c>
      <c r="H24" s="90"/>
      <c r="I24" s="90">
        <v>1180</v>
      </c>
      <c r="L24" s="3" t="s">
        <v>75</v>
      </c>
    </row>
    <row r="25" spans="1:12" s="3" customFormat="1" ht="21" customHeight="1" x14ac:dyDescent="0.25">
      <c r="A25" s="3" t="s">
        <v>118</v>
      </c>
      <c r="C25" s="100">
        <v>13744</v>
      </c>
      <c r="D25" s="98"/>
      <c r="E25" s="100">
        <v>11918</v>
      </c>
      <c r="F25" s="90"/>
      <c r="G25" s="100">
        <v>13757</v>
      </c>
      <c r="H25" s="90"/>
      <c r="I25" s="100">
        <v>11950</v>
      </c>
    </row>
    <row r="26" spans="1:12" s="3" customFormat="1" ht="21" customHeight="1" x14ac:dyDescent="0.25">
      <c r="A26" s="15" t="s">
        <v>109</v>
      </c>
      <c r="B26" s="7"/>
    </row>
    <row r="27" spans="1:12" s="3" customFormat="1" ht="21" customHeight="1" x14ac:dyDescent="0.25">
      <c r="A27" s="15" t="s">
        <v>168</v>
      </c>
      <c r="B27" s="7"/>
      <c r="C27" s="83">
        <v>112927</v>
      </c>
      <c r="D27" s="84"/>
      <c r="E27" s="83">
        <v>119600</v>
      </c>
      <c r="G27" s="83">
        <v>96466</v>
      </c>
      <c r="H27" s="18"/>
      <c r="I27" s="83">
        <v>98808</v>
      </c>
    </row>
    <row r="28" spans="1:12" ht="17.25" customHeight="1" x14ac:dyDescent="0.25">
      <c r="A28" s="4"/>
    </row>
    <row r="29" spans="1:12" ht="21" customHeight="1" x14ac:dyDescent="0.25">
      <c r="A29" s="10" t="s">
        <v>96</v>
      </c>
      <c r="B29" s="7"/>
      <c r="C29" s="110"/>
      <c r="E29" s="110"/>
    </row>
    <row r="30" spans="1:12" s="3" customFormat="1" ht="21" customHeight="1" x14ac:dyDescent="0.25">
      <c r="A30" s="3" t="s">
        <v>13</v>
      </c>
      <c r="C30" s="90">
        <v>-15434</v>
      </c>
      <c r="D30" s="90"/>
      <c r="E30" s="90">
        <v>-38418</v>
      </c>
      <c r="F30" s="90"/>
      <c r="G30" s="90">
        <v>-14823</v>
      </c>
      <c r="H30" s="90"/>
      <c r="I30" s="90">
        <v>-34244</v>
      </c>
    </row>
    <row r="31" spans="1:12" s="3" customFormat="1" ht="21" customHeight="1" x14ac:dyDescent="0.25">
      <c r="A31" s="17" t="s">
        <v>99</v>
      </c>
      <c r="C31" s="90">
        <v>-760</v>
      </c>
      <c r="D31" s="90"/>
      <c r="E31" s="90">
        <v>-1278</v>
      </c>
      <c r="F31" s="90"/>
      <c r="G31" s="90">
        <v>-669</v>
      </c>
      <c r="H31" s="90"/>
      <c r="I31" s="90">
        <v>-4157</v>
      </c>
    </row>
    <row r="32" spans="1:12" s="3" customFormat="1" ht="21" customHeight="1" x14ac:dyDescent="0.25">
      <c r="A32" s="3" t="s">
        <v>14</v>
      </c>
      <c r="C32" s="90">
        <v>-11893</v>
      </c>
      <c r="D32" s="90"/>
      <c r="E32" s="90">
        <v>-15387</v>
      </c>
      <c r="F32" s="90"/>
      <c r="G32" s="90">
        <v>-6134</v>
      </c>
      <c r="H32" s="90"/>
      <c r="I32" s="90">
        <v>-14932</v>
      </c>
    </row>
    <row r="33" spans="1:9" s="3" customFormat="1" ht="21" customHeight="1" x14ac:dyDescent="0.25">
      <c r="A33" s="3" t="s">
        <v>21</v>
      </c>
      <c r="C33" s="90">
        <v>216</v>
      </c>
      <c r="D33" s="90"/>
      <c r="E33" s="90">
        <v>65</v>
      </c>
      <c r="F33" s="90"/>
      <c r="G33" s="90">
        <v>193</v>
      </c>
      <c r="H33" s="90"/>
      <c r="I33" s="90">
        <v>56</v>
      </c>
    </row>
    <row r="34" spans="1:9" s="3" customFormat="1" ht="21" customHeight="1" x14ac:dyDescent="0.25">
      <c r="A34" s="15" t="s">
        <v>97</v>
      </c>
      <c r="C34" s="85">
        <v>-27871</v>
      </c>
      <c r="D34" s="84"/>
      <c r="E34" s="85">
        <v>-55018</v>
      </c>
      <c r="F34" s="110"/>
      <c r="G34" s="85">
        <v>-21433</v>
      </c>
      <c r="H34" s="110"/>
      <c r="I34" s="85">
        <v>-53277</v>
      </c>
    </row>
    <row r="35" spans="1:9" s="3" customFormat="1" ht="2.25" customHeight="1" x14ac:dyDescent="0.25">
      <c r="C35" s="90"/>
      <c r="D35" s="90"/>
      <c r="E35" s="90"/>
      <c r="F35" s="90"/>
      <c r="G35" s="90"/>
      <c r="H35" s="90"/>
      <c r="I35" s="90"/>
    </row>
    <row r="36" spans="1:9" ht="21" customHeight="1" x14ac:dyDescent="0.25"/>
    <row r="37" spans="1:9" ht="21" customHeight="1" x14ac:dyDescent="0.25"/>
    <row r="38" spans="1:9" ht="21" customHeight="1" x14ac:dyDescent="0.25"/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">
      <c r="C43" s="110"/>
      <c r="D43" s="110"/>
      <c r="E43" s="110"/>
    </row>
    <row r="44" spans="1:9" ht="21" customHeight="1" x14ac:dyDescent="0.2">
      <c r="C44" s="110"/>
      <c r="D44" s="110"/>
      <c r="E44" s="110"/>
    </row>
    <row r="45" spans="1:9" ht="21" customHeight="1" x14ac:dyDescent="0.2">
      <c r="C45" s="110"/>
      <c r="D45" s="110"/>
      <c r="E45" s="110"/>
    </row>
    <row r="46" spans="1:9" ht="21" customHeight="1" x14ac:dyDescent="0.2">
      <c r="C46" s="110"/>
      <c r="D46" s="110"/>
      <c r="E46" s="110"/>
    </row>
    <row r="47" spans="1:9" ht="21" customHeight="1" x14ac:dyDescent="0.2">
      <c r="C47" s="110"/>
      <c r="D47" s="110"/>
      <c r="E47" s="110"/>
    </row>
    <row r="48" spans="1:9" ht="21" customHeight="1" x14ac:dyDescent="0.2">
      <c r="C48" s="110"/>
      <c r="D48" s="110"/>
      <c r="E48" s="110"/>
    </row>
    <row r="49" spans="3:5" ht="21" customHeight="1" x14ac:dyDescent="0.2">
      <c r="C49" s="110"/>
      <c r="D49" s="110"/>
      <c r="E49" s="110"/>
    </row>
    <row r="50" spans="3:5" ht="21" customHeight="1" x14ac:dyDescent="0.2">
      <c r="C50" s="110"/>
      <c r="D50" s="110"/>
      <c r="E50" s="110"/>
    </row>
    <row r="51" spans="3:5" ht="21" customHeight="1" x14ac:dyDescent="0.2">
      <c r="C51" s="110"/>
      <c r="D51" s="110"/>
      <c r="E51" s="110"/>
    </row>
    <row r="52" spans="3:5" ht="21" customHeight="1" x14ac:dyDescent="0.25"/>
    <row r="53" spans="3:5" ht="21" customHeight="1" x14ac:dyDescent="0.25"/>
    <row r="54" spans="3:5" ht="21" customHeight="1" x14ac:dyDescent="0.25"/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">
      <c r="C66" s="110"/>
      <c r="D66" s="110"/>
      <c r="E66" s="110"/>
    </row>
    <row r="67" spans="3:5" ht="21" customHeight="1" x14ac:dyDescent="0.2">
      <c r="C67" s="110"/>
      <c r="D67" s="110"/>
      <c r="E67" s="110"/>
    </row>
    <row r="68" spans="3:5" ht="21" customHeight="1" x14ac:dyDescent="0.2">
      <c r="C68" s="110"/>
      <c r="D68" s="110"/>
      <c r="E68" s="110"/>
    </row>
    <row r="69" spans="3:5" ht="21" customHeight="1" x14ac:dyDescent="0.2">
      <c r="C69" s="110"/>
      <c r="D69" s="110"/>
      <c r="E69" s="110"/>
    </row>
    <row r="70" spans="3:5" ht="21" customHeight="1" x14ac:dyDescent="0.2">
      <c r="C70" s="110"/>
      <c r="D70" s="110"/>
      <c r="E70" s="110"/>
    </row>
    <row r="71" spans="3:5" ht="21" customHeight="1" x14ac:dyDescent="0.2">
      <c r="C71" s="110"/>
      <c r="D71" s="110"/>
      <c r="E71" s="110"/>
    </row>
    <row r="72" spans="3:5" ht="21" customHeight="1" x14ac:dyDescent="0.2">
      <c r="C72" s="110"/>
      <c r="D72" s="110"/>
      <c r="E72" s="110"/>
    </row>
    <row r="73" spans="3:5" ht="21" customHeight="1" x14ac:dyDescent="0.2">
      <c r="C73" s="110"/>
      <c r="D73" s="110"/>
      <c r="E73" s="110"/>
    </row>
    <row r="74" spans="3:5" ht="21" customHeight="1" x14ac:dyDescent="0.2">
      <c r="C74" s="110"/>
      <c r="D74" s="110"/>
      <c r="E74" s="110"/>
    </row>
    <row r="75" spans="3:5" ht="21" customHeight="1" x14ac:dyDescent="0.2">
      <c r="C75" s="110"/>
      <c r="D75" s="110"/>
      <c r="E75" s="110"/>
    </row>
    <row r="76" spans="3:5" ht="21" customHeight="1" x14ac:dyDescent="0.2">
      <c r="C76" s="110"/>
      <c r="D76" s="110"/>
      <c r="E76" s="110"/>
    </row>
    <row r="77" spans="3:5" ht="21" customHeight="1" x14ac:dyDescent="0.2">
      <c r="C77" s="110"/>
      <c r="D77" s="110"/>
      <c r="E77" s="110"/>
    </row>
    <row r="78" spans="3:5" ht="21" customHeight="1" x14ac:dyDescent="0.2">
      <c r="C78" s="110"/>
      <c r="D78" s="110"/>
      <c r="E78" s="110"/>
    </row>
    <row r="79" spans="3:5" ht="21" customHeight="1" x14ac:dyDescent="0.2">
      <c r="C79" s="110"/>
      <c r="D79" s="110"/>
      <c r="E79" s="110"/>
    </row>
    <row r="80" spans="3:5" ht="21" customHeight="1" x14ac:dyDescent="0.2">
      <c r="C80" s="110"/>
      <c r="D80" s="110"/>
      <c r="E80" s="110"/>
    </row>
    <row r="81" spans="3:5" ht="21" customHeight="1" x14ac:dyDescent="0.2">
      <c r="C81" s="110"/>
      <c r="D81" s="110"/>
      <c r="E81" s="110"/>
    </row>
    <row r="82" spans="3:5" ht="21" customHeight="1" x14ac:dyDescent="0.2">
      <c r="C82" s="110"/>
      <c r="D82" s="110"/>
      <c r="E82" s="110"/>
    </row>
    <row r="83" spans="3:5" ht="21" customHeight="1" x14ac:dyDescent="0.2">
      <c r="C83" s="110"/>
      <c r="D83" s="110"/>
      <c r="E83" s="110"/>
    </row>
    <row r="84" spans="3:5" ht="21" customHeight="1" x14ac:dyDescent="0.2">
      <c r="C84" s="110"/>
      <c r="D84" s="110"/>
      <c r="E84" s="110"/>
    </row>
    <row r="85" spans="3:5" ht="21" customHeight="1" x14ac:dyDescent="0.2">
      <c r="C85" s="110"/>
      <c r="D85" s="110"/>
      <c r="E85" s="110"/>
    </row>
    <row r="86" spans="3:5" ht="21" customHeight="1" x14ac:dyDescent="0.2">
      <c r="C86" s="110"/>
      <c r="D86" s="110"/>
      <c r="E86" s="110"/>
    </row>
    <row r="87" spans="3:5" ht="21" customHeight="1" x14ac:dyDescent="0.2">
      <c r="C87" s="110"/>
      <c r="D87" s="110"/>
      <c r="E87" s="110"/>
    </row>
    <row r="88" spans="3:5" ht="21" customHeight="1" x14ac:dyDescent="0.2">
      <c r="C88" s="110"/>
      <c r="D88" s="110"/>
      <c r="E88" s="110"/>
    </row>
    <row r="89" spans="3:5" ht="21" customHeight="1" x14ac:dyDescent="0.2">
      <c r="C89" s="110"/>
      <c r="D89" s="110"/>
      <c r="E89" s="110"/>
    </row>
    <row r="90" spans="3:5" ht="21" customHeight="1" x14ac:dyDescent="0.2">
      <c r="C90" s="110"/>
      <c r="D90" s="110"/>
      <c r="E90" s="110"/>
    </row>
    <row r="91" spans="3:5" ht="21" customHeight="1" x14ac:dyDescent="0.2">
      <c r="C91" s="110"/>
      <c r="D91" s="110"/>
      <c r="E91" s="110"/>
    </row>
    <row r="92" spans="3:5" ht="21" customHeight="1" x14ac:dyDescent="0.2">
      <c r="C92" s="110"/>
      <c r="D92" s="110"/>
      <c r="E92" s="110"/>
    </row>
    <row r="93" spans="3:5" ht="21" customHeight="1" x14ac:dyDescent="0.2">
      <c r="C93" s="110"/>
      <c r="D93" s="110"/>
      <c r="E93" s="110"/>
    </row>
    <row r="94" spans="3:5" ht="21" customHeight="1" x14ac:dyDescent="0.2">
      <c r="C94" s="110"/>
      <c r="D94" s="110"/>
      <c r="E94" s="110"/>
    </row>
    <row r="95" spans="3:5" ht="21" customHeight="1" x14ac:dyDescent="0.2">
      <c r="C95" s="110"/>
      <c r="D95" s="110"/>
      <c r="E95" s="110"/>
    </row>
    <row r="96" spans="3:5" ht="21" customHeight="1" x14ac:dyDescent="0.2">
      <c r="C96" s="110"/>
      <c r="D96" s="110"/>
      <c r="E96" s="110"/>
    </row>
    <row r="97" spans="3:5" ht="21" customHeight="1" x14ac:dyDescent="0.2">
      <c r="C97" s="110"/>
      <c r="D97" s="110"/>
      <c r="E97" s="110"/>
    </row>
    <row r="98" spans="3:5" ht="21" customHeight="1" x14ac:dyDescent="0.2">
      <c r="C98" s="110"/>
      <c r="D98" s="110"/>
      <c r="E98" s="110"/>
    </row>
    <row r="99" spans="3:5" ht="21" customHeight="1" x14ac:dyDescent="0.2">
      <c r="C99" s="110"/>
      <c r="D99" s="110"/>
      <c r="E99" s="110"/>
    </row>
    <row r="100" spans="3:5" ht="21" customHeight="1" x14ac:dyDescent="0.2">
      <c r="C100" s="110"/>
      <c r="D100" s="110"/>
      <c r="E100" s="110"/>
    </row>
    <row r="101" spans="3:5" ht="21" customHeight="1" x14ac:dyDescent="0.2">
      <c r="C101" s="110"/>
      <c r="D101" s="110"/>
      <c r="E101" s="110"/>
    </row>
    <row r="102" spans="3:5" ht="21" customHeight="1" x14ac:dyDescent="0.2">
      <c r="C102" s="110"/>
      <c r="D102" s="110"/>
      <c r="E102" s="110"/>
    </row>
    <row r="103" spans="3:5" ht="21" customHeight="1" x14ac:dyDescent="0.2">
      <c r="C103" s="110"/>
      <c r="D103" s="110"/>
      <c r="E103" s="110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2" firstPageNumber="11" fitToHeight="2" orientation="portrait" useFirstPageNumber="1" r:id="rId1"/>
  <headerFooter>
    <oddFooter>&amp;L&amp;"Times New Roman,Regular"&amp;11   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view="pageBreakPreview" zoomScaleNormal="70" zoomScaleSheetLayoutView="100" workbookViewId="0">
      <selection activeCell="A28" sqref="A28"/>
    </sheetView>
  </sheetViews>
  <sheetFormatPr defaultColWidth="9.140625" defaultRowHeight="15" x14ac:dyDescent="0.25"/>
  <cols>
    <col min="1" max="1" width="45.42578125" style="110" customWidth="1"/>
    <col min="2" max="2" width="6.42578125" style="110" customWidth="1"/>
    <col min="3" max="3" width="10.42578125" style="3" customWidth="1"/>
    <col min="4" max="4" width="1" style="3" customWidth="1"/>
    <col min="5" max="5" width="10.42578125" style="3" customWidth="1"/>
    <col min="6" max="6" width="1" style="110" customWidth="1"/>
    <col min="7" max="7" width="10.42578125" style="110" customWidth="1"/>
    <col min="8" max="8" width="1" style="110" customWidth="1"/>
    <col min="9" max="9" width="10.42578125" style="110" customWidth="1"/>
    <col min="10" max="16384" width="9.140625" style="110"/>
  </cols>
  <sheetData>
    <row r="1" spans="1:9" ht="21" customHeight="1" x14ac:dyDescent="0.3">
      <c r="A1" s="1" t="s">
        <v>0</v>
      </c>
    </row>
    <row r="2" spans="1:9" ht="21" customHeight="1" x14ac:dyDescent="0.25">
      <c r="A2" s="114" t="s">
        <v>68</v>
      </c>
      <c r="B2" s="59"/>
      <c r="C2" s="59"/>
      <c r="D2" s="59"/>
      <c r="E2" s="59"/>
      <c r="F2" s="59"/>
    </row>
    <row r="3" spans="1:9" ht="21" customHeight="1" x14ac:dyDescent="0.25">
      <c r="A3" s="173" t="s">
        <v>150</v>
      </c>
      <c r="B3" s="173"/>
      <c r="C3" s="173"/>
      <c r="D3" s="173"/>
      <c r="E3" s="173"/>
      <c r="F3" s="173"/>
    </row>
    <row r="4" spans="1:9" ht="17.25" customHeight="1" x14ac:dyDescent="0.25">
      <c r="A4" s="114"/>
    </row>
    <row r="5" spans="1:9" ht="17.25" customHeight="1" x14ac:dyDescent="0.25">
      <c r="C5" s="170" t="s">
        <v>2</v>
      </c>
      <c r="D5" s="170"/>
      <c r="E5" s="170"/>
      <c r="F5" s="3"/>
      <c r="G5" s="170" t="s">
        <v>3</v>
      </c>
      <c r="H5" s="170"/>
      <c r="I5" s="170"/>
    </row>
    <row r="6" spans="1:9" ht="17.25" customHeight="1" x14ac:dyDescent="0.25">
      <c r="A6" s="3"/>
      <c r="B6" s="113"/>
      <c r="C6" s="169" t="s">
        <v>4</v>
      </c>
      <c r="D6" s="169"/>
      <c r="E6" s="169"/>
      <c r="F6" s="112"/>
      <c r="G6" s="169" t="s">
        <v>4</v>
      </c>
      <c r="H6" s="169"/>
      <c r="I6" s="169"/>
    </row>
    <row r="7" spans="1:9" ht="17.25" customHeight="1" x14ac:dyDescent="0.25">
      <c r="A7" s="3"/>
      <c r="B7" s="113"/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9" ht="17.25" customHeight="1" x14ac:dyDescent="0.25">
      <c r="A8" s="3"/>
      <c r="B8" s="7"/>
      <c r="C8" s="168" t="s">
        <v>10</v>
      </c>
      <c r="D8" s="168"/>
      <c r="E8" s="168"/>
      <c r="F8" s="168"/>
      <c r="G8" s="168"/>
      <c r="H8" s="168"/>
      <c r="I8" s="168"/>
    </row>
    <row r="9" spans="1:9" s="3" customFormat="1" ht="21" customHeight="1" x14ac:dyDescent="0.25">
      <c r="A9" s="10" t="s">
        <v>119</v>
      </c>
      <c r="C9" s="90"/>
      <c r="D9" s="90"/>
      <c r="E9" s="90"/>
      <c r="F9" s="90"/>
      <c r="G9" s="90"/>
      <c r="H9" s="90"/>
      <c r="I9" s="90"/>
    </row>
    <row r="10" spans="1:9" s="3" customFormat="1" ht="21" customHeight="1" x14ac:dyDescent="0.25">
      <c r="A10" s="3" t="s">
        <v>25</v>
      </c>
      <c r="C10" s="90">
        <v>31604</v>
      </c>
      <c r="D10" s="90"/>
      <c r="E10" s="90">
        <v>16068</v>
      </c>
      <c r="F10" s="90"/>
      <c r="G10" s="90">
        <v>27635</v>
      </c>
      <c r="H10" s="90"/>
      <c r="I10" s="90">
        <v>31155</v>
      </c>
    </row>
    <row r="11" spans="1:9" s="3" customFormat="1" ht="21" customHeight="1" x14ac:dyDescent="0.25">
      <c r="A11" s="17" t="s">
        <v>101</v>
      </c>
      <c r="C11" s="90">
        <v>8187</v>
      </c>
      <c r="D11" s="90"/>
      <c r="E11" s="90">
        <v>11746</v>
      </c>
      <c r="F11" s="90"/>
      <c r="G11" s="90">
        <v>7781</v>
      </c>
      <c r="H11" s="90"/>
      <c r="I11" s="90">
        <v>6735</v>
      </c>
    </row>
    <row r="12" spans="1:9" s="3" customFormat="1" ht="21" customHeight="1" x14ac:dyDescent="0.25">
      <c r="A12" s="3" t="s">
        <v>173</v>
      </c>
      <c r="C12" s="90">
        <v>-1062</v>
      </c>
      <c r="D12" s="90"/>
      <c r="E12" s="90">
        <v>0</v>
      </c>
      <c r="F12" s="90"/>
      <c r="G12" s="90">
        <v>-1062</v>
      </c>
      <c r="H12" s="90"/>
      <c r="I12" s="90">
        <v>0</v>
      </c>
    </row>
    <row r="13" spans="1:9" s="3" customFormat="1" ht="21" customHeight="1" x14ac:dyDescent="0.25">
      <c r="A13" s="17" t="s">
        <v>29</v>
      </c>
      <c r="C13" s="97">
        <v>131</v>
      </c>
      <c r="D13" s="98"/>
      <c r="E13" s="97">
        <v>316</v>
      </c>
      <c r="F13" s="90"/>
      <c r="G13" s="97">
        <v>132</v>
      </c>
      <c r="H13" s="90"/>
      <c r="I13" s="97">
        <v>316</v>
      </c>
    </row>
    <row r="14" spans="1:9" s="3" customFormat="1" ht="21" customHeight="1" x14ac:dyDescent="0.25">
      <c r="A14" s="15" t="s">
        <v>140</v>
      </c>
      <c r="C14" s="85">
        <v>38860</v>
      </c>
      <c r="D14" s="84"/>
      <c r="E14" s="85">
        <v>28130</v>
      </c>
      <c r="F14" s="110"/>
      <c r="G14" s="85">
        <v>34486</v>
      </c>
      <c r="H14" s="110"/>
      <c r="I14" s="85">
        <v>38206</v>
      </c>
    </row>
    <row r="15" spans="1:9" ht="17.25" customHeight="1" x14ac:dyDescent="0.25">
      <c r="A15" s="114"/>
      <c r="G15" s="111"/>
      <c r="I15" s="111"/>
    </row>
    <row r="16" spans="1:9" s="15" customFormat="1" ht="21" customHeight="1" x14ac:dyDescent="0.2">
      <c r="A16" s="15" t="s">
        <v>113</v>
      </c>
      <c r="C16" s="101">
        <v>123916</v>
      </c>
      <c r="D16" s="101"/>
      <c r="E16" s="101">
        <v>92712</v>
      </c>
      <c r="F16" s="101"/>
      <c r="G16" s="101">
        <v>109519</v>
      </c>
      <c r="I16" s="101">
        <v>83737</v>
      </c>
    </row>
    <row r="17" spans="1:9" s="3" customFormat="1" ht="21" customHeight="1" x14ac:dyDescent="0.25">
      <c r="A17" s="3" t="s">
        <v>76</v>
      </c>
      <c r="C17" s="100">
        <v>-308</v>
      </c>
      <c r="D17" s="90"/>
      <c r="E17" s="100">
        <v>-247</v>
      </c>
      <c r="F17" s="90"/>
      <c r="G17" s="100">
        <v>-289</v>
      </c>
      <c r="H17" s="90"/>
      <c r="I17" s="100">
        <v>-227</v>
      </c>
    </row>
    <row r="18" spans="1:9" s="3" customFormat="1" ht="21" customHeight="1" x14ac:dyDescent="0.25">
      <c r="A18" s="15" t="s">
        <v>125</v>
      </c>
      <c r="C18" s="83">
        <v>123608</v>
      </c>
      <c r="D18" s="84"/>
      <c r="E18" s="83">
        <v>92465</v>
      </c>
      <c r="F18" s="110"/>
      <c r="G18" s="83">
        <v>109230</v>
      </c>
      <c r="H18" s="110"/>
      <c r="I18" s="83">
        <v>83510</v>
      </c>
    </row>
    <row r="19" spans="1:9" s="3" customFormat="1" ht="21" customHeight="1" x14ac:dyDescent="0.25">
      <c r="A19" s="15" t="s">
        <v>124</v>
      </c>
      <c r="B19" s="7"/>
    </row>
    <row r="20" spans="1:9" s="3" customFormat="1" ht="21" customHeight="1" x14ac:dyDescent="0.25">
      <c r="A20" s="87" t="s">
        <v>77</v>
      </c>
      <c r="B20" s="7"/>
    </row>
    <row r="21" spans="1:9" s="3" customFormat="1" ht="21" customHeight="1" x14ac:dyDescent="0.25">
      <c r="A21" s="3" t="s">
        <v>170</v>
      </c>
      <c r="B21" s="7"/>
    </row>
    <row r="22" spans="1:9" s="3" customFormat="1" ht="21" customHeight="1" x14ac:dyDescent="0.25">
      <c r="A22" s="3" t="s">
        <v>171</v>
      </c>
      <c r="B22" s="7"/>
      <c r="C22" s="97">
        <v>250000</v>
      </c>
      <c r="E22" s="97">
        <v>-150000</v>
      </c>
      <c r="G22" s="97">
        <v>0</v>
      </c>
      <c r="I22" s="97">
        <v>0</v>
      </c>
    </row>
    <row r="23" spans="1:9" s="3" customFormat="1" ht="21" customHeight="1" x14ac:dyDescent="0.25">
      <c r="A23" s="3" t="s">
        <v>114</v>
      </c>
      <c r="C23" s="97">
        <v>-18823</v>
      </c>
      <c r="D23" s="91"/>
      <c r="E23" s="97">
        <v>-5196</v>
      </c>
      <c r="F23" s="89"/>
      <c r="G23" s="97">
        <v>-13456</v>
      </c>
      <c r="H23" s="97"/>
      <c r="I23" s="97">
        <v>-4932</v>
      </c>
    </row>
    <row r="24" spans="1:9" s="3" customFormat="1" ht="21" hidden="1" customHeight="1" x14ac:dyDescent="0.25">
      <c r="A24" s="3" t="s">
        <v>79</v>
      </c>
      <c r="C24" s="97"/>
      <c r="D24" s="91"/>
      <c r="E24" s="97"/>
      <c r="F24" s="89"/>
      <c r="G24" s="97"/>
      <c r="H24" s="97"/>
      <c r="I24" s="97"/>
    </row>
    <row r="25" spans="1:9" s="3" customFormat="1" ht="21" customHeight="1" x14ac:dyDescent="0.25">
      <c r="A25" s="3" t="s">
        <v>115</v>
      </c>
      <c r="C25" s="90">
        <v>0</v>
      </c>
      <c r="D25" s="91"/>
      <c r="E25" s="90">
        <v>-161</v>
      </c>
      <c r="F25" s="89"/>
      <c r="G25" s="90">
        <v>0</v>
      </c>
      <c r="H25" s="97"/>
      <c r="I25" s="90">
        <v>-128</v>
      </c>
    </row>
    <row r="26" spans="1:9" s="3" customFormat="1" ht="21" customHeight="1" x14ac:dyDescent="0.25">
      <c r="A26" s="3" t="s">
        <v>78</v>
      </c>
      <c r="B26" s="7"/>
      <c r="C26" s="97">
        <v>2044</v>
      </c>
      <c r="E26" s="97">
        <v>267</v>
      </c>
      <c r="G26" s="97">
        <v>180</v>
      </c>
      <c r="I26" s="97">
        <v>30</v>
      </c>
    </row>
    <row r="27" spans="1:9" s="3" customFormat="1" ht="21" customHeight="1" x14ac:dyDescent="0.25">
      <c r="A27" s="38" t="s">
        <v>174</v>
      </c>
      <c r="B27" s="7"/>
      <c r="C27" s="85">
        <v>233221</v>
      </c>
      <c r="D27" s="88"/>
      <c r="E27" s="85">
        <v>-155090</v>
      </c>
      <c r="G27" s="85">
        <v>-13276</v>
      </c>
      <c r="I27" s="85">
        <v>-5030</v>
      </c>
    </row>
    <row r="28" spans="1:9" ht="17.25" customHeight="1" x14ac:dyDescent="0.25">
      <c r="A28" s="114"/>
    </row>
    <row r="29" spans="1:9" s="3" customFormat="1" ht="21" customHeight="1" x14ac:dyDescent="0.25">
      <c r="A29" s="102" t="s">
        <v>80</v>
      </c>
      <c r="B29" s="7"/>
    </row>
    <row r="30" spans="1:9" s="3" customFormat="1" ht="21" customHeight="1" x14ac:dyDescent="0.25">
      <c r="A30" s="102" t="s">
        <v>146</v>
      </c>
      <c r="B30" s="7"/>
    </row>
    <row r="31" spans="1:9" s="3" customFormat="1" ht="21" hidden="1" customHeight="1" x14ac:dyDescent="0.25">
      <c r="A31" s="17" t="s">
        <v>116</v>
      </c>
      <c r="C31" s="94">
        <v>0</v>
      </c>
      <c r="D31" s="91"/>
      <c r="E31" s="94">
        <v>0</v>
      </c>
      <c r="F31" s="89"/>
      <c r="G31" s="94">
        <v>0</v>
      </c>
      <c r="H31" s="91"/>
      <c r="I31" s="94">
        <v>0</v>
      </c>
    </row>
    <row r="32" spans="1:9" s="3" customFormat="1" ht="21" hidden="1" customHeight="1" x14ac:dyDescent="0.25">
      <c r="A32" s="3" t="s">
        <v>82</v>
      </c>
      <c r="B32" s="7"/>
      <c r="C32" s="94"/>
      <c r="D32" s="91"/>
      <c r="E32" s="94"/>
      <c r="F32" s="89"/>
      <c r="G32" s="24"/>
      <c r="H32" s="91"/>
      <c r="I32" s="24"/>
    </row>
    <row r="33" spans="1:9" s="3" customFormat="1" ht="21" hidden="1" customHeight="1" x14ac:dyDescent="0.25">
      <c r="A33" s="17" t="s">
        <v>83</v>
      </c>
      <c r="C33" s="24"/>
      <c r="D33" s="91"/>
      <c r="E33" s="24"/>
      <c r="F33" s="89"/>
      <c r="G33" s="94"/>
      <c r="H33" s="91"/>
      <c r="I33" s="94"/>
    </row>
    <row r="34" spans="1:9" s="3" customFormat="1" ht="21" customHeight="1" x14ac:dyDescent="0.25">
      <c r="A34" s="17" t="s">
        <v>148</v>
      </c>
      <c r="C34" s="162">
        <v>0</v>
      </c>
      <c r="D34" s="91"/>
      <c r="E34" s="162">
        <v>0</v>
      </c>
      <c r="F34" s="163"/>
      <c r="G34" s="91">
        <v>0</v>
      </c>
      <c r="H34" s="91"/>
      <c r="I34" s="91">
        <v>-40000</v>
      </c>
    </row>
    <row r="35" spans="1:9" s="3" customFormat="1" ht="21" customHeight="1" x14ac:dyDescent="0.25">
      <c r="A35" s="17" t="s">
        <v>162</v>
      </c>
      <c r="C35" s="136">
        <v>-4306</v>
      </c>
      <c r="D35" s="91"/>
      <c r="E35" s="134">
        <v>0</v>
      </c>
      <c r="F35" s="89"/>
      <c r="G35" s="136">
        <v>-3277</v>
      </c>
      <c r="H35" s="91"/>
      <c r="I35" s="136">
        <v>0</v>
      </c>
    </row>
    <row r="36" spans="1:9" s="3" customFormat="1" ht="21" hidden="1" customHeight="1" x14ac:dyDescent="0.25">
      <c r="A36" s="17" t="s">
        <v>84</v>
      </c>
      <c r="C36" s="94"/>
      <c r="D36" s="91"/>
      <c r="E36" s="94"/>
      <c r="F36" s="89"/>
      <c r="G36" s="94"/>
      <c r="H36" s="91"/>
      <c r="I36" s="94"/>
    </row>
    <row r="37" spans="1:9" s="3" customFormat="1" ht="21" customHeight="1" x14ac:dyDescent="0.25">
      <c r="A37" s="15" t="s">
        <v>147</v>
      </c>
      <c r="B37" s="113"/>
      <c r="C37" s="138">
        <v>-4306</v>
      </c>
      <c r="D37" s="15"/>
      <c r="E37" s="109">
        <v>0</v>
      </c>
      <c r="F37" s="15"/>
      <c r="G37" s="138">
        <v>-3277</v>
      </c>
      <c r="H37" s="15"/>
      <c r="I37" s="138">
        <v>-40000</v>
      </c>
    </row>
    <row r="38" spans="1:9" s="3" customFormat="1" ht="21" customHeight="1" x14ac:dyDescent="0.25">
      <c r="A38" s="17" t="s">
        <v>81</v>
      </c>
      <c r="C38" s="97">
        <v>-184</v>
      </c>
      <c r="D38" s="91"/>
      <c r="E38" s="94">
        <v>0</v>
      </c>
      <c r="F38" s="89"/>
      <c r="G38" s="97">
        <v>-150</v>
      </c>
      <c r="H38" s="91"/>
      <c r="I38" s="97">
        <v>-1638</v>
      </c>
    </row>
    <row r="39" spans="1:9" s="3" customFormat="1" ht="21" customHeight="1" x14ac:dyDescent="0.25">
      <c r="A39" s="15" t="s">
        <v>110</v>
      </c>
      <c r="B39" s="7"/>
      <c r="C39" s="85">
        <v>-4490</v>
      </c>
      <c r="D39" s="15"/>
      <c r="E39" s="109">
        <v>0</v>
      </c>
      <c r="G39" s="85">
        <v>-3427</v>
      </c>
      <c r="I39" s="85">
        <v>-41638</v>
      </c>
    </row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">
      <c r="C47" s="110"/>
      <c r="D47" s="110"/>
      <c r="E47" s="110"/>
    </row>
    <row r="48" spans="1:9" ht="21" customHeight="1" x14ac:dyDescent="0.2">
      <c r="C48" s="110"/>
      <c r="D48" s="110"/>
      <c r="E48" s="110"/>
    </row>
    <row r="49" spans="3:5" ht="21" customHeight="1" x14ac:dyDescent="0.2">
      <c r="C49" s="110"/>
      <c r="D49" s="110"/>
      <c r="E49" s="110"/>
    </row>
    <row r="50" spans="3:5" ht="21" customHeight="1" x14ac:dyDescent="0.2">
      <c r="C50" s="110"/>
      <c r="D50" s="110"/>
      <c r="E50" s="110"/>
    </row>
    <row r="51" spans="3:5" ht="21" customHeight="1" x14ac:dyDescent="0.2">
      <c r="C51" s="110"/>
      <c r="D51" s="110"/>
      <c r="E51" s="110"/>
    </row>
    <row r="52" spans="3:5" ht="21" customHeight="1" x14ac:dyDescent="0.2">
      <c r="C52" s="110"/>
      <c r="D52" s="110"/>
      <c r="E52" s="110"/>
    </row>
    <row r="53" spans="3:5" ht="21" customHeight="1" x14ac:dyDescent="0.2">
      <c r="C53" s="110"/>
      <c r="D53" s="110"/>
      <c r="E53" s="110"/>
    </row>
    <row r="54" spans="3:5" ht="21" customHeight="1" x14ac:dyDescent="0.2">
      <c r="C54" s="110"/>
      <c r="D54" s="110"/>
      <c r="E54" s="110"/>
    </row>
    <row r="55" spans="3:5" ht="21" customHeight="1" x14ac:dyDescent="0.2">
      <c r="C55" s="110"/>
      <c r="D55" s="110"/>
      <c r="E55" s="110"/>
    </row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110"/>
      <c r="D68" s="110"/>
      <c r="E68" s="110"/>
    </row>
    <row r="69" spans="3:5" ht="21" customHeight="1" x14ac:dyDescent="0.2">
      <c r="C69" s="110"/>
      <c r="D69" s="110"/>
      <c r="E69" s="110"/>
    </row>
    <row r="70" spans="3:5" ht="21" customHeight="1" x14ac:dyDescent="0.2">
      <c r="C70" s="110"/>
      <c r="D70" s="110"/>
      <c r="E70" s="110"/>
    </row>
    <row r="71" spans="3:5" ht="21" customHeight="1" x14ac:dyDescent="0.2">
      <c r="C71" s="110"/>
      <c r="D71" s="110"/>
      <c r="E71" s="110"/>
    </row>
    <row r="72" spans="3:5" ht="21" customHeight="1" x14ac:dyDescent="0.2">
      <c r="C72" s="110"/>
      <c r="D72" s="110"/>
      <c r="E72" s="110"/>
    </row>
    <row r="73" spans="3:5" ht="21" customHeight="1" x14ac:dyDescent="0.2">
      <c r="C73" s="110"/>
      <c r="D73" s="110"/>
      <c r="E73" s="110"/>
    </row>
    <row r="74" spans="3:5" ht="21" customHeight="1" x14ac:dyDescent="0.2">
      <c r="C74" s="110"/>
      <c r="D74" s="110"/>
      <c r="E74" s="110"/>
    </row>
    <row r="75" spans="3:5" ht="21" customHeight="1" x14ac:dyDescent="0.2">
      <c r="C75" s="110"/>
      <c r="D75" s="110"/>
      <c r="E75" s="110"/>
    </row>
    <row r="76" spans="3:5" ht="21" customHeight="1" x14ac:dyDescent="0.2">
      <c r="C76" s="110"/>
      <c r="D76" s="110"/>
      <c r="E76" s="110"/>
    </row>
    <row r="77" spans="3:5" ht="21" customHeight="1" x14ac:dyDescent="0.2">
      <c r="C77" s="110"/>
      <c r="D77" s="110"/>
      <c r="E77" s="110"/>
    </row>
    <row r="78" spans="3:5" ht="21" customHeight="1" x14ac:dyDescent="0.2">
      <c r="C78" s="110"/>
      <c r="D78" s="110"/>
      <c r="E78" s="110"/>
    </row>
    <row r="79" spans="3:5" ht="21" customHeight="1" x14ac:dyDescent="0.2">
      <c r="C79" s="110"/>
      <c r="D79" s="110"/>
      <c r="E79" s="110"/>
    </row>
    <row r="80" spans="3:5" ht="21" customHeight="1" x14ac:dyDescent="0.2">
      <c r="C80" s="110"/>
      <c r="D80" s="110"/>
      <c r="E80" s="110"/>
    </row>
    <row r="81" spans="3:5" ht="21" customHeight="1" x14ac:dyDescent="0.2">
      <c r="C81" s="110"/>
      <c r="D81" s="110"/>
      <c r="E81" s="110"/>
    </row>
    <row r="82" spans="3:5" ht="21" customHeight="1" x14ac:dyDescent="0.2">
      <c r="C82" s="110"/>
      <c r="D82" s="110"/>
      <c r="E82" s="110"/>
    </row>
    <row r="83" spans="3:5" ht="21" customHeight="1" x14ac:dyDescent="0.2">
      <c r="C83" s="110"/>
      <c r="D83" s="110"/>
      <c r="E83" s="110"/>
    </row>
    <row r="84" spans="3:5" ht="21" customHeight="1" x14ac:dyDescent="0.2">
      <c r="C84" s="110"/>
      <c r="D84" s="110"/>
      <c r="E84" s="110"/>
    </row>
    <row r="85" spans="3:5" ht="21" customHeight="1" x14ac:dyDescent="0.2">
      <c r="C85" s="110"/>
      <c r="D85" s="110"/>
      <c r="E85" s="110"/>
    </row>
    <row r="86" spans="3:5" ht="21" customHeight="1" x14ac:dyDescent="0.2">
      <c r="C86" s="110"/>
      <c r="D86" s="110"/>
      <c r="E86" s="110"/>
    </row>
    <row r="87" spans="3:5" ht="21" customHeight="1" x14ac:dyDescent="0.2">
      <c r="C87" s="110"/>
      <c r="D87" s="110"/>
      <c r="E87" s="110"/>
    </row>
    <row r="88" spans="3:5" ht="21" customHeight="1" x14ac:dyDescent="0.2">
      <c r="C88" s="110"/>
      <c r="D88" s="110"/>
      <c r="E88" s="110"/>
    </row>
    <row r="89" spans="3:5" ht="21" customHeight="1" x14ac:dyDescent="0.2">
      <c r="C89" s="110"/>
      <c r="D89" s="110"/>
      <c r="E89" s="110"/>
    </row>
    <row r="90" spans="3:5" ht="21" customHeight="1" x14ac:dyDescent="0.2">
      <c r="C90" s="110"/>
      <c r="D90" s="110"/>
      <c r="E90" s="110"/>
    </row>
    <row r="91" spans="3:5" ht="21" customHeight="1" x14ac:dyDescent="0.2">
      <c r="C91" s="110"/>
      <c r="D91" s="110"/>
      <c r="E91" s="110"/>
    </row>
    <row r="92" spans="3:5" ht="21" customHeight="1" x14ac:dyDescent="0.2">
      <c r="C92" s="110"/>
      <c r="D92" s="110"/>
      <c r="E92" s="110"/>
    </row>
    <row r="93" spans="3:5" ht="21" customHeight="1" x14ac:dyDescent="0.2">
      <c r="C93" s="110"/>
      <c r="D93" s="110"/>
      <c r="E93" s="110"/>
    </row>
    <row r="94" spans="3:5" ht="21" customHeight="1" x14ac:dyDescent="0.2">
      <c r="C94" s="110"/>
      <c r="D94" s="110"/>
      <c r="E94" s="110"/>
    </row>
    <row r="95" spans="3:5" ht="21" customHeight="1" x14ac:dyDescent="0.2">
      <c r="C95" s="110"/>
      <c r="D95" s="110"/>
      <c r="E95" s="110"/>
    </row>
    <row r="96" spans="3:5" ht="21" customHeight="1" x14ac:dyDescent="0.2">
      <c r="C96" s="110"/>
      <c r="D96" s="110"/>
      <c r="E96" s="110"/>
    </row>
    <row r="97" spans="3:5" ht="21" customHeight="1" x14ac:dyDescent="0.2">
      <c r="C97" s="110"/>
      <c r="D97" s="110"/>
      <c r="E97" s="110"/>
    </row>
    <row r="98" spans="3:5" ht="21" customHeight="1" x14ac:dyDescent="0.2">
      <c r="C98" s="110"/>
      <c r="D98" s="110"/>
      <c r="E98" s="110"/>
    </row>
    <row r="99" spans="3:5" ht="21" customHeight="1" x14ac:dyDescent="0.2">
      <c r="C99" s="110"/>
      <c r="D99" s="110"/>
      <c r="E99" s="110"/>
    </row>
    <row r="100" spans="3:5" ht="21" customHeight="1" x14ac:dyDescent="0.2">
      <c r="C100" s="110"/>
      <c r="D100" s="110"/>
      <c r="E100" s="110"/>
    </row>
    <row r="101" spans="3:5" ht="21" customHeight="1" x14ac:dyDescent="0.2">
      <c r="C101" s="110"/>
      <c r="D101" s="110"/>
      <c r="E101" s="110"/>
    </row>
    <row r="102" spans="3:5" ht="21" customHeight="1" x14ac:dyDescent="0.2">
      <c r="C102" s="110"/>
      <c r="D102" s="110"/>
      <c r="E102" s="110"/>
    </row>
    <row r="103" spans="3:5" ht="21" customHeight="1" x14ac:dyDescent="0.2">
      <c r="C103" s="110"/>
      <c r="D103" s="110"/>
      <c r="E103" s="110"/>
    </row>
    <row r="104" spans="3:5" ht="21" customHeight="1" x14ac:dyDescent="0.2">
      <c r="C104" s="110"/>
      <c r="D104" s="110"/>
      <c r="E104" s="110"/>
    </row>
    <row r="105" spans="3:5" ht="21" customHeight="1" x14ac:dyDescent="0.2">
      <c r="C105" s="110"/>
      <c r="D105" s="110"/>
      <c r="E105" s="110"/>
    </row>
    <row r="106" spans="3:5" ht="21" customHeight="1" x14ac:dyDescent="0.2">
      <c r="C106" s="110"/>
      <c r="D106" s="110"/>
      <c r="E106" s="110"/>
    </row>
    <row r="107" spans="3:5" ht="21" customHeight="1" x14ac:dyDescent="0.2">
      <c r="C107" s="110"/>
      <c r="D107" s="110"/>
      <c r="E107" s="110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2" firstPageNumber="12" fitToHeight="2" orientation="portrait" useFirstPageNumber="1" r:id="rId1"/>
  <headerFooter>
    <oddFooter>&amp;L&amp;"Times New Roman,Regular"&amp;11  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zoomScaleNormal="70" zoomScaleSheetLayoutView="100" workbookViewId="0">
      <selection activeCell="A23" sqref="A23"/>
    </sheetView>
  </sheetViews>
  <sheetFormatPr defaultColWidth="9.140625" defaultRowHeight="15" x14ac:dyDescent="0.25"/>
  <cols>
    <col min="1" max="1" width="47.28515625" style="110" customWidth="1"/>
    <col min="2" max="2" width="6.42578125" style="110" customWidth="1"/>
    <col min="3" max="3" width="10" style="3" customWidth="1"/>
    <col min="4" max="4" width="0.42578125" style="3" customWidth="1"/>
    <col min="5" max="5" width="10" style="3" customWidth="1"/>
    <col min="6" max="6" width="0.42578125" style="110" customWidth="1"/>
    <col min="7" max="7" width="10" style="110" customWidth="1"/>
    <col min="8" max="8" width="0.42578125" style="110" customWidth="1"/>
    <col min="9" max="9" width="10" style="110" customWidth="1"/>
    <col min="10" max="16384" width="9.140625" style="110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68</v>
      </c>
      <c r="B2" s="59"/>
      <c r="C2" s="59"/>
      <c r="D2" s="59"/>
      <c r="E2" s="59"/>
      <c r="F2" s="59"/>
    </row>
    <row r="3" spans="1:10" ht="21" customHeight="1" x14ac:dyDescent="0.25">
      <c r="A3" s="173" t="s">
        <v>150</v>
      </c>
      <c r="B3" s="173"/>
      <c r="C3" s="173"/>
      <c r="D3" s="173"/>
      <c r="E3" s="173"/>
      <c r="F3" s="173"/>
    </row>
    <row r="4" spans="1:10" ht="17.25" customHeight="1" x14ac:dyDescent="0.25">
      <c r="A4" s="4"/>
    </row>
    <row r="5" spans="1:10" ht="17.25" customHeight="1" x14ac:dyDescent="0.25">
      <c r="C5" s="170" t="s">
        <v>2</v>
      </c>
      <c r="D5" s="170"/>
      <c r="E5" s="170"/>
      <c r="F5" s="3"/>
      <c r="G5" s="170" t="s">
        <v>3</v>
      </c>
      <c r="H5" s="170"/>
      <c r="I5" s="170"/>
    </row>
    <row r="6" spans="1:10" ht="17.25" customHeight="1" x14ac:dyDescent="0.25">
      <c r="A6" s="3"/>
      <c r="B6" s="8"/>
      <c r="C6" s="169" t="s">
        <v>4</v>
      </c>
      <c r="D6" s="169"/>
      <c r="E6" s="169"/>
      <c r="F6" s="6"/>
      <c r="G6" s="169" t="s">
        <v>4</v>
      </c>
      <c r="H6" s="169"/>
      <c r="I6" s="169"/>
    </row>
    <row r="7" spans="1:10" ht="17.25" customHeight="1" x14ac:dyDescent="0.25">
      <c r="A7" s="3"/>
      <c r="B7" s="8" t="s">
        <v>6</v>
      </c>
      <c r="C7" s="7">
        <v>2020</v>
      </c>
      <c r="D7" s="7"/>
      <c r="E7" s="7">
        <v>2019</v>
      </c>
      <c r="F7" s="7"/>
      <c r="G7" s="7">
        <v>2020</v>
      </c>
      <c r="H7" s="7"/>
      <c r="I7" s="7">
        <v>2019</v>
      </c>
    </row>
    <row r="8" spans="1:10" s="3" customFormat="1" ht="17.25" customHeight="1" x14ac:dyDescent="0.25">
      <c r="B8" s="7"/>
      <c r="C8" s="168" t="s">
        <v>10</v>
      </c>
      <c r="D8" s="168"/>
      <c r="E8" s="168"/>
      <c r="F8" s="168"/>
      <c r="G8" s="168"/>
      <c r="H8" s="168"/>
      <c r="I8" s="168"/>
    </row>
    <row r="9" spans="1:10" s="3" customFormat="1" ht="17.25" customHeight="1" x14ac:dyDescent="0.25">
      <c r="A9" s="15" t="s">
        <v>139</v>
      </c>
      <c r="B9" s="7"/>
      <c r="C9" s="88">
        <v>352339</v>
      </c>
      <c r="D9" s="15"/>
      <c r="E9" s="88">
        <v>-62625</v>
      </c>
      <c r="F9" s="15"/>
      <c r="G9" s="88">
        <v>92527</v>
      </c>
      <c r="H9" s="41"/>
      <c r="I9" s="88">
        <v>36842</v>
      </c>
    </row>
    <row r="10" spans="1:10" s="3" customFormat="1" ht="21" hidden="1" customHeight="1" x14ac:dyDescent="0.25">
      <c r="A10" s="3" t="s">
        <v>123</v>
      </c>
      <c r="B10" s="7"/>
      <c r="C10" s="116"/>
      <c r="E10" s="116"/>
      <c r="G10" s="116"/>
      <c r="H10" s="92"/>
      <c r="I10" s="116"/>
      <c r="J10" s="92"/>
    </row>
    <row r="11" spans="1:10" s="3" customFormat="1" ht="21" hidden="1" customHeight="1" x14ac:dyDescent="0.25">
      <c r="A11" s="3" t="s">
        <v>144</v>
      </c>
      <c r="B11" s="7"/>
      <c r="C11" s="14"/>
      <c r="D11" s="18"/>
      <c r="E11" s="14" t="s">
        <v>60</v>
      </c>
      <c r="F11" s="18"/>
      <c r="G11" s="14"/>
      <c r="H11" s="92"/>
      <c r="I11" s="14" t="s">
        <v>60</v>
      </c>
      <c r="J11" s="92"/>
    </row>
    <row r="12" spans="1:10" s="3" customFormat="1" ht="21" customHeight="1" x14ac:dyDescent="0.25">
      <c r="A12" s="3" t="s">
        <v>85</v>
      </c>
      <c r="C12" s="32">
        <v>248677</v>
      </c>
      <c r="D12" s="86"/>
      <c r="E12" s="32">
        <v>346449</v>
      </c>
      <c r="F12" s="7"/>
      <c r="G12" s="32">
        <v>165277</v>
      </c>
      <c r="H12" s="92"/>
      <c r="I12" s="32">
        <v>125347</v>
      </c>
      <c r="J12" s="92"/>
    </row>
    <row r="13" spans="1:10" s="3" customFormat="1" ht="21" customHeight="1" thickBot="1" x14ac:dyDescent="0.3">
      <c r="A13" s="15" t="s">
        <v>86</v>
      </c>
      <c r="B13" s="8"/>
      <c r="C13" s="93">
        <v>601016</v>
      </c>
      <c r="E13" s="93">
        <v>283824</v>
      </c>
      <c r="G13" s="93">
        <v>257804</v>
      </c>
      <c r="I13" s="93">
        <v>162189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87</v>
      </c>
      <c r="H15" s="35"/>
      <c r="J15" s="35"/>
    </row>
    <row r="16" spans="1:10" s="3" customFormat="1" ht="21" customHeight="1" x14ac:dyDescent="0.25">
      <c r="A16" s="45" t="s">
        <v>98</v>
      </c>
    </row>
    <row r="17" spans="1:9" s="3" customFormat="1" ht="21" customHeight="1" x14ac:dyDescent="0.25">
      <c r="A17" s="47" t="s">
        <v>145</v>
      </c>
      <c r="C17" s="32">
        <v>3468</v>
      </c>
      <c r="D17" s="32"/>
      <c r="E17" s="32">
        <v>57</v>
      </c>
      <c r="F17" s="32"/>
      <c r="G17" s="32">
        <v>2523</v>
      </c>
      <c r="H17" s="32"/>
      <c r="I17" s="32">
        <v>57</v>
      </c>
    </row>
    <row r="18" spans="1:9" s="3" customFormat="1" ht="21" customHeight="1" x14ac:dyDescent="0.25">
      <c r="A18" s="47" t="s">
        <v>88</v>
      </c>
      <c r="B18" s="8">
        <v>14</v>
      </c>
      <c r="C18" s="32">
        <v>72000</v>
      </c>
      <c r="D18" s="32"/>
      <c r="E18" s="32">
        <v>24000</v>
      </c>
      <c r="F18" s="32"/>
      <c r="G18" s="32">
        <v>72000</v>
      </c>
      <c r="H18" s="32"/>
      <c r="I18" s="32">
        <v>24000</v>
      </c>
    </row>
    <row r="19" spans="1:9" ht="21" customHeight="1" x14ac:dyDescent="0.25"/>
    <row r="20" spans="1:9" ht="21" customHeight="1" x14ac:dyDescent="0.25"/>
    <row r="21" spans="1:9" ht="21" customHeight="1" x14ac:dyDescent="0.25"/>
    <row r="22" spans="1:9" ht="21" customHeight="1" x14ac:dyDescent="0.25">
      <c r="C22" s="116">
        <v>0</v>
      </c>
      <c r="G22" s="167">
        <v>0</v>
      </c>
    </row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  <row r="31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3" firstPageNumber="13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REcon 7-8</vt:lpstr>
      <vt:lpstr>REsep 9-10</vt:lpstr>
      <vt:lpstr>CF 11</vt:lpstr>
      <vt:lpstr>CF 12</vt:lpstr>
      <vt:lpstr>CF 13</vt:lpstr>
      <vt:lpstr>'BS-2-4'!Print_Area</vt:lpstr>
      <vt:lpstr>'CF 11'!Print_Area</vt:lpstr>
      <vt:lpstr>'CF 12'!Print_Area</vt:lpstr>
      <vt:lpstr>'CF 13'!Print_Area</vt:lpstr>
      <vt:lpstr>'PL-5-6'!Print_Area</vt:lpstr>
      <vt:lpstr>'REcon 7-8'!Print_Area</vt:lpstr>
      <vt:lpstr>'REsep 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2020-05-14T08:55:10Z</cp:lastPrinted>
  <dcterms:created xsi:type="dcterms:W3CDTF">2016-03-15T09:10:30Z</dcterms:created>
  <dcterms:modified xsi:type="dcterms:W3CDTF">2020-05-15T07:25:22Z</dcterms:modified>
</cp:coreProperties>
</file>