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 (Former The Oriental Hotel(TH) Plc Co Ltd)\OHTL Public_Mar20  Q1 (TPS-14)\"/>
    </mc:Choice>
  </mc:AlternateContent>
  <xr:revisionPtr revIDLastSave="0" documentId="13_ncr:1_{80DBA049-5A2C-41F6-A607-8E13782CF378}" xr6:coauthVersionLast="44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BS3-5" sheetId="14" r:id="rId1"/>
    <sheet name="PL6-7_TH (3-month)" sheetId="15" r:id="rId2"/>
    <sheet name="8" sheetId="16" r:id="rId3"/>
    <sheet name="9" sheetId="17" r:id="rId4"/>
    <sheet name="CF 10-11" sheetId="8" r:id="rId5"/>
  </sheets>
  <definedNames>
    <definedName name="_xlnm.Print_Area" localSheetId="3">'9'!$A$1:$O$46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3" i="8" l="1"/>
  <c r="F63" i="8"/>
  <c r="J9" i="8" l="1"/>
  <c r="J37" i="8" s="1"/>
  <c r="J42" i="8" s="1"/>
  <c r="J74" i="8" s="1"/>
  <c r="J77" i="8" s="1"/>
  <c r="M37" i="17"/>
  <c r="K34" i="17"/>
  <c r="M30" i="17"/>
  <c r="K30" i="17"/>
  <c r="I30" i="17"/>
  <c r="I37" i="17"/>
  <c r="G30" i="17"/>
  <c r="G37" i="17"/>
  <c r="O27" i="17"/>
  <c r="O25" i="16"/>
  <c r="O30" i="16"/>
  <c r="O27" i="16"/>
  <c r="K34" i="16"/>
  <c r="O34" i="16"/>
  <c r="M30" i="16"/>
  <c r="M37" i="16"/>
  <c r="K30" i="16"/>
  <c r="I30" i="16"/>
  <c r="I37" i="16"/>
  <c r="G30" i="16"/>
  <c r="G37" i="16"/>
  <c r="F9" i="8"/>
  <c r="F37" i="8" s="1"/>
  <c r="F42" i="8" s="1"/>
  <c r="F74" i="8" s="1"/>
  <c r="F77" i="8" s="1"/>
  <c r="J72" i="8"/>
  <c r="J54" i="15"/>
  <c r="J64" i="15"/>
  <c r="F54" i="15"/>
  <c r="F64" i="15"/>
  <c r="J57" i="15"/>
  <c r="F57" i="15"/>
  <c r="J51" i="15"/>
  <c r="F51" i="15"/>
  <c r="F20" i="15"/>
  <c r="J34" i="14"/>
  <c r="J36" i="14"/>
  <c r="F117" i="14"/>
  <c r="O25" i="17"/>
  <c r="O30" i="17"/>
  <c r="O15" i="17"/>
  <c r="O19" i="17"/>
  <c r="O22" i="17"/>
  <c r="M22" i="17"/>
  <c r="K22" i="17"/>
  <c r="I22" i="17"/>
  <c r="G22" i="17"/>
  <c r="M22" i="16"/>
  <c r="K22" i="16"/>
  <c r="I22" i="16"/>
  <c r="G22" i="16"/>
  <c r="O19" i="16"/>
  <c r="O22" i="16"/>
  <c r="O15" i="16"/>
  <c r="A1" i="17"/>
  <c r="A3" i="16"/>
  <c r="A3" i="17"/>
  <c r="A3" i="8" s="1"/>
  <c r="A52" i="8" s="1"/>
  <c r="A44" i="15"/>
  <c r="H63" i="8"/>
  <c r="L34" i="14"/>
  <c r="L21" i="14"/>
  <c r="L36" i="14"/>
  <c r="L72" i="8"/>
  <c r="H72" i="8"/>
  <c r="F72" i="8"/>
  <c r="H37" i="8"/>
  <c r="H42" i="8" s="1"/>
  <c r="H74" i="8" s="1"/>
  <c r="H77" i="8" s="1"/>
  <c r="L31" i="15"/>
  <c r="J31" i="15"/>
  <c r="H31" i="15"/>
  <c r="F31" i="15"/>
  <c r="F60" i="15"/>
  <c r="L12" i="15"/>
  <c r="L19" i="15"/>
  <c r="L22" i="15"/>
  <c r="L33" i="15"/>
  <c r="J12" i="15"/>
  <c r="J19" i="15"/>
  <c r="J22" i="15"/>
  <c r="J33" i="15"/>
  <c r="H12" i="15"/>
  <c r="H19" i="15"/>
  <c r="H22" i="15"/>
  <c r="H33" i="15"/>
  <c r="F12" i="15"/>
  <c r="F19" i="15"/>
  <c r="F22" i="15"/>
  <c r="F33" i="15"/>
  <c r="H117" i="14"/>
  <c r="J117" i="14"/>
  <c r="L117" i="14"/>
  <c r="L76" i="14"/>
  <c r="L78" i="14"/>
  <c r="L65" i="14"/>
  <c r="J76" i="14"/>
  <c r="H76" i="14"/>
  <c r="F76" i="14"/>
  <c r="J65" i="14"/>
  <c r="J78" i="14"/>
  <c r="J119" i="14" s="1"/>
  <c r="H65" i="14"/>
  <c r="F65" i="14"/>
  <c r="F78" i="14" s="1"/>
  <c r="F119" i="14" s="1"/>
  <c r="H34" i="14"/>
  <c r="H36" i="14"/>
  <c r="H21" i="14"/>
  <c r="F34" i="14"/>
  <c r="J21" i="14"/>
  <c r="F21" i="14"/>
  <c r="A81" i="15"/>
  <c r="A97" i="8"/>
  <c r="A49" i="8"/>
  <c r="A89" i="14"/>
  <c r="A132" i="14"/>
  <c r="A41" i="15"/>
  <c r="A46" i="16"/>
  <c r="A46" i="17"/>
  <c r="A47" i="14"/>
  <c r="A92" i="14"/>
  <c r="H60" i="15"/>
  <c r="L60" i="15"/>
  <c r="L63" i="8"/>
  <c r="L37" i="8"/>
  <c r="L42" i="8"/>
  <c r="L74" i="8" s="1"/>
  <c r="L77" i="8" s="1"/>
  <c r="L54" i="15"/>
  <c r="J60" i="15"/>
  <c r="H54" i="15"/>
  <c r="F36" i="14"/>
  <c r="K37" i="17"/>
  <c r="O34" i="17"/>
  <c r="O37" i="17"/>
  <c r="O37" i="16"/>
  <c r="K37" i="16"/>
  <c r="L119" i="14"/>
  <c r="H78" i="14"/>
  <c r="H119" i="14"/>
</calcChain>
</file>

<file path=xl/sharedStrings.xml><?xml version="1.0" encoding="utf-8"?>
<sst xmlns="http://schemas.openxmlformats.org/spreadsheetml/2006/main" count="315" uniqueCount="180">
  <si>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</si>
  <si>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</si>
  <si>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</si>
  <si>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</si>
  <si>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</si>
  <si>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</si>
  <si>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</si>
  <si>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</si>
  <si>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</si>
  <si>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</si>
  <si>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</si>
  <si>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</si>
  <si>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</si>
  <si>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</si>
  <si>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</si>
  <si>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</si>
  <si>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</si>
  <si>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</si>
  <si>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</si>
  <si>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</si>
  <si>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</si>
  <si>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</si>
  <si>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</si>
  <si>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</si>
  <si>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</si>
  <si>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กำไรขั้นต้น</t>
  </si>
  <si>
    <t>หนี้สินหมุนเวียนอื่น</t>
  </si>
  <si>
    <t>เงินลงทุนในบริษัทร่วม</t>
  </si>
  <si>
    <t>สินทรัพย์ภาษีเงินได้รอการตัดบัญชี</t>
  </si>
  <si>
    <t>ค่าหน้าดิน</t>
  </si>
  <si>
    <t>สินค้าคงเหลือ</t>
  </si>
  <si>
    <t>เงินลงทุนระยะสั้น</t>
  </si>
  <si>
    <t>ค่าเช่าที่ดินค้างจ่าย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</si>
  <si>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</si>
  <si>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</si>
  <si>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</si>
  <si>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ค่าตัดจำหน่ายค่าหน้าดิน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</si>
  <si>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</si>
  <si>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</si>
  <si>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</si>
  <si>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</si>
  <si>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</si>
  <si>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</si>
  <si>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</si>
  <si>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</si>
  <si>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</si>
  <si>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ค่าเช่าที่ดินค้างจ่าย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</si>
  <si>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</si>
  <si>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</si>
  <si>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</si>
  <si>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</si>
  <si>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</si>
  <si>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</si>
  <si>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</si>
  <si>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</si>
  <si>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</si>
  <si>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</si>
  <si>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</si>
  <si>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</si>
  <si>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</si>
  <si>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</si>
  <si>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</si>
  <si>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</si>
  <si>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</si>
  <si>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</si>
  <si>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</si>
  <si>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</si>
  <si>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</si>
  <si>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</si>
  <si>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</si>
  <si>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</si>
  <si>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</si>
  <si>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</si>
  <si>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</si>
  <si>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</si>
  <si>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</si>
  <si>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</si>
  <si>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</si>
  <si>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</si>
  <si>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</si>
  <si>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</si>
  <si>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</si>
  <si>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</si>
  <si>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</si>
  <si>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</si>
  <si>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</si>
  <si>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</si>
  <si>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</si>
  <si>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</si>
  <si>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</si>
  <si>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</si>
  <si>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พ.ศ. 2562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</si>
  <si>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</si>
  <si>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</si>
  <si>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</si>
  <si>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</si>
  <si>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>กระแสเงินสด</t>
  </si>
  <si>
    <t xml:space="preserve"> กรรมการ _____________________________________      กรรมการ      _______________________________________</t>
  </si>
  <si>
    <t>ขาดทุนจากการตัดจำหน่ายสินทรัพย์ไม่มีตัวตน</t>
  </si>
  <si>
    <t>ส่วนแบ่งกำไรจากเงินลงทุนในบริษัทร่วม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</si>
  <si>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</si>
  <si>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</si>
  <si>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</si>
  <si>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ขาดทุนเบ็ดเสร็จอื่นสำหรับงวด - สุทธิจากภาษี</t>
  </si>
  <si>
    <t>หนี้สงสัยจะสูญสำหรับลูกหนี้การค้า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</si>
  <si>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</si>
  <si>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</si>
  <si>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</si>
  <si>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</si>
  <si>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หนี้สงสัยจะสูญสำหรับลูกหนี้บริษัทที่เกี่ยวข้องกัน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</si>
  <si>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</si>
  <si>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</si>
  <si>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</si>
  <si>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ขาดทุนเบ็ดเสร็จรวมสำหรับงวด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</si>
  <si>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</si>
  <si>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เงินสดและรายการเทียบเท่าเงินสดลดลงสุทธิ</t>
  </si>
  <si>
    <t>(ขาดทุน) กำไรสำหรับงวด</t>
  </si>
  <si>
    <t>(ขาดทุน) กำไรเบ็ดเสร็จรวมสำหรับงวด</t>
  </si>
  <si>
    <t>การแบ่งปัน (ขาดทุน) กำไร</t>
  </si>
  <si>
    <t>การแบ่งปัน (ขาดทุน) กำไรเบ็ดเสร็จรวม</t>
  </si>
  <si>
    <t>(ขาดทุน) กำไรต่อหุ้น</t>
  </si>
  <si>
    <t>ผลขาดทุนจากการป้องกันความเสี่ยงกระแสเงินสด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</si>
  <si>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</si>
  <si>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</si>
  <si>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</si>
  <si>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</si>
  <si>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31 มีนาคม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</si>
  <si>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</si>
  <si>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</si>
  <si>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</si>
  <si>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กำไรขาดทุน</t>
  </si>
  <si>
    <t>เบ็ดเสร็จอื่น</t>
  </si>
  <si>
    <t>ความเสี่ยงใน</t>
  </si>
  <si>
    <t>รวมส่วน</t>
  </si>
  <si>
    <t>ของเจ้าของ</t>
  </si>
  <si>
    <t>บาท</t>
  </si>
  <si>
    <t>การเปลี่ยนแปลง</t>
  </si>
  <si>
    <t>1 มกราคม พ.ศ. 2562</t>
  </si>
  <si>
    <t xml:space="preserve">ยอดคงเหลือต้นงวด ณ วันที่ </t>
  </si>
  <si>
    <t>31 มีนาคม พ.ศ. 2562</t>
  </si>
  <si>
    <t>31 มีนาคม พ.ศ. 2563</t>
  </si>
  <si>
    <t>ในส่วนของเจ้าของสำหรับงวด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</si>
  <si>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</si>
  <si>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>รายการที่ไม่ใช่เงินสดที่มีสาระสำคัญสำหรับงวดสามเดือนสิ้นสุดวันที่ 31 มีนาคม พ.ศ. 2563 และ พ.ศ. 2562 มีดังนี้</t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</si>
  <si>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</si>
  <si>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</si>
  <si>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</si>
  <si>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</si>
  <si>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</si>
  <si>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</si>
  <si>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</si>
  <si>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</si>
  <si>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หนี้สินตามสัญญาเช่าส่วนที่ถึงกำหนด</t>
  </si>
  <si>
    <t xml:space="preserve">   ชำระภายในหนึ่งปี</t>
  </si>
  <si>
    <t>หนี้สินตามสัญญาเช่า</t>
  </si>
  <si>
    <t xml:space="preserve">ข้อมูลทางการเงินรวม </t>
  </si>
  <si>
    <t xml:space="preserve">ยอดคงเหลือสิ้นงวด ณ วันที่ </t>
  </si>
  <si>
    <t>-</t>
  </si>
  <si>
    <t xml:space="preserve">ข้อมูลทางการเงินเฉพาะกิจการ </t>
  </si>
  <si>
    <t>ค่าเสื่อมราคาของสินทรัพย์สิทธิการใช้</t>
  </si>
  <si>
    <t>ผลกระทบของการเปลี่ยนแปลง</t>
  </si>
  <si>
    <t>นโยบายการบัญชี</t>
  </si>
  <si>
    <t>ยอดคงเหลือต้นงวด ณ วันที่ 1 มกราคม พ.ศ. 2563</t>
  </si>
  <si>
    <t>- ตามที่รายงานไว้เดิม</t>
  </si>
  <si>
    <t>- ปรับปรุงใหม่</t>
  </si>
  <si>
    <t>กำไรจากการจำหน่ายที่ดิน อาคารและอุปกรณ์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</si>
  <si>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</si>
  <si>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</si>
  <si>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เงินสดจ่ายชำระคืนเงินต้นสัญญาเช่า</t>
  </si>
  <si>
    <t>เงินสดสุทธิ (ใช้ไปใน) ได้มาจากกิจกรรมจัดหาเงิน</t>
  </si>
  <si>
    <t>กำไรเบ็ดเสร็จรวมสำหรับงวด</t>
  </si>
  <si>
    <t xml:space="preserve">   ในส่วนของเจ้าของสำหรับงวด</t>
  </si>
  <si>
    <t>- จ่ายผลประโยชน์พนักงาน</t>
  </si>
  <si>
    <t>เงินสดรับคืนจากสัญญาก่อสร้าง</t>
  </si>
  <si>
    <t>การตัดจำหน่ายค่าธรรมเนียมทางการเงิน</t>
  </si>
  <si>
    <t>กำไร (ขาดทุน) สะสม</t>
  </si>
  <si>
    <t>(ขาดทุน) กำไรก่อน (ค่าใช้จ่าย) รายได้ภาษีเงินได้</t>
  </si>
  <si>
    <t>(ค่าใช้จ่าย) รายได้ภาษีเงินได้</t>
  </si>
  <si>
    <t>เงินสดสุทธิได้มาจาก (ใช้ไปใน) กิจกรรมลงทุน</t>
  </si>
  <si>
    <t xml:space="preserve">(ขาดทุน) กำไรต่อหุ้นขั้นพื้นฐาน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</si>
</sst>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</numFmts>
  <fonts count="17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43" fontId="6" fillId="0" borderId="0" applyFont="0" applyFill="0" applyBorder="0" applyAlignment="0" applyProtection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6" fillId="0" borderId="0"/>
    <xf numFmtId="10" fontId="6" fillId="0" borderId="0" applyFont="0" applyFill="0" applyBorder="0" applyAlignment="0" applyProtection="0"/>
    <xf numFmtId="37" fontId="7" fillId="0" borderId="0"/>
    <xf numFmtId="1" fontId="6" fillId="0" borderId="2" applyNumberFormat="0" applyFill="0" applyAlignment="0" applyProtection="0">
      <alignment horizontal="center" vertical="center"/>
    </xf>
  </cellStyleXfs>
  <cellXfs count="296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170" fontId="8" fillId="0" borderId="3" xfId="0" applyNumberFormat="1" applyFont="1" applyFill="1" applyBorder="1" applyAlignment="1">
      <alignment vertical="top"/>
    </xf>
    <xf numFmtId="170" fontId="8" fillId="0" borderId="3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70" fontId="8" fillId="0" borderId="3" xfId="0" applyNumberFormat="1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Border="1" applyAlignment="1">
      <alignment horizontal="right" vertical="top"/>
    </xf>
    <xf numFmtId="170" fontId="8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horizontal="right" vertical="top"/>
    </xf>
    <xf numFmtId="0" fontId="8" fillId="0" borderId="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9" fontId="9" fillId="0" borderId="0" xfId="0" applyNumberFormat="1" applyFont="1" applyFill="1" applyAlignment="1">
      <alignment horizontal="center"/>
    </xf>
    <xf numFmtId="169" fontId="9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64" fontId="9" fillId="0" borderId="0" xfId="0" quotePrefix="1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top"/>
    </xf>
    <xf numFmtId="170" fontId="9" fillId="0" borderId="3" xfId="0" applyNumberFormat="1" applyFont="1" applyFill="1" applyBorder="1" applyAlignment="1">
      <alignment horizontal="right" vertical="top"/>
    </xf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10" applyNumberFormat="1" applyFont="1" applyFill="1" applyAlignment="1">
      <alignment horizontal="right" vertical="center"/>
    </xf>
    <xf numFmtId="164" fontId="9" fillId="0" borderId="0" xfId="10" applyNumberFormat="1" applyFont="1" applyFill="1" applyBorder="1" applyAlignment="1">
      <alignment horizontal="right" vertical="center"/>
    </xf>
    <xf numFmtId="170" fontId="9" fillId="0" borderId="4" xfId="0" applyNumberFormat="1" applyFont="1" applyFill="1" applyBorder="1" applyAlignment="1">
      <alignment horizontal="right" vertical="top"/>
    </xf>
    <xf numFmtId="0" fontId="9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left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0" fontId="9" fillId="0" borderId="0" xfId="10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169" fontId="9" fillId="0" borderId="3" xfId="0" applyNumberFormat="1" applyFont="1" applyFill="1" applyBorder="1" applyAlignment="1">
      <alignment horizontal="center"/>
    </xf>
    <xf numFmtId="164" fontId="9" fillId="0" borderId="4" xfId="3" applyNumberFormat="1" applyFont="1" applyFill="1" applyBorder="1" applyAlignment="1">
      <alignment horizontal="right" vertical="center"/>
    </xf>
    <xf numFmtId="164" fontId="9" fillId="0" borderId="3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170" fontId="9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top"/>
    </xf>
    <xf numFmtId="37" fontId="8" fillId="0" borderId="0" xfId="0" applyNumberFormat="1" applyFont="1" applyFill="1" applyBorder="1" applyAlignment="1">
      <alignment horizontal="center" vertical="top"/>
    </xf>
    <xf numFmtId="171" fontId="9" fillId="0" borderId="0" xfId="0" applyNumberFormat="1" applyFont="1" applyFill="1" applyBorder="1" applyAlignment="1">
      <alignment horizontal="left" vertical="top"/>
    </xf>
    <xf numFmtId="171" fontId="9" fillId="0" borderId="0" xfId="0" applyNumberFormat="1" applyFont="1" applyFill="1" applyBorder="1" applyAlignment="1">
      <alignment horizontal="centerContinuous" vertical="top"/>
    </xf>
    <xf numFmtId="37" fontId="9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horizontal="left" vertical="top"/>
    </xf>
    <xf numFmtId="37" fontId="8" fillId="0" borderId="0" xfId="0" applyNumberFormat="1" applyFont="1" applyFill="1" applyAlignment="1">
      <alignment horizontal="center" vertical="top"/>
    </xf>
    <xf numFmtId="171" fontId="9" fillId="0" borderId="0" xfId="0" applyNumberFormat="1" applyFont="1" applyFill="1" applyAlignment="1">
      <alignment horizontal="left" vertical="top"/>
    </xf>
    <xf numFmtId="171" fontId="9" fillId="0" borderId="0" xfId="0" applyNumberFormat="1" applyFont="1" applyFill="1" applyAlignment="1">
      <alignment horizontal="centerContinuous" vertical="top"/>
    </xf>
    <xf numFmtId="37" fontId="8" fillId="0" borderId="3" xfId="0" applyNumberFormat="1" applyFont="1" applyFill="1" applyBorder="1" applyAlignment="1">
      <alignment horizontal="center" vertical="top"/>
    </xf>
    <xf numFmtId="171" fontId="9" fillId="0" borderId="3" xfId="0" applyNumberFormat="1" applyFont="1" applyFill="1" applyBorder="1" applyAlignment="1">
      <alignment horizontal="left" vertical="top"/>
    </xf>
    <xf numFmtId="171" fontId="9" fillId="0" borderId="3" xfId="0" applyNumberFormat="1" applyFont="1" applyFill="1" applyBorder="1" applyAlignment="1">
      <alignment horizontal="centerContinuous" vertical="top"/>
    </xf>
    <xf numFmtId="0" fontId="9" fillId="0" borderId="0" xfId="0" applyFont="1" applyFill="1" applyAlignment="1">
      <alignment horizontal="center" vertical="top"/>
    </xf>
    <xf numFmtId="171" fontId="9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vertical="top"/>
    </xf>
    <xf numFmtId="171" fontId="9" fillId="0" borderId="0" xfId="0" applyNumberFormat="1" applyFont="1" applyFill="1" applyAlignment="1">
      <alignment vertical="top"/>
    </xf>
    <xf numFmtId="164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vertical="top"/>
    </xf>
    <xf numFmtId="164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top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Alignment="1">
      <alignment horizontal="left" vertical="top"/>
    </xf>
    <xf numFmtId="171" fontId="9" fillId="0" borderId="3" xfId="0" applyNumberFormat="1" applyFont="1" applyFill="1" applyBorder="1" applyAlignment="1">
      <alignment vertical="top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/>
    </xf>
    <xf numFmtId="37" fontId="9" fillId="0" borderId="0" xfId="0" applyNumberFormat="1" applyFont="1" applyFill="1" applyBorder="1" applyAlignment="1">
      <alignment vertical="top"/>
    </xf>
    <xf numFmtId="37" fontId="9" fillId="0" borderId="0" xfId="0" applyNumberFormat="1" applyFont="1" applyFill="1" applyBorder="1" applyAlignment="1">
      <alignment horizontal="center" vertical="top"/>
    </xf>
    <xf numFmtId="164" fontId="9" fillId="0" borderId="3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vertical="top"/>
    </xf>
    <xf numFmtId="171" fontId="9" fillId="0" borderId="3" xfId="1" applyNumberFormat="1" applyFont="1" applyFill="1" applyBorder="1" applyAlignment="1">
      <alignment horizontal="right" vertical="center"/>
    </xf>
    <xf numFmtId="0" fontId="9" fillId="0" borderId="0" xfId="0" quotePrefix="1" applyFont="1" applyFill="1" applyBorder="1" applyAlignment="1">
      <alignment vertical="top"/>
    </xf>
    <xf numFmtId="37" fontId="8" fillId="0" borderId="0" xfId="0" quotePrefix="1" applyNumberFormat="1" applyFont="1" applyFill="1" applyAlignment="1">
      <alignment vertical="top"/>
    </xf>
    <xf numFmtId="169" fontId="9" fillId="0" borderId="0" xfId="1" applyNumberFormat="1" applyFont="1" applyFill="1" applyBorder="1" applyAlignment="1">
      <alignment horizontal="right" vertical="top"/>
    </xf>
    <xf numFmtId="37" fontId="8" fillId="0" borderId="0" xfId="0" applyNumberFormat="1" applyFont="1" applyFill="1" applyAlignment="1">
      <alignment vertical="center"/>
    </xf>
    <xf numFmtId="170" fontId="8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171" fontId="9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Fill="1"/>
    <xf numFmtId="37" fontId="8" fillId="0" borderId="0" xfId="0" applyNumberFormat="1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Border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70" fontId="8" fillId="0" borderId="3" xfId="0" applyNumberFormat="1" applyFont="1" applyBorder="1" applyAlignment="1">
      <alignment vertical="center"/>
    </xf>
    <xf numFmtId="170" fontId="8" fillId="0" borderId="3" xfId="0" applyNumberFormat="1" applyFont="1" applyBorder="1" applyAlignment="1">
      <alignment horizontal="right" vertical="center"/>
    </xf>
    <xf numFmtId="170" fontId="8" fillId="0" borderId="3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71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171" fontId="14" fillId="0" borderId="4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14" fillId="0" borderId="4" xfId="0" applyNumberFormat="1" applyFont="1" applyBorder="1" applyAlignment="1">
      <alignment horizontal="right" vertical="center"/>
    </xf>
    <xf numFmtId="172" fontId="14" fillId="0" borderId="0" xfId="0" applyNumberFormat="1" applyFont="1" applyBorder="1" applyAlignment="1">
      <alignment horizontal="right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9" fontId="15" fillId="0" borderId="5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right" vertical="top"/>
    </xf>
    <xf numFmtId="170" fontId="15" fillId="0" borderId="0" xfId="0" applyNumberFormat="1" applyFont="1" applyFill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Border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4" fontId="14" fillId="0" borderId="0" xfId="0" applyNumberFormat="1" applyFont="1" applyFill="1" applyAlignment="1">
      <alignment horizontal="right" vertical="top"/>
    </xf>
    <xf numFmtId="0" fontId="14" fillId="0" borderId="0" xfId="0" applyFont="1" applyFill="1" applyAlignment="1">
      <alignment horizontal="center" vertical="center"/>
    </xf>
    <xf numFmtId="164" fontId="14" fillId="0" borderId="0" xfId="1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3" xfId="1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right" vertical="top"/>
    </xf>
    <xf numFmtId="164" fontId="1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164" fontId="14" fillId="4" borderId="0" xfId="0" applyNumberFormat="1" applyFont="1" applyFill="1" applyBorder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center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164" fontId="14" fillId="4" borderId="4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164" fontId="14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169" fontId="14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9" fontId="14" fillId="0" borderId="0" xfId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right" vertical="top"/>
    </xf>
    <xf numFmtId="169" fontId="15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top"/>
    </xf>
    <xf numFmtId="170" fontId="14" fillId="4" borderId="0" xfId="0" applyNumberFormat="1" applyFont="1" applyFill="1" applyBorder="1" applyAlignment="1">
      <alignment horizontal="right" vertical="top"/>
    </xf>
    <xf numFmtId="170" fontId="14" fillId="4" borderId="0" xfId="0" applyNumberFormat="1" applyFont="1" applyFill="1" applyAlignment="1">
      <alignment horizontal="right" vertical="top"/>
    </xf>
    <xf numFmtId="170" fontId="14" fillId="4" borderId="4" xfId="0" applyNumberFormat="1" applyFont="1" applyFill="1" applyBorder="1" applyAlignment="1">
      <alignment horizontal="right" vertical="top"/>
    </xf>
    <xf numFmtId="169" fontId="15" fillId="0" borderId="3" xfId="0" applyNumberFormat="1" applyFont="1" applyFill="1" applyBorder="1" applyAlignment="1">
      <alignment horizontal="right" vertical="center"/>
    </xf>
    <xf numFmtId="169" fontId="14" fillId="0" borderId="3" xfId="0" applyNumberFormat="1" applyFont="1" applyFill="1" applyBorder="1" applyAlignment="1">
      <alignment vertical="center"/>
    </xf>
    <xf numFmtId="169" fontId="14" fillId="0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164" fontId="15" fillId="0" borderId="3" xfId="0" applyNumberFormat="1" applyFont="1" applyBorder="1" applyAlignment="1">
      <alignment horizontal="right" vertical="center"/>
    </xf>
    <xf numFmtId="169" fontId="14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15" fillId="0" borderId="3" xfId="0" applyNumberFormat="1" applyFont="1" applyFill="1" applyBorder="1" applyAlignment="1">
      <alignment horizontal="center" vertical="center"/>
    </xf>
    <xf numFmtId="170" fontId="8" fillId="4" borderId="0" xfId="0" applyNumberFormat="1" applyFont="1" applyFill="1" applyBorder="1" applyAlignment="1">
      <alignment horizontal="right" vertical="top"/>
    </xf>
    <xf numFmtId="169" fontId="9" fillId="4" borderId="0" xfId="0" applyNumberFormat="1" applyFont="1" applyFill="1" applyAlignment="1">
      <alignment horizontal="center"/>
    </xf>
    <xf numFmtId="164" fontId="9" fillId="4" borderId="0" xfId="0" quotePrefix="1" applyNumberFormat="1" applyFont="1" applyFill="1" applyBorder="1" applyAlignment="1">
      <alignment horizontal="right" vertical="center"/>
    </xf>
    <xf numFmtId="164" fontId="9" fillId="4" borderId="3" xfId="0" quotePrefix="1" applyNumberFormat="1" applyFont="1" applyFill="1" applyBorder="1" applyAlignment="1">
      <alignment horizontal="right" vertical="center"/>
    </xf>
    <xf numFmtId="170" fontId="9" fillId="4" borderId="3" xfId="0" applyNumberFormat="1" applyFont="1" applyFill="1" applyBorder="1" applyAlignment="1">
      <alignment horizontal="right" vertical="top"/>
    </xf>
    <xf numFmtId="169" fontId="9" fillId="4" borderId="0" xfId="0" applyNumberFormat="1" applyFont="1" applyFill="1" applyBorder="1" applyAlignment="1">
      <alignment horizontal="right"/>
    </xf>
    <xf numFmtId="169" fontId="9" fillId="4" borderId="0" xfId="0" applyNumberFormat="1" applyFont="1" applyFill="1" applyAlignment="1">
      <alignment horizontal="right"/>
    </xf>
    <xf numFmtId="164" fontId="9" fillId="4" borderId="0" xfId="0" applyNumberFormat="1" applyFont="1" applyFill="1" applyBorder="1" applyAlignment="1">
      <alignment horizontal="right" vertical="center"/>
    </xf>
    <xf numFmtId="164" fontId="9" fillId="4" borderId="0" xfId="10" applyNumberFormat="1" applyFont="1" applyFill="1" applyAlignment="1">
      <alignment horizontal="right" vertical="center"/>
    </xf>
    <xf numFmtId="164" fontId="9" fillId="4" borderId="0" xfId="10" applyNumberFormat="1" applyFont="1" applyFill="1" applyBorder="1" applyAlignment="1">
      <alignment horizontal="right" vertical="center"/>
    </xf>
    <xf numFmtId="164" fontId="9" fillId="4" borderId="3" xfId="10" applyNumberFormat="1" applyFont="1" applyFill="1" applyBorder="1" applyAlignment="1">
      <alignment horizontal="right" vertical="center"/>
    </xf>
    <xf numFmtId="170" fontId="9" fillId="4" borderId="0" xfId="0" applyNumberFormat="1" applyFont="1" applyFill="1" applyAlignment="1">
      <alignment horizontal="right" vertical="top"/>
    </xf>
    <xf numFmtId="170" fontId="9" fillId="4" borderId="4" xfId="0" applyNumberFormat="1" applyFont="1" applyFill="1" applyBorder="1" applyAlignment="1">
      <alignment horizontal="right" vertical="top"/>
    </xf>
    <xf numFmtId="164" fontId="9" fillId="4" borderId="4" xfId="3" applyNumberFormat="1" applyFont="1" applyFill="1" applyBorder="1" applyAlignment="1">
      <alignment horizontal="right" vertical="center"/>
    </xf>
    <xf numFmtId="164" fontId="9" fillId="4" borderId="0" xfId="3" applyNumberFormat="1" applyFont="1" applyFill="1" applyBorder="1" applyAlignment="1">
      <alignment horizontal="right" vertical="center"/>
    </xf>
    <xf numFmtId="164" fontId="9" fillId="4" borderId="3" xfId="3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3" fontId="14" fillId="4" borderId="7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vertical="top"/>
    </xf>
    <xf numFmtId="171" fontId="9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Border="1" applyAlignment="1">
      <alignment horizontal="right" vertical="top"/>
    </xf>
    <xf numFmtId="171" fontId="9" fillId="4" borderId="0" xfId="0" applyNumberFormat="1" applyFont="1" applyFill="1" applyBorder="1" applyAlignment="1">
      <alignment vertical="top"/>
    </xf>
    <xf numFmtId="171" fontId="9" fillId="4" borderId="3" xfId="0" applyNumberFormat="1" applyFont="1" applyFill="1" applyBorder="1" applyAlignment="1">
      <alignment vertical="top"/>
    </xf>
    <xf numFmtId="164" fontId="9" fillId="4" borderId="0" xfId="1" applyNumberFormat="1" applyFont="1" applyFill="1" applyBorder="1" applyAlignment="1">
      <alignment horizontal="right" vertical="center"/>
    </xf>
    <xf numFmtId="171" fontId="9" fillId="4" borderId="5" xfId="0" applyNumberFormat="1" applyFont="1" applyFill="1" applyBorder="1" applyAlignment="1">
      <alignment vertical="top"/>
    </xf>
    <xf numFmtId="171" fontId="9" fillId="4" borderId="3" xfId="1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4" borderId="0" xfId="0" applyNumberFormat="1" applyFont="1" applyFill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64" fontId="9" fillId="0" borderId="3" xfId="0" applyNumberFormat="1" applyFont="1" applyBorder="1" applyAlignment="1">
      <alignment vertical="center"/>
    </xf>
    <xf numFmtId="171" fontId="14" fillId="0" borderId="0" xfId="0" applyNumberFormat="1" applyFont="1" applyAlignment="1">
      <alignment vertical="center"/>
    </xf>
    <xf numFmtId="164" fontId="9" fillId="4" borderId="3" xfId="0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64" fontId="9" fillId="4" borderId="6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3" xfId="0" quotePrefix="1" applyNumberFormat="1" applyFont="1" applyBorder="1" applyAlignment="1">
      <alignment horizontal="right" vertical="center"/>
    </xf>
    <xf numFmtId="164" fontId="9" fillId="0" borderId="3" xfId="10" applyNumberFormat="1" applyFont="1" applyBorder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64" fontId="9" fillId="0" borderId="4" xfId="3" applyNumberFormat="1" applyFont="1" applyBorder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4" borderId="0" xfId="3" applyNumberFormat="1" applyFont="1" applyFill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top"/>
    </xf>
    <xf numFmtId="164" fontId="9" fillId="4" borderId="0" xfId="0" applyNumberFormat="1" applyFont="1" applyFill="1" applyAlignment="1">
      <alignment vertical="center"/>
    </xf>
    <xf numFmtId="164" fontId="9" fillId="4" borderId="0" xfId="1" applyNumberFormat="1" applyFont="1" applyFill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6" xfId="1" applyNumberFormat="1" applyFont="1" applyBorder="1" applyAlignment="1">
      <alignment horizontal="right" vertical="center"/>
    </xf>
    <xf numFmtId="164" fontId="9" fillId="4" borderId="6" xfId="1" applyNumberFormat="1" applyFont="1" applyFill="1" applyBorder="1" applyAlignment="1">
      <alignment horizontal="right" vertical="center"/>
    </xf>
    <xf numFmtId="164" fontId="16" fillId="4" borderId="7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171" fontId="9" fillId="0" borderId="4" xfId="0" applyNumberFormat="1" applyFont="1" applyFill="1" applyBorder="1" applyAlignment="1">
      <alignment vertical="top"/>
    </xf>
    <xf numFmtId="164" fontId="16" fillId="4" borderId="0" xfId="3" applyNumberFormat="1" applyFont="1" applyFill="1" applyAlignment="1">
      <alignment horizontal="right" vertical="center"/>
    </xf>
    <xf numFmtId="164" fontId="16" fillId="4" borderId="3" xfId="3" applyNumberFormat="1" applyFont="1" applyFill="1" applyBorder="1" applyAlignment="1">
      <alignment horizontal="right" vertical="center"/>
    </xf>
    <xf numFmtId="164" fontId="16" fillId="4" borderId="3" xfId="0" applyNumberFormat="1" applyFont="1" applyFill="1" applyBorder="1" applyAlignment="1">
      <alignment horizontal="right" vertical="center"/>
    </xf>
    <xf numFmtId="164" fontId="16" fillId="4" borderId="0" xfId="0" applyNumberFormat="1" applyFont="1" applyFill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164" fontId="9" fillId="0" borderId="0" xfId="0" applyNumberFormat="1" applyFont="1" applyFill="1" applyAlignment="1"/>
    <xf numFmtId="0" fontId="9" fillId="0" borderId="0" xfId="0" applyFont="1" applyFill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9" fontId="15" fillId="0" borderId="3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170" fontId="8" fillId="0" borderId="8" xfId="0" applyNumberFormat="1" applyFont="1" applyFill="1" applyBorder="1" applyAlignment="1">
      <alignment horizontal="center" vertical="top"/>
    </xf>
  </cellXfs>
  <cellStyles count="14">
    <cellStyle name="Comma" xfId="1" builtinId="3"/>
    <cellStyle name="comma zerodec" xfId="2" xr:uid="{00000000-0005-0000-0000-000001000000}"/>
    <cellStyle name="Comma_OHTL - E upda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OHTL - E updat" xfId="10" xr:uid="{00000000-0005-0000-0000-00000A000000}"/>
    <cellStyle name="Percent [2]" xfId="11" xr:uid="{00000000-0005-0000-0000-00000B000000}"/>
    <cellStyle name="pwstyle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BA4666B-FD67-4438-A0BD-C2BA9D3E79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8C56F07C-8541-4AA7-A16C-DC84E5148B8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665ECE28-D934-4FEA-A1C1-14A282CD457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F12267B3-8AA9-4136-BBE9-417654FB509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8E90A375-D6E7-4471-A660-EA62A3F04DD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70D4C0-6C09-4874-9E40-118DBF84C4B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F1B984D-AAC8-4F85-B679-85BD1C18739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15F8D76-4B67-46D4-9D5B-96875C258B2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"/>
  <sheetViews>
    <sheetView zoomScale="70" zoomScaleNormal="70" zoomScaleSheetLayoutView="100" workbookViewId="0">
      <selection activeCell="N16" sqref="N16"/>
    </sheetView>
  </sheetViews>
  <sheetFormatPr defaultColWidth="10.7109375" defaultRowHeight="18.75"/>
  <cols>
    <col min="1" max="2" width="1.7109375" style="12" customWidth="1"/>
    <col min="3" max="3" width="22.5703125" style="12" customWidth="1"/>
    <col min="4" max="4" width="7.28515625" style="12" bestFit="1" customWidth="1"/>
    <col min="5" max="5" width="0.7109375" style="12" customWidth="1"/>
    <col min="6" max="6" width="14.7109375" style="43" customWidth="1"/>
    <col min="7" max="7" width="0.7109375" style="43" customWidth="1"/>
    <col min="8" max="8" width="14" style="43" bestFit="1" customWidth="1"/>
    <col min="9" max="9" width="0.7109375" style="43" customWidth="1"/>
    <col min="10" max="10" width="14.7109375" style="43" customWidth="1"/>
    <col min="11" max="11" width="0.7109375" style="43" customWidth="1"/>
    <col min="12" max="12" width="14.85546875" style="43" customWidth="1"/>
    <col min="13" max="16384" width="10.7109375" style="12"/>
  </cols>
  <sheetData>
    <row r="1" spans="1:12" s="216" customFormat="1" ht="21" customHeight="1">
      <c r="A1" s="1" t="s">
        <v>40</v>
      </c>
      <c r="F1" s="2"/>
      <c r="G1" s="2"/>
      <c r="H1" s="2"/>
      <c r="I1" s="2"/>
      <c r="J1" s="2"/>
      <c r="K1" s="2"/>
      <c r="L1" s="2"/>
    </row>
    <row r="2" spans="1:12" s="216" customFormat="1" ht="21" customHeight="1">
      <c r="A2" s="1" t="s">
        <v>50</v>
      </c>
      <c r="F2" s="2"/>
      <c r="G2" s="2"/>
      <c r="H2" s="2"/>
      <c r="I2" s="2"/>
      <c r="J2" s="2"/>
      <c r="K2" s="2"/>
      <c r="L2" s="2"/>
    </row>
    <row r="3" spans="1:12" s="216" customFormat="1" ht="21" customHeight="1">
      <c r="A3" s="3" t="s">
        <v>127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16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s="216" customFormat="1" ht="21" customHeight="1">
      <c r="A5" s="6"/>
      <c r="B5" s="7"/>
      <c r="C5" s="7"/>
      <c r="D5" s="9"/>
      <c r="E5" s="9"/>
      <c r="F5" s="10"/>
      <c r="G5" s="10"/>
      <c r="H5" s="10"/>
      <c r="I5" s="10"/>
      <c r="J5" s="10"/>
      <c r="K5" s="10"/>
      <c r="L5" s="11" t="s">
        <v>144</v>
      </c>
    </row>
    <row r="6" spans="1:12" ht="21" customHeight="1">
      <c r="C6" s="216"/>
      <c r="D6" s="13"/>
      <c r="E6" s="13"/>
      <c r="F6" s="10"/>
      <c r="G6" s="14" t="s">
        <v>59</v>
      </c>
      <c r="H6" s="10"/>
      <c r="I6" s="15"/>
      <c r="J6" s="10"/>
      <c r="K6" s="14" t="s">
        <v>84</v>
      </c>
      <c r="L6" s="10"/>
    </row>
    <row r="7" spans="1:12" ht="21" customHeight="1">
      <c r="C7" s="216"/>
      <c r="D7" s="13"/>
      <c r="E7" s="13"/>
      <c r="F7" s="16" t="s">
        <v>126</v>
      </c>
      <c r="G7" s="15"/>
      <c r="H7" s="16" t="s">
        <v>23</v>
      </c>
      <c r="I7" s="17"/>
      <c r="J7" s="16" t="s">
        <v>126</v>
      </c>
      <c r="K7" s="15"/>
      <c r="L7" s="16" t="s">
        <v>23</v>
      </c>
    </row>
    <row r="8" spans="1:12" ht="21" customHeight="1">
      <c r="C8" s="18"/>
      <c r="D8" s="19"/>
      <c r="E8" s="20"/>
      <c r="F8" s="16" t="s">
        <v>128</v>
      </c>
      <c r="G8" s="15"/>
      <c r="H8" s="16" t="s">
        <v>91</v>
      </c>
      <c r="I8" s="21"/>
      <c r="J8" s="16" t="s">
        <v>128</v>
      </c>
      <c r="K8" s="15"/>
      <c r="L8" s="16" t="s">
        <v>91</v>
      </c>
    </row>
    <row r="9" spans="1:12" ht="21" customHeight="1">
      <c r="C9" s="18"/>
      <c r="D9" s="22" t="s">
        <v>0</v>
      </c>
      <c r="E9" s="20"/>
      <c r="F9" s="11" t="s">
        <v>16</v>
      </c>
      <c r="G9" s="15"/>
      <c r="H9" s="11" t="s">
        <v>1</v>
      </c>
      <c r="I9" s="15"/>
      <c r="J9" s="11" t="s">
        <v>24</v>
      </c>
      <c r="K9" s="15"/>
      <c r="L9" s="11" t="s">
        <v>1</v>
      </c>
    </row>
    <row r="10" spans="1:12" ht="21" customHeight="1">
      <c r="C10" s="18"/>
      <c r="D10" s="23"/>
      <c r="E10" s="20"/>
      <c r="F10" s="218"/>
      <c r="G10" s="15"/>
      <c r="H10" s="16"/>
      <c r="I10" s="15"/>
      <c r="J10" s="218"/>
      <c r="K10" s="15"/>
      <c r="L10" s="16"/>
    </row>
    <row r="11" spans="1:12" s="25" customFormat="1" ht="21" customHeight="1">
      <c r="A11" s="24" t="s">
        <v>15</v>
      </c>
      <c r="C11" s="26"/>
      <c r="D11" s="26"/>
      <c r="E11" s="26"/>
      <c r="F11" s="219"/>
      <c r="G11" s="27"/>
      <c r="H11" s="27"/>
      <c r="I11" s="28"/>
      <c r="J11" s="219"/>
      <c r="K11" s="27"/>
      <c r="L11" s="27"/>
    </row>
    <row r="12" spans="1:12" s="25" customFormat="1" ht="6" customHeight="1">
      <c r="A12" s="24"/>
      <c r="C12" s="26"/>
      <c r="D12" s="26"/>
      <c r="E12" s="26"/>
      <c r="F12" s="219"/>
      <c r="G12" s="27"/>
      <c r="H12" s="27"/>
      <c r="I12" s="28"/>
      <c r="J12" s="219"/>
      <c r="K12" s="27"/>
      <c r="L12" s="27"/>
    </row>
    <row r="13" spans="1:12" s="25" customFormat="1" ht="19.899999999999999" customHeight="1">
      <c r="A13" s="24" t="s">
        <v>101</v>
      </c>
      <c r="C13" s="26"/>
      <c r="D13" s="26"/>
      <c r="E13" s="26"/>
      <c r="F13" s="219"/>
      <c r="G13" s="27"/>
      <c r="H13" s="27"/>
      <c r="I13" s="28"/>
      <c r="J13" s="219"/>
      <c r="K13" s="27"/>
      <c r="L13" s="27"/>
    </row>
    <row r="14" spans="1:12" s="25" customFormat="1" ht="6" customHeight="1">
      <c r="A14" s="24"/>
      <c r="C14" s="26"/>
      <c r="D14" s="26"/>
      <c r="E14" s="26"/>
      <c r="F14" s="219"/>
      <c r="G14" s="27"/>
      <c r="H14" s="27"/>
      <c r="I14" s="28"/>
      <c r="J14" s="219"/>
      <c r="K14" s="27"/>
      <c r="L14" s="27"/>
    </row>
    <row r="15" spans="1:12" s="25" customFormat="1" ht="20.100000000000001" customHeight="1">
      <c r="A15" s="25" t="s">
        <v>39</v>
      </c>
      <c r="C15" s="29"/>
      <c r="D15" s="30">
        <v>10</v>
      </c>
      <c r="E15" s="30"/>
      <c r="F15" s="220">
        <v>54911665</v>
      </c>
      <c r="G15" s="31"/>
      <c r="H15" s="266">
        <v>110799688</v>
      </c>
      <c r="I15" s="31"/>
      <c r="J15" s="220">
        <v>42229960</v>
      </c>
      <c r="K15" s="31"/>
      <c r="L15" s="266">
        <v>107228786</v>
      </c>
    </row>
    <row r="16" spans="1:12" s="25" customFormat="1" ht="20.100000000000001" customHeight="1">
      <c r="A16" s="25" t="s">
        <v>31</v>
      </c>
      <c r="C16" s="29"/>
      <c r="D16" s="30"/>
      <c r="E16" s="30"/>
      <c r="F16" s="220">
        <v>172412</v>
      </c>
      <c r="G16" s="31"/>
      <c r="H16" s="266">
        <v>172412</v>
      </c>
      <c r="I16" s="31"/>
      <c r="J16" s="220">
        <v>172412</v>
      </c>
      <c r="K16" s="31"/>
      <c r="L16" s="266">
        <v>172412</v>
      </c>
    </row>
    <row r="17" spans="1:12" s="25" customFormat="1" ht="20.100000000000001" customHeight="1">
      <c r="A17" s="25" t="s">
        <v>146</v>
      </c>
      <c r="C17" s="29"/>
      <c r="D17" s="30">
        <v>11</v>
      </c>
      <c r="E17" s="30"/>
      <c r="F17" s="220">
        <v>32693927</v>
      </c>
      <c r="G17" s="31"/>
      <c r="H17" s="266">
        <v>92921875</v>
      </c>
      <c r="I17" s="31"/>
      <c r="J17" s="220">
        <v>46058605</v>
      </c>
      <c r="K17" s="31"/>
      <c r="L17" s="266">
        <v>106298580</v>
      </c>
    </row>
    <row r="18" spans="1:12" s="25" customFormat="1" ht="20.100000000000001" customHeight="1">
      <c r="A18" s="25" t="s">
        <v>30</v>
      </c>
      <c r="C18" s="29"/>
      <c r="D18" s="30"/>
      <c r="E18" s="30"/>
      <c r="F18" s="220">
        <v>20609234</v>
      </c>
      <c r="G18" s="31"/>
      <c r="H18" s="266">
        <v>23088456</v>
      </c>
      <c r="I18" s="31"/>
      <c r="J18" s="220">
        <v>20609234</v>
      </c>
      <c r="K18" s="31"/>
      <c r="L18" s="266">
        <v>23088456</v>
      </c>
    </row>
    <row r="19" spans="1:12" s="25" customFormat="1" ht="20.100000000000001" customHeight="1">
      <c r="A19" s="25" t="s">
        <v>52</v>
      </c>
      <c r="C19" s="29"/>
      <c r="D19" s="30"/>
      <c r="E19" s="30"/>
      <c r="F19" s="221">
        <v>59017661</v>
      </c>
      <c r="G19" s="31"/>
      <c r="H19" s="267">
        <v>69687132</v>
      </c>
      <c r="I19" s="31"/>
      <c r="J19" s="221">
        <v>57959707</v>
      </c>
      <c r="K19" s="31"/>
      <c r="L19" s="267">
        <v>69364711</v>
      </c>
    </row>
    <row r="20" spans="1:12" s="25" customFormat="1" ht="8.1" customHeight="1">
      <c r="A20" s="24"/>
      <c r="C20" s="26"/>
      <c r="D20" s="26"/>
      <c r="E20" s="26"/>
      <c r="F20" s="219"/>
      <c r="G20" s="27"/>
      <c r="H20" s="27"/>
      <c r="I20" s="27"/>
      <c r="J20" s="219"/>
      <c r="K20" s="32"/>
      <c r="L20" s="27"/>
    </row>
    <row r="21" spans="1:12" s="25" customFormat="1" ht="20.100000000000001" customHeight="1">
      <c r="A21" s="24" t="s">
        <v>2</v>
      </c>
      <c r="C21" s="29"/>
      <c r="D21" s="30"/>
      <c r="E21" s="30"/>
      <c r="F21" s="222">
        <f>SUM(F15:F20)</f>
        <v>167404899</v>
      </c>
      <c r="G21" s="28"/>
      <c r="H21" s="33">
        <f>SUM(H15:H19)</f>
        <v>296669563</v>
      </c>
      <c r="I21" s="28"/>
      <c r="J21" s="222">
        <f>SUM(J15:J20)</f>
        <v>167029918</v>
      </c>
      <c r="K21" s="32"/>
      <c r="L21" s="33">
        <f>SUM(L15:L19)</f>
        <v>306152945</v>
      </c>
    </row>
    <row r="22" spans="1:12" s="25" customFormat="1" ht="20.100000000000001" customHeight="1">
      <c r="C22" s="29"/>
      <c r="D22" s="30"/>
      <c r="E22" s="30"/>
      <c r="F22" s="223"/>
      <c r="G22" s="28"/>
      <c r="H22" s="34"/>
      <c r="I22" s="28"/>
      <c r="J22" s="223"/>
      <c r="K22" s="32"/>
      <c r="L22" s="34"/>
    </row>
    <row r="23" spans="1:12" s="25" customFormat="1" ht="20.100000000000001" customHeight="1">
      <c r="A23" s="24" t="s">
        <v>7</v>
      </c>
      <c r="C23" s="29"/>
      <c r="D23" s="30"/>
      <c r="E23" s="30"/>
      <c r="F23" s="224"/>
      <c r="G23" s="28"/>
      <c r="H23" s="35"/>
      <c r="I23" s="28"/>
      <c r="J23" s="224"/>
      <c r="K23" s="32"/>
      <c r="L23" s="35"/>
    </row>
    <row r="24" spans="1:12" s="25" customFormat="1" ht="8.1" customHeight="1">
      <c r="A24" s="24"/>
      <c r="C24" s="26"/>
      <c r="D24" s="26"/>
      <c r="E24" s="26"/>
      <c r="F24" s="219"/>
      <c r="G24" s="27"/>
      <c r="H24" s="27"/>
      <c r="I24" s="27"/>
      <c r="J24" s="219"/>
      <c r="K24" s="32"/>
      <c r="L24" s="27"/>
    </row>
    <row r="25" spans="1:12" s="25" customFormat="1" ht="20.100000000000001" customHeight="1">
      <c r="A25" s="25" t="s">
        <v>147</v>
      </c>
      <c r="C25" s="29"/>
      <c r="D25" s="30">
        <v>12</v>
      </c>
      <c r="E25" s="30"/>
      <c r="F25" s="225">
        <v>0</v>
      </c>
      <c r="G25" s="37"/>
      <c r="H25" s="266">
        <v>0</v>
      </c>
      <c r="I25" s="37"/>
      <c r="J25" s="225">
        <v>100000</v>
      </c>
      <c r="K25" s="36"/>
      <c r="L25" s="266">
        <v>100000</v>
      </c>
    </row>
    <row r="26" spans="1:12" s="25" customFormat="1" ht="20.100000000000001" customHeight="1">
      <c r="A26" s="25" t="s">
        <v>27</v>
      </c>
      <c r="C26" s="29"/>
      <c r="D26" s="30">
        <v>12</v>
      </c>
      <c r="E26" s="30"/>
      <c r="F26" s="226">
        <v>80267731</v>
      </c>
      <c r="G26" s="37"/>
      <c r="H26" s="266">
        <v>79071545</v>
      </c>
      <c r="I26" s="37"/>
      <c r="J26" s="226">
        <v>9520000</v>
      </c>
      <c r="K26" s="37"/>
      <c r="L26" s="266">
        <v>9520000</v>
      </c>
    </row>
    <row r="27" spans="1:12" s="25" customFormat="1" ht="20.100000000000001" customHeight="1">
      <c r="A27" s="25" t="s">
        <v>148</v>
      </c>
      <c r="C27" s="29"/>
      <c r="D27" s="30">
        <v>13</v>
      </c>
      <c r="E27" s="30"/>
      <c r="F27" s="226">
        <v>2500608722</v>
      </c>
      <c r="G27" s="37"/>
      <c r="H27" s="266">
        <v>2609084010</v>
      </c>
      <c r="I27" s="37"/>
      <c r="J27" s="226">
        <v>2426394073</v>
      </c>
      <c r="K27" s="37"/>
      <c r="L27" s="266">
        <v>2532176365</v>
      </c>
    </row>
    <row r="28" spans="1:12" s="25" customFormat="1" ht="20.100000000000001" customHeight="1">
      <c r="A28" s="25" t="s">
        <v>150</v>
      </c>
      <c r="C28" s="29"/>
      <c r="D28" s="30">
        <v>14</v>
      </c>
      <c r="E28" s="30"/>
      <c r="F28" s="226">
        <v>578939321</v>
      </c>
      <c r="G28" s="37"/>
      <c r="H28" s="266">
        <v>0</v>
      </c>
      <c r="I28" s="37"/>
      <c r="J28" s="226">
        <v>933029736</v>
      </c>
      <c r="K28" s="37"/>
      <c r="L28" s="266">
        <v>0</v>
      </c>
    </row>
    <row r="29" spans="1:12" s="25" customFormat="1" ht="20.100000000000001" customHeight="1">
      <c r="A29" s="25" t="s">
        <v>149</v>
      </c>
      <c r="C29" s="29"/>
      <c r="D29" s="30">
        <v>15</v>
      </c>
      <c r="E29" s="30"/>
      <c r="F29" s="226">
        <v>14558954</v>
      </c>
      <c r="G29" s="37"/>
      <c r="H29" s="266">
        <v>15745961</v>
      </c>
      <c r="I29" s="37"/>
      <c r="J29" s="226">
        <v>14558954</v>
      </c>
      <c r="K29" s="37"/>
      <c r="L29" s="266">
        <v>15745961</v>
      </c>
    </row>
    <row r="30" spans="1:12" s="25" customFormat="1" ht="20.100000000000001" customHeight="1">
      <c r="A30" s="25" t="s">
        <v>28</v>
      </c>
      <c r="C30" s="29"/>
      <c r="D30" s="30"/>
      <c r="E30" s="30"/>
      <c r="F30" s="227">
        <v>152105217</v>
      </c>
      <c r="G30" s="38"/>
      <c r="H30" s="266">
        <v>144669065</v>
      </c>
      <c r="I30" s="38"/>
      <c r="J30" s="227">
        <v>158379717</v>
      </c>
      <c r="K30" s="38"/>
      <c r="L30" s="266">
        <v>133120540</v>
      </c>
    </row>
    <row r="31" spans="1:12" s="25" customFormat="1" ht="20.100000000000001" customHeight="1">
      <c r="A31" s="25" t="s">
        <v>29</v>
      </c>
      <c r="C31" s="29"/>
      <c r="D31" s="30"/>
      <c r="E31" s="30"/>
      <c r="F31" s="226">
        <v>0</v>
      </c>
      <c r="G31" s="37"/>
      <c r="H31" s="266">
        <v>35816576</v>
      </c>
      <c r="I31" s="37"/>
      <c r="J31" s="226">
        <v>0</v>
      </c>
      <c r="K31" s="37"/>
      <c r="L31" s="266">
        <v>0</v>
      </c>
    </row>
    <row r="32" spans="1:12" s="25" customFormat="1" ht="20.100000000000001" customHeight="1">
      <c r="A32" s="25" t="s">
        <v>17</v>
      </c>
      <c r="C32" s="29"/>
      <c r="E32" s="30"/>
      <c r="F32" s="228">
        <v>14437388</v>
      </c>
      <c r="G32" s="38"/>
      <c r="H32" s="267">
        <v>20204048</v>
      </c>
      <c r="I32" s="38"/>
      <c r="J32" s="228">
        <v>10408809</v>
      </c>
      <c r="K32" s="38"/>
      <c r="L32" s="267">
        <v>16133008</v>
      </c>
    </row>
    <row r="33" spans="1:12" s="25" customFormat="1" ht="8.1" customHeight="1">
      <c r="A33" s="24"/>
      <c r="C33" s="26"/>
      <c r="D33" s="26"/>
      <c r="E33" s="26"/>
      <c r="F33" s="229"/>
      <c r="G33" s="27"/>
      <c r="H33" s="32"/>
      <c r="I33" s="27"/>
      <c r="J33" s="229"/>
      <c r="K33" s="32"/>
      <c r="L33" s="32"/>
    </row>
    <row r="34" spans="1:12" s="25" customFormat="1" ht="20.100000000000001" customHeight="1">
      <c r="A34" s="24" t="s">
        <v>8</v>
      </c>
      <c r="C34" s="29"/>
      <c r="E34" s="30"/>
      <c r="F34" s="222">
        <f>SUM(F25:F33)</f>
        <v>3340917333</v>
      </c>
      <c r="G34" s="28"/>
      <c r="H34" s="33">
        <f>SUM(H25:H32)</f>
        <v>2904591205</v>
      </c>
      <c r="I34" s="28"/>
      <c r="J34" s="222">
        <f>SUM(J25:J33)</f>
        <v>3552391289</v>
      </c>
      <c r="K34" s="32"/>
      <c r="L34" s="33">
        <f>SUM(L25:L33)</f>
        <v>2706795874</v>
      </c>
    </row>
    <row r="35" spans="1:12" s="25" customFormat="1" ht="8.1" customHeight="1">
      <c r="A35" s="24"/>
      <c r="C35" s="26"/>
      <c r="D35" s="26"/>
      <c r="E35" s="26"/>
      <c r="F35" s="229"/>
      <c r="G35" s="27"/>
      <c r="H35" s="32"/>
      <c r="I35" s="27"/>
      <c r="J35" s="229"/>
      <c r="K35" s="32"/>
      <c r="L35" s="32"/>
    </row>
    <row r="36" spans="1:12" s="25" customFormat="1" ht="20.100000000000001" customHeight="1" thickBot="1">
      <c r="A36" s="24" t="s">
        <v>3</v>
      </c>
      <c r="C36" s="29"/>
      <c r="D36" s="30"/>
      <c r="E36" s="30"/>
      <c r="F36" s="230">
        <f>SUM(F34,F21)</f>
        <v>3508322232</v>
      </c>
      <c r="G36" s="28"/>
      <c r="H36" s="39">
        <f>SUM(H34,H21)</f>
        <v>3201260768</v>
      </c>
      <c r="I36" s="28"/>
      <c r="J36" s="230">
        <f>SUM(J34,J21)</f>
        <v>3719421207</v>
      </c>
      <c r="K36" s="32"/>
      <c r="L36" s="39">
        <f>SUM(L34,L21)</f>
        <v>3012948819</v>
      </c>
    </row>
    <row r="37" spans="1:12" ht="21" customHeight="1" thickTop="1">
      <c r="C37" s="18"/>
      <c r="D37" s="23"/>
      <c r="E37" s="20"/>
      <c r="F37" s="16"/>
      <c r="G37" s="15"/>
      <c r="H37" s="16"/>
      <c r="I37" s="15"/>
      <c r="J37" s="16"/>
      <c r="K37" s="15"/>
      <c r="L37" s="16"/>
    </row>
    <row r="38" spans="1:12" ht="21" customHeight="1">
      <c r="C38" s="18"/>
      <c r="D38" s="23"/>
      <c r="E38" s="20"/>
      <c r="F38" s="16"/>
      <c r="G38" s="15"/>
      <c r="H38" s="16"/>
      <c r="I38" s="15"/>
      <c r="J38" s="16"/>
      <c r="K38" s="15"/>
      <c r="L38" s="16"/>
    </row>
    <row r="39" spans="1:12" ht="21" customHeight="1">
      <c r="C39" s="18"/>
      <c r="D39" s="23"/>
      <c r="E39" s="20"/>
      <c r="F39" s="16"/>
      <c r="G39" s="15"/>
      <c r="H39" s="16"/>
      <c r="I39" s="15"/>
      <c r="J39" s="16"/>
      <c r="K39" s="15"/>
      <c r="L39" s="16"/>
    </row>
    <row r="40" spans="1:12" ht="21" customHeight="1">
      <c r="A40" s="290" t="s">
        <v>97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</row>
    <row r="41" spans="1:12" ht="21" customHeight="1">
      <c r="A41" s="254"/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</row>
    <row r="42" spans="1:12" ht="21" customHeight="1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</row>
    <row r="43" spans="1:12" ht="12.75" customHeight="1">
      <c r="A43" s="216"/>
      <c r="B43" s="216"/>
      <c r="C43" s="216"/>
      <c r="D43" s="216"/>
      <c r="E43" s="216"/>
      <c r="F43" s="2"/>
      <c r="G43" s="2"/>
      <c r="H43" s="2"/>
      <c r="I43" s="2"/>
      <c r="J43" s="2"/>
      <c r="K43" s="2"/>
      <c r="L43" s="2"/>
    </row>
    <row r="44" spans="1:12" ht="21" customHeight="1">
      <c r="A44" s="40" t="s">
        <v>151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1:12" s="216" customFormat="1" ht="21" customHeight="1">
      <c r="A45" s="1" t="s">
        <v>40</v>
      </c>
      <c r="D45" s="41"/>
      <c r="F45" s="2"/>
      <c r="G45" s="2"/>
      <c r="H45" s="2"/>
      <c r="I45" s="2"/>
      <c r="J45" s="2"/>
      <c r="K45" s="2"/>
      <c r="L45" s="2"/>
    </row>
    <row r="46" spans="1:12" s="216" customFormat="1" ht="21" customHeight="1">
      <c r="A46" s="1" t="s">
        <v>122</v>
      </c>
      <c r="D46" s="41"/>
      <c r="F46" s="2"/>
      <c r="G46" s="2"/>
      <c r="H46" s="2"/>
      <c r="I46" s="2"/>
      <c r="J46" s="2"/>
      <c r="K46" s="2"/>
      <c r="L46" s="2"/>
    </row>
    <row r="47" spans="1:12" s="216" customFormat="1" ht="21" customHeight="1">
      <c r="A47" s="42" t="str">
        <f>+A3</f>
        <v>ณ วันที่ 31 มีนาคม พ.ศ. 2563</v>
      </c>
      <c r="B47" s="4"/>
      <c r="C47" s="4"/>
      <c r="D47" s="4"/>
      <c r="E47" s="4"/>
      <c r="F47" s="5"/>
      <c r="G47" s="5"/>
      <c r="H47" s="5"/>
      <c r="I47" s="5"/>
      <c r="J47" s="5"/>
      <c r="K47" s="5"/>
      <c r="L47" s="5"/>
    </row>
    <row r="48" spans="1:12" ht="21" customHeight="1">
      <c r="C48" s="216"/>
      <c r="J48" s="44"/>
      <c r="L48" s="44"/>
    </row>
    <row r="49" spans="1:14" ht="21" customHeight="1">
      <c r="C49" s="216"/>
      <c r="D49" s="9"/>
      <c r="E49" s="9"/>
      <c r="F49" s="10"/>
      <c r="G49" s="10"/>
      <c r="H49" s="10"/>
      <c r="I49" s="10"/>
      <c r="J49" s="10"/>
      <c r="K49" s="10"/>
      <c r="L49" s="11" t="s">
        <v>144</v>
      </c>
    </row>
    <row r="50" spans="1:14" ht="21" customHeight="1">
      <c r="C50" s="216"/>
      <c r="D50" s="13"/>
      <c r="E50" s="13"/>
      <c r="F50" s="10"/>
      <c r="G50" s="14" t="s">
        <v>59</v>
      </c>
      <c r="H50" s="10"/>
      <c r="I50" s="15"/>
      <c r="J50" s="10"/>
      <c r="K50" s="14" t="s">
        <v>84</v>
      </c>
      <c r="L50" s="10"/>
    </row>
    <row r="51" spans="1:14" ht="21" customHeight="1">
      <c r="C51" s="216"/>
      <c r="D51" s="13"/>
      <c r="E51" s="13"/>
      <c r="F51" s="16" t="s">
        <v>126</v>
      </c>
      <c r="G51" s="15"/>
      <c r="H51" s="16" t="s">
        <v>23</v>
      </c>
      <c r="I51" s="17"/>
      <c r="J51" s="16" t="s">
        <v>126</v>
      </c>
      <c r="K51" s="15"/>
      <c r="L51" s="16" t="s">
        <v>23</v>
      </c>
    </row>
    <row r="52" spans="1:14" ht="21" customHeight="1">
      <c r="C52" s="18"/>
      <c r="D52" s="19"/>
      <c r="E52" s="20"/>
      <c r="F52" s="16" t="s">
        <v>128</v>
      </c>
      <c r="G52" s="15"/>
      <c r="H52" s="16" t="s">
        <v>91</v>
      </c>
      <c r="I52" s="21"/>
      <c r="J52" s="16" t="s">
        <v>128</v>
      </c>
      <c r="K52" s="15"/>
      <c r="L52" s="16" t="s">
        <v>91</v>
      </c>
    </row>
    <row r="53" spans="1:14" ht="21" customHeight="1">
      <c r="C53" s="18"/>
      <c r="D53" s="22" t="s">
        <v>0</v>
      </c>
      <c r="E53" s="20"/>
      <c r="F53" s="11" t="s">
        <v>16</v>
      </c>
      <c r="G53" s="15"/>
      <c r="H53" s="11" t="s">
        <v>1</v>
      </c>
      <c r="I53" s="15"/>
      <c r="J53" s="11" t="s">
        <v>24</v>
      </c>
      <c r="K53" s="15"/>
      <c r="L53" s="11" t="s">
        <v>1</v>
      </c>
    </row>
    <row r="54" spans="1:14" s="25" customFormat="1" ht="8.1" customHeight="1">
      <c r="A54" s="24"/>
      <c r="C54" s="26"/>
      <c r="D54" s="26"/>
      <c r="E54" s="26"/>
      <c r="F54" s="219"/>
      <c r="G54" s="27"/>
      <c r="H54" s="27"/>
      <c r="I54" s="28"/>
      <c r="J54" s="219"/>
      <c r="K54" s="27"/>
      <c r="L54" s="27"/>
    </row>
    <row r="55" spans="1:14" s="25" customFormat="1" ht="21" customHeight="1">
      <c r="A55" s="24" t="s">
        <v>76</v>
      </c>
      <c r="C55" s="26"/>
      <c r="D55" s="45"/>
      <c r="E55" s="26"/>
      <c r="F55" s="219"/>
      <c r="G55" s="27"/>
      <c r="H55" s="27"/>
      <c r="I55" s="28"/>
      <c r="J55" s="219"/>
      <c r="K55" s="27"/>
      <c r="L55" s="27"/>
    </row>
    <row r="56" spans="1:14" s="25" customFormat="1" ht="8.1" customHeight="1">
      <c r="A56" s="24"/>
      <c r="C56" s="26"/>
      <c r="D56" s="26"/>
      <c r="E56" s="26"/>
      <c r="F56" s="219"/>
      <c r="G56" s="27"/>
      <c r="H56" s="27"/>
      <c r="I56" s="28"/>
      <c r="J56" s="219"/>
      <c r="K56" s="27"/>
      <c r="L56" s="27"/>
    </row>
    <row r="57" spans="1:14" s="25" customFormat="1" ht="21" customHeight="1">
      <c r="A57" s="24" t="s">
        <v>4</v>
      </c>
      <c r="C57" s="29"/>
      <c r="D57" s="46"/>
      <c r="E57" s="30"/>
      <c r="F57" s="224"/>
      <c r="G57" s="28"/>
      <c r="H57" s="35"/>
      <c r="I57" s="28"/>
      <c r="J57" s="224"/>
      <c r="K57" s="28"/>
      <c r="L57" s="35"/>
    </row>
    <row r="58" spans="1:14" s="25" customFormat="1" ht="8.1" customHeight="1">
      <c r="A58" s="24"/>
      <c r="C58" s="26"/>
      <c r="D58" s="26"/>
      <c r="E58" s="26"/>
      <c r="F58" s="219"/>
      <c r="G58" s="27"/>
      <c r="H58" s="27"/>
      <c r="I58" s="28"/>
      <c r="J58" s="219"/>
      <c r="K58" s="27"/>
      <c r="L58" s="27"/>
    </row>
    <row r="59" spans="1:14" s="25" customFormat="1" ht="21" customHeight="1">
      <c r="A59" s="25" t="s">
        <v>70</v>
      </c>
      <c r="D59" s="30">
        <v>16</v>
      </c>
      <c r="E59" s="30"/>
      <c r="F59" s="226">
        <v>405000000</v>
      </c>
      <c r="G59" s="47"/>
      <c r="H59" s="266">
        <v>420000000</v>
      </c>
      <c r="I59" s="47"/>
      <c r="J59" s="226">
        <v>405000000</v>
      </c>
      <c r="K59" s="47"/>
      <c r="L59" s="266">
        <v>420000000</v>
      </c>
    </row>
    <row r="60" spans="1:14" s="25" customFormat="1" ht="21" customHeight="1">
      <c r="A60" s="25" t="s">
        <v>53</v>
      </c>
      <c r="C60" s="29"/>
      <c r="D60" s="30">
        <v>17</v>
      </c>
      <c r="E60" s="30"/>
      <c r="F60" s="226">
        <v>314141394</v>
      </c>
      <c r="G60" s="37"/>
      <c r="H60" s="266">
        <v>419548055</v>
      </c>
      <c r="I60" s="37"/>
      <c r="J60" s="226">
        <v>353704622</v>
      </c>
      <c r="K60" s="37"/>
      <c r="L60" s="266">
        <v>464377179</v>
      </c>
      <c r="N60" s="289"/>
    </row>
    <row r="61" spans="1:14" s="25" customFormat="1" ht="21" customHeight="1">
      <c r="A61" s="25" t="s">
        <v>152</v>
      </c>
      <c r="C61" s="29"/>
      <c r="D61" s="30"/>
      <c r="E61" s="46"/>
      <c r="F61" s="227"/>
      <c r="G61" s="37"/>
      <c r="H61" s="266"/>
      <c r="I61" s="37"/>
      <c r="J61" s="227"/>
      <c r="K61" s="38"/>
      <c r="L61" s="266"/>
    </row>
    <row r="62" spans="1:14" s="25" customFormat="1" ht="21" customHeight="1">
      <c r="A62" s="25" t="s">
        <v>153</v>
      </c>
      <c r="C62" s="29"/>
      <c r="D62" s="30">
        <v>19</v>
      </c>
      <c r="E62" s="46"/>
      <c r="F62" s="227">
        <v>38550272</v>
      </c>
      <c r="G62" s="37"/>
      <c r="H62" s="266">
        <v>0</v>
      </c>
      <c r="I62" s="37"/>
      <c r="J62" s="227">
        <v>49451941</v>
      </c>
      <c r="K62" s="38"/>
      <c r="L62" s="266">
        <v>0</v>
      </c>
    </row>
    <row r="63" spans="1:14" s="25" customFormat="1" ht="21" customHeight="1">
      <c r="A63" s="25" t="s">
        <v>26</v>
      </c>
      <c r="C63" s="29"/>
      <c r="E63" s="46"/>
      <c r="F63" s="228">
        <v>3631409</v>
      </c>
      <c r="G63" s="38"/>
      <c r="H63" s="268">
        <v>9209934</v>
      </c>
      <c r="I63" s="38"/>
      <c r="J63" s="228">
        <v>3551735</v>
      </c>
      <c r="K63" s="38"/>
      <c r="L63" s="268">
        <v>9130260</v>
      </c>
    </row>
    <row r="64" spans="1:14" s="25" customFormat="1" ht="8.1" customHeight="1">
      <c r="A64" s="24"/>
      <c r="C64" s="26"/>
      <c r="D64" s="26"/>
      <c r="E64" s="26"/>
      <c r="F64" s="229"/>
      <c r="G64" s="27"/>
      <c r="H64" s="32"/>
      <c r="I64" s="27"/>
      <c r="J64" s="229"/>
      <c r="K64" s="32"/>
      <c r="L64" s="32"/>
    </row>
    <row r="65" spans="1:12" s="25" customFormat="1" ht="21" customHeight="1">
      <c r="A65" s="24" t="s">
        <v>5</v>
      </c>
      <c r="C65" s="29"/>
      <c r="D65" s="46"/>
      <c r="E65" s="46"/>
      <c r="F65" s="222">
        <f>SUM(F59:F64)</f>
        <v>761323075</v>
      </c>
      <c r="G65" s="28"/>
      <c r="H65" s="33">
        <f>SUM(H59:H64)</f>
        <v>848757989</v>
      </c>
      <c r="I65" s="28"/>
      <c r="J65" s="222">
        <f>SUM(J59:J64)</f>
        <v>811708298</v>
      </c>
      <c r="K65" s="32"/>
      <c r="L65" s="33">
        <f>SUM(L59:L64)</f>
        <v>893507439</v>
      </c>
    </row>
    <row r="66" spans="1:12" s="25" customFormat="1" ht="21" customHeight="1">
      <c r="C66" s="113"/>
      <c r="D66" s="30"/>
      <c r="E66" s="46"/>
      <c r="F66" s="229"/>
      <c r="G66" s="35"/>
      <c r="H66" s="32"/>
      <c r="I66" s="35"/>
      <c r="J66" s="229"/>
      <c r="K66" s="32"/>
      <c r="L66" s="32"/>
    </row>
    <row r="67" spans="1:12" s="25" customFormat="1" ht="21" customHeight="1">
      <c r="A67" s="24" t="s">
        <v>18</v>
      </c>
      <c r="C67" s="29"/>
      <c r="D67" s="46"/>
      <c r="E67" s="46"/>
      <c r="F67" s="229"/>
      <c r="G67" s="28"/>
      <c r="H67" s="32"/>
      <c r="I67" s="28"/>
      <c r="J67" s="229"/>
      <c r="K67" s="32"/>
      <c r="L67" s="32"/>
    </row>
    <row r="68" spans="1:12" s="25" customFormat="1" ht="8.1" customHeight="1">
      <c r="A68" s="24"/>
      <c r="C68" s="26"/>
      <c r="D68" s="26"/>
      <c r="E68" s="26"/>
      <c r="F68" s="229"/>
      <c r="G68" s="27"/>
      <c r="H68" s="32"/>
      <c r="I68" s="27"/>
      <c r="J68" s="229"/>
      <c r="K68" s="32"/>
      <c r="L68" s="32"/>
    </row>
    <row r="69" spans="1:12" s="25" customFormat="1" ht="21" customHeight="1">
      <c r="A69" s="25" t="s">
        <v>94</v>
      </c>
      <c r="C69" s="29"/>
      <c r="D69" s="30">
        <v>18</v>
      </c>
      <c r="E69" s="46"/>
      <c r="F69" s="225">
        <v>17495282</v>
      </c>
      <c r="G69" s="37"/>
      <c r="H69" s="269">
        <v>12184394</v>
      </c>
      <c r="I69" s="37"/>
      <c r="J69" s="225">
        <v>17495282</v>
      </c>
      <c r="K69" s="48"/>
      <c r="L69" s="269">
        <v>12184394</v>
      </c>
    </row>
    <row r="70" spans="1:12" s="25" customFormat="1" ht="21" customHeight="1">
      <c r="A70" s="25" t="s">
        <v>154</v>
      </c>
      <c r="C70" s="29"/>
      <c r="D70" s="30">
        <v>19</v>
      </c>
      <c r="E70" s="46"/>
      <c r="F70" s="225">
        <v>737899827</v>
      </c>
      <c r="G70" s="37"/>
      <c r="H70" s="269">
        <v>0</v>
      </c>
      <c r="I70" s="37"/>
      <c r="J70" s="225">
        <v>950012927</v>
      </c>
      <c r="K70" s="48"/>
      <c r="L70" s="269">
        <v>0</v>
      </c>
    </row>
    <row r="71" spans="1:12" s="25" customFormat="1" ht="21" customHeight="1">
      <c r="A71" s="25" t="s">
        <v>67</v>
      </c>
      <c r="C71" s="29"/>
      <c r="D71" s="30">
        <v>20</v>
      </c>
      <c r="E71" s="46"/>
      <c r="F71" s="225">
        <v>1666852680</v>
      </c>
      <c r="G71" s="37"/>
      <c r="H71" s="255">
        <v>1730000000</v>
      </c>
      <c r="I71" s="37"/>
      <c r="J71" s="225">
        <v>1666852680</v>
      </c>
      <c r="K71" s="48"/>
      <c r="L71" s="255">
        <v>1730000000</v>
      </c>
    </row>
    <row r="72" spans="1:12" s="25" customFormat="1" ht="21" customHeight="1">
      <c r="A72" s="25" t="s">
        <v>57</v>
      </c>
      <c r="C72" s="29"/>
      <c r="D72" s="30"/>
      <c r="E72" s="46"/>
      <c r="F72" s="226">
        <v>170646271</v>
      </c>
      <c r="G72" s="37"/>
      <c r="H72" s="269">
        <v>168784612</v>
      </c>
      <c r="I72" s="37"/>
      <c r="J72" s="226">
        <v>170646271</v>
      </c>
      <c r="K72" s="37"/>
      <c r="L72" s="269">
        <v>168784612</v>
      </c>
    </row>
    <row r="73" spans="1:12" s="25" customFormat="1" ht="21" customHeight="1">
      <c r="A73" s="25" t="s">
        <v>32</v>
      </c>
      <c r="C73" s="29"/>
      <c r="D73" s="30"/>
      <c r="E73" s="46"/>
      <c r="F73" s="226">
        <v>0</v>
      </c>
      <c r="G73" s="37"/>
      <c r="H73" s="269">
        <v>154860570</v>
      </c>
      <c r="I73" s="37"/>
      <c r="J73" s="226">
        <v>0</v>
      </c>
      <c r="K73" s="37"/>
      <c r="L73" s="269">
        <v>0</v>
      </c>
    </row>
    <row r="74" spans="1:12" s="25" customFormat="1" ht="21" customHeight="1">
      <c r="A74" s="25" t="s">
        <v>33</v>
      </c>
      <c r="C74" s="29"/>
      <c r="E74" s="46"/>
      <c r="F74" s="228">
        <v>24198237</v>
      </c>
      <c r="G74" s="37"/>
      <c r="H74" s="268">
        <v>22917529</v>
      </c>
      <c r="I74" s="37"/>
      <c r="J74" s="228">
        <v>23950501</v>
      </c>
      <c r="K74" s="38"/>
      <c r="L74" s="268">
        <v>22669793</v>
      </c>
    </row>
    <row r="75" spans="1:12" s="25" customFormat="1" ht="8.1" customHeight="1">
      <c r="A75" s="24"/>
      <c r="C75" s="26"/>
      <c r="D75" s="26"/>
      <c r="E75" s="26"/>
      <c r="F75" s="229"/>
      <c r="G75" s="27"/>
      <c r="H75" s="32"/>
      <c r="I75" s="27"/>
      <c r="J75" s="229"/>
      <c r="K75" s="32"/>
      <c r="L75" s="32"/>
    </row>
    <row r="76" spans="1:12" s="25" customFormat="1" ht="21" customHeight="1">
      <c r="A76" s="24" t="s">
        <v>9</v>
      </c>
      <c r="C76" s="29"/>
      <c r="D76" s="46"/>
      <c r="E76" s="46"/>
      <c r="F76" s="222">
        <f>SUM(F69:F75)</f>
        <v>2617092297</v>
      </c>
      <c r="G76" s="28"/>
      <c r="H76" s="33">
        <f>SUM(H69:H75)</f>
        <v>2088747105</v>
      </c>
      <c r="I76" s="28"/>
      <c r="J76" s="222">
        <f>SUM(J69:J75)</f>
        <v>2828957661</v>
      </c>
      <c r="K76" s="32"/>
      <c r="L76" s="33">
        <f>SUM(L69:L75)</f>
        <v>1933638799</v>
      </c>
    </row>
    <row r="77" spans="1:12" s="25" customFormat="1" ht="8.1" customHeight="1">
      <c r="A77" s="24"/>
      <c r="C77" s="26"/>
      <c r="D77" s="26"/>
      <c r="E77" s="26"/>
      <c r="F77" s="229"/>
      <c r="G77" s="27"/>
      <c r="H77" s="32"/>
      <c r="I77" s="27"/>
      <c r="J77" s="229"/>
      <c r="K77" s="32"/>
      <c r="L77" s="32"/>
    </row>
    <row r="78" spans="1:12" s="25" customFormat="1" ht="21" customHeight="1">
      <c r="A78" s="24" t="s">
        <v>6</v>
      </c>
      <c r="C78" s="29"/>
      <c r="D78" s="46"/>
      <c r="E78" s="46"/>
      <c r="F78" s="222">
        <f>SUM(F76,F65)</f>
        <v>3378415372</v>
      </c>
      <c r="G78" s="28"/>
      <c r="H78" s="33">
        <f>SUM(H65,H76)</f>
        <v>2937505094</v>
      </c>
      <c r="I78" s="28"/>
      <c r="J78" s="222">
        <f>SUM(J76,J65)</f>
        <v>3640665959</v>
      </c>
      <c r="K78" s="32"/>
      <c r="L78" s="33">
        <f>SUM(L65,L76)</f>
        <v>2827146238</v>
      </c>
    </row>
    <row r="79" spans="1:12" s="25" customFormat="1" ht="10.15" customHeight="1">
      <c r="A79" s="24"/>
      <c r="C79" s="26"/>
      <c r="D79" s="26"/>
      <c r="E79" s="26"/>
      <c r="F79" s="32"/>
      <c r="G79" s="27"/>
      <c r="H79" s="32"/>
      <c r="I79" s="27"/>
      <c r="J79" s="32"/>
      <c r="K79" s="32"/>
      <c r="L79" s="32"/>
    </row>
    <row r="80" spans="1:12" s="25" customFormat="1" ht="21" customHeight="1">
      <c r="A80" s="24"/>
      <c r="C80" s="26"/>
      <c r="D80" s="26"/>
      <c r="E80" s="26"/>
      <c r="F80" s="32"/>
      <c r="G80" s="27"/>
      <c r="H80" s="32"/>
      <c r="I80" s="32"/>
      <c r="J80" s="32"/>
      <c r="K80" s="32"/>
      <c r="L80" s="32"/>
    </row>
    <row r="81" spans="1:12" s="25" customFormat="1" ht="21" customHeight="1">
      <c r="A81" s="24"/>
      <c r="C81" s="26"/>
      <c r="D81" s="26"/>
      <c r="E81" s="26"/>
      <c r="F81" s="32"/>
      <c r="G81" s="27"/>
      <c r="H81" s="32"/>
      <c r="I81" s="32"/>
      <c r="J81" s="32"/>
      <c r="K81" s="32"/>
      <c r="L81" s="32"/>
    </row>
    <row r="82" spans="1:12" s="25" customFormat="1" ht="21" customHeight="1">
      <c r="A82" s="24"/>
      <c r="C82" s="26"/>
      <c r="D82" s="26"/>
      <c r="E82" s="26"/>
      <c r="F82" s="32"/>
      <c r="G82" s="27"/>
      <c r="H82" s="32"/>
      <c r="I82" s="32"/>
      <c r="J82" s="32"/>
      <c r="K82" s="32"/>
      <c r="L82" s="32"/>
    </row>
    <row r="83" spans="1:12" s="25" customFormat="1" ht="21" customHeight="1">
      <c r="A83" s="24"/>
      <c r="C83" s="26"/>
      <c r="D83" s="26"/>
      <c r="E83" s="26"/>
      <c r="F83" s="32"/>
      <c r="G83" s="27"/>
      <c r="H83" s="32"/>
      <c r="I83" s="32"/>
      <c r="J83" s="32"/>
      <c r="K83" s="32"/>
      <c r="L83" s="32"/>
    </row>
    <row r="84" spans="1:12" s="25" customFormat="1" ht="21" customHeight="1">
      <c r="A84" s="24"/>
      <c r="C84" s="26"/>
      <c r="D84" s="26"/>
      <c r="E84" s="26"/>
      <c r="F84" s="32"/>
      <c r="G84" s="27"/>
      <c r="H84" s="32"/>
      <c r="I84" s="32"/>
      <c r="J84" s="32"/>
      <c r="K84" s="32"/>
      <c r="L84" s="32"/>
    </row>
    <row r="85" spans="1:12" s="25" customFormat="1" ht="21" customHeight="1">
      <c r="A85" s="24"/>
      <c r="C85" s="26"/>
      <c r="D85" s="26"/>
      <c r="E85" s="26"/>
      <c r="F85" s="32"/>
      <c r="G85" s="27"/>
      <c r="H85" s="32"/>
      <c r="I85" s="32"/>
      <c r="J85" s="32"/>
      <c r="K85" s="32"/>
      <c r="L85" s="32"/>
    </row>
    <row r="86" spans="1:12" s="25" customFormat="1" ht="19.5" customHeight="1">
      <c r="A86" s="24"/>
      <c r="C86" s="26"/>
      <c r="D86" s="26"/>
      <c r="E86" s="26"/>
      <c r="F86" s="32"/>
      <c r="G86" s="27"/>
      <c r="H86" s="32"/>
      <c r="I86" s="32"/>
      <c r="J86" s="32"/>
      <c r="K86" s="32"/>
      <c r="L86" s="32"/>
    </row>
    <row r="87" spans="1:12" s="25" customFormat="1" ht="6.75" customHeight="1">
      <c r="A87" s="24"/>
      <c r="C87" s="26"/>
      <c r="D87" s="26"/>
      <c r="E87" s="26"/>
      <c r="F87" s="32"/>
      <c r="G87" s="27"/>
      <c r="H87" s="32"/>
      <c r="I87" s="32"/>
      <c r="J87" s="32"/>
      <c r="K87" s="32"/>
      <c r="L87" s="32"/>
    </row>
    <row r="88" spans="1:12" s="25" customFormat="1" ht="10.5" customHeight="1">
      <c r="A88" s="24"/>
      <c r="C88" s="26"/>
      <c r="D88" s="26"/>
      <c r="E88" s="26"/>
      <c r="F88" s="32"/>
      <c r="G88" s="27"/>
      <c r="H88" s="32"/>
      <c r="I88" s="32"/>
      <c r="J88" s="32"/>
      <c r="K88" s="32"/>
      <c r="L88" s="32"/>
    </row>
    <row r="89" spans="1:12" s="25" customFormat="1" ht="21.95" customHeight="1">
      <c r="A89" s="49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49"/>
      <c r="C89" s="50"/>
      <c r="D89" s="50"/>
      <c r="E89" s="50"/>
      <c r="F89" s="33"/>
      <c r="G89" s="51"/>
      <c r="H89" s="33"/>
      <c r="I89" s="33"/>
      <c r="J89" s="33"/>
      <c r="K89" s="33"/>
      <c r="L89" s="33"/>
    </row>
    <row r="90" spans="1:12" s="216" customFormat="1" ht="21" customHeight="1">
      <c r="A90" s="1" t="s">
        <v>40</v>
      </c>
      <c r="D90" s="41"/>
      <c r="F90" s="2"/>
      <c r="G90" s="2"/>
      <c r="H90" s="2"/>
      <c r="I90" s="2"/>
      <c r="J90" s="2"/>
      <c r="K90" s="2"/>
      <c r="L90" s="2"/>
    </row>
    <row r="91" spans="1:12" s="216" customFormat="1" ht="21" customHeight="1">
      <c r="A91" s="1" t="s">
        <v>122</v>
      </c>
      <c r="D91" s="41"/>
      <c r="F91" s="2"/>
      <c r="G91" s="2"/>
      <c r="H91" s="2"/>
      <c r="I91" s="2"/>
      <c r="J91" s="2"/>
      <c r="K91" s="2"/>
      <c r="L91" s="2"/>
    </row>
    <row r="92" spans="1:12" s="216" customFormat="1" ht="21" customHeight="1">
      <c r="A92" s="42" t="str">
        <f>+A47</f>
        <v>ณ วันที่ 31 มีนาคม พ.ศ. 2563</v>
      </c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</row>
    <row r="93" spans="1:12" ht="21" customHeight="1">
      <c r="C93" s="216"/>
      <c r="J93" s="44"/>
      <c r="L93" s="44"/>
    </row>
    <row r="94" spans="1:12" ht="21" customHeight="1">
      <c r="C94" s="216"/>
      <c r="D94" s="9"/>
      <c r="E94" s="9"/>
      <c r="F94" s="10"/>
      <c r="G94" s="10"/>
      <c r="H94" s="10"/>
      <c r="I94" s="10"/>
      <c r="J94" s="10"/>
      <c r="K94" s="10"/>
      <c r="L94" s="11" t="s">
        <v>144</v>
      </c>
    </row>
    <row r="95" spans="1:12" ht="21" customHeight="1">
      <c r="C95" s="216"/>
      <c r="D95" s="13"/>
      <c r="E95" s="13"/>
      <c r="F95" s="10"/>
      <c r="G95" s="14" t="s">
        <v>59</v>
      </c>
      <c r="H95" s="10"/>
      <c r="I95" s="15"/>
      <c r="J95" s="10"/>
      <c r="K95" s="14" t="s">
        <v>84</v>
      </c>
      <c r="L95" s="10"/>
    </row>
    <row r="96" spans="1:12" ht="21" customHeight="1">
      <c r="C96" s="216"/>
      <c r="D96" s="13"/>
      <c r="E96" s="13"/>
      <c r="F96" s="16" t="s">
        <v>126</v>
      </c>
      <c r="G96" s="15"/>
      <c r="H96" s="16" t="s">
        <v>23</v>
      </c>
      <c r="I96" s="17"/>
      <c r="J96" s="16" t="s">
        <v>126</v>
      </c>
      <c r="K96" s="15"/>
      <c r="L96" s="16" t="s">
        <v>23</v>
      </c>
    </row>
    <row r="97" spans="1:12" ht="21" customHeight="1">
      <c r="C97" s="18"/>
      <c r="D97" s="19"/>
      <c r="E97" s="20"/>
      <c r="F97" s="16" t="s">
        <v>128</v>
      </c>
      <c r="G97" s="15"/>
      <c r="H97" s="16" t="s">
        <v>91</v>
      </c>
      <c r="I97" s="21"/>
      <c r="J97" s="16" t="s">
        <v>128</v>
      </c>
      <c r="K97" s="15"/>
      <c r="L97" s="16" t="s">
        <v>91</v>
      </c>
    </row>
    <row r="98" spans="1:12" ht="21" customHeight="1">
      <c r="C98" s="18"/>
      <c r="D98" s="23"/>
      <c r="E98" s="20"/>
      <c r="F98" s="11" t="s">
        <v>16</v>
      </c>
      <c r="G98" s="15"/>
      <c r="H98" s="11" t="s">
        <v>1</v>
      </c>
      <c r="I98" s="15"/>
      <c r="J98" s="11" t="s">
        <v>24</v>
      </c>
      <c r="K98" s="15"/>
      <c r="L98" s="11" t="s">
        <v>1</v>
      </c>
    </row>
    <row r="99" spans="1:12" s="25" customFormat="1" ht="8.1" customHeight="1">
      <c r="A99" s="24"/>
      <c r="C99" s="26"/>
      <c r="D99" s="26"/>
      <c r="E99" s="26"/>
      <c r="F99" s="219"/>
      <c r="G99" s="27"/>
      <c r="H99" s="27"/>
      <c r="I99" s="28"/>
      <c r="J99" s="219"/>
      <c r="K99" s="27"/>
      <c r="L99" s="27"/>
    </row>
    <row r="100" spans="1:12" s="25" customFormat="1" ht="21" customHeight="1">
      <c r="A100" s="24" t="s">
        <v>123</v>
      </c>
      <c r="C100" s="26"/>
      <c r="D100" s="45"/>
      <c r="E100" s="26"/>
      <c r="F100" s="219"/>
      <c r="G100" s="27"/>
      <c r="H100" s="27"/>
      <c r="I100" s="28"/>
      <c r="J100" s="219"/>
      <c r="K100" s="27"/>
      <c r="L100" s="27"/>
    </row>
    <row r="101" spans="1:12" s="25" customFormat="1" ht="8.1" customHeight="1">
      <c r="A101" s="24"/>
      <c r="C101" s="26"/>
      <c r="D101" s="26"/>
      <c r="E101" s="26"/>
      <c r="F101" s="219"/>
      <c r="G101" s="27"/>
      <c r="H101" s="27"/>
      <c r="I101" s="28"/>
      <c r="J101" s="219"/>
      <c r="K101" s="27"/>
      <c r="L101" s="27"/>
    </row>
    <row r="102" spans="1:12" s="25" customFormat="1" ht="21" customHeight="1">
      <c r="A102" s="24" t="s">
        <v>77</v>
      </c>
      <c r="C102" s="29"/>
      <c r="D102" s="46"/>
      <c r="E102" s="46"/>
      <c r="F102" s="229"/>
      <c r="G102" s="28"/>
      <c r="H102" s="32"/>
      <c r="I102" s="28"/>
      <c r="J102" s="229"/>
      <c r="K102" s="32"/>
      <c r="L102" s="32"/>
    </row>
    <row r="103" spans="1:12" s="25" customFormat="1" ht="8.1" customHeight="1">
      <c r="A103" s="24"/>
      <c r="C103" s="26"/>
      <c r="D103" s="26"/>
      <c r="E103" s="26"/>
      <c r="F103" s="229"/>
      <c r="G103" s="27"/>
      <c r="H103" s="32"/>
      <c r="I103" s="27"/>
      <c r="J103" s="229"/>
      <c r="K103" s="32"/>
      <c r="L103" s="32"/>
    </row>
    <row r="104" spans="1:12" s="25" customFormat="1" ht="21" customHeight="1">
      <c r="A104" s="25" t="s">
        <v>19</v>
      </c>
      <c r="C104" s="29"/>
      <c r="D104" s="46"/>
      <c r="E104" s="46"/>
      <c r="F104" s="229"/>
      <c r="G104" s="28"/>
      <c r="H104" s="32"/>
      <c r="I104" s="28"/>
      <c r="J104" s="229"/>
      <c r="K104" s="32"/>
      <c r="L104" s="32"/>
    </row>
    <row r="105" spans="1:12" s="25" customFormat="1" ht="21" customHeight="1">
      <c r="B105" s="25" t="s">
        <v>61</v>
      </c>
      <c r="C105" s="29"/>
      <c r="F105" s="229"/>
      <c r="G105" s="28"/>
      <c r="H105" s="32"/>
      <c r="I105" s="28"/>
      <c r="J105" s="229"/>
      <c r="K105" s="32"/>
      <c r="L105" s="32"/>
    </row>
    <row r="106" spans="1:12" s="25" customFormat="1" ht="21" customHeight="1">
      <c r="C106" s="29" t="s">
        <v>78</v>
      </c>
      <c r="F106" s="229"/>
      <c r="G106" s="28"/>
      <c r="H106" s="32"/>
      <c r="I106" s="28"/>
      <c r="J106" s="229"/>
      <c r="K106" s="32"/>
      <c r="L106" s="32"/>
    </row>
    <row r="107" spans="1:12" s="25" customFormat="1" ht="21" customHeight="1" thickBot="1">
      <c r="C107" s="25" t="s">
        <v>79</v>
      </c>
      <c r="D107" s="30"/>
      <c r="E107" s="46"/>
      <c r="F107" s="231">
        <v>150978000</v>
      </c>
      <c r="G107" s="269"/>
      <c r="H107" s="270">
        <v>150978000</v>
      </c>
      <c r="I107" s="269"/>
      <c r="J107" s="231">
        <v>150978000</v>
      </c>
      <c r="K107" s="271"/>
      <c r="L107" s="270">
        <v>150978000</v>
      </c>
    </row>
    <row r="108" spans="1:12" s="25" customFormat="1" ht="8.1" customHeight="1" thickTop="1">
      <c r="D108" s="30"/>
      <c r="E108" s="46"/>
      <c r="F108" s="232"/>
      <c r="G108" s="37"/>
      <c r="H108" s="48"/>
      <c r="I108" s="37"/>
      <c r="J108" s="232"/>
      <c r="K108" s="48"/>
      <c r="L108" s="48"/>
    </row>
    <row r="109" spans="1:12" s="25" customFormat="1" ht="21" customHeight="1">
      <c r="B109" s="25" t="s">
        <v>62</v>
      </c>
      <c r="C109" s="29"/>
      <c r="F109" s="229"/>
      <c r="G109" s="28"/>
      <c r="H109" s="32"/>
      <c r="I109" s="28"/>
      <c r="J109" s="229"/>
      <c r="K109" s="32"/>
      <c r="L109" s="32"/>
    </row>
    <row r="110" spans="1:12" s="25" customFormat="1" ht="21" customHeight="1">
      <c r="C110" s="29" t="s">
        <v>78</v>
      </c>
      <c r="F110" s="229"/>
      <c r="G110" s="28"/>
      <c r="H110" s="32"/>
      <c r="I110" s="28"/>
      <c r="J110" s="229"/>
      <c r="K110" s="32"/>
      <c r="L110" s="32"/>
    </row>
    <row r="111" spans="1:12" s="25" customFormat="1" ht="21" customHeight="1">
      <c r="C111" s="25" t="s">
        <v>80</v>
      </c>
      <c r="D111" s="30"/>
      <c r="E111" s="46"/>
      <c r="F111" s="284">
        <v>150978000</v>
      </c>
      <c r="G111" s="37"/>
      <c r="H111" s="271">
        <v>150978000</v>
      </c>
      <c r="I111" s="269"/>
      <c r="J111" s="284">
        <v>150978000</v>
      </c>
      <c r="K111" s="271"/>
      <c r="L111" s="271">
        <v>150978000</v>
      </c>
    </row>
    <row r="112" spans="1:12" s="25" customFormat="1" ht="21" customHeight="1">
      <c r="A112" s="25" t="s">
        <v>175</v>
      </c>
      <c r="C112" s="29"/>
      <c r="D112" s="30"/>
      <c r="E112" s="46"/>
      <c r="F112" s="232"/>
      <c r="G112" s="37"/>
      <c r="H112" s="271"/>
      <c r="I112" s="269"/>
      <c r="J112" s="272"/>
      <c r="K112" s="271"/>
      <c r="L112" s="271"/>
    </row>
    <row r="113" spans="1:12" s="25" customFormat="1" ht="21" customHeight="1">
      <c r="B113" s="25" t="s">
        <v>34</v>
      </c>
      <c r="F113" s="232"/>
      <c r="G113" s="37"/>
      <c r="H113" s="271"/>
      <c r="I113" s="269"/>
      <c r="J113" s="272"/>
      <c r="K113" s="271"/>
      <c r="L113" s="271"/>
    </row>
    <row r="114" spans="1:12" s="25" customFormat="1" ht="21" customHeight="1">
      <c r="C114" s="25" t="s">
        <v>60</v>
      </c>
      <c r="D114" s="30"/>
      <c r="E114" s="46"/>
      <c r="F114" s="284">
        <v>16000000</v>
      </c>
      <c r="G114" s="37"/>
      <c r="H114" s="271">
        <v>16000000</v>
      </c>
      <c r="I114" s="269"/>
      <c r="J114" s="284">
        <v>16000000</v>
      </c>
      <c r="K114" s="271"/>
      <c r="L114" s="271">
        <v>16000000</v>
      </c>
    </row>
    <row r="115" spans="1:12" s="25" customFormat="1" ht="21" customHeight="1">
      <c r="B115" s="25" t="s">
        <v>11</v>
      </c>
      <c r="D115" s="30"/>
      <c r="E115" s="46"/>
      <c r="F115" s="285">
        <v>-37071140</v>
      </c>
      <c r="G115" s="37"/>
      <c r="H115" s="268">
        <v>96777674</v>
      </c>
      <c r="I115" s="269"/>
      <c r="J115" s="285">
        <v>-88222752</v>
      </c>
      <c r="K115" s="269"/>
      <c r="L115" s="268">
        <v>18824581</v>
      </c>
    </row>
    <row r="116" spans="1:12" s="25" customFormat="1" ht="8.1" customHeight="1">
      <c r="A116" s="24"/>
      <c r="C116" s="26"/>
      <c r="D116" s="26"/>
      <c r="E116" s="26"/>
      <c r="F116" s="229"/>
      <c r="G116" s="27"/>
      <c r="H116" s="32"/>
      <c r="I116" s="27"/>
      <c r="J116" s="229"/>
      <c r="K116" s="32"/>
      <c r="L116" s="32"/>
    </row>
    <row r="117" spans="1:12" s="25" customFormat="1" ht="21" customHeight="1">
      <c r="A117" s="24" t="s">
        <v>81</v>
      </c>
      <c r="C117" s="29"/>
      <c r="D117" s="30"/>
      <c r="E117" s="46"/>
      <c r="F117" s="233">
        <f>SUM(F111:F115)</f>
        <v>129906860</v>
      </c>
      <c r="G117" s="28"/>
      <c r="H117" s="53">
        <f>SUM(H111:H115)</f>
        <v>263755674</v>
      </c>
      <c r="I117" s="28"/>
      <c r="J117" s="233">
        <f>SUM(J111:J115)</f>
        <v>78755248</v>
      </c>
      <c r="K117" s="32"/>
      <c r="L117" s="53">
        <f>SUM(L111:L115)</f>
        <v>185802581</v>
      </c>
    </row>
    <row r="118" spans="1:12" s="25" customFormat="1" ht="8.1" customHeight="1">
      <c r="A118" s="24"/>
      <c r="C118" s="26"/>
      <c r="D118" s="26"/>
      <c r="E118" s="26"/>
      <c r="F118" s="229"/>
      <c r="G118" s="27"/>
      <c r="H118" s="32"/>
      <c r="I118" s="27"/>
      <c r="J118" s="229"/>
      <c r="K118" s="32"/>
      <c r="L118" s="32"/>
    </row>
    <row r="119" spans="1:12" s="25" customFormat="1" ht="21" customHeight="1" thickBot="1">
      <c r="A119" s="24" t="s">
        <v>82</v>
      </c>
      <c r="C119" s="29"/>
      <c r="D119" s="30"/>
      <c r="E119" s="30"/>
      <c r="F119" s="231">
        <f>SUM(F117,F78)</f>
        <v>3508322232</v>
      </c>
      <c r="G119" s="28"/>
      <c r="H119" s="52">
        <f>SUM(H117,H78)</f>
        <v>3201260768</v>
      </c>
      <c r="I119" s="28"/>
      <c r="J119" s="231">
        <f>SUM(J117,J78)</f>
        <v>3719421207</v>
      </c>
      <c r="K119" s="32"/>
      <c r="L119" s="52">
        <f>SUM(L117,L78)</f>
        <v>3012948819</v>
      </c>
    </row>
    <row r="120" spans="1:12" ht="21" customHeight="1" thickTop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12.75" customHeight="1"/>
    <row r="132" spans="1:12" ht="21.95" customHeight="1">
      <c r="A132" s="54" t="str">
        <f>A89</f>
        <v>หมายเหตุประกอบข้อมูลทางการเงินเป็นส่วนหนึ่งของข้อมูลทางการเงินระหว่างกาลนี้</v>
      </c>
      <c r="B132" s="54"/>
      <c r="C132" s="54"/>
      <c r="D132" s="54"/>
      <c r="E132" s="54"/>
      <c r="F132" s="55"/>
      <c r="G132" s="55"/>
      <c r="H132" s="55"/>
      <c r="I132" s="55"/>
      <c r="J132" s="55"/>
      <c r="K132" s="55"/>
      <c r="L132" s="55"/>
    </row>
  </sheetData>
  <mergeCells count="1">
    <mergeCell ref="A40:L40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topLeftCell="A40" zoomScale="115" zoomScaleNormal="115" zoomScaleSheetLayoutView="130" workbookViewId="0">
      <selection activeCell="D46" sqref="D1:L1048576"/>
    </sheetView>
  </sheetViews>
  <sheetFormatPr defaultColWidth="10.42578125" defaultRowHeight="21.75" customHeight="1"/>
  <cols>
    <col min="1" max="2" width="1.42578125" style="112" customWidth="1"/>
    <col min="3" max="3" width="34.85546875" style="112" customWidth="1"/>
    <col min="4" max="4" width="7.5703125" style="216" customWidth="1"/>
    <col min="5" max="5" width="0.5703125" style="112" customWidth="1"/>
    <col min="6" max="6" width="11.7109375" style="100" customWidth="1"/>
    <col min="7" max="7" width="0.5703125" style="100" customWidth="1"/>
    <col min="8" max="8" width="11.7109375" style="100" customWidth="1"/>
    <col min="9" max="9" width="0.5703125" style="100" customWidth="1"/>
    <col min="10" max="10" width="11.7109375" style="100" customWidth="1"/>
    <col min="11" max="11" width="0.5703125" style="100" customWidth="1"/>
    <col min="12" max="12" width="11.7109375" style="100" customWidth="1"/>
    <col min="13" max="16384" width="10.42578125" style="112"/>
  </cols>
  <sheetData>
    <row r="1" spans="1:12" s="106" customFormat="1" ht="21.75" customHeight="1">
      <c r="A1" s="103" t="s">
        <v>41</v>
      </c>
      <c r="B1" s="103"/>
      <c r="C1" s="103"/>
      <c r="D1" s="104"/>
      <c r="E1" s="103"/>
      <c r="F1" s="105"/>
      <c r="G1" s="105"/>
      <c r="H1" s="105"/>
      <c r="I1" s="105"/>
      <c r="J1" s="105"/>
      <c r="K1" s="105"/>
      <c r="L1" s="105"/>
    </row>
    <row r="2" spans="1:12" s="106" customFormat="1" ht="21.75" customHeight="1">
      <c r="A2" s="103" t="s">
        <v>49</v>
      </c>
      <c r="B2" s="103"/>
      <c r="C2" s="103"/>
      <c r="D2" s="104"/>
      <c r="E2" s="103"/>
      <c r="F2" s="105"/>
      <c r="G2" s="105"/>
      <c r="H2" s="105"/>
      <c r="I2" s="105"/>
      <c r="J2" s="105"/>
      <c r="K2" s="105"/>
      <c r="L2" s="105"/>
    </row>
    <row r="3" spans="1:12" s="106" customFormat="1" ht="21.75" customHeight="1">
      <c r="A3" s="107" t="s">
        <v>129</v>
      </c>
      <c r="B3" s="107"/>
      <c r="C3" s="107"/>
      <c r="D3" s="108"/>
      <c r="E3" s="107"/>
      <c r="F3" s="109"/>
      <c r="G3" s="109"/>
      <c r="H3" s="109"/>
      <c r="I3" s="109"/>
      <c r="J3" s="109"/>
      <c r="K3" s="109"/>
      <c r="L3" s="109"/>
    </row>
    <row r="4" spans="1:12" s="106" customFormat="1" ht="21.75" customHeight="1">
      <c r="A4" s="114"/>
      <c r="B4" s="114"/>
      <c r="C4" s="114"/>
      <c r="D4" s="115"/>
      <c r="E4" s="114"/>
      <c r="F4" s="116"/>
      <c r="G4" s="116"/>
      <c r="H4" s="116"/>
      <c r="I4" s="116"/>
      <c r="J4" s="116"/>
      <c r="K4" s="116"/>
      <c r="L4" s="116"/>
    </row>
    <row r="5" spans="1:12" s="106" customFormat="1" ht="21.75" customHeight="1">
      <c r="D5" s="104"/>
      <c r="E5" s="117"/>
      <c r="F5" s="118"/>
      <c r="G5" s="118"/>
      <c r="H5" s="118"/>
      <c r="I5" s="118"/>
      <c r="J5" s="118"/>
      <c r="K5" s="118"/>
      <c r="L5" s="119" t="s">
        <v>145</v>
      </c>
    </row>
    <row r="6" spans="1:12" s="106" customFormat="1" ht="21.75" customHeight="1">
      <c r="D6" s="104"/>
      <c r="E6" s="117"/>
      <c r="F6" s="118"/>
      <c r="G6" s="120" t="s">
        <v>59</v>
      </c>
      <c r="H6" s="118"/>
      <c r="I6" s="121"/>
      <c r="J6" s="118"/>
      <c r="K6" s="120" t="s">
        <v>84</v>
      </c>
      <c r="L6" s="118"/>
    </row>
    <row r="7" spans="1:12" s="106" customFormat="1" ht="21.75" customHeight="1">
      <c r="D7" s="108" t="s">
        <v>0</v>
      </c>
      <c r="E7" s="117"/>
      <c r="F7" s="119" t="s">
        <v>128</v>
      </c>
      <c r="G7" s="122"/>
      <c r="H7" s="119" t="s">
        <v>91</v>
      </c>
      <c r="I7" s="122"/>
      <c r="J7" s="119" t="s">
        <v>128</v>
      </c>
      <c r="K7" s="122"/>
      <c r="L7" s="119" t="s">
        <v>91</v>
      </c>
    </row>
    <row r="8" spans="1:12" s="106" customFormat="1" ht="21.75" customHeight="1">
      <c r="D8" s="98"/>
      <c r="F8" s="234"/>
      <c r="G8" s="124"/>
      <c r="H8" s="123"/>
      <c r="I8" s="124"/>
      <c r="J8" s="234"/>
      <c r="K8" s="124"/>
      <c r="L8" s="123"/>
    </row>
    <row r="9" spans="1:12" s="106" customFormat="1" ht="21.75" customHeight="1">
      <c r="A9" s="106" t="s">
        <v>20</v>
      </c>
      <c r="D9" s="98">
        <v>21</v>
      </c>
      <c r="F9" s="235">
        <v>397268678</v>
      </c>
      <c r="G9" s="99"/>
      <c r="H9" s="255">
        <v>532070874</v>
      </c>
      <c r="I9" s="258"/>
      <c r="J9" s="259">
        <v>396895303</v>
      </c>
      <c r="K9" s="258"/>
      <c r="L9" s="255">
        <v>531044035</v>
      </c>
    </row>
    <row r="10" spans="1:12" s="106" customFormat="1" ht="21.75" customHeight="1">
      <c r="A10" s="106" t="s">
        <v>58</v>
      </c>
      <c r="D10" s="98"/>
      <c r="F10" s="236">
        <v>-275326317</v>
      </c>
      <c r="G10" s="101"/>
      <c r="H10" s="256">
        <v>-283640716</v>
      </c>
      <c r="I10" s="100"/>
      <c r="J10" s="236">
        <v>-276803777</v>
      </c>
      <c r="K10" s="100"/>
      <c r="L10" s="256">
        <v>-280473878</v>
      </c>
    </row>
    <row r="11" spans="1:12" s="106" customFormat="1" ht="6" customHeight="1">
      <c r="D11" s="98"/>
      <c r="F11" s="235"/>
      <c r="G11" s="99"/>
      <c r="H11" s="102"/>
      <c r="I11" s="99"/>
      <c r="J11" s="235"/>
      <c r="K11" s="99"/>
      <c r="L11" s="102"/>
    </row>
    <row r="12" spans="1:12" s="106" customFormat="1" ht="21.75" customHeight="1">
      <c r="A12" s="117" t="s">
        <v>25</v>
      </c>
      <c r="B12" s="117"/>
      <c r="C12" s="117"/>
      <c r="D12" s="104"/>
      <c r="E12" s="117"/>
      <c r="F12" s="235">
        <f>SUM(F9:F11)</f>
        <v>121942361</v>
      </c>
      <c r="G12" s="99"/>
      <c r="H12" s="102">
        <f>SUM(H9:H11)</f>
        <v>248430158</v>
      </c>
      <c r="I12" s="99"/>
      <c r="J12" s="235">
        <f>SUM(J9:J11)</f>
        <v>120091526</v>
      </c>
      <c r="K12" s="99"/>
      <c r="L12" s="102">
        <f>SUM(L9:L11)</f>
        <v>250570157</v>
      </c>
    </row>
    <row r="13" spans="1:12" s="81" customFormat="1" ht="21.75" customHeight="1">
      <c r="A13" s="81" t="s">
        <v>21</v>
      </c>
      <c r="B13" s="96"/>
      <c r="C13" s="96"/>
      <c r="D13" s="98"/>
      <c r="E13" s="96"/>
      <c r="F13" s="237">
        <v>476573</v>
      </c>
      <c r="G13" s="125"/>
      <c r="H13" s="255">
        <v>7667325</v>
      </c>
      <c r="I13" s="136"/>
      <c r="J13" s="237">
        <v>476486</v>
      </c>
      <c r="K13" s="136"/>
      <c r="L13" s="255">
        <v>7666810</v>
      </c>
    </row>
    <row r="14" spans="1:12" s="106" customFormat="1" ht="21.75" customHeight="1">
      <c r="A14" s="106" t="s">
        <v>47</v>
      </c>
      <c r="D14" s="98"/>
      <c r="F14" s="237">
        <v>-25639857</v>
      </c>
      <c r="G14" s="126"/>
      <c r="H14" s="255">
        <v>-26310055</v>
      </c>
      <c r="I14" s="136"/>
      <c r="J14" s="237">
        <v>-25639857</v>
      </c>
      <c r="K14" s="136"/>
      <c r="L14" s="255">
        <v>-26310055</v>
      </c>
    </row>
    <row r="15" spans="1:12" s="106" customFormat="1" ht="21.75" customHeight="1">
      <c r="A15" s="106" t="s">
        <v>48</v>
      </c>
      <c r="D15" s="98"/>
      <c r="F15" s="237">
        <v>-124138608</v>
      </c>
      <c r="G15" s="125"/>
      <c r="H15" s="255">
        <v>-224280420</v>
      </c>
      <c r="I15" s="136"/>
      <c r="J15" s="237">
        <v>-123388619</v>
      </c>
      <c r="K15" s="136"/>
      <c r="L15" s="255">
        <v>-222350099</v>
      </c>
    </row>
    <row r="16" spans="1:12" s="106" customFormat="1" ht="21.75" customHeight="1">
      <c r="A16" s="106" t="s">
        <v>69</v>
      </c>
      <c r="D16" s="98"/>
      <c r="F16" s="177">
        <v>-21797789</v>
      </c>
      <c r="G16" s="126"/>
      <c r="H16" s="255">
        <v>-3104570</v>
      </c>
      <c r="I16" s="136"/>
      <c r="J16" s="237">
        <v>-23643901</v>
      </c>
      <c r="K16" s="136"/>
      <c r="L16" s="255">
        <v>-3104570</v>
      </c>
    </row>
    <row r="17" spans="1:12" s="106" customFormat="1" ht="21.75" customHeight="1">
      <c r="A17" s="81" t="s">
        <v>99</v>
      </c>
      <c r="D17" s="98"/>
      <c r="F17" s="238">
        <v>1196186</v>
      </c>
      <c r="G17" s="126"/>
      <c r="H17" s="256">
        <v>10236370</v>
      </c>
      <c r="I17" s="136"/>
      <c r="J17" s="238">
        <v>0</v>
      </c>
      <c r="K17" s="136"/>
      <c r="L17" s="256">
        <v>0</v>
      </c>
    </row>
    <row r="18" spans="1:12" s="106" customFormat="1" ht="6" customHeight="1">
      <c r="D18" s="98"/>
      <c r="F18" s="239"/>
      <c r="G18" s="126"/>
      <c r="H18" s="126"/>
      <c r="I18" s="126"/>
      <c r="J18" s="239"/>
      <c r="K18" s="126"/>
      <c r="L18" s="126"/>
    </row>
    <row r="19" spans="1:12" s="106" customFormat="1" ht="21.75" customHeight="1">
      <c r="A19" s="117" t="s">
        <v>176</v>
      </c>
      <c r="D19" s="98"/>
      <c r="F19" s="237">
        <f>SUM(F12:F17)</f>
        <v>-47961134</v>
      </c>
      <c r="G19" s="126"/>
      <c r="H19" s="126">
        <f>SUM(H12:H17)</f>
        <v>12638808</v>
      </c>
      <c r="I19" s="126"/>
      <c r="J19" s="237">
        <f>SUM(J12:J17)</f>
        <v>-52104365</v>
      </c>
      <c r="K19" s="126"/>
      <c r="L19" s="126">
        <f>SUM(L12:L17)</f>
        <v>6472243</v>
      </c>
    </row>
    <row r="20" spans="1:12" s="106" customFormat="1" ht="21.75" customHeight="1">
      <c r="A20" s="106" t="s">
        <v>177</v>
      </c>
      <c r="D20" s="98">
        <v>22</v>
      </c>
      <c r="F20" s="286">
        <f>688277-1326829</f>
        <v>-638552</v>
      </c>
      <c r="G20" s="128"/>
      <c r="H20" s="260">
        <v>-1690309</v>
      </c>
      <c r="I20" s="261"/>
      <c r="J20" s="286">
        <v>12031061</v>
      </c>
      <c r="K20" s="261"/>
      <c r="L20" s="256">
        <v>-1690309</v>
      </c>
    </row>
    <row r="21" spans="1:12" s="106" customFormat="1" ht="6" customHeight="1">
      <c r="D21" s="98"/>
      <c r="F21" s="239"/>
      <c r="G21" s="126"/>
      <c r="H21" s="126"/>
      <c r="I21" s="126"/>
      <c r="J21" s="239"/>
      <c r="K21" s="126"/>
      <c r="L21" s="126"/>
    </row>
    <row r="22" spans="1:12" s="130" customFormat="1" ht="21.75" customHeight="1">
      <c r="A22" s="129" t="s">
        <v>116</v>
      </c>
      <c r="B22" s="129"/>
      <c r="C22" s="129"/>
      <c r="D22" s="115"/>
      <c r="E22" s="129"/>
      <c r="F22" s="177">
        <f>SUM(F19:F20)</f>
        <v>-48599686</v>
      </c>
      <c r="G22" s="126"/>
      <c r="H22" s="126">
        <f>SUM(H19:H20)</f>
        <v>10948499</v>
      </c>
      <c r="I22" s="126"/>
      <c r="J22" s="177">
        <f>SUM(J19:J20)</f>
        <v>-40073304</v>
      </c>
      <c r="K22" s="126"/>
      <c r="L22" s="126">
        <f>SUM(L19:L20)</f>
        <v>4781934</v>
      </c>
    </row>
    <row r="23" spans="1:12" s="130" customFormat="1" ht="21.75" customHeight="1">
      <c r="A23" s="129"/>
      <c r="B23" s="129"/>
      <c r="C23" s="129"/>
      <c r="D23" s="115"/>
      <c r="E23" s="129"/>
      <c r="F23" s="239"/>
      <c r="G23" s="126"/>
      <c r="H23" s="126"/>
      <c r="I23" s="126"/>
      <c r="J23" s="239"/>
      <c r="K23" s="126"/>
      <c r="L23" s="126"/>
    </row>
    <row r="24" spans="1:12" s="130" customFormat="1" ht="21.75" customHeight="1">
      <c r="A24" s="129" t="s">
        <v>105</v>
      </c>
      <c r="D24" s="115"/>
      <c r="E24" s="129"/>
      <c r="F24" s="239"/>
      <c r="G24" s="126"/>
      <c r="H24" s="126"/>
      <c r="I24" s="126"/>
      <c r="J24" s="239"/>
      <c r="K24" s="126"/>
      <c r="L24" s="126"/>
    </row>
    <row r="25" spans="1:12" s="130" customFormat="1" ht="21.75" customHeight="1">
      <c r="A25" s="130" t="s">
        <v>106</v>
      </c>
      <c r="D25" s="115"/>
      <c r="E25" s="129"/>
      <c r="F25" s="239"/>
      <c r="G25" s="126"/>
      <c r="H25" s="126"/>
      <c r="I25" s="126"/>
      <c r="J25" s="239"/>
      <c r="K25" s="126"/>
      <c r="L25" s="126"/>
    </row>
    <row r="26" spans="1:12" s="130" customFormat="1" ht="21.75" customHeight="1">
      <c r="B26" s="130" t="s">
        <v>107</v>
      </c>
      <c r="D26" s="115"/>
      <c r="E26" s="129"/>
      <c r="F26" s="239"/>
      <c r="G26" s="126"/>
      <c r="H26" s="126"/>
      <c r="I26" s="126"/>
      <c r="J26" s="239"/>
      <c r="K26" s="126"/>
      <c r="L26" s="126"/>
    </row>
    <row r="27" spans="1:12" s="130" customFormat="1" ht="21.75" customHeight="1">
      <c r="B27" s="130" t="s">
        <v>121</v>
      </c>
      <c r="D27" s="131"/>
      <c r="E27" s="129"/>
      <c r="F27" s="287">
        <v>-5310888</v>
      </c>
      <c r="G27" s="126"/>
      <c r="H27" s="255">
        <v>-3113016</v>
      </c>
      <c r="I27" s="255"/>
      <c r="J27" s="287">
        <v>-5310888</v>
      </c>
      <c r="K27" s="255"/>
      <c r="L27" s="255">
        <v>-3113016</v>
      </c>
    </row>
    <row r="28" spans="1:12" s="130" customFormat="1" ht="21.75" customHeight="1">
      <c r="B28" s="130" t="s">
        <v>102</v>
      </c>
      <c r="D28" s="131"/>
      <c r="E28" s="129"/>
      <c r="F28" s="239"/>
      <c r="G28" s="126"/>
      <c r="H28" s="255"/>
      <c r="I28" s="255"/>
      <c r="J28" s="257"/>
      <c r="K28" s="255"/>
      <c r="L28" s="255"/>
    </row>
    <row r="29" spans="1:12" s="130" customFormat="1" ht="21.75" customHeight="1">
      <c r="C29" s="130" t="s">
        <v>108</v>
      </c>
      <c r="D29" s="115"/>
      <c r="E29" s="129"/>
      <c r="F29" s="286">
        <v>1062178</v>
      </c>
      <c r="G29" s="126"/>
      <c r="H29" s="256">
        <v>622603</v>
      </c>
      <c r="I29" s="255"/>
      <c r="J29" s="286">
        <v>1062178</v>
      </c>
      <c r="K29" s="255"/>
      <c r="L29" s="256">
        <v>622603</v>
      </c>
    </row>
    <row r="30" spans="1:12" s="130" customFormat="1" ht="6" customHeight="1">
      <c r="D30" s="115"/>
      <c r="E30" s="129"/>
      <c r="F30" s="239"/>
      <c r="G30" s="126"/>
      <c r="H30" s="126"/>
      <c r="I30" s="126"/>
      <c r="J30" s="239"/>
      <c r="K30" s="126"/>
      <c r="L30" s="126"/>
    </row>
    <row r="31" spans="1:12" s="130" customFormat="1" ht="21.75" customHeight="1">
      <c r="A31" s="130" t="s">
        <v>103</v>
      </c>
      <c r="D31" s="115"/>
      <c r="E31" s="129"/>
      <c r="F31" s="176">
        <f>SUM(F26:F29)</f>
        <v>-4248710</v>
      </c>
      <c r="G31" s="126"/>
      <c r="H31" s="132">
        <f>SUM(H26:H29)</f>
        <v>-2490413</v>
      </c>
      <c r="I31" s="126"/>
      <c r="J31" s="176">
        <f>SUM(J26:J29)</f>
        <v>-4248710</v>
      </c>
      <c r="K31" s="126"/>
      <c r="L31" s="133">
        <f>SUM(L27:L29)</f>
        <v>-2490413</v>
      </c>
    </row>
    <row r="32" spans="1:12" s="130" customFormat="1" ht="6" customHeight="1">
      <c r="D32" s="115"/>
      <c r="E32" s="129"/>
      <c r="F32" s="239"/>
      <c r="G32" s="126"/>
      <c r="H32" s="126"/>
      <c r="I32" s="126"/>
      <c r="J32" s="239"/>
      <c r="K32" s="126"/>
      <c r="L32" s="126"/>
    </row>
    <row r="33" spans="1:12" s="130" customFormat="1" ht="21.75" customHeight="1" thickBot="1">
      <c r="A33" s="129" t="s">
        <v>117</v>
      </c>
      <c r="D33" s="115"/>
      <c r="E33" s="129"/>
      <c r="F33" s="240">
        <f>SUM(F21:F29)</f>
        <v>-52848396</v>
      </c>
      <c r="G33" s="126"/>
      <c r="H33" s="134">
        <f>SUM(H21:H29)</f>
        <v>8458086</v>
      </c>
      <c r="I33" s="126"/>
      <c r="J33" s="240">
        <f>SUM(J21:J29)</f>
        <v>-44322014</v>
      </c>
      <c r="K33" s="126"/>
      <c r="L33" s="134">
        <f>SUM(L21:L29)</f>
        <v>2291521</v>
      </c>
    </row>
    <row r="34" spans="1:12" s="130" customFormat="1" ht="21.75" customHeight="1" thickTop="1">
      <c r="A34" s="129"/>
      <c r="B34" s="129"/>
      <c r="C34" s="129"/>
      <c r="D34" s="115"/>
      <c r="E34" s="129"/>
      <c r="F34" s="126"/>
      <c r="G34" s="126"/>
      <c r="H34" s="126"/>
      <c r="I34" s="126"/>
      <c r="J34" s="126"/>
      <c r="K34" s="126"/>
      <c r="L34" s="126"/>
    </row>
    <row r="35" spans="1:12" s="130" customFormat="1" ht="21.75" customHeight="1">
      <c r="A35" s="129"/>
      <c r="B35" s="129"/>
      <c r="C35" s="129"/>
      <c r="D35" s="115"/>
      <c r="E35" s="129"/>
      <c r="F35" s="126"/>
      <c r="G35" s="126"/>
      <c r="H35" s="126"/>
      <c r="I35" s="126"/>
      <c r="J35" s="126"/>
      <c r="K35" s="126"/>
      <c r="L35" s="126"/>
    </row>
    <row r="36" spans="1:12" s="130" customFormat="1" ht="21.75" customHeight="1">
      <c r="A36" s="129"/>
      <c r="B36" s="129"/>
      <c r="C36" s="129"/>
      <c r="D36" s="115"/>
      <c r="E36" s="129"/>
      <c r="F36" s="126"/>
      <c r="G36" s="126"/>
      <c r="H36" s="126"/>
      <c r="I36" s="126"/>
      <c r="J36" s="126"/>
      <c r="K36" s="126"/>
      <c r="L36" s="126"/>
    </row>
    <row r="37" spans="1:12" s="130" customFormat="1" ht="21.75" customHeight="1">
      <c r="A37" s="129"/>
      <c r="B37" s="129"/>
      <c r="C37" s="129"/>
      <c r="D37" s="115"/>
      <c r="E37" s="129"/>
      <c r="F37" s="126"/>
      <c r="G37" s="126"/>
      <c r="H37" s="126"/>
      <c r="I37" s="126"/>
      <c r="J37" s="126"/>
      <c r="K37" s="126"/>
      <c r="L37" s="126"/>
    </row>
    <row r="38" spans="1:12" s="130" customFormat="1" ht="21.75" customHeight="1">
      <c r="A38" s="129"/>
      <c r="B38" s="129"/>
      <c r="C38" s="129"/>
      <c r="D38" s="115"/>
      <c r="E38" s="129"/>
      <c r="F38" s="126"/>
      <c r="G38" s="126"/>
      <c r="H38" s="126"/>
      <c r="I38" s="126"/>
      <c r="J38" s="126"/>
      <c r="K38" s="126"/>
      <c r="L38" s="126"/>
    </row>
    <row r="39" spans="1:12" s="130" customFormat="1" ht="21.75" customHeight="1">
      <c r="A39" s="129"/>
      <c r="B39" s="129"/>
      <c r="C39" s="129"/>
      <c r="D39" s="115"/>
      <c r="E39" s="129"/>
      <c r="F39" s="126"/>
      <c r="G39" s="126"/>
      <c r="H39" s="126"/>
      <c r="I39" s="126"/>
      <c r="J39" s="126"/>
      <c r="K39" s="126"/>
      <c r="L39" s="126"/>
    </row>
    <row r="40" spans="1:12" s="130" customFormat="1" ht="28.5" customHeight="1">
      <c r="A40" s="129"/>
      <c r="B40" s="129"/>
      <c r="C40" s="129"/>
      <c r="D40" s="115"/>
      <c r="E40" s="129"/>
      <c r="F40" s="126"/>
      <c r="G40" s="126"/>
      <c r="H40" s="126"/>
      <c r="I40" s="126"/>
      <c r="J40" s="126"/>
      <c r="K40" s="126"/>
      <c r="L40" s="126"/>
    </row>
    <row r="41" spans="1:12" s="130" customFormat="1" ht="21.95" customHeight="1">
      <c r="A41" s="140" t="str">
        <f>+'BS3-5'!A132</f>
        <v>หมายเหตุประกอบข้อมูลทางการเงินเป็นส่วนหนึ่งของข้อมูลทางการเงินระหว่างกาลนี้</v>
      </c>
      <c r="B41" s="141"/>
      <c r="C41" s="141"/>
      <c r="D41" s="108"/>
      <c r="E41" s="141"/>
      <c r="F41" s="133"/>
      <c r="G41" s="133"/>
      <c r="H41" s="133"/>
      <c r="I41" s="133"/>
      <c r="J41" s="133"/>
      <c r="K41" s="133"/>
      <c r="L41" s="133"/>
    </row>
    <row r="42" spans="1:12" s="106" customFormat="1" ht="21.75" customHeight="1">
      <c r="A42" s="103" t="s">
        <v>41</v>
      </c>
      <c r="B42" s="103"/>
      <c r="C42" s="103"/>
      <c r="D42" s="104"/>
      <c r="E42" s="103"/>
      <c r="F42" s="105"/>
      <c r="G42" s="105"/>
      <c r="H42" s="105"/>
      <c r="I42" s="105"/>
      <c r="J42" s="105"/>
      <c r="K42" s="105"/>
      <c r="L42" s="105"/>
    </row>
    <row r="43" spans="1:12" s="106" customFormat="1" ht="21.75" customHeight="1">
      <c r="A43" s="103" t="s">
        <v>125</v>
      </c>
      <c r="B43" s="103"/>
      <c r="C43" s="103"/>
      <c r="D43" s="104"/>
      <c r="E43" s="103"/>
      <c r="F43" s="105"/>
      <c r="G43" s="105"/>
      <c r="H43" s="105"/>
      <c r="I43" s="105"/>
      <c r="J43" s="105"/>
      <c r="K43" s="105"/>
      <c r="L43" s="105"/>
    </row>
    <row r="44" spans="1:12" s="106" customFormat="1" ht="21.75" customHeight="1">
      <c r="A44" s="107" t="str">
        <f>+A3</f>
        <v>สำหรับงวดสามเดือนสิ้นสุดวันที่ 31 มีนาคม พ.ศ. 2563</v>
      </c>
      <c r="B44" s="107"/>
      <c r="C44" s="107"/>
      <c r="D44" s="108"/>
      <c r="E44" s="107"/>
      <c r="F44" s="109"/>
      <c r="G44" s="109"/>
      <c r="H44" s="109"/>
      <c r="I44" s="109"/>
      <c r="J44" s="109"/>
      <c r="K44" s="109"/>
      <c r="L44" s="109"/>
    </row>
    <row r="45" spans="1:12" s="106" customFormat="1" ht="21.75" customHeight="1">
      <c r="A45" s="114"/>
      <c r="B45" s="114"/>
      <c r="C45" s="114"/>
      <c r="D45" s="115"/>
      <c r="E45" s="114"/>
      <c r="F45" s="116"/>
      <c r="G45" s="116"/>
      <c r="H45" s="116"/>
      <c r="I45" s="116"/>
      <c r="J45" s="116"/>
      <c r="K45" s="116"/>
      <c r="L45" s="116"/>
    </row>
    <row r="46" spans="1:12" s="106" customFormat="1" ht="21.75" customHeight="1">
      <c r="D46" s="104"/>
      <c r="E46" s="117"/>
      <c r="F46" s="118"/>
      <c r="G46" s="118"/>
      <c r="H46" s="118"/>
      <c r="I46" s="118"/>
      <c r="J46" s="118"/>
      <c r="K46" s="118"/>
      <c r="L46" s="119" t="s">
        <v>145</v>
      </c>
    </row>
    <row r="47" spans="1:12" s="106" customFormat="1" ht="21.75" customHeight="1">
      <c r="D47" s="104"/>
      <c r="E47" s="117"/>
      <c r="F47" s="118"/>
      <c r="G47" s="120" t="s">
        <v>59</v>
      </c>
      <c r="H47" s="118"/>
      <c r="I47" s="121"/>
      <c r="J47" s="118"/>
      <c r="K47" s="120" t="s">
        <v>84</v>
      </c>
      <c r="L47" s="118"/>
    </row>
    <row r="48" spans="1:12" s="106" customFormat="1" ht="21.75" customHeight="1">
      <c r="D48" s="108" t="s">
        <v>0</v>
      </c>
      <c r="E48" s="117"/>
      <c r="F48" s="119" t="s">
        <v>128</v>
      </c>
      <c r="G48" s="122"/>
      <c r="H48" s="119" t="s">
        <v>91</v>
      </c>
      <c r="I48" s="122"/>
      <c r="J48" s="119" t="s">
        <v>128</v>
      </c>
      <c r="K48" s="122"/>
      <c r="L48" s="119" t="s">
        <v>91</v>
      </c>
    </row>
    <row r="49" spans="1:12" s="106" customFormat="1" ht="21.75" customHeight="1">
      <c r="D49" s="98"/>
      <c r="F49" s="234"/>
      <c r="G49" s="124"/>
      <c r="H49" s="123"/>
      <c r="I49" s="124"/>
      <c r="J49" s="234"/>
      <c r="K49" s="124"/>
      <c r="L49" s="123"/>
    </row>
    <row r="50" spans="1:12" s="106" customFormat="1" ht="21.75" customHeight="1">
      <c r="A50" s="117" t="s">
        <v>118</v>
      </c>
      <c r="B50" s="117"/>
      <c r="C50" s="117"/>
      <c r="D50" s="104"/>
      <c r="E50" s="117"/>
      <c r="F50" s="239"/>
      <c r="G50" s="126"/>
      <c r="H50" s="126"/>
      <c r="I50" s="126"/>
      <c r="J50" s="239"/>
      <c r="K50" s="126"/>
      <c r="L50" s="126"/>
    </row>
    <row r="51" spans="1:12" s="106" customFormat="1" ht="21.75" customHeight="1">
      <c r="A51" s="106" t="s">
        <v>90</v>
      </c>
      <c r="B51" s="117"/>
      <c r="C51" s="117"/>
      <c r="D51" s="104"/>
      <c r="E51" s="117"/>
      <c r="F51" s="237">
        <f>F22</f>
        <v>-48599686</v>
      </c>
      <c r="G51" s="126"/>
      <c r="H51" s="263">
        <v>10948499</v>
      </c>
      <c r="I51" s="136"/>
      <c r="J51" s="237">
        <f>J22</f>
        <v>-40073304</v>
      </c>
      <c r="K51" s="136"/>
      <c r="L51" s="263">
        <v>4781934</v>
      </c>
    </row>
    <row r="52" spans="1:12" s="106" customFormat="1" ht="21.75" customHeight="1">
      <c r="A52" s="106" t="s">
        <v>51</v>
      </c>
      <c r="B52" s="117"/>
      <c r="C52" s="117"/>
      <c r="D52" s="104"/>
      <c r="E52" s="117"/>
      <c r="F52" s="241">
        <v>0</v>
      </c>
      <c r="G52" s="126"/>
      <c r="H52" s="256">
        <v>0</v>
      </c>
      <c r="I52" s="136"/>
      <c r="J52" s="241">
        <v>0</v>
      </c>
      <c r="K52" s="136"/>
      <c r="L52" s="256">
        <v>0</v>
      </c>
    </row>
    <row r="53" spans="1:12" s="106" customFormat="1" ht="6" customHeight="1">
      <c r="D53" s="98"/>
      <c r="F53" s="239"/>
      <c r="G53" s="126"/>
      <c r="H53" s="126"/>
      <c r="I53" s="126"/>
      <c r="J53" s="239"/>
      <c r="K53" s="126"/>
      <c r="L53" s="126"/>
    </row>
    <row r="54" spans="1:12" s="106" customFormat="1" ht="21.75" customHeight="1" thickBot="1">
      <c r="A54" s="117"/>
      <c r="B54" s="117"/>
      <c r="C54" s="117"/>
      <c r="D54" s="104"/>
      <c r="E54" s="117"/>
      <c r="F54" s="240">
        <f>SUM(F51:F53)</f>
        <v>-48599686</v>
      </c>
      <c r="G54" s="126"/>
      <c r="H54" s="135">
        <f>SUM(H51:H53)</f>
        <v>10948499</v>
      </c>
      <c r="I54" s="126"/>
      <c r="J54" s="240">
        <f>SUM(J51:J53)</f>
        <v>-40073304</v>
      </c>
      <c r="K54" s="126"/>
      <c r="L54" s="135">
        <f>SUM(L51:L53)</f>
        <v>4781934</v>
      </c>
    </row>
    <row r="55" spans="1:12" s="130" customFormat="1" ht="21.75" customHeight="1" thickTop="1">
      <c r="A55" s="129"/>
      <c r="B55" s="129"/>
      <c r="C55" s="129"/>
      <c r="D55" s="115"/>
      <c r="E55" s="129"/>
      <c r="F55" s="239"/>
      <c r="G55" s="126"/>
      <c r="H55" s="126"/>
      <c r="I55" s="126"/>
      <c r="J55" s="239"/>
      <c r="K55" s="126"/>
      <c r="L55" s="126"/>
    </row>
    <row r="56" spans="1:12" s="106" customFormat="1" ht="21.75" customHeight="1">
      <c r="A56" s="117" t="s">
        <v>119</v>
      </c>
      <c r="B56" s="117"/>
      <c r="C56" s="117"/>
      <c r="D56" s="104"/>
      <c r="E56" s="117"/>
      <c r="F56" s="239"/>
      <c r="G56" s="126"/>
      <c r="H56" s="126"/>
      <c r="I56" s="126"/>
      <c r="J56" s="239"/>
      <c r="K56" s="126"/>
      <c r="L56" s="126"/>
    </row>
    <row r="57" spans="1:12" s="106" customFormat="1" ht="21.75" customHeight="1">
      <c r="A57" s="106" t="s">
        <v>90</v>
      </c>
      <c r="B57" s="117"/>
      <c r="C57" s="117"/>
      <c r="D57" s="104"/>
      <c r="E57" s="117"/>
      <c r="F57" s="237">
        <f>F33</f>
        <v>-52848396</v>
      </c>
      <c r="G57" s="126"/>
      <c r="H57" s="255">
        <v>8458086</v>
      </c>
      <c r="I57" s="255"/>
      <c r="J57" s="257">
        <f>J33</f>
        <v>-44322014</v>
      </c>
      <c r="K57" s="255"/>
      <c r="L57" s="255">
        <v>2291521</v>
      </c>
    </row>
    <row r="58" spans="1:12" s="106" customFormat="1" ht="21.75" customHeight="1">
      <c r="A58" s="106" t="s">
        <v>51</v>
      </c>
      <c r="B58" s="117"/>
      <c r="C58" s="117"/>
      <c r="D58" s="104"/>
      <c r="E58" s="117"/>
      <c r="F58" s="241">
        <v>0</v>
      </c>
      <c r="G58" s="126"/>
      <c r="H58" s="264">
        <v>0</v>
      </c>
      <c r="I58" s="255"/>
      <c r="J58" s="265">
        <v>0</v>
      </c>
      <c r="K58" s="255"/>
      <c r="L58" s="264">
        <v>0</v>
      </c>
    </row>
    <row r="59" spans="1:12" s="106" customFormat="1" ht="6" customHeight="1">
      <c r="D59" s="98"/>
      <c r="F59" s="239"/>
      <c r="G59" s="126"/>
      <c r="H59" s="126"/>
      <c r="I59" s="126"/>
      <c r="J59" s="239"/>
      <c r="K59" s="126"/>
      <c r="L59" s="126"/>
    </row>
    <row r="60" spans="1:12" s="106" customFormat="1" ht="21.75" customHeight="1" thickBot="1">
      <c r="A60" s="117"/>
      <c r="B60" s="117"/>
      <c r="C60" s="117"/>
      <c r="D60" s="104"/>
      <c r="E60" s="117"/>
      <c r="F60" s="240">
        <f>SUM(F57:F59)</f>
        <v>-52848396</v>
      </c>
      <c r="G60" s="126"/>
      <c r="H60" s="135">
        <f>SUM(H57:H59)</f>
        <v>8458086</v>
      </c>
      <c r="I60" s="126"/>
      <c r="J60" s="240">
        <f>SUM(J57:J59)</f>
        <v>-44322014</v>
      </c>
      <c r="K60" s="126"/>
      <c r="L60" s="135">
        <f>SUM(L57:L59)</f>
        <v>2291521</v>
      </c>
    </row>
    <row r="61" spans="1:12" s="106" customFormat="1" ht="21.75" customHeight="1" thickTop="1">
      <c r="A61" s="117"/>
      <c r="B61" s="117"/>
      <c r="C61" s="117"/>
      <c r="D61" s="104"/>
      <c r="E61" s="117"/>
      <c r="F61" s="239"/>
      <c r="G61" s="126"/>
      <c r="H61" s="126"/>
      <c r="I61" s="126"/>
      <c r="J61" s="239"/>
      <c r="K61" s="126"/>
      <c r="L61" s="126"/>
    </row>
    <row r="62" spans="1:12" s="106" customFormat="1" ht="21.75" customHeight="1">
      <c r="A62" s="117" t="s">
        <v>120</v>
      </c>
      <c r="F62" s="242"/>
      <c r="G62" s="136"/>
      <c r="H62" s="136"/>
      <c r="I62" s="136"/>
      <c r="J62" s="242"/>
      <c r="K62" s="136"/>
      <c r="L62" s="136"/>
    </row>
    <row r="63" spans="1:12" s="106" customFormat="1" ht="6" customHeight="1">
      <c r="D63" s="98"/>
      <c r="F63" s="242"/>
      <c r="G63" s="136"/>
      <c r="H63" s="136"/>
      <c r="I63" s="136"/>
      <c r="J63" s="242"/>
      <c r="K63" s="136"/>
      <c r="L63" s="136"/>
    </row>
    <row r="64" spans="1:12" s="106" customFormat="1" ht="21.75" customHeight="1" thickBot="1">
      <c r="A64" s="106" t="s">
        <v>179</v>
      </c>
      <c r="B64" s="117"/>
      <c r="C64" s="117"/>
      <c r="D64" s="98">
        <v>23</v>
      </c>
      <c r="E64" s="117"/>
      <c r="F64" s="243">
        <f>F54/15097800</f>
        <v>-3.2189912437573684</v>
      </c>
      <c r="G64" s="137"/>
      <c r="H64" s="138">
        <v>0.72512915617962648</v>
      </c>
      <c r="I64" s="137"/>
      <c r="J64" s="243">
        <f>J54/15097800</f>
        <v>-2.6542479036680842</v>
      </c>
      <c r="K64" s="137"/>
      <c r="L64" s="138">
        <v>0.31666445886872435</v>
      </c>
    </row>
    <row r="65" spans="2:12" s="106" customFormat="1" ht="21.75" customHeight="1" thickTop="1">
      <c r="B65" s="117"/>
      <c r="C65" s="117"/>
      <c r="D65" s="98"/>
      <c r="E65" s="117"/>
      <c r="F65" s="139"/>
      <c r="G65" s="137"/>
      <c r="H65" s="139"/>
      <c r="I65" s="137"/>
      <c r="J65" s="139"/>
      <c r="K65" s="137"/>
      <c r="L65" s="139"/>
    </row>
    <row r="66" spans="2:12" s="106" customFormat="1" ht="21.75" customHeight="1">
      <c r="B66" s="117"/>
      <c r="C66" s="117"/>
      <c r="D66" s="98"/>
      <c r="E66" s="117"/>
      <c r="F66" s="139"/>
      <c r="G66" s="137"/>
      <c r="H66" s="139"/>
      <c r="I66" s="137"/>
      <c r="J66" s="139"/>
      <c r="K66" s="137"/>
      <c r="L66" s="139"/>
    </row>
    <row r="67" spans="2:12" s="106" customFormat="1" ht="21.75" customHeight="1">
      <c r="B67" s="117"/>
      <c r="C67" s="117"/>
      <c r="D67" s="98"/>
      <c r="E67" s="117"/>
      <c r="F67" s="139"/>
      <c r="G67" s="137"/>
      <c r="H67" s="139"/>
      <c r="I67" s="137"/>
      <c r="J67" s="139"/>
      <c r="K67" s="137"/>
      <c r="L67" s="139"/>
    </row>
    <row r="68" spans="2:12" s="106" customFormat="1" ht="21.75" customHeight="1">
      <c r="B68" s="117"/>
      <c r="C68" s="117"/>
      <c r="D68" s="98"/>
      <c r="E68" s="117"/>
      <c r="F68" s="139"/>
      <c r="G68" s="137"/>
      <c r="H68" s="139"/>
      <c r="I68" s="137"/>
      <c r="J68" s="139"/>
      <c r="K68" s="137"/>
      <c r="L68" s="139"/>
    </row>
    <row r="69" spans="2:12" s="106" customFormat="1" ht="21.75" customHeight="1">
      <c r="B69" s="117"/>
      <c r="C69" s="117"/>
      <c r="D69" s="98"/>
      <c r="E69" s="117"/>
      <c r="F69" s="139"/>
      <c r="G69" s="137"/>
      <c r="H69" s="139"/>
      <c r="I69" s="137"/>
      <c r="J69" s="139"/>
      <c r="K69" s="137"/>
      <c r="L69" s="139"/>
    </row>
    <row r="70" spans="2:12" s="106" customFormat="1" ht="21.75" customHeight="1">
      <c r="B70" s="117"/>
      <c r="C70" s="117"/>
      <c r="D70" s="98"/>
      <c r="E70" s="117"/>
      <c r="F70" s="139"/>
      <c r="G70" s="137"/>
      <c r="H70" s="139"/>
      <c r="I70" s="137"/>
      <c r="J70" s="139"/>
      <c r="K70" s="137"/>
      <c r="L70" s="139"/>
    </row>
    <row r="71" spans="2:12" s="106" customFormat="1" ht="21.75" customHeight="1">
      <c r="B71" s="117"/>
      <c r="C71" s="117"/>
      <c r="D71" s="98"/>
      <c r="E71" s="117"/>
      <c r="F71" s="139"/>
      <c r="G71" s="137"/>
      <c r="H71" s="139"/>
      <c r="I71" s="137"/>
      <c r="J71" s="139"/>
      <c r="K71" s="137"/>
      <c r="L71" s="139"/>
    </row>
    <row r="72" spans="2:12" s="106" customFormat="1" ht="21.75" customHeight="1">
      <c r="B72" s="117"/>
      <c r="C72" s="117"/>
      <c r="D72" s="98"/>
      <c r="E72" s="117"/>
      <c r="F72" s="139"/>
      <c r="G72" s="137"/>
      <c r="H72" s="139"/>
      <c r="I72" s="137"/>
      <c r="J72" s="139"/>
      <c r="K72" s="137"/>
      <c r="L72" s="139"/>
    </row>
    <row r="73" spans="2:12" s="106" customFormat="1" ht="21.75" customHeight="1">
      <c r="B73" s="117"/>
      <c r="C73" s="117"/>
      <c r="D73" s="98"/>
      <c r="E73" s="117"/>
      <c r="F73" s="139"/>
      <c r="G73" s="137"/>
      <c r="H73" s="139"/>
      <c r="I73" s="137"/>
      <c r="J73" s="139"/>
      <c r="K73" s="137"/>
      <c r="L73" s="139"/>
    </row>
    <row r="74" spans="2:12" s="106" customFormat="1" ht="21.75" customHeight="1">
      <c r="B74" s="117"/>
      <c r="C74" s="117"/>
      <c r="D74" s="98"/>
      <c r="E74" s="117"/>
      <c r="F74" s="139"/>
      <c r="G74" s="137"/>
      <c r="H74" s="139"/>
      <c r="I74" s="137"/>
      <c r="J74" s="139"/>
      <c r="K74" s="137"/>
      <c r="L74" s="139"/>
    </row>
    <row r="75" spans="2:12" s="106" customFormat="1" ht="21.75" customHeight="1">
      <c r="B75" s="117"/>
      <c r="C75" s="117"/>
      <c r="D75" s="98"/>
      <c r="E75" s="117"/>
      <c r="F75" s="139"/>
      <c r="G75" s="137"/>
      <c r="H75" s="139"/>
      <c r="I75" s="137"/>
      <c r="J75" s="139"/>
      <c r="K75" s="137"/>
      <c r="L75" s="139"/>
    </row>
    <row r="76" spans="2:12" s="106" customFormat="1" ht="21.75" customHeight="1">
      <c r="B76" s="117"/>
      <c r="C76" s="117"/>
      <c r="D76" s="98"/>
      <c r="E76" s="117"/>
      <c r="F76" s="139"/>
      <c r="G76" s="137"/>
      <c r="H76" s="139"/>
      <c r="I76" s="137"/>
      <c r="J76" s="139"/>
      <c r="K76" s="137"/>
      <c r="L76" s="139"/>
    </row>
    <row r="77" spans="2:12" s="106" customFormat="1" ht="21.75" customHeight="1">
      <c r="B77" s="117"/>
      <c r="C77" s="117"/>
      <c r="D77" s="98"/>
      <c r="E77" s="117"/>
      <c r="F77" s="139"/>
      <c r="G77" s="137"/>
      <c r="H77" s="139"/>
      <c r="I77" s="137"/>
      <c r="J77" s="139"/>
      <c r="K77" s="137"/>
      <c r="L77" s="139"/>
    </row>
    <row r="78" spans="2:12" s="106" customFormat="1" ht="21.75" customHeight="1">
      <c r="B78" s="117"/>
      <c r="C78" s="117"/>
      <c r="D78" s="98"/>
      <c r="E78" s="117"/>
      <c r="F78" s="139"/>
      <c r="G78" s="137"/>
      <c r="H78" s="139"/>
      <c r="I78" s="137"/>
      <c r="J78" s="139"/>
      <c r="K78" s="137"/>
      <c r="L78" s="139"/>
    </row>
    <row r="79" spans="2:12" s="106" customFormat="1" ht="21.75" customHeight="1">
      <c r="B79" s="117"/>
      <c r="C79" s="117"/>
      <c r="D79" s="98"/>
      <c r="E79" s="117"/>
      <c r="F79" s="139"/>
      <c r="G79" s="137"/>
      <c r="H79" s="139"/>
      <c r="I79" s="137"/>
      <c r="J79" s="139"/>
      <c r="K79" s="137"/>
      <c r="L79" s="139"/>
    </row>
    <row r="80" spans="2:12" s="106" customFormat="1" ht="16.5" customHeight="1">
      <c r="B80" s="117"/>
      <c r="C80" s="117"/>
      <c r="D80" s="98"/>
      <c r="E80" s="117"/>
      <c r="F80" s="139"/>
      <c r="G80" s="137"/>
      <c r="H80" s="139"/>
      <c r="I80" s="137"/>
      <c r="J80" s="139"/>
      <c r="K80" s="137"/>
      <c r="L80" s="139"/>
    </row>
    <row r="81" spans="1:14" s="12" customFormat="1" ht="21.95" customHeight="1">
      <c r="A81" s="54" t="str">
        <f>'BS3-5'!A44</f>
        <v>หมายเหตุประกอบข้อมูลทางการเงินเป็นส่วนหนึ่งของข้อมูลทางการเงินระหว่างกาลนี้</v>
      </c>
      <c r="B81" s="54"/>
      <c r="C81" s="4"/>
      <c r="D81" s="4"/>
      <c r="E81" s="4"/>
      <c r="F81" s="110"/>
      <c r="G81" s="111"/>
      <c r="H81" s="110"/>
      <c r="I81" s="110"/>
      <c r="J81" s="110"/>
      <c r="K81" s="110"/>
      <c r="L81" s="110"/>
      <c r="M81" s="7"/>
      <c r="N81" s="7"/>
    </row>
  </sheetData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"/>
  <sheetViews>
    <sheetView zoomScaleNormal="100" zoomScaleSheetLayoutView="115" workbookViewId="0">
      <selection activeCell="E1" sqref="E1:O1048576"/>
    </sheetView>
  </sheetViews>
  <sheetFormatPr defaultColWidth="10.7109375" defaultRowHeight="21.6" customHeight="1"/>
  <cols>
    <col min="1" max="2" width="1.7109375" style="149" customWidth="1"/>
    <col min="3" max="3" width="11.42578125" style="149" customWidth="1"/>
    <col min="4" max="4" width="23.28515625" style="149" customWidth="1"/>
    <col min="5" max="5" width="7.42578125" style="149" customWidth="1"/>
    <col min="6" max="6" width="0.5703125" style="149" customWidth="1"/>
    <col min="7" max="7" width="11.140625" style="188" customWidth="1"/>
    <col min="8" max="8" width="0.5703125" style="188" customWidth="1"/>
    <col min="9" max="9" width="11" style="188" customWidth="1"/>
    <col min="10" max="10" width="0.5703125" style="188" customWidth="1"/>
    <col min="11" max="11" width="12.42578125" style="188" customWidth="1"/>
    <col min="12" max="12" width="0.5703125" style="188" customWidth="1"/>
    <col min="13" max="13" width="11.5703125" style="188" customWidth="1"/>
    <col min="14" max="14" width="0.5703125" style="188" customWidth="1"/>
    <col min="15" max="15" width="10.85546875" style="188" customWidth="1"/>
    <col min="16" max="16384" width="10.7109375" style="149"/>
  </cols>
  <sheetData>
    <row r="1" spans="1:15" s="143" customFormat="1" ht="21.6" customHeight="1">
      <c r="A1" s="142" t="s">
        <v>40</v>
      </c>
      <c r="G1" s="144"/>
      <c r="H1" s="144"/>
      <c r="I1" s="144"/>
      <c r="J1" s="144"/>
      <c r="K1" s="144"/>
      <c r="L1" s="144"/>
      <c r="M1" s="144"/>
      <c r="N1" s="144"/>
      <c r="O1" s="144"/>
    </row>
    <row r="2" spans="1:15" s="143" customFormat="1" ht="21.6" customHeight="1">
      <c r="A2" s="96" t="s">
        <v>83</v>
      </c>
      <c r="G2" s="144"/>
      <c r="H2" s="144"/>
      <c r="I2" s="144"/>
      <c r="J2" s="144"/>
      <c r="K2" s="144"/>
      <c r="L2" s="144"/>
      <c r="M2" s="144"/>
      <c r="N2" s="144"/>
      <c r="O2" s="144"/>
    </row>
    <row r="3" spans="1:15" s="143" customFormat="1" ht="21.6" customHeight="1">
      <c r="A3" s="145" t="str">
        <f>+'PL6-7_TH (3-month)'!A3</f>
        <v>สำหรับงวดสามเดือนสิ้นสุดวันที่ 31 มีนาคม พ.ศ. 2563</v>
      </c>
      <c r="B3" s="146"/>
      <c r="C3" s="146"/>
      <c r="D3" s="146"/>
      <c r="E3" s="146"/>
      <c r="F3" s="146"/>
      <c r="G3" s="147"/>
      <c r="H3" s="147"/>
      <c r="I3" s="147"/>
      <c r="J3" s="147"/>
      <c r="K3" s="147"/>
      <c r="L3" s="147"/>
      <c r="M3" s="147"/>
      <c r="N3" s="147"/>
      <c r="O3" s="147"/>
    </row>
    <row r="4" spans="1:15" s="143" customFormat="1" ht="21.6" customHeight="1">
      <c r="A4" s="148"/>
      <c r="G4" s="144"/>
      <c r="H4" s="144"/>
      <c r="I4" s="144"/>
      <c r="J4" s="144"/>
      <c r="K4" s="144"/>
      <c r="L4" s="144"/>
      <c r="M4" s="144"/>
      <c r="N4" s="144"/>
      <c r="O4" s="144"/>
    </row>
    <row r="5" spans="1:15" s="143" customFormat="1" ht="21.6" customHeight="1">
      <c r="A5" s="148"/>
      <c r="G5" s="147"/>
      <c r="H5" s="147"/>
      <c r="I5" s="147"/>
      <c r="J5" s="147"/>
      <c r="K5" s="147"/>
      <c r="L5" s="147"/>
      <c r="M5" s="147"/>
      <c r="N5" s="147"/>
      <c r="O5" s="214" t="s">
        <v>145</v>
      </c>
    </row>
    <row r="6" spans="1:15" ht="21.6" customHeight="1">
      <c r="C6" s="143"/>
      <c r="D6" s="143"/>
      <c r="E6" s="143"/>
      <c r="F6" s="143"/>
      <c r="G6" s="291" t="s">
        <v>155</v>
      </c>
      <c r="H6" s="291"/>
      <c r="I6" s="291"/>
      <c r="J6" s="291"/>
      <c r="K6" s="291"/>
      <c r="L6" s="291"/>
      <c r="M6" s="291"/>
      <c r="N6" s="291"/>
      <c r="O6" s="291"/>
    </row>
    <row r="7" spans="1:15" ht="21.6" customHeight="1">
      <c r="C7" s="143"/>
      <c r="D7" s="143"/>
      <c r="E7" s="143"/>
      <c r="F7" s="143"/>
      <c r="G7" s="150"/>
      <c r="H7" s="150"/>
      <c r="I7" s="151"/>
      <c r="J7" s="151"/>
      <c r="K7" s="151"/>
      <c r="L7" s="150"/>
      <c r="M7" s="152" t="s">
        <v>130</v>
      </c>
      <c r="N7" s="150"/>
      <c r="O7" s="150"/>
    </row>
    <row r="8" spans="1:15" s="143" customFormat="1" ht="21.6" customHeight="1">
      <c r="G8" s="153"/>
      <c r="H8" s="150"/>
      <c r="I8" s="291" t="s">
        <v>175</v>
      </c>
      <c r="J8" s="291"/>
      <c r="K8" s="291"/>
      <c r="L8" s="150"/>
      <c r="M8" s="217" t="s">
        <v>131</v>
      </c>
      <c r="N8" s="150"/>
      <c r="O8" s="150"/>
    </row>
    <row r="9" spans="1:15" s="143" customFormat="1" ht="21.6" customHeight="1">
      <c r="G9" s="144"/>
      <c r="H9" s="154"/>
      <c r="I9" s="154" t="s">
        <v>10</v>
      </c>
      <c r="J9" s="154"/>
      <c r="K9" s="154"/>
      <c r="L9" s="154"/>
      <c r="M9" s="155" t="s">
        <v>95</v>
      </c>
      <c r="N9" s="154"/>
      <c r="O9" s="144"/>
    </row>
    <row r="10" spans="1:15" s="143" customFormat="1" ht="21.6" customHeight="1">
      <c r="G10" s="154" t="s">
        <v>38</v>
      </c>
      <c r="H10" s="154"/>
      <c r="I10" s="154" t="s">
        <v>88</v>
      </c>
      <c r="J10" s="154"/>
      <c r="K10" s="154"/>
      <c r="L10" s="154"/>
      <c r="M10" s="155" t="s">
        <v>132</v>
      </c>
      <c r="N10" s="154"/>
      <c r="O10" s="154" t="s">
        <v>133</v>
      </c>
    </row>
    <row r="11" spans="1:15" s="143" customFormat="1" ht="21.6" customHeight="1">
      <c r="G11" s="154" t="s">
        <v>63</v>
      </c>
      <c r="H11" s="154"/>
      <c r="I11" s="154" t="s">
        <v>89</v>
      </c>
      <c r="J11" s="154"/>
      <c r="K11" s="154" t="s">
        <v>11</v>
      </c>
      <c r="L11" s="154"/>
      <c r="M11" s="155" t="s">
        <v>96</v>
      </c>
      <c r="N11" s="154"/>
      <c r="O11" s="154" t="s">
        <v>134</v>
      </c>
    </row>
    <row r="12" spans="1:15" s="143" customFormat="1" ht="21.6" customHeight="1">
      <c r="E12" s="156" t="s">
        <v>0</v>
      </c>
      <c r="G12" s="157" t="s">
        <v>135</v>
      </c>
      <c r="H12" s="154"/>
      <c r="I12" s="157" t="s">
        <v>135</v>
      </c>
      <c r="J12" s="154"/>
      <c r="K12" s="157" t="s">
        <v>135</v>
      </c>
      <c r="L12" s="158"/>
      <c r="M12" s="159" t="s">
        <v>135</v>
      </c>
      <c r="N12" s="158"/>
      <c r="O12" s="157" t="s">
        <v>135</v>
      </c>
    </row>
    <row r="13" spans="1:15" s="143" customFormat="1" ht="8.1" customHeight="1">
      <c r="G13" s="244"/>
      <c r="H13" s="244"/>
      <c r="I13" s="244"/>
      <c r="J13" s="244"/>
      <c r="K13" s="244"/>
      <c r="L13" s="244"/>
      <c r="M13" s="244"/>
      <c r="N13" s="244"/>
      <c r="O13" s="244"/>
    </row>
    <row r="14" spans="1:15" s="143" customFormat="1" ht="21.6" customHeight="1">
      <c r="A14" s="161" t="s">
        <v>138</v>
      </c>
      <c r="B14" s="149"/>
      <c r="C14" s="166"/>
      <c r="D14" s="166"/>
      <c r="E14" s="166"/>
      <c r="F14" s="166"/>
      <c r="G14" s="172"/>
      <c r="H14" s="163"/>
      <c r="I14" s="172"/>
      <c r="J14" s="163"/>
      <c r="K14" s="172"/>
      <c r="L14" s="172"/>
      <c r="M14" s="172"/>
      <c r="N14" s="172"/>
      <c r="O14" s="172"/>
    </row>
    <row r="15" spans="1:15" s="143" customFormat="1" ht="21.6" customHeight="1">
      <c r="B15" s="162" t="s">
        <v>137</v>
      </c>
      <c r="G15" s="255">
        <v>150978000</v>
      </c>
      <c r="H15" s="255"/>
      <c r="I15" s="255">
        <v>16000000</v>
      </c>
      <c r="J15" s="255"/>
      <c r="K15" s="255">
        <v>620858403</v>
      </c>
      <c r="L15" s="255"/>
      <c r="M15" s="255">
        <v>0</v>
      </c>
      <c r="N15" s="255"/>
      <c r="O15" s="255">
        <f>SUM(G15:N15)</f>
        <v>787836403</v>
      </c>
    </row>
    <row r="16" spans="1:15" s="143" customFormat="1" ht="8.1" customHeight="1">
      <c r="A16" s="161"/>
      <c r="G16" s="163"/>
      <c r="H16" s="163"/>
      <c r="I16" s="163"/>
      <c r="J16" s="163"/>
      <c r="K16" s="163"/>
      <c r="L16" s="163"/>
      <c r="M16" s="163"/>
      <c r="N16" s="163"/>
      <c r="O16" s="163"/>
    </row>
    <row r="17" spans="1:15" s="143" customFormat="1" ht="21.6" customHeight="1">
      <c r="A17" s="161" t="s">
        <v>136</v>
      </c>
      <c r="B17" s="166"/>
      <c r="C17" s="166"/>
      <c r="D17" s="166"/>
      <c r="G17" s="163"/>
      <c r="H17" s="163"/>
      <c r="I17" s="163"/>
      <c r="J17" s="163"/>
      <c r="K17" s="163"/>
      <c r="L17" s="163"/>
      <c r="M17" s="163"/>
      <c r="N17" s="163"/>
      <c r="O17" s="163"/>
    </row>
    <row r="18" spans="1:15" s="143" customFormat="1" ht="21.6" customHeight="1">
      <c r="A18" s="161" t="s">
        <v>171</v>
      </c>
      <c r="B18" s="166"/>
      <c r="C18" s="166"/>
      <c r="D18" s="166"/>
      <c r="G18" s="163"/>
      <c r="H18" s="163"/>
      <c r="I18" s="163"/>
      <c r="J18" s="163"/>
      <c r="K18" s="163"/>
      <c r="L18" s="163"/>
      <c r="M18" s="163"/>
      <c r="N18" s="163"/>
      <c r="O18" s="163"/>
    </row>
    <row r="19" spans="1:15" s="143" customFormat="1" ht="21.6" customHeight="1">
      <c r="A19" s="166" t="s">
        <v>170</v>
      </c>
      <c r="G19" s="169">
        <v>0</v>
      </c>
      <c r="H19" s="167"/>
      <c r="I19" s="169">
        <v>0</v>
      </c>
      <c r="J19" s="167"/>
      <c r="K19" s="132">
        <v>10948499</v>
      </c>
      <c r="L19" s="168"/>
      <c r="M19" s="132">
        <v>-2490413</v>
      </c>
      <c r="N19" s="168"/>
      <c r="O19" s="132">
        <f>SUM(G19:M19)</f>
        <v>8458086</v>
      </c>
    </row>
    <row r="20" spans="1:15" s="143" customFormat="1" ht="8.1" customHeight="1">
      <c r="G20" s="163"/>
      <c r="H20" s="163"/>
      <c r="I20" s="163"/>
      <c r="J20" s="163"/>
      <c r="K20" s="163"/>
      <c r="L20" s="163"/>
      <c r="M20" s="163"/>
      <c r="N20" s="163"/>
      <c r="O20" s="163"/>
    </row>
    <row r="21" spans="1:15" s="143" customFormat="1" ht="21.6" customHeight="1">
      <c r="A21" s="161" t="s">
        <v>156</v>
      </c>
      <c r="G21" s="163"/>
      <c r="H21" s="163"/>
      <c r="I21" s="163"/>
      <c r="J21" s="163"/>
      <c r="K21" s="163"/>
      <c r="L21" s="163"/>
      <c r="M21" s="163"/>
      <c r="N21" s="163"/>
      <c r="O21" s="163"/>
    </row>
    <row r="22" spans="1:15" s="143" customFormat="1" ht="21.6" customHeight="1" thickBot="1">
      <c r="B22" s="162" t="s">
        <v>139</v>
      </c>
      <c r="C22" s="166"/>
      <c r="D22" s="166"/>
      <c r="E22" s="166"/>
      <c r="F22" s="166"/>
      <c r="G22" s="171">
        <f>SUM(G15:G19)</f>
        <v>150978000</v>
      </c>
      <c r="H22" s="163"/>
      <c r="I22" s="171">
        <f>SUM(I15:I19)</f>
        <v>16000000</v>
      </c>
      <c r="J22" s="163"/>
      <c r="K22" s="171">
        <f>SUM(K15:K19)</f>
        <v>631806902</v>
      </c>
      <c r="L22" s="172"/>
      <c r="M22" s="171">
        <f>SUM(M15:M19)</f>
        <v>-2490413</v>
      </c>
      <c r="N22" s="172"/>
      <c r="O22" s="171">
        <f>SUM(O15:O19)</f>
        <v>796294489</v>
      </c>
    </row>
    <row r="23" spans="1:15" s="143" customFormat="1" ht="21.6" customHeight="1" thickTop="1">
      <c r="A23" s="161"/>
      <c r="B23" s="149"/>
      <c r="C23" s="166"/>
      <c r="D23" s="166"/>
      <c r="E23" s="166"/>
      <c r="F23" s="166"/>
      <c r="G23" s="172"/>
      <c r="H23" s="163"/>
      <c r="I23" s="172"/>
      <c r="J23" s="163"/>
      <c r="K23" s="172"/>
      <c r="L23" s="172"/>
      <c r="M23" s="172"/>
      <c r="N23" s="172"/>
      <c r="O23" s="172"/>
    </row>
    <row r="24" spans="1:15" s="143" customFormat="1" ht="21.6" customHeight="1">
      <c r="A24" s="161" t="s">
        <v>162</v>
      </c>
      <c r="B24" s="149"/>
      <c r="C24" s="166"/>
      <c r="D24" s="166"/>
      <c r="E24" s="166"/>
      <c r="F24" s="166"/>
      <c r="G24" s="173"/>
      <c r="H24" s="163"/>
      <c r="I24" s="173"/>
      <c r="J24" s="163"/>
      <c r="K24" s="173"/>
      <c r="L24" s="172"/>
      <c r="M24" s="173"/>
      <c r="N24" s="172"/>
      <c r="O24" s="173"/>
    </row>
    <row r="25" spans="1:15" s="143" customFormat="1" ht="21.6" customHeight="1">
      <c r="B25" s="162" t="s">
        <v>163</v>
      </c>
      <c r="G25" s="257">
        <v>150978000</v>
      </c>
      <c r="H25" s="255"/>
      <c r="I25" s="257">
        <v>16000000</v>
      </c>
      <c r="J25" s="255"/>
      <c r="K25" s="257">
        <v>106525190</v>
      </c>
      <c r="L25" s="255"/>
      <c r="M25" s="257">
        <v>-9747516</v>
      </c>
      <c r="N25" s="255"/>
      <c r="O25" s="257">
        <f>SUM(M25,K25,I25,G25)</f>
        <v>263755674</v>
      </c>
    </row>
    <row r="26" spans="1:15" s="143" customFormat="1" ht="21.6" customHeight="1">
      <c r="A26" s="166" t="s">
        <v>160</v>
      </c>
      <c r="B26" s="162"/>
      <c r="G26" s="257"/>
      <c r="H26" s="255"/>
      <c r="I26" s="257"/>
      <c r="J26" s="255"/>
      <c r="K26" s="257"/>
      <c r="L26" s="255"/>
      <c r="M26" s="257"/>
      <c r="N26" s="255"/>
      <c r="O26" s="257"/>
    </row>
    <row r="27" spans="1:15" s="143" customFormat="1" ht="21.6" customHeight="1">
      <c r="A27" s="166"/>
      <c r="B27" s="288" t="s">
        <v>161</v>
      </c>
      <c r="E27" s="143">
        <v>5</v>
      </c>
      <c r="G27" s="262">
        <v>0</v>
      </c>
      <c r="H27" s="255"/>
      <c r="I27" s="262">
        <v>0</v>
      </c>
      <c r="J27" s="255"/>
      <c r="K27" s="262">
        <v>-81000418</v>
      </c>
      <c r="L27" s="255"/>
      <c r="M27" s="262">
        <v>0</v>
      </c>
      <c r="N27" s="255"/>
      <c r="O27" s="262">
        <f>K27+M27</f>
        <v>-81000418</v>
      </c>
    </row>
    <row r="28" spans="1:15" s="143" customFormat="1" ht="21.6" customHeight="1">
      <c r="A28" s="166"/>
      <c r="B28" s="288"/>
      <c r="G28" s="257"/>
      <c r="H28" s="255"/>
      <c r="I28" s="257"/>
      <c r="J28" s="255"/>
      <c r="K28" s="257"/>
      <c r="L28" s="255"/>
      <c r="M28" s="257"/>
      <c r="N28" s="255"/>
      <c r="O28" s="257"/>
    </row>
    <row r="29" spans="1:15" s="143" customFormat="1" ht="21.6" customHeight="1">
      <c r="A29" s="161" t="s">
        <v>162</v>
      </c>
      <c r="B29" s="149"/>
      <c r="G29" s="257"/>
      <c r="H29" s="255"/>
      <c r="I29" s="257"/>
      <c r="J29" s="255"/>
      <c r="K29" s="257"/>
      <c r="L29" s="255"/>
      <c r="M29" s="257"/>
      <c r="N29" s="255"/>
      <c r="O29" s="257"/>
    </row>
    <row r="30" spans="1:15" s="143" customFormat="1" ht="21.6" customHeight="1">
      <c r="B30" s="162" t="s">
        <v>164</v>
      </c>
      <c r="G30" s="257">
        <f>SUM(G25:G27)</f>
        <v>150978000</v>
      </c>
      <c r="H30" s="255"/>
      <c r="I30" s="257">
        <f>SUM(I25:I27)</f>
        <v>16000000</v>
      </c>
      <c r="J30" s="255"/>
      <c r="K30" s="257">
        <f>SUM(K25:K27)</f>
        <v>25524772</v>
      </c>
      <c r="L30" s="255"/>
      <c r="M30" s="257">
        <f>SUM(M25:M27)</f>
        <v>-9747516</v>
      </c>
      <c r="N30" s="255"/>
      <c r="O30" s="257">
        <f>SUM(O25:O27)</f>
        <v>182755256</v>
      </c>
    </row>
    <row r="31" spans="1:15" s="143" customFormat="1" ht="8.1" customHeight="1">
      <c r="A31" s="161"/>
      <c r="G31" s="174"/>
      <c r="H31" s="163"/>
      <c r="I31" s="174"/>
      <c r="J31" s="163"/>
      <c r="K31" s="174"/>
      <c r="L31" s="163"/>
      <c r="M31" s="174"/>
      <c r="N31" s="163"/>
      <c r="O31" s="174"/>
    </row>
    <row r="32" spans="1:15" s="143" customFormat="1" ht="21.6" customHeight="1">
      <c r="A32" s="161" t="s">
        <v>136</v>
      </c>
      <c r="E32" s="164"/>
      <c r="F32" s="164"/>
      <c r="G32" s="175"/>
      <c r="H32" s="144"/>
      <c r="I32" s="175"/>
      <c r="J32" s="144"/>
      <c r="K32" s="175"/>
      <c r="L32" s="144"/>
      <c r="M32" s="175"/>
      <c r="N32" s="144"/>
      <c r="O32" s="175"/>
    </row>
    <row r="33" spans="1:15" s="143" customFormat="1" ht="21.6" customHeight="1">
      <c r="B33" s="161" t="s">
        <v>141</v>
      </c>
      <c r="E33" s="164"/>
      <c r="F33" s="164"/>
      <c r="G33" s="175"/>
      <c r="H33" s="144"/>
      <c r="I33" s="175"/>
      <c r="J33" s="144"/>
      <c r="K33" s="175"/>
      <c r="L33" s="144"/>
      <c r="M33" s="175"/>
      <c r="N33" s="144"/>
      <c r="O33" s="175"/>
    </row>
    <row r="34" spans="1:15" s="143" customFormat="1" ht="20.100000000000001" customHeight="1">
      <c r="A34" s="282" t="s">
        <v>113</v>
      </c>
      <c r="G34" s="178" t="s">
        <v>157</v>
      </c>
      <c r="H34" s="163"/>
      <c r="I34" s="178" t="s">
        <v>157</v>
      </c>
      <c r="J34" s="163"/>
      <c r="K34" s="178">
        <f>'PL6-7_TH (3-month)'!F22</f>
        <v>-48599686</v>
      </c>
      <c r="L34" s="163"/>
      <c r="M34" s="178">
        <v>-4248710</v>
      </c>
      <c r="N34" s="163"/>
      <c r="O34" s="178">
        <f>SUM(K34,M34)</f>
        <v>-52848396</v>
      </c>
    </row>
    <row r="35" spans="1:15" s="143" customFormat="1" ht="8.1" customHeight="1">
      <c r="G35" s="174"/>
      <c r="H35" s="163"/>
      <c r="I35" s="174"/>
      <c r="J35" s="163"/>
      <c r="K35" s="174"/>
      <c r="L35" s="163"/>
      <c r="M35" s="174"/>
      <c r="N35" s="163"/>
      <c r="O35" s="174"/>
    </row>
    <row r="36" spans="1:15" s="143" customFormat="1" ht="21.6" customHeight="1">
      <c r="A36" s="161" t="s">
        <v>156</v>
      </c>
      <c r="G36" s="174"/>
      <c r="H36" s="163"/>
      <c r="I36" s="174"/>
      <c r="J36" s="163"/>
      <c r="K36" s="174"/>
      <c r="L36" s="163"/>
      <c r="M36" s="174"/>
      <c r="N36" s="163"/>
      <c r="O36" s="174"/>
    </row>
    <row r="37" spans="1:15" s="143" customFormat="1" ht="21.6" customHeight="1" thickBot="1">
      <c r="B37" s="162" t="s">
        <v>140</v>
      </c>
      <c r="C37" s="166"/>
      <c r="D37" s="166"/>
      <c r="E37" s="166"/>
      <c r="F37" s="166"/>
      <c r="G37" s="179">
        <f>SUM(G30:G34)</f>
        <v>150978000</v>
      </c>
      <c r="H37" s="163"/>
      <c r="I37" s="179">
        <f>SUM(I30:I34)</f>
        <v>16000000</v>
      </c>
      <c r="J37" s="163"/>
      <c r="K37" s="179">
        <f>SUM(K30:K34)</f>
        <v>-23074914</v>
      </c>
      <c r="L37" s="172"/>
      <c r="M37" s="179">
        <f>SUM(M30:M34)</f>
        <v>-13996226</v>
      </c>
      <c r="N37" s="172"/>
      <c r="O37" s="179">
        <f>SUM(O30:O34)</f>
        <v>129906860</v>
      </c>
    </row>
    <row r="38" spans="1:15" s="143" customFormat="1" ht="21.6" customHeight="1" thickTop="1">
      <c r="B38" s="162"/>
      <c r="C38" s="166"/>
      <c r="D38" s="166"/>
      <c r="E38" s="166"/>
      <c r="F38" s="166"/>
      <c r="G38" s="172"/>
      <c r="H38" s="163"/>
      <c r="I38" s="172"/>
      <c r="J38" s="163"/>
      <c r="K38" s="172"/>
      <c r="L38" s="172"/>
      <c r="M38" s="172"/>
      <c r="N38" s="172"/>
      <c r="O38" s="172"/>
    </row>
    <row r="39" spans="1:15" s="143" customFormat="1" ht="21.6" customHeight="1">
      <c r="B39" s="162"/>
      <c r="C39" s="166"/>
      <c r="D39" s="166"/>
      <c r="E39" s="166"/>
      <c r="F39" s="166"/>
      <c r="G39" s="172"/>
      <c r="H39" s="163"/>
      <c r="I39" s="172"/>
      <c r="J39" s="163"/>
      <c r="K39" s="172"/>
      <c r="L39" s="172"/>
      <c r="M39" s="172"/>
      <c r="N39" s="172"/>
      <c r="O39" s="172"/>
    </row>
    <row r="40" spans="1:15" s="143" customFormat="1" ht="21.6" customHeight="1">
      <c r="B40" s="162"/>
      <c r="C40" s="166"/>
      <c r="D40" s="166"/>
      <c r="E40" s="166"/>
      <c r="F40" s="166"/>
      <c r="G40" s="172"/>
      <c r="H40" s="163"/>
      <c r="I40" s="172"/>
      <c r="J40" s="163"/>
      <c r="K40" s="172"/>
      <c r="L40" s="172"/>
      <c r="M40" s="172"/>
      <c r="N40" s="172"/>
      <c r="O40" s="172"/>
    </row>
    <row r="41" spans="1:15" s="143" customFormat="1" ht="21.6" customHeight="1">
      <c r="B41" s="162"/>
      <c r="C41" s="166"/>
      <c r="D41" s="166"/>
      <c r="E41" s="166"/>
      <c r="F41" s="166"/>
      <c r="G41" s="172"/>
      <c r="H41" s="163"/>
      <c r="I41" s="172"/>
      <c r="J41" s="163"/>
      <c r="K41" s="172"/>
      <c r="L41" s="172"/>
      <c r="M41" s="172"/>
      <c r="N41" s="172"/>
      <c r="O41" s="172"/>
    </row>
    <row r="42" spans="1:15" s="143" customFormat="1" ht="21.6" customHeight="1">
      <c r="B42" s="162"/>
      <c r="C42" s="166"/>
      <c r="D42" s="166"/>
      <c r="E42" s="166"/>
      <c r="F42" s="166"/>
      <c r="G42" s="172"/>
      <c r="H42" s="163"/>
      <c r="I42" s="172"/>
      <c r="J42" s="163"/>
      <c r="K42" s="172"/>
      <c r="L42" s="172"/>
      <c r="M42" s="172"/>
      <c r="N42" s="172"/>
      <c r="O42" s="172"/>
    </row>
    <row r="43" spans="1:15" s="143" customFormat="1" ht="21.6" customHeight="1">
      <c r="B43" s="162"/>
      <c r="C43" s="166"/>
      <c r="D43" s="166"/>
      <c r="E43" s="166"/>
      <c r="F43" s="166"/>
      <c r="G43" s="172"/>
      <c r="H43" s="163"/>
      <c r="I43" s="172"/>
      <c r="J43" s="163"/>
      <c r="K43" s="172"/>
      <c r="L43" s="172"/>
      <c r="M43" s="172"/>
      <c r="N43" s="172"/>
      <c r="O43" s="172"/>
    </row>
    <row r="44" spans="1:15" s="143" customFormat="1" ht="14.25" customHeight="1">
      <c r="B44" s="162"/>
      <c r="C44" s="166"/>
      <c r="D44" s="166"/>
      <c r="E44" s="166"/>
      <c r="F44" s="166"/>
      <c r="G44" s="172"/>
      <c r="H44" s="163"/>
      <c r="I44" s="172"/>
      <c r="J44" s="163"/>
      <c r="K44" s="172"/>
      <c r="L44" s="172"/>
      <c r="M44" s="172"/>
      <c r="N44" s="172"/>
      <c r="O44" s="172"/>
    </row>
    <row r="45" spans="1:15" s="143" customFormat="1" ht="21" customHeight="1">
      <c r="A45" s="161"/>
      <c r="B45" s="149"/>
      <c r="C45" s="166"/>
      <c r="D45" s="166"/>
      <c r="E45" s="166"/>
      <c r="F45" s="166"/>
      <c r="G45" s="172"/>
      <c r="H45" s="163"/>
      <c r="I45" s="172"/>
      <c r="J45" s="163"/>
      <c r="K45" s="172"/>
      <c r="L45" s="172"/>
      <c r="M45" s="172"/>
      <c r="N45" s="172"/>
      <c r="O45" s="172"/>
    </row>
    <row r="46" spans="1:15" s="143" customFormat="1" ht="21.95" customHeight="1">
      <c r="A46" s="189" t="str">
        <f>+'PL6-7_TH (3-month)'!A41</f>
        <v>หมายเหตุประกอบข้อมูลทางการเงินเป็นส่วนหนึ่งของข้อมูลทางการเงินระหว่างกาลนี้</v>
      </c>
      <c r="B46" s="180"/>
      <c r="C46" s="181"/>
      <c r="D46" s="181"/>
      <c r="E46" s="181"/>
      <c r="F46" s="181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1:15" s="183" customFormat="1" ht="21.6" customHeight="1">
      <c r="A47" s="182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1:15" s="185" customFormat="1" ht="21.6" customHeight="1">
      <c r="A48" s="184"/>
      <c r="B48" s="183"/>
      <c r="C48" s="183"/>
      <c r="D48" s="183"/>
      <c r="E48" s="183"/>
      <c r="F48" s="183"/>
      <c r="G48" s="167"/>
      <c r="H48" s="167"/>
      <c r="I48" s="167"/>
      <c r="J48" s="167"/>
      <c r="K48" s="167"/>
      <c r="L48" s="167"/>
      <c r="M48" s="167"/>
      <c r="N48" s="167"/>
      <c r="O48" s="167"/>
    </row>
    <row r="49" spans="1:15" ht="21.6" customHeight="1">
      <c r="A49" s="166"/>
      <c r="B49" s="143"/>
      <c r="C49" s="143"/>
      <c r="D49" s="143"/>
      <c r="E49" s="143"/>
      <c r="F49" s="143"/>
      <c r="G49" s="167"/>
      <c r="H49" s="167"/>
      <c r="I49" s="167"/>
      <c r="J49" s="167"/>
      <c r="K49" s="167"/>
      <c r="L49" s="167"/>
      <c r="M49" s="167"/>
      <c r="N49" s="167"/>
      <c r="O49" s="167"/>
    </row>
    <row r="50" spans="1:15" ht="21.6" customHeight="1">
      <c r="A50" s="143"/>
      <c r="B50" s="143"/>
      <c r="C50" s="143"/>
      <c r="D50" s="143"/>
      <c r="E50" s="143"/>
      <c r="F50" s="143"/>
      <c r="G50" s="160"/>
      <c r="H50" s="160"/>
      <c r="I50" s="160"/>
      <c r="J50" s="160"/>
      <c r="K50" s="160"/>
      <c r="L50" s="160"/>
      <c r="M50" s="160"/>
      <c r="N50" s="160"/>
      <c r="O50" s="160"/>
    </row>
    <row r="51" spans="1:15" ht="21.6" customHeight="1">
      <c r="A51" s="161"/>
      <c r="B51" s="143"/>
      <c r="C51" s="143"/>
      <c r="D51" s="143"/>
      <c r="E51" s="143"/>
      <c r="F51" s="143"/>
      <c r="G51" s="186"/>
      <c r="H51" s="186"/>
      <c r="I51" s="186"/>
      <c r="J51" s="186"/>
      <c r="K51" s="186"/>
      <c r="L51" s="186"/>
      <c r="M51" s="186"/>
      <c r="N51" s="186"/>
      <c r="O51" s="186"/>
    </row>
    <row r="52" spans="1:15" ht="21.6" customHeight="1">
      <c r="A52" s="161"/>
      <c r="C52" s="166"/>
      <c r="D52" s="166"/>
      <c r="E52" s="166"/>
      <c r="F52" s="166"/>
      <c r="G52" s="167"/>
      <c r="H52" s="167"/>
      <c r="I52" s="167"/>
      <c r="J52" s="167"/>
      <c r="K52" s="167"/>
      <c r="L52" s="167"/>
      <c r="M52" s="167"/>
      <c r="N52" s="167"/>
      <c r="O52" s="167"/>
    </row>
    <row r="53" spans="1:15" ht="21.6" customHeight="1">
      <c r="G53" s="187"/>
      <c r="H53" s="187"/>
      <c r="I53" s="187"/>
      <c r="J53" s="187"/>
      <c r="K53" s="187"/>
      <c r="L53" s="187"/>
      <c r="M53" s="187"/>
      <c r="N53" s="187"/>
      <c r="O53" s="187"/>
    </row>
    <row r="54" spans="1:15" ht="21.6" customHeight="1">
      <c r="G54" s="187"/>
      <c r="H54" s="187"/>
      <c r="I54" s="187"/>
      <c r="J54" s="187"/>
      <c r="K54" s="187"/>
      <c r="L54" s="187"/>
      <c r="M54" s="187"/>
      <c r="N54" s="187"/>
      <c r="O54" s="187"/>
    </row>
    <row r="55" spans="1:15" ht="21.6" customHeight="1">
      <c r="A55" s="185"/>
      <c r="B55" s="185"/>
      <c r="C55" s="185"/>
      <c r="D55" s="185"/>
      <c r="E55" s="185"/>
      <c r="F55" s="185"/>
      <c r="G55" s="187"/>
      <c r="H55" s="187"/>
      <c r="I55" s="187"/>
      <c r="J55" s="187"/>
      <c r="K55" s="187"/>
      <c r="L55" s="187"/>
      <c r="M55" s="187"/>
      <c r="N55" s="187"/>
      <c r="O55" s="187"/>
    </row>
    <row r="56" spans="1:15" ht="21.6" customHeight="1">
      <c r="A56" s="185"/>
      <c r="B56" s="185"/>
      <c r="C56" s="185"/>
      <c r="D56" s="185"/>
      <c r="E56" s="185"/>
      <c r="F56" s="185"/>
      <c r="G56" s="187"/>
      <c r="H56" s="187"/>
      <c r="I56" s="187"/>
      <c r="J56" s="187"/>
      <c r="K56" s="187"/>
      <c r="L56" s="187"/>
      <c r="M56" s="187"/>
      <c r="N56" s="187"/>
      <c r="O56" s="187"/>
    </row>
    <row r="57" spans="1:15" ht="21.6" customHeight="1">
      <c r="A57" s="185"/>
      <c r="B57" s="185"/>
      <c r="C57" s="185"/>
      <c r="D57" s="185"/>
      <c r="E57" s="185"/>
      <c r="F57" s="185"/>
      <c r="G57" s="187"/>
      <c r="H57" s="187"/>
      <c r="I57" s="187"/>
      <c r="J57" s="187"/>
      <c r="K57" s="187"/>
      <c r="L57" s="187"/>
      <c r="M57" s="187"/>
      <c r="N57" s="187"/>
      <c r="O57" s="187"/>
    </row>
  </sheetData>
  <mergeCells count="2">
    <mergeCell ref="G6:O6"/>
    <mergeCell ref="I8:K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7"/>
  <sheetViews>
    <sheetView zoomScaleNormal="100" zoomScaleSheetLayoutView="115" workbookViewId="0">
      <selection activeCell="E7" sqref="E1:O1048576"/>
    </sheetView>
  </sheetViews>
  <sheetFormatPr defaultColWidth="10.7109375" defaultRowHeight="21.6" customHeight="1"/>
  <cols>
    <col min="1" max="2" width="1.7109375" style="196" customWidth="1"/>
    <col min="3" max="3" width="11.42578125" style="196" customWidth="1"/>
    <col min="4" max="4" width="22.140625" style="196" customWidth="1"/>
    <col min="5" max="5" width="7.7109375" style="196" customWidth="1"/>
    <col min="6" max="6" width="0.5703125" style="196" customWidth="1"/>
    <col min="7" max="7" width="11.42578125" style="213" customWidth="1"/>
    <col min="8" max="8" width="0.5703125" style="213" customWidth="1"/>
    <col min="9" max="9" width="11.7109375" style="213" customWidth="1"/>
    <col min="10" max="10" width="0.5703125" style="213" customWidth="1"/>
    <col min="11" max="11" width="12.42578125" style="213" customWidth="1"/>
    <col min="12" max="12" width="0.5703125" style="213" customWidth="1"/>
    <col min="13" max="13" width="11.5703125" style="213" customWidth="1"/>
    <col min="14" max="14" width="0.5703125" style="213" customWidth="1"/>
    <col min="15" max="15" width="10.85546875" style="213" customWidth="1"/>
    <col min="16" max="16384" width="10.7109375" style="196"/>
  </cols>
  <sheetData>
    <row r="1" spans="1:16" s="164" customFormat="1" ht="21.6" customHeight="1">
      <c r="A1" s="190" t="str">
        <f>+'8'!A1</f>
        <v>บริษัท โอเอชทีแอล จำกัด (มหาชน)</v>
      </c>
      <c r="G1" s="191"/>
      <c r="H1" s="191"/>
      <c r="I1" s="191"/>
      <c r="J1" s="191"/>
      <c r="K1" s="191"/>
      <c r="L1" s="191"/>
      <c r="M1" s="191"/>
      <c r="N1" s="191"/>
      <c r="O1" s="191"/>
    </row>
    <row r="2" spans="1:16" s="164" customFormat="1" ht="21.6" customHeight="1">
      <c r="A2" s="190" t="s">
        <v>142</v>
      </c>
      <c r="G2" s="191"/>
      <c r="H2" s="191"/>
      <c r="I2" s="191"/>
      <c r="J2" s="191"/>
      <c r="K2" s="191"/>
      <c r="L2" s="191"/>
      <c r="M2" s="191"/>
      <c r="N2" s="191"/>
      <c r="O2" s="191"/>
    </row>
    <row r="3" spans="1:16" s="164" customFormat="1" ht="21.6" customHeight="1">
      <c r="A3" s="192" t="str">
        <f>+'8'!A3</f>
        <v>สำหรับงวดสามเดือนสิ้นสุดวันที่ 31 มีนาคม พ.ศ. 2563</v>
      </c>
      <c r="B3" s="193"/>
      <c r="C3" s="193"/>
      <c r="D3" s="193"/>
      <c r="E3" s="193"/>
      <c r="F3" s="193"/>
      <c r="G3" s="194"/>
      <c r="H3" s="194"/>
      <c r="I3" s="194"/>
      <c r="J3" s="194"/>
      <c r="K3" s="194"/>
      <c r="L3" s="194"/>
      <c r="M3" s="194"/>
      <c r="N3" s="194"/>
      <c r="O3" s="194"/>
    </row>
    <row r="4" spans="1:16" s="164" customFormat="1" ht="21.6" customHeight="1">
      <c r="A4" s="195"/>
      <c r="B4" s="196"/>
      <c r="C4" s="197"/>
      <c r="D4" s="197"/>
      <c r="E4" s="197"/>
      <c r="F4" s="197"/>
      <c r="G4" s="198"/>
      <c r="H4" s="198"/>
      <c r="I4" s="198"/>
      <c r="J4" s="198"/>
      <c r="K4" s="198"/>
      <c r="L4" s="198"/>
      <c r="M4" s="198"/>
      <c r="N4" s="198"/>
      <c r="O4" s="198"/>
    </row>
    <row r="5" spans="1:16" s="164" customFormat="1" ht="21.6" customHeight="1">
      <c r="A5" s="195"/>
      <c r="B5" s="196"/>
      <c r="C5" s="197"/>
      <c r="D5" s="197"/>
      <c r="E5" s="197"/>
      <c r="F5" s="197"/>
      <c r="G5" s="215"/>
      <c r="H5" s="215"/>
      <c r="I5" s="215"/>
      <c r="J5" s="215"/>
      <c r="K5" s="215"/>
      <c r="L5" s="215"/>
      <c r="M5" s="215"/>
      <c r="N5" s="215"/>
      <c r="O5" s="97" t="s">
        <v>145</v>
      </c>
    </row>
    <row r="6" spans="1:16" s="164" customFormat="1" ht="21.6" customHeight="1">
      <c r="B6" s="196"/>
      <c r="C6" s="196"/>
      <c r="G6" s="292" t="s">
        <v>158</v>
      </c>
      <c r="H6" s="292"/>
      <c r="I6" s="292"/>
      <c r="J6" s="292"/>
      <c r="K6" s="292"/>
      <c r="L6" s="292"/>
      <c r="M6" s="292"/>
      <c r="N6" s="292"/>
      <c r="O6" s="292"/>
    </row>
    <row r="7" spans="1:16" s="164" customFormat="1" ht="21.6" customHeight="1">
      <c r="B7" s="196"/>
      <c r="C7" s="196"/>
      <c r="G7" s="199"/>
      <c r="H7" s="199"/>
      <c r="I7" s="152"/>
      <c r="J7" s="152"/>
      <c r="K7" s="152"/>
      <c r="L7" s="199"/>
      <c r="M7" s="152" t="s">
        <v>130</v>
      </c>
      <c r="N7" s="199"/>
      <c r="O7" s="199"/>
    </row>
    <row r="8" spans="1:16" s="164" customFormat="1" ht="21.6" customHeight="1">
      <c r="G8" s="200"/>
      <c r="H8" s="199"/>
      <c r="I8" s="291" t="s">
        <v>175</v>
      </c>
      <c r="J8" s="291"/>
      <c r="K8" s="291"/>
      <c r="L8" s="199"/>
      <c r="M8" s="217" t="s">
        <v>131</v>
      </c>
      <c r="N8" s="199"/>
      <c r="O8" s="199"/>
    </row>
    <row r="9" spans="1:16" s="164" customFormat="1" ht="21.6" customHeight="1">
      <c r="H9" s="155"/>
      <c r="I9" s="155" t="s">
        <v>10</v>
      </c>
      <c r="J9" s="155"/>
      <c r="K9" s="155"/>
      <c r="L9" s="155"/>
      <c r="M9" s="155" t="s">
        <v>95</v>
      </c>
      <c r="N9" s="155"/>
    </row>
    <row r="10" spans="1:16" s="164" customFormat="1" ht="21.6" customHeight="1">
      <c r="G10" s="155" t="s">
        <v>38</v>
      </c>
      <c r="H10" s="155"/>
      <c r="I10" s="155" t="s">
        <v>88</v>
      </c>
      <c r="J10" s="155"/>
      <c r="K10" s="155"/>
      <c r="L10" s="155"/>
      <c r="M10" s="155" t="s">
        <v>132</v>
      </c>
      <c r="N10" s="155"/>
      <c r="O10" s="155" t="s">
        <v>133</v>
      </c>
    </row>
    <row r="11" spans="1:16" s="164" customFormat="1" ht="21.6" customHeight="1">
      <c r="G11" s="155" t="s">
        <v>63</v>
      </c>
      <c r="H11" s="155"/>
      <c r="I11" s="155" t="s">
        <v>89</v>
      </c>
      <c r="J11" s="155"/>
      <c r="K11" s="155" t="s">
        <v>11</v>
      </c>
      <c r="L11" s="155"/>
      <c r="M11" s="155" t="s">
        <v>96</v>
      </c>
      <c r="N11" s="155"/>
      <c r="O11" s="155" t="s">
        <v>134</v>
      </c>
    </row>
    <row r="12" spans="1:16" s="164" customFormat="1" ht="21.6" customHeight="1">
      <c r="E12" s="201" t="s">
        <v>0</v>
      </c>
      <c r="G12" s="159" t="s">
        <v>135</v>
      </c>
      <c r="H12" s="155"/>
      <c r="I12" s="159" t="s">
        <v>135</v>
      </c>
      <c r="J12" s="155"/>
      <c r="K12" s="159" t="s">
        <v>135</v>
      </c>
      <c r="L12" s="202"/>
      <c r="M12" s="159" t="s">
        <v>135</v>
      </c>
      <c r="N12" s="202"/>
      <c r="O12" s="159" t="s">
        <v>135</v>
      </c>
    </row>
    <row r="13" spans="1:16" s="164" customFormat="1" ht="8.1" customHeight="1">
      <c r="G13" s="203"/>
      <c r="H13" s="203"/>
      <c r="I13" s="203"/>
      <c r="J13" s="203"/>
      <c r="K13" s="203"/>
      <c r="L13" s="203"/>
      <c r="M13" s="203"/>
      <c r="N13" s="203"/>
      <c r="O13" s="203"/>
    </row>
    <row r="14" spans="1:16" s="164" customFormat="1" ht="21.6" customHeight="1">
      <c r="A14" s="161" t="s">
        <v>138</v>
      </c>
      <c r="B14" s="149"/>
      <c r="G14" s="203"/>
      <c r="H14" s="203"/>
      <c r="I14" s="203"/>
      <c r="J14" s="203"/>
      <c r="K14" s="203"/>
      <c r="L14" s="203"/>
      <c r="M14" s="203"/>
      <c r="N14" s="203"/>
      <c r="O14" s="203"/>
    </row>
    <row r="15" spans="1:16" s="164" customFormat="1" ht="21.6" customHeight="1">
      <c r="A15" s="143"/>
      <c r="B15" s="162" t="s">
        <v>137</v>
      </c>
      <c r="G15" s="255">
        <v>150978000</v>
      </c>
      <c r="H15" s="255"/>
      <c r="I15" s="255">
        <v>16000000</v>
      </c>
      <c r="J15" s="255"/>
      <c r="K15" s="255">
        <v>525477954</v>
      </c>
      <c r="L15" s="255"/>
      <c r="M15" s="255">
        <v>0</v>
      </c>
      <c r="N15" s="127"/>
      <c r="O15" s="127">
        <f>SUM(G15:M15)</f>
        <v>692455954</v>
      </c>
      <c r="P15" s="170"/>
    </row>
    <row r="16" spans="1:16" s="164" customFormat="1" ht="8.1" customHeight="1">
      <c r="A16" s="195"/>
      <c r="G16" s="127"/>
      <c r="H16" s="127"/>
      <c r="I16" s="127"/>
      <c r="J16" s="127"/>
      <c r="K16" s="127"/>
      <c r="L16" s="127"/>
      <c r="M16" s="127"/>
      <c r="N16" s="127"/>
      <c r="O16" s="127"/>
      <c r="P16" s="170"/>
    </row>
    <row r="17" spans="1:16" s="164" customFormat="1" ht="21.6" customHeight="1">
      <c r="A17" s="195" t="s">
        <v>136</v>
      </c>
      <c r="G17" s="165"/>
      <c r="H17" s="127"/>
      <c r="I17" s="165"/>
      <c r="J17" s="165"/>
      <c r="K17" s="165"/>
      <c r="L17" s="127"/>
      <c r="M17" s="165"/>
      <c r="N17" s="127"/>
      <c r="O17" s="165"/>
      <c r="P17" s="170"/>
    </row>
    <row r="18" spans="1:16" s="164" customFormat="1" ht="21.6" customHeight="1">
      <c r="B18" s="195" t="s">
        <v>141</v>
      </c>
      <c r="G18" s="165"/>
      <c r="H18" s="127"/>
      <c r="I18" s="165"/>
      <c r="J18" s="165"/>
      <c r="K18" s="165"/>
      <c r="L18" s="127"/>
      <c r="M18" s="165"/>
      <c r="N18" s="127"/>
      <c r="O18" s="165"/>
      <c r="P18" s="170"/>
    </row>
    <row r="19" spans="1:16" s="143" customFormat="1" ht="21.6" customHeight="1">
      <c r="A19" s="166" t="s">
        <v>170</v>
      </c>
      <c r="G19" s="169">
        <v>0</v>
      </c>
      <c r="H19" s="167"/>
      <c r="I19" s="169">
        <v>0</v>
      </c>
      <c r="J19" s="167"/>
      <c r="K19" s="256">
        <v>4781934</v>
      </c>
      <c r="L19" s="255"/>
      <c r="M19" s="256">
        <v>-2490413</v>
      </c>
      <c r="N19" s="168"/>
      <c r="O19" s="132">
        <f>SUM(G19:M19)</f>
        <v>2291521</v>
      </c>
    </row>
    <row r="20" spans="1:16" s="143" customFormat="1" ht="8.1" customHeight="1">
      <c r="G20" s="163"/>
      <c r="H20" s="163"/>
      <c r="I20" s="163"/>
      <c r="J20" s="163"/>
      <c r="K20" s="163"/>
      <c r="L20" s="163"/>
      <c r="M20" s="163"/>
      <c r="N20" s="163"/>
      <c r="O20" s="163"/>
    </row>
    <row r="21" spans="1:16" s="164" customFormat="1" ht="21.6" customHeight="1">
      <c r="A21" s="161" t="s">
        <v>156</v>
      </c>
      <c r="B21" s="143"/>
      <c r="G21" s="170"/>
      <c r="H21" s="170"/>
      <c r="I21" s="170"/>
      <c r="J21" s="170"/>
      <c r="K21" s="170"/>
      <c r="L21" s="170"/>
      <c r="M21" s="170"/>
      <c r="N21" s="170"/>
      <c r="O21" s="170"/>
      <c r="P21" s="170"/>
    </row>
    <row r="22" spans="1:16" s="164" customFormat="1" ht="21.6" customHeight="1" thickBot="1">
      <c r="A22" s="143"/>
      <c r="B22" s="162" t="s">
        <v>139</v>
      </c>
      <c r="C22" s="196"/>
      <c r="D22" s="197"/>
      <c r="E22" s="197"/>
      <c r="F22" s="197"/>
      <c r="G22" s="171">
        <f>SUM(G15:G19)</f>
        <v>150978000</v>
      </c>
      <c r="H22" s="170"/>
      <c r="I22" s="171">
        <f>SUM(I15:I19)</f>
        <v>16000000</v>
      </c>
      <c r="J22" s="170"/>
      <c r="K22" s="171">
        <f>SUM(K15:K19)</f>
        <v>530259888</v>
      </c>
      <c r="L22" s="204"/>
      <c r="M22" s="171">
        <f>SUM(M15:M19)</f>
        <v>-2490413</v>
      </c>
      <c r="N22" s="204"/>
      <c r="O22" s="171">
        <f>SUM(O15:O19)</f>
        <v>694747475</v>
      </c>
      <c r="P22" s="170"/>
    </row>
    <row r="23" spans="1:16" s="164" customFormat="1" ht="21.6" customHeight="1" thickTop="1">
      <c r="A23" s="195"/>
      <c r="C23" s="196"/>
      <c r="D23" s="197"/>
      <c r="E23" s="197"/>
      <c r="F23" s="197"/>
      <c r="G23" s="204"/>
      <c r="H23" s="170"/>
      <c r="I23" s="204"/>
      <c r="J23" s="170"/>
      <c r="K23" s="204"/>
      <c r="L23" s="204"/>
      <c r="M23" s="204"/>
      <c r="N23" s="204"/>
      <c r="O23" s="172"/>
      <c r="P23" s="170"/>
    </row>
    <row r="24" spans="1:16" s="164" customFormat="1" ht="21.6" customHeight="1">
      <c r="A24" s="161" t="s">
        <v>162</v>
      </c>
      <c r="B24" s="149"/>
      <c r="C24" s="196"/>
      <c r="D24" s="197"/>
      <c r="E24" s="197"/>
      <c r="F24" s="197"/>
      <c r="G24" s="205"/>
      <c r="H24" s="170"/>
      <c r="I24" s="205"/>
      <c r="J24" s="170"/>
      <c r="K24" s="205"/>
      <c r="L24" s="204"/>
      <c r="M24" s="205"/>
      <c r="N24" s="204"/>
      <c r="O24" s="173"/>
      <c r="P24" s="170"/>
    </row>
    <row r="25" spans="1:16" s="164" customFormat="1" ht="21.6" customHeight="1">
      <c r="A25" s="143"/>
      <c r="B25" s="162" t="s">
        <v>163</v>
      </c>
      <c r="G25" s="257">
        <v>150978000</v>
      </c>
      <c r="H25" s="255"/>
      <c r="I25" s="257">
        <v>16000000</v>
      </c>
      <c r="J25" s="255"/>
      <c r="K25" s="257">
        <v>28572097</v>
      </c>
      <c r="L25" s="255"/>
      <c r="M25" s="257">
        <v>-9747516</v>
      </c>
      <c r="N25" s="255"/>
      <c r="O25" s="257">
        <f>SUM(M25,K25,I25,G25)</f>
        <v>185802581</v>
      </c>
      <c r="P25" s="170"/>
    </row>
    <row r="26" spans="1:16" s="164" customFormat="1" ht="21.6" customHeight="1">
      <c r="A26" s="166" t="s">
        <v>160</v>
      </c>
      <c r="B26" s="162"/>
      <c r="G26" s="257"/>
      <c r="H26" s="255"/>
      <c r="I26" s="257"/>
      <c r="J26" s="255"/>
      <c r="K26" s="257"/>
      <c r="L26" s="255"/>
      <c r="M26" s="257"/>
      <c r="N26" s="255"/>
      <c r="O26" s="257"/>
      <c r="P26" s="170"/>
    </row>
    <row r="27" spans="1:16" s="164" customFormat="1" ht="21.6" customHeight="1">
      <c r="A27" s="166"/>
      <c r="B27" s="288" t="s">
        <v>161</v>
      </c>
      <c r="E27" s="164">
        <v>5</v>
      </c>
      <c r="G27" s="262">
        <v>0</v>
      </c>
      <c r="H27" s="255"/>
      <c r="I27" s="262">
        <v>0</v>
      </c>
      <c r="J27" s="255"/>
      <c r="K27" s="178">
        <v>-62725319</v>
      </c>
      <c r="L27" s="255"/>
      <c r="M27" s="262">
        <v>0</v>
      </c>
      <c r="N27" s="255"/>
      <c r="O27" s="262">
        <f>K27</f>
        <v>-62725319</v>
      </c>
      <c r="P27" s="170"/>
    </row>
    <row r="28" spans="1:16" s="164" customFormat="1" ht="21.6" customHeight="1">
      <c r="A28" s="143"/>
      <c r="B28" s="162"/>
      <c r="G28" s="257"/>
      <c r="H28" s="255"/>
      <c r="I28" s="257"/>
      <c r="J28" s="255"/>
      <c r="K28" s="257"/>
      <c r="L28" s="255"/>
      <c r="M28" s="257"/>
      <c r="N28" s="255"/>
      <c r="O28" s="257"/>
      <c r="P28" s="170"/>
    </row>
    <row r="29" spans="1:16" s="164" customFormat="1" ht="21.6" customHeight="1">
      <c r="A29" s="161" t="s">
        <v>162</v>
      </c>
      <c r="B29" s="149"/>
      <c r="G29" s="257"/>
      <c r="H29" s="255"/>
      <c r="I29" s="257"/>
      <c r="J29" s="255"/>
      <c r="K29" s="257"/>
      <c r="L29" s="255"/>
      <c r="M29" s="257"/>
      <c r="N29" s="255"/>
      <c r="O29" s="257"/>
      <c r="P29" s="170"/>
    </row>
    <row r="30" spans="1:16" s="164" customFormat="1" ht="21.6" customHeight="1">
      <c r="A30" s="143"/>
      <c r="B30" s="162" t="s">
        <v>164</v>
      </c>
      <c r="G30" s="257">
        <f>SUM(G25:G27)</f>
        <v>150978000</v>
      </c>
      <c r="H30" s="255"/>
      <c r="I30" s="257">
        <f>SUM(I25:I27)</f>
        <v>16000000</v>
      </c>
      <c r="J30" s="255"/>
      <c r="K30" s="257">
        <f>SUM(K25:K27)</f>
        <v>-34153222</v>
      </c>
      <c r="L30" s="255"/>
      <c r="M30" s="257">
        <f>SUM(M25:M27)</f>
        <v>-9747516</v>
      </c>
      <c r="N30" s="255"/>
      <c r="O30" s="257">
        <f>SUM(O25:O27)</f>
        <v>123077262</v>
      </c>
      <c r="P30" s="170"/>
    </row>
    <row r="31" spans="1:16" s="164" customFormat="1" ht="8.1" customHeight="1">
      <c r="A31" s="195"/>
      <c r="G31" s="206"/>
      <c r="H31" s="170"/>
      <c r="I31" s="206"/>
      <c r="J31" s="170"/>
      <c r="K31" s="206"/>
      <c r="L31" s="170"/>
      <c r="M31" s="206"/>
      <c r="N31" s="170"/>
      <c r="O31" s="174"/>
      <c r="P31" s="170"/>
    </row>
    <row r="32" spans="1:16" s="164" customFormat="1" ht="21.6" customHeight="1">
      <c r="A32" s="195" t="s">
        <v>136</v>
      </c>
      <c r="G32" s="206"/>
      <c r="H32" s="170"/>
      <c r="I32" s="206"/>
      <c r="J32" s="170"/>
      <c r="K32" s="206"/>
      <c r="L32" s="170"/>
      <c r="M32" s="206"/>
      <c r="N32" s="170"/>
      <c r="O32" s="175"/>
      <c r="P32" s="170"/>
    </row>
    <row r="33" spans="1:16" s="164" customFormat="1" ht="21.6" customHeight="1">
      <c r="B33" s="195" t="s">
        <v>141</v>
      </c>
      <c r="G33" s="206"/>
      <c r="H33" s="170"/>
      <c r="I33" s="206"/>
      <c r="J33" s="170"/>
      <c r="K33" s="206"/>
      <c r="L33" s="170"/>
      <c r="M33" s="206"/>
      <c r="N33" s="170"/>
      <c r="O33" s="175"/>
      <c r="P33" s="170"/>
    </row>
    <row r="34" spans="1:16" s="143" customFormat="1" ht="20.100000000000001" customHeight="1">
      <c r="A34" s="282" t="s">
        <v>113</v>
      </c>
      <c r="G34" s="178" t="s">
        <v>157</v>
      </c>
      <c r="H34" s="163"/>
      <c r="I34" s="178" t="s">
        <v>157</v>
      </c>
      <c r="J34" s="163"/>
      <c r="K34" s="178">
        <f>'PL6-7_TH (3-month)'!J22</f>
        <v>-40073304</v>
      </c>
      <c r="L34" s="163"/>
      <c r="M34" s="178">
        <v>-4248710</v>
      </c>
      <c r="N34" s="163"/>
      <c r="O34" s="178">
        <f>SUM(M34,K34)</f>
        <v>-44322014</v>
      </c>
    </row>
    <row r="35" spans="1:16" s="164" customFormat="1" ht="8.1" customHeight="1">
      <c r="G35" s="206"/>
      <c r="H35" s="170"/>
      <c r="I35" s="206"/>
      <c r="J35" s="170"/>
      <c r="K35" s="206"/>
      <c r="L35" s="170"/>
      <c r="M35" s="206"/>
      <c r="N35" s="170"/>
      <c r="O35" s="174"/>
      <c r="P35" s="170"/>
    </row>
    <row r="36" spans="1:16" s="164" customFormat="1" ht="21.6" customHeight="1">
      <c r="A36" s="161" t="s">
        <v>156</v>
      </c>
      <c r="B36" s="143"/>
      <c r="G36" s="206"/>
      <c r="H36" s="170"/>
      <c r="I36" s="206"/>
      <c r="J36" s="170"/>
      <c r="K36" s="206"/>
      <c r="L36" s="170"/>
      <c r="M36" s="206"/>
      <c r="N36" s="170"/>
      <c r="O36" s="174"/>
      <c r="P36" s="170"/>
    </row>
    <row r="37" spans="1:16" s="164" customFormat="1" ht="21.6" customHeight="1" thickBot="1">
      <c r="A37" s="143"/>
      <c r="B37" s="162" t="s">
        <v>140</v>
      </c>
      <c r="C37" s="196"/>
      <c r="D37" s="197"/>
      <c r="E37" s="197"/>
      <c r="F37" s="197"/>
      <c r="G37" s="207">
        <f>SUM(G30:G34)</f>
        <v>150978000</v>
      </c>
      <c r="H37" s="170"/>
      <c r="I37" s="207">
        <f>SUM(I30:I34)</f>
        <v>16000000</v>
      </c>
      <c r="J37" s="170"/>
      <c r="K37" s="207">
        <f>SUM(K30:K34)</f>
        <v>-74226526</v>
      </c>
      <c r="L37" s="204"/>
      <c r="M37" s="207">
        <f>SUM(M30:M34)</f>
        <v>-13996226</v>
      </c>
      <c r="N37" s="204"/>
      <c r="O37" s="207">
        <f>SUM(O30:O34)</f>
        <v>78755248</v>
      </c>
      <c r="P37" s="170"/>
    </row>
    <row r="38" spans="1:16" s="164" customFormat="1" ht="21.6" customHeight="1" thickTop="1">
      <c r="A38" s="143"/>
      <c r="B38" s="162"/>
      <c r="C38" s="196"/>
      <c r="D38" s="197"/>
      <c r="E38" s="197"/>
      <c r="F38" s="197"/>
      <c r="G38" s="204"/>
      <c r="H38" s="170"/>
      <c r="I38" s="204"/>
      <c r="J38" s="170"/>
      <c r="K38" s="204"/>
      <c r="L38" s="204"/>
      <c r="M38" s="204"/>
      <c r="N38" s="204"/>
      <c r="O38" s="172"/>
      <c r="P38" s="170"/>
    </row>
    <row r="39" spans="1:16" s="164" customFormat="1" ht="21.6" customHeight="1">
      <c r="A39" s="143"/>
      <c r="B39" s="162"/>
      <c r="C39" s="196"/>
      <c r="D39" s="197"/>
      <c r="E39" s="197"/>
      <c r="F39" s="197"/>
      <c r="G39" s="204"/>
      <c r="H39" s="170"/>
      <c r="I39" s="204"/>
      <c r="J39" s="170"/>
      <c r="K39" s="204"/>
      <c r="L39" s="204"/>
      <c r="M39" s="204"/>
      <c r="N39" s="204"/>
      <c r="O39" s="172"/>
      <c r="P39" s="170"/>
    </row>
    <row r="40" spans="1:16" s="164" customFormat="1" ht="21.6" customHeight="1">
      <c r="A40" s="143"/>
      <c r="B40" s="162"/>
      <c r="C40" s="196"/>
      <c r="D40" s="197"/>
      <c r="E40" s="197"/>
      <c r="F40" s="197"/>
      <c r="G40" s="204"/>
      <c r="H40" s="170"/>
      <c r="I40" s="204"/>
      <c r="J40" s="170"/>
      <c r="K40" s="204"/>
      <c r="L40" s="204"/>
      <c r="M40" s="204"/>
      <c r="N40" s="204"/>
      <c r="O40" s="172"/>
      <c r="P40" s="170"/>
    </row>
    <row r="41" spans="1:16" s="164" customFormat="1" ht="21.6" customHeight="1">
      <c r="A41" s="143"/>
      <c r="B41" s="162"/>
      <c r="C41" s="196"/>
      <c r="D41" s="197"/>
      <c r="E41" s="197"/>
      <c r="F41" s="197"/>
      <c r="G41" s="204"/>
      <c r="H41" s="170"/>
      <c r="I41" s="204"/>
      <c r="J41" s="170"/>
      <c r="K41" s="204"/>
      <c r="L41" s="204"/>
      <c r="M41" s="204"/>
      <c r="N41" s="204"/>
      <c r="O41" s="172"/>
      <c r="P41" s="170"/>
    </row>
    <row r="42" spans="1:16" s="164" customFormat="1" ht="21.6" customHeight="1">
      <c r="A42" s="143"/>
      <c r="B42" s="162"/>
      <c r="C42" s="196"/>
      <c r="D42" s="197"/>
      <c r="E42" s="197"/>
      <c r="F42" s="197"/>
      <c r="G42" s="204"/>
      <c r="H42" s="170"/>
      <c r="I42" s="204"/>
      <c r="J42" s="170"/>
      <c r="K42" s="204"/>
      <c r="L42" s="204"/>
      <c r="M42" s="204"/>
      <c r="N42" s="204"/>
      <c r="O42" s="172"/>
      <c r="P42" s="170"/>
    </row>
    <row r="43" spans="1:16" s="164" customFormat="1" ht="21.6" customHeight="1">
      <c r="A43" s="143"/>
      <c r="B43" s="162"/>
      <c r="C43" s="196"/>
      <c r="D43" s="197"/>
      <c r="E43" s="197"/>
      <c r="F43" s="197"/>
      <c r="G43" s="204"/>
      <c r="H43" s="170"/>
      <c r="I43" s="204"/>
      <c r="J43" s="170"/>
      <c r="K43" s="204"/>
      <c r="L43" s="204"/>
      <c r="M43" s="204"/>
      <c r="N43" s="204"/>
      <c r="O43" s="172"/>
      <c r="P43" s="170"/>
    </row>
    <row r="44" spans="1:16" s="164" customFormat="1" ht="15.75" customHeight="1">
      <c r="A44" s="143"/>
      <c r="B44" s="162"/>
      <c r="C44" s="196"/>
      <c r="D44" s="197"/>
      <c r="E44" s="197"/>
      <c r="F44" s="197"/>
      <c r="G44" s="204"/>
      <c r="H44" s="170"/>
      <c r="I44" s="204"/>
      <c r="J44" s="170"/>
      <c r="K44" s="204"/>
      <c r="L44" s="204"/>
      <c r="M44" s="204"/>
      <c r="N44" s="204"/>
      <c r="O44" s="172"/>
      <c r="P44" s="170"/>
    </row>
    <row r="45" spans="1:16" s="164" customFormat="1" ht="20.25" customHeight="1">
      <c r="A45" s="195"/>
      <c r="C45" s="196"/>
      <c r="D45" s="197"/>
      <c r="E45" s="197"/>
      <c r="F45" s="197"/>
      <c r="G45" s="204"/>
      <c r="H45" s="170"/>
      <c r="I45" s="204"/>
      <c r="J45" s="170"/>
      <c r="K45" s="204"/>
      <c r="L45" s="204"/>
      <c r="M45" s="204"/>
      <c r="N45" s="204"/>
      <c r="O45" s="204"/>
      <c r="P45" s="170"/>
    </row>
    <row r="46" spans="1:16" s="164" customFormat="1" ht="21.95" customHeight="1">
      <c r="A46" s="189" t="str">
        <f>+'8'!A46</f>
        <v>หมายเหตุประกอบข้อมูลทางการเงินเป็นส่วนหนึ่งของข้อมูลทางการเงินระหว่างกาลนี้</v>
      </c>
      <c r="B46" s="193"/>
      <c r="C46" s="193"/>
      <c r="D46" s="193"/>
      <c r="E46" s="193"/>
      <c r="F46" s="193"/>
      <c r="G46" s="208"/>
      <c r="H46" s="208"/>
      <c r="I46" s="208"/>
      <c r="J46" s="208"/>
      <c r="K46" s="209"/>
      <c r="L46" s="209"/>
      <c r="M46" s="209"/>
      <c r="N46" s="209"/>
      <c r="O46" s="209"/>
    </row>
    <row r="47" spans="1:16" s="164" customFormat="1" ht="21.6" customHeight="1">
      <c r="A47" s="195"/>
      <c r="G47" s="198"/>
      <c r="H47" s="198"/>
      <c r="I47" s="198"/>
      <c r="J47" s="198"/>
      <c r="K47" s="198"/>
      <c r="L47" s="198"/>
      <c r="M47" s="198"/>
      <c r="N47" s="198"/>
      <c r="O47" s="198"/>
    </row>
    <row r="48" spans="1:16" ht="21.6" customHeight="1">
      <c r="A48" s="197"/>
      <c r="B48" s="164"/>
      <c r="C48" s="164"/>
      <c r="D48" s="164"/>
      <c r="E48" s="164"/>
      <c r="F48" s="164"/>
      <c r="G48" s="198"/>
      <c r="H48" s="198"/>
      <c r="I48" s="198"/>
      <c r="J48" s="198"/>
      <c r="K48" s="198"/>
      <c r="L48" s="198"/>
      <c r="M48" s="198"/>
      <c r="N48" s="198"/>
      <c r="O48" s="198"/>
    </row>
    <row r="49" spans="1:15" ht="21.6" customHeight="1">
      <c r="A49" s="197"/>
      <c r="B49" s="164"/>
      <c r="C49" s="164"/>
      <c r="D49" s="164"/>
      <c r="E49" s="164"/>
      <c r="F49" s="164"/>
      <c r="G49" s="198"/>
      <c r="H49" s="198"/>
      <c r="I49" s="198"/>
      <c r="J49" s="198"/>
      <c r="K49" s="198"/>
      <c r="L49" s="198"/>
      <c r="M49" s="198"/>
      <c r="N49" s="198"/>
      <c r="O49" s="198"/>
    </row>
    <row r="50" spans="1:15" ht="21.6" customHeight="1">
      <c r="A50" s="164"/>
      <c r="B50" s="164"/>
      <c r="C50" s="164"/>
      <c r="D50" s="164"/>
      <c r="E50" s="164"/>
      <c r="F50" s="164"/>
      <c r="G50" s="203"/>
      <c r="H50" s="203"/>
      <c r="I50" s="203"/>
      <c r="J50" s="203"/>
      <c r="K50" s="203"/>
      <c r="L50" s="203"/>
      <c r="M50" s="203"/>
      <c r="N50" s="203"/>
      <c r="O50" s="203"/>
    </row>
    <row r="51" spans="1:15" ht="21.6" customHeight="1">
      <c r="A51" s="195"/>
      <c r="B51" s="164"/>
      <c r="C51" s="164"/>
      <c r="D51" s="164"/>
      <c r="E51" s="164"/>
      <c r="F51" s="164"/>
      <c r="G51" s="210"/>
      <c r="H51" s="210"/>
      <c r="I51" s="210"/>
      <c r="J51" s="210"/>
      <c r="K51" s="210"/>
      <c r="L51" s="210"/>
      <c r="M51" s="210"/>
      <c r="N51" s="210"/>
      <c r="O51" s="210"/>
    </row>
    <row r="52" spans="1:15" ht="21.6" customHeight="1">
      <c r="A52" s="195"/>
      <c r="C52" s="197"/>
      <c r="D52" s="197"/>
      <c r="E52" s="197"/>
      <c r="F52" s="197"/>
      <c r="G52" s="198"/>
      <c r="H52" s="198"/>
      <c r="I52" s="198"/>
      <c r="J52" s="198"/>
      <c r="K52" s="198"/>
      <c r="L52" s="198"/>
      <c r="M52" s="198"/>
      <c r="N52" s="198"/>
      <c r="O52" s="198"/>
    </row>
    <row r="53" spans="1:15" ht="21.6" customHeight="1">
      <c r="G53" s="211"/>
      <c r="H53" s="211"/>
      <c r="I53" s="211"/>
      <c r="J53" s="211"/>
      <c r="K53" s="211"/>
      <c r="L53" s="211"/>
      <c r="M53" s="211"/>
      <c r="N53" s="211"/>
      <c r="O53" s="211"/>
    </row>
    <row r="54" spans="1:15" ht="21.6" customHeight="1">
      <c r="G54" s="211"/>
      <c r="H54" s="211"/>
      <c r="I54" s="211"/>
      <c r="J54" s="211"/>
      <c r="K54" s="211"/>
      <c r="L54" s="211"/>
      <c r="M54" s="211"/>
      <c r="N54" s="211"/>
      <c r="O54" s="211"/>
    </row>
    <row r="55" spans="1:15" ht="21.6" customHeight="1">
      <c r="A55" s="212"/>
      <c r="B55" s="212"/>
      <c r="C55" s="212"/>
      <c r="D55" s="212"/>
      <c r="E55" s="212"/>
      <c r="F55" s="212"/>
      <c r="G55" s="211"/>
      <c r="H55" s="211"/>
      <c r="I55" s="211"/>
      <c r="J55" s="211"/>
      <c r="K55" s="211"/>
      <c r="L55" s="211"/>
      <c r="M55" s="211"/>
      <c r="N55" s="211"/>
      <c r="O55" s="211"/>
    </row>
    <row r="56" spans="1:15" ht="21.6" customHeight="1">
      <c r="A56" s="212"/>
      <c r="B56" s="212"/>
      <c r="C56" s="212"/>
      <c r="D56" s="212"/>
      <c r="E56" s="212"/>
      <c r="F56" s="212"/>
      <c r="G56" s="211"/>
      <c r="H56" s="211"/>
      <c r="I56" s="211"/>
      <c r="J56" s="211"/>
      <c r="K56" s="211"/>
      <c r="L56" s="211"/>
      <c r="M56" s="211"/>
      <c r="N56" s="211"/>
      <c r="O56" s="211"/>
    </row>
    <row r="57" spans="1:15" ht="21.6" customHeight="1">
      <c r="A57" s="212"/>
      <c r="B57" s="212"/>
      <c r="C57" s="212"/>
      <c r="D57" s="212"/>
      <c r="E57" s="212"/>
      <c r="F57" s="212"/>
      <c r="G57" s="211"/>
      <c r="H57" s="211"/>
      <c r="I57" s="211"/>
      <c r="J57" s="211"/>
      <c r="K57" s="211"/>
      <c r="L57" s="211"/>
      <c r="M57" s="211"/>
      <c r="N57" s="211"/>
      <c r="O57" s="211"/>
    </row>
  </sheetData>
  <mergeCells count="2">
    <mergeCell ref="G6:O6"/>
    <mergeCell ref="I8:K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7"/>
  <sheetViews>
    <sheetView tabSelected="1" zoomScale="115" zoomScaleNormal="115" zoomScaleSheetLayoutView="130" workbookViewId="0">
      <selection activeCell="H90" sqref="H90"/>
    </sheetView>
  </sheetViews>
  <sheetFormatPr defaultColWidth="10.42578125" defaultRowHeight="21.75" customHeight="1"/>
  <cols>
    <col min="1" max="2" width="1.7109375" style="19" customWidth="1"/>
    <col min="3" max="3" width="44.28515625" style="19" customWidth="1"/>
    <col min="4" max="4" width="7.5703125" style="68" customWidth="1"/>
    <col min="5" max="5" width="0.5703125" style="19" customWidth="1"/>
    <col min="6" max="6" width="11.28515625" style="73" bestFit="1" customWidth="1"/>
    <col min="7" max="7" width="0.5703125" style="73" customWidth="1"/>
    <col min="8" max="8" width="12" style="73" bestFit="1" customWidth="1"/>
    <col min="9" max="9" width="0.5703125" style="73" customWidth="1"/>
    <col min="10" max="10" width="12.7109375" style="73" bestFit="1" customWidth="1"/>
    <col min="11" max="11" width="0.5703125" style="73" customWidth="1"/>
    <col min="12" max="12" width="12" style="73" customWidth="1"/>
    <col min="13" max="16384" width="10.42578125" style="19"/>
  </cols>
  <sheetData>
    <row r="1" spans="1:12" s="60" customFormat="1" ht="21.75" customHeight="1">
      <c r="A1" s="56" t="s">
        <v>41</v>
      </c>
      <c r="B1" s="56"/>
      <c r="C1" s="56"/>
      <c r="D1" s="57"/>
      <c r="E1" s="56"/>
      <c r="F1" s="58"/>
      <c r="G1" s="59"/>
      <c r="H1" s="59"/>
      <c r="I1" s="59"/>
      <c r="J1" s="59"/>
      <c r="K1" s="59"/>
      <c r="L1" s="59"/>
    </row>
    <row r="2" spans="1:12" ht="21.75" customHeight="1">
      <c r="A2" s="61" t="s">
        <v>22</v>
      </c>
      <c r="B2" s="61"/>
      <c r="C2" s="61"/>
      <c r="D2" s="62"/>
      <c r="E2" s="61"/>
      <c r="F2" s="63"/>
      <c r="G2" s="64"/>
      <c r="H2" s="64"/>
      <c r="I2" s="64"/>
      <c r="J2" s="64"/>
      <c r="K2" s="64"/>
      <c r="L2" s="64"/>
    </row>
    <row r="3" spans="1:12" ht="21.75" customHeight="1">
      <c r="A3" s="3" t="str">
        <f>+'9'!A3</f>
        <v>สำหรับงวดสามเดือนสิ้นสุดวันที่ 31 มีนาคม พ.ศ. 2563</v>
      </c>
      <c r="B3" s="3"/>
      <c r="C3" s="3"/>
      <c r="D3" s="65"/>
      <c r="E3" s="3"/>
      <c r="F3" s="66"/>
      <c r="G3" s="67"/>
      <c r="H3" s="67"/>
      <c r="I3" s="67"/>
      <c r="J3" s="67"/>
      <c r="K3" s="67"/>
      <c r="L3" s="67"/>
    </row>
    <row r="4" spans="1:12" ht="16.5" customHeight="1">
      <c r="A4" s="60"/>
      <c r="F4" s="69"/>
      <c r="G4" s="69"/>
      <c r="H4" s="69"/>
      <c r="I4" s="69"/>
      <c r="J4" s="69"/>
      <c r="K4" s="69"/>
      <c r="L4" s="69"/>
    </row>
    <row r="5" spans="1:12" ht="20.100000000000001" customHeight="1">
      <c r="A5" s="60"/>
      <c r="B5" s="60"/>
      <c r="C5" s="60"/>
      <c r="D5" s="70"/>
      <c r="E5" s="60"/>
      <c r="F5" s="10"/>
      <c r="G5" s="10"/>
      <c r="H5" s="10"/>
      <c r="I5" s="10"/>
      <c r="J5" s="10"/>
      <c r="K5" s="10"/>
      <c r="L5" s="11" t="s">
        <v>145</v>
      </c>
    </row>
    <row r="6" spans="1:12" ht="20.100000000000001" customHeight="1">
      <c r="A6" s="60"/>
      <c r="B6" s="60"/>
      <c r="C6" s="60"/>
      <c r="D6" s="70"/>
      <c r="E6" s="60"/>
      <c r="F6" s="295" t="s">
        <v>59</v>
      </c>
      <c r="G6" s="295"/>
      <c r="H6" s="295"/>
      <c r="I6" s="15"/>
      <c r="J6" s="295" t="s">
        <v>84</v>
      </c>
      <c r="K6" s="295"/>
      <c r="L6" s="295"/>
    </row>
    <row r="7" spans="1:12" ht="20.100000000000001" customHeight="1">
      <c r="A7" s="60"/>
      <c r="B7" s="60"/>
      <c r="C7" s="60"/>
      <c r="D7" s="71" t="s">
        <v>0</v>
      </c>
      <c r="E7" s="60"/>
      <c r="F7" s="11" t="s">
        <v>128</v>
      </c>
      <c r="G7" s="21"/>
      <c r="H7" s="11" t="s">
        <v>91</v>
      </c>
      <c r="I7" s="21"/>
      <c r="J7" s="11" t="s">
        <v>128</v>
      </c>
      <c r="K7" s="21"/>
      <c r="L7" s="11" t="s">
        <v>91</v>
      </c>
    </row>
    <row r="8" spans="1:12" ht="20.100000000000001" customHeight="1">
      <c r="A8" s="72" t="s">
        <v>12</v>
      </c>
      <c r="B8" s="72"/>
      <c r="C8" s="72"/>
      <c r="D8" s="62"/>
      <c r="E8" s="72"/>
      <c r="F8" s="245"/>
      <c r="J8" s="245"/>
    </row>
    <row r="9" spans="1:12" ht="20.100000000000001" customHeight="1">
      <c r="A9" s="60" t="s">
        <v>176</v>
      </c>
      <c r="F9" s="246">
        <f>'PL6-7_TH (3-month)'!F19</f>
        <v>-47961134</v>
      </c>
      <c r="G9" s="69"/>
      <c r="H9" s="74">
        <v>12638808</v>
      </c>
      <c r="I9" s="69"/>
      <c r="J9" s="246">
        <f>'PL6-7_TH (3-month)'!J19</f>
        <v>-52104365</v>
      </c>
      <c r="K9" s="69"/>
      <c r="L9" s="74">
        <v>6472243</v>
      </c>
    </row>
    <row r="10" spans="1:12" ht="5.0999999999999996" customHeight="1">
      <c r="A10" s="60"/>
      <c r="F10" s="246"/>
      <c r="G10" s="69"/>
      <c r="H10" s="69"/>
      <c r="I10" s="69"/>
      <c r="J10" s="246"/>
      <c r="K10" s="69"/>
      <c r="L10" s="69"/>
    </row>
    <row r="11" spans="1:12" ht="20.100000000000001" customHeight="1">
      <c r="A11" s="72" t="s">
        <v>35</v>
      </c>
      <c r="B11" s="72"/>
      <c r="C11" s="72"/>
      <c r="D11" s="62"/>
      <c r="E11" s="72"/>
      <c r="F11" s="245"/>
      <c r="J11" s="245"/>
    </row>
    <row r="12" spans="1:12" ht="20.100000000000001" customHeight="1">
      <c r="B12" s="60" t="s">
        <v>66</v>
      </c>
      <c r="D12" s="70">
        <v>13</v>
      </c>
      <c r="E12" s="60"/>
      <c r="F12" s="247">
        <v>70379744</v>
      </c>
      <c r="G12" s="75"/>
      <c r="H12" s="76">
        <v>59851851</v>
      </c>
      <c r="I12" s="75"/>
      <c r="J12" s="247">
        <v>67686748</v>
      </c>
      <c r="K12" s="75"/>
      <c r="L12" s="77">
        <v>55635348</v>
      </c>
    </row>
    <row r="13" spans="1:12" ht="20.100000000000001" customHeight="1">
      <c r="B13" s="60" t="s">
        <v>159</v>
      </c>
      <c r="D13" s="70">
        <v>14</v>
      </c>
      <c r="E13" s="60"/>
      <c r="F13" s="247">
        <v>12396853</v>
      </c>
      <c r="G13" s="75"/>
      <c r="H13" s="76">
        <v>0</v>
      </c>
      <c r="I13" s="75"/>
      <c r="J13" s="247">
        <v>16562426</v>
      </c>
      <c r="K13" s="75"/>
      <c r="L13" s="77">
        <v>0</v>
      </c>
    </row>
    <row r="14" spans="1:12" ht="20.100000000000001" customHeight="1">
      <c r="B14" s="60" t="s">
        <v>37</v>
      </c>
      <c r="D14" s="70">
        <v>15</v>
      </c>
      <c r="F14" s="247">
        <v>2814355</v>
      </c>
      <c r="G14" s="75"/>
      <c r="H14" s="76">
        <v>1722084</v>
      </c>
      <c r="I14" s="75"/>
      <c r="J14" s="247">
        <v>2814355</v>
      </c>
      <c r="K14" s="75"/>
      <c r="L14" s="77">
        <v>1722084</v>
      </c>
    </row>
    <row r="15" spans="1:12" ht="20.100000000000001" customHeight="1">
      <c r="B15" s="60" t="s">
        <v>36</v>
      </c>
      <c r="D15" s="70"/>
      <c r="E15" s="60"/>
      <c r="F15" s="247">
        <v>0</v>
      </c>
      <c r="G15" s="75"/>
      <c r="H15" s="76">
        <v>417633</v>
      </c>
      <c r="I15" s="75"/>
      <c r="J15" s="247">
        <v>0</v>
      </c>
      <c r="K15" s="75"/>
      <c r="L15" s="77">
        <v>0</v>
      </c>
    </row>
    <row r="16" spans="1:12" ht="20.100000000000001" customHeight="1">
      <c r="B16" s="60" t="s">
        <v>165</v>
      </c>
      <c r="D16" s="70"/>
      <c r="E16" s="60"/>
      <c r="F16" s="248">
        <v>-85312</v>
      </c>
      <c r="G16" s="75"/>
      <c r="H16" s="76">
        <v>-5989120</v>
      </c>
      <c r="I16" s="75"/>
      <c r="J16" s="248">
        <v>-85312</v>
      </c>
      <c r="K16" s="75"/>
      <c r="L16" s="77">
        <v>-5989120</v>
      </c>
    </row>
    <row r="17" spans="1:12" ht="20.100000000000001" customHeight="1">
      <c r="B17" s="60" t="s">
        <v>93</v>
      </c>
      <c r="D17" s="70">
        <v>13</v>
      </c>
      <c r="E17" s="60"/>
      <c r="F17" s="247">
        <v>1</v>
      </c>
      <c r="G17" s="75"/>
      <c r="H17" s="76">
        <v>79063944</v>
      </c>
      <c r="I17" s="75"/>
      <c r="J17" s="247">
        <v>1</v>
      </c>
      <c r="K17" s="75"/>
      <c r="L17" s="77">
        <v>79063944</v>
      </c>
    </row>
    <row r="18" spans="1:12" ht="20.100000000000001" customHeight="1">
      <c r="B18" s="60" t="s">
        <v>98</v>
      </c>
      <c r="D18" s="70">
        <v>15</v>
      </c>
      <c r="E18" s="60"/>
      <c r="F18" s="247">
        <v>0</v>
      </c>
      <c r="G18" s="75"/>
      <c r="H18" s="75">
        <v>6892</v>
      </c>
      <c r="I18" s="75"/>
      <c r="J18" s="247">
        <v>0</v>
      </c>
      <c r="K18" s="75"/>
      <c r="L18" s="75">
        <v>6892</v>
      </c>
    </row>
    <row r="19" spans="1:12" ht="20.100000000000001" customHeight="1">
      <c r="B19" s="60" t="s">
        <v>104</v>
      </c>
      <c r="D19" s="70"/>
      <c r="E19" s="60"/>
      <c r="F19" s="247">
        <v>0</v>
      </c>
      <c r="G19" s="75"/>
      <c r="H19" s="77">
        <v>2427335</v>
      </c>
      <c r="I19" s="75"/>
      <c r="J19" s="247">
        <v>0</v>
      </c>
      <c r="K19" s="75"/>
      <c r="L19" s="77">
        <v>2427335</v>
      </c>
    </row>
    <row r="20" spans="1:12" ht="20.100000000000001" customHeight="1">
      <c r="B20" s="60" t="s">
        <v>109</v>
      </c>
      <c r="D20" s="70"/>
      <c r="E20" s="60"/>
      <c r="F20" s="247">
        <v>0</v>
      </c>
      <c r="G20" s="75"/>
      <c r="H20" s="77">
        <v>0</v>
      </c>
      <c r="I20" s="75"/>
      <c r="J20" s="250">
        <v>136706</v>
      </c>
      <c r="K20" s="75"/>
      <c r="L20" s="79">
        <v>0</v>
      </c>
    </row>
    <row r="21" spans="1:12" ht="20.100000000000001" customHeight="1">
      <c r="B21" s="80" t="s">
        <v>99</v>
      </c>
      <c r="D21" s="70"/>
      <c r="E21" s="80"/>
      <c r="F21" s="247">
        <v>-1196186</v>
      </c>
      <c r="G21" s="75"/>
      <c r="H21" s="36">
        <v>-10236370</v>
      </c>
      <c r="I21" s="75"/>
      <c r="J21" s="247">
        <v>0</v>
      </c>
      <c r="K21" s="75"/>
      <c r="L21" s="79">
        <v>0</v>
      </c>
    </row>
    <row r="22" spans="1:12" ht="20.100000000000001" customHeight="1">
      <c r="B22" s="80" t="s">
        <v>56</v>
      </c>
      <c r="D22" s="70"/>
      <c r="E22" s="80"/>
      <c r="F22" s="247">
        <v>5331226</v>
      </c>
      <c r="G22" s="75"/>
      <c r="H22" s="36">
        <v>6348647</v>
      </c>
      <c r="I22" s="75"/>
      <c r="J22" s="247">
        <v>5331226</v>
      </c>
      <c r="K22" s="75"/>
      <c r="L22" s="79">
        <v>3079047</v>
      </c>
    </row>
    <row r="23" spans="1:12" ht="20.100000000000001" customHeight="1">
      <c r="B23" s="80" t="s">
        <v>42</v>
      </c>
      <c r="D23" s="70"/>
      <c r="E23" s="80"/>
      <c r="F23" s="247">
        <v>-112336</v>
      </c>
      <c r="G23" s="75"/>
      <c r="H23" s="74">
        <v>-129518</v>
      </c>
      <c r="I23" s="75"/>
      <c r="J23" s="247">
        <v>-112249</v>
      </c>
      <c r="K23" s="75"/>
      <c r="L23" s="82">
        <v>-129004</v>
      </c>
    </row>
    <row r="24" spans="1:12" ht="20.100000000000001" customHeight="1">
      <c r="B24" s="80" t="s">
        <v>69</v>
      </c>
      <c r="D24" s="70"/>
      <c r="E24" s="80"/>
      <c r="F24" s="247">
        <v>21797789</v>
      </c>
      <c r="G24" s="75"/>
      <c r="H24" s="36">
        <v>3104570</v>
      </c>
      <c r="I24" s="75"/>
      <c r="J24" s="247">
        <v>23589901</v>
      </c>
      <c r="K24" s="75"/>
      <c r="L24" s="79">
        <v>3104570</v>
      </c>
    </row>
    <row r="25" spans="1:12" ht="5.0999999999999996" customHeight="1">
      <c r="B25" s="80"/>
      <c r="D25" s="70"/>
      <c r="E25" s="80"/>
      <c r="F25" s="247"/>
      <c r="G25" s="75"/>
      <c r="H25" s="75"/>
      <c r="I25" s="75"/>
      <c r="J25" s="247"/>
      <c r="K25" s="75"/>
      <c r="L25" s="75"/>
    </row>
    <row r="26" spans="1:12" ht="20.100000000000001" customHeight="1">
      <c r="A26" s="72" t="s">
        <v>71</v>
      </c>
      <c r="B26" s="72"/>
      <c r="C26" s="13"/>
      <c r="D26" s="70"/>
      <c r="E26" s="60"/>
      <c r="F26" s="245"/>
      <c r="J26" s="245"/>
    </row>
    <row r="27" spans="1:12" ht="20.100000000000001" customHeight="1">
      <c r="A27" s="13"/>
      <c r="B27" s="83" t="s">
        <v>54</v>
      </c>
      <c r="C27" s="80"/>
      <c r="D27" s="70"/>
      <c r="E27" s="60"/>
      <c r="F27" s="248">
        <v>48598906</v>
      </c>
      <c r="H27" s="274">
        <v>65543425</v>
      </c>
      <c r="I27" s="275"/>
      <c r="J27" s="276">
        <v>48474227</v>
      </c>
      <c r="K27" s="275"/>
      <c r="L27" s="274">
        <v>65115282</v>
      </c>
    </row>
    <row r="28" spans="1:12" ht="20.100000000000001" customHeight="1">
      <c r="A28" s="13"/>
      <c r="B28" s="80" t="s">
        <v>43</v>
      </c>
      <c r="C28" s="80"/>
      <c r="D28" s="70"/>
      <c r="E28" s="60"/>
      <c r="F28" s="248">
        <v>2479222</v>
      </c>
      <c r="H28" s="274">
        <v>2136012</v>
      </c>
      <c r="I28" s="275"/>
      <c r="J28" s="276">
        <v>2479222</v>
      </c>
      <c r="K28" s="275"/>
      <c r="L28" s="274">
        <v>2136012</v>
      </c>
    </row>
    <row r="29" spans="1:12" ht="20.100000000000001" customHeight="1">
      <c r="A29" s="13"/>
      <c r="B29" s="80" t="s">
        <v>44</v>
      </c>
      <c r="C29" s="80"/>
      <c r="D29" s="70"/>
      <c r="E29" s="60"/>
      <c r="F29" s="248">
        <v>12318701</v>
      </c>
      <c r="H29" s="255">
        <v>-17713484</v>
      </c>
      <c r="I29" s="275"/>
      <c r="J29" s="277">
        <v>12306278</v>
      </c>
      <c r="K29" s="275"/>
      <c r="L29" s="278">
        <v>-18341829</v>
      </c>
    </row>
    <row r="30" spans="1:12" ht="20.100000000000001" customHeight="1">
      <c r="A30" s="13"/>
      <c r="B30" s="80" t="s">
        <v>45</v>
      </c>
      <c r="C30" s="80"/>
      <c r="D30" s="70"/>
      <c r="E30" s="60"/>
      <c r="F30" s="248">
        <v>52885</v>
      </c>
      <c r="H30" s="255">
        <v>-4808677</v>
      </c>
      <c r="I30" s="275"/>
      <c r="J30" s="277">
        <v>10424</v>
      </c>
      <c r="K30" s="275"/>
      <c r="L30" s="278">
        <v>-4223444</v>
      </c>
    </row>
    <row r="31" spans="1:12" ht="20.100000000000001" customHeight="1">
      <c r="A31" s="13"/>
      <c r="B31" s="83" t="s">
        <v>55</v>
      </c>
      <c r="C31" s="80"/>
      <c r="D31" s="70"/>
      <c r="E31" s="60"/>
      <c r="F31" s="248">
        <v>-83505657</v>
      </c>
      <c r="H31" s="255">
        <v>-110735881</v>
      </c>
      <c r="I31" s="275"/>
      <c r="J31" s="277">
        <v>-88771553</v>
      </c>
      <c r="K31" s="275"/>
      <c r="L31" s="278">
        <v>-98408231</v>
      </c>
    </row>
    <row r="32" spans="1:12" ht="20.100000000000001" customHeight="1">
      <c r="A32" s="13"/>
      <c r="B32" s="83" t="s">
        <v>172</v>
      </c>
      <c r="C32" s="80"/>
      <c r="D32" s="70"/>
      <c r="E32" s="60"/>
      <c r="F32" s="248">
        <v>-3469567</v>
      </c>
      <c r="H32" s="255">
        <v>-4167310</v>
      </c>
      <c r="I32" s="275"/>
      <c r="J32" s="277">
        <v>-3469567</v>
      </c>
      <c r="K32" s="275"/>
      <c r="L32" s="278">
        <v>-4167310</v>
      </c>
    </row>
    <row r="33" spans="1:12" ht="20.100000000000001" customHeight="1">
      <c r="A33" s="13"/>
      <c r="B33" s="80" t="s">
        <v>46</v>
      </c>
      <c r="C33" s="80"/>
      <c r="D33" s="70"/>
      <c r="E33" s="60"/>
      <c r="F33" s="248">
        <v>0</v>
      </c>
      <c r="H33" s="255">
        <v>1915624</v>
      </c>
      <c r="I33" s="275"/>
      <c r="J33" s="277">
        <v>0</v>
      </c>
      <c r="K33" s="275"/>
      <c r="L33" s="278">
        <v>0</v>
      </c>
    </row>
    <row r="34" spans="1:12" ht="20.100000000000001" customHeight="1">
      <c r="A34" s="13"/>
      <c r="B34" s="83" t="s">
        <v>112</v>
      </c>
      <c r="C34" s="80"/>
      <c r="D34" s="70"/>
      <c r="E34" s="60"/>
      <c r="F34" s="248">
        <v>-5578525</v>
      </c>
      <c r="H34" s="278">
        <v>-11364180</v>
      </c>
      <c r="I34" s="278"/>
      <c r="J34" s="277">
        <v>-5578525</v>
      </c>
      <c r="K34" s="278"/>
      <c r="L34" s="278">
        <v>-11424811</v>
      </c>
    </row>
    <row r="35" spans="1:12" ht="20.100000000000001" customHeight="1">
      <c r="A35" s="13"/>
      <c r="B35" s="83" t="s">
        <v>111</v>
      </c>
      <c r="C35" s="80"/>
      <c r="D35" s="70"/>
      <c r="E35" s="60"/>
      <c r="F35" s="249">
        <v>1280708</v>
      </c>
      <c r="H35" s="279">
        <v>-3989010</v>
      </c>
      <c r="I35" s="278"/>
      <c r="J35" s="280">
        <v>1280708</v>
      </c>
      <c r="K35" s="278"/>
      <c r="L35" s="279">
        <v>-3989010</v>
      </c>
    </row>
    <row r="36" spans="1:12" ht="6" customHeight="1">
      <c r="A36" s="13"/>
      <c r="B36" s="80"/>
      <c r="C36" s="80"/>
      <c r="D36" s="70"/>
      <c r="E36" s="60"/>
      <c r="F36" s="248"/>
      <c r="G36" s="78"/>
      <c r="H36" s="78"/>
      <c r="I36" s="78"/>
      <c r="J36" s="248"/>
      <c r="K36" s="78"/>
      <c r="L36" s="78"/>
    </row>
    <row r="37" spans="1:12" ht="20.100000000000001" customHeight="1">
      <c r="A37" s="60" t="s">
        <v>166</v>
      </c>
      <c r="B37" s="60"/>
      <c r="D37" s="70"/>
      <c r="E37" s="60"/>
      <c r="F37" s="248">
        <f>SUM(F9:F35)</f>
        <v>35541673</v>
      </c>
      <c r="H37" s="78">
        <f>SUM(H9:H35)</f>
        <v>66043275</v>
      </c>
      <c r="J37" s="277">
        <f>SUM(J9:J35)</f>
        <v>30550651</v>
      </c>
      <c r="L37" s="78">
        <f>SUM(L9:L35)</f>
        <v>72089998</v>
      </c>
    </row>
    <row r="38" spans="1:12" ht="20.100000000000001" customHeight="1">
      <c r="B38" s="60" t="s">
        <v>85</v>
      </c>
      <c r="C38" s="60"/>
      <c r="D38" s="70"/>
      <c r="E38" s="60"/>
      <c r="F38" s="247">
        <v>112336</v>
      </c>
      <c r="G38" s="78"/>
      <c r="H38" s="36">
        <v>129518</v>
      </c>
      <c r="I38" s="78"/>
      <c r="J38" s="247">
        <v>112249</v>
      </c>
      <c r="K38" s="78"/>
      <c r="L38" s="79">
        <v>129004</v>
      </c>
    </row>
    <row r="39" spans="1:12" ht="20.100000000000001" customHeight="1">
      <c r="B39" s="60" t="s">
        <v>86</v>
      </c>
      <c r="C39" s="60"/>
      <c r="D39" s="70"/>
      <c r="E39" s="60"/>
      <c r="F39" s="247">
        <v>-27817019</v>
      </c>
      <c r="G39" s="78"/>
      <c r="H39" s="36">
        <v>-2191848</v>
      </c>
      <c r="I39" s="78"/>
      <c r="J39" s="247">
        <v>-29609131</v>
      </c>
      <c r="K39" s="78"/>
      <c r="L39" s="79">
        <v>-2191848</v>
      </c>
    </row>
    <row r="40" spans="1:12" ht="20.100000000000001" customHeight="1">
      <c r="B40" s="60" t="s">
        <v>87</v>
      </c>
      <c r="C40" s="60"/>
      <c r="D40" s="70"/>
      <c r="E40" s="60"/>
      <c r="F40" s="249">
        <v>-1649230</v>
      </c>
      <c r="H40" s="85">
        <v>-905084</v>
      </c>
      <c r="J40" s="249">
        <v>-901274</v>
      </c>
      <c r="L40" s="86">
        <v>-905084</v>
      </c>
    </row>
    <row r="41" spans="1:12" ht="5.0999999999999996" customHeight="1">
      <c r="A41" s="13"/>
      <c r="B41" s="80"/>
      <c r="C41" s="80"/>
      <c r="D41" s="70"/>
      <c r="E41" s="60"/>
      <c r="F41" s="248"/>
      <c r="G41" s="78"/>
      <c r="H41" s="78"/>
      <c r="I41" s="78"/>
      <c r="J41" s="248"/>
      <c r="K41" s="78"/>
      <c r="L41" s="78"/>
    </row>
    <row r="42" spans="1:12" ht="20.100000000000001" customHeight="1">
      <c r="A42" s="60" t="s">
        <v>167</v>
      </c>
      <c r="B42" s="60"/>
      <c r="C42" s="60"/>
      <c r="D42" s="70"/>
      <c r="E42" s="60"/>
      <c r="F42" s="249">
        <f>SUM(F37:F40)</f>
        <v>6187760</v>
      </c>
      <c r="H42" s="84">
        <f>SUM(H37:H40)</f>
        <v>63075861</v>
      </c>
      <c r="J42" s="249">
        <f>SUM(J37:J40)</f>
        <v>152495</v>
      </c>
      <c r="L42" s="84">
        <f>SUM(L37:L40)</f>
        <v>69122070</v>
      </c>
    </row>
    <row r="43" spans="1:12" ht="20.100000000000001" customHeight="1">
      <c r="A43" s="60"/>
      <c r="B43" s="60"/>
      <c r="C43" s="60"/>
      <c r="D43" s="70"/>
      <c r="E43" s="60"/>
      <c r="F43" s="78"/>
      <c r="H43" s="78"/>
      <c r="J43" s="78"/>
      <c r="L43" s="78"/>
    </row>
    <row r="44" spans="1:12" ht="20.100000000000001" customHeight="1">
      <c r="A44" s="60"/>
      <c r="B44" s="60"/>
      <c r="C44" s="60"/>
      <c r="D44" s="70"/>
      <c r="E44" s="60"/>
      <c r="F44" s="78"/>
      <c r="H44" s="78"/>
      <c r="J44" s="78"/>
      <c r="L44" s="78"/>
    </row>
    <row r="45" spans="1:12" ht="20.100000000000001" customHeight="1">
      <c r="A45" s="60"/>
      <c r="B45" s="60"/>
      <c r="C45" s="60"/>
      <c r="D45" s="70"/>
      <c r="E45" s="60"/>
      <c r="F45" s="78"/>
      <c r="H45" s="78"/>
      <c r="J45" s="78"/>
      <c r="L45" s="78"/>
    </row>
    <row r="46" spans="1:12" ht="20.100000000000001" customHeight="1">
      <c r="A46" s="60"/>
      <c r="B46" s="60"/>
      <c r="C46" s="60"/>
      <c r="D46" s="70"/>
      <c r="E46" s="60"/>
      <c r="F46" s="78"/>
      <c r="H46" s="78"/>
      <c r="J46" s="78"/>
      <c r="L46" s="78"/>
    </row>
    <row r="47" spans="1:12" ht="15.75" customHeight="1">
      <c r="A47" s="60"/>
      <c r="B47" s="60"/>
      <c r="C47" s="60"/>
      <c r="D47" s="70"/>
      <c r="E47" s="60"/>
      <c r="F47" s="78"/>
      <c r="H47" s="78"/>
      <c r="J47" s="78"/>
      <c r="L47" s="78"/>
    </row>
    <row r="48" spans="1:12" ht="10.5" customHeight="1">
      <c r="A48" s="60"/>
      <c r="B48" s="60"/>
      <c r="C48" s="60"/>
      <c r="D48" s="70"/>
      <c r="E48" s="60"/>
      <c r="F48" s="78"/>
      <c r="H48" s="78"/>
      <c r="J48" s="78"/>
      <c r="L48" s="78"/>
    </row>
    <row r="49" spans="1:12" ht="21.95" customHeight="1">
      <c r="A49" s="293" t="str">
        <f>'BS3-5'!A44</f>
        <v>หมายเหตุประกอบข้อมูลทางการเงินเป็นส่วนหนึ่งของข้อมูลทางการเงินระหว่างกาลนี้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</row>
    <row r="50" spans="1:12" s="60" customFormat="1" ht="21.75" customHeight="1">
      <c r="A50" s="56" t="s">
        <v>41</v>
      </c>
      <c r="B50" s="56"/>
      <c r="C50" s="56"/>
      <c r="D50" s="57"/>
      <c r="E50" s="56"/>
      <c r="F50" s="58"/>
      <c r="G50" s="59"/>
      <c r="H50" s="59"/>
      <c r="I50" s="59"/>
      <c r="J50" s="59"/>
      <c r="K50" s="59"/>
      <c r="L50" s="59"/>
    </row>
    <row r="51" spans="1:12" ht="21.75" customHeight="1">
      <c r="A51" s="61" t="s">
        <v>124</v>
      </c>
      <c r="B51" s="61"/>
      <c r="C51" s="61"/>
      <c r="D51" s="62"/>
      <c r="E51" s="61"/>
      <c r="F51" s="63"/>
      <c r="G51" s="64"/>
      <c r="H51" s="64"/>
      <c r="I51" s="64"/>
      <c r="J51" s="64"/>
      <c r="K51" s="64"/>
      <c r="L51" s="64"/>
    </row>
    <row r="52" spans="1:12" ht="21.75" customHeight="1">
      <c r="A52" s="3" t="str">
        <f>+A3</f>
        <v>สำหรับงวดสามเดือนสิ้นสุดวันที่ 31 มีนาคม พ.ศ. 2563</v>
      </c>
      <c r="B52" s="3"/>
      <c r="C52" s="3"/>
      <c r="D52" s="65"/>
      <c r="E52" s="3"/>
      <c r="F52" s="66"/>
      <c r="G52" s="67"/>
      <c r="H52" s="67"/>
      <c r="I52" s="67"/>
      <c r="J52" s="67"/>
      <c r="K52" s="67"/>
      <c r="L52" s="67"/>
    </row>
    <row r="53" spans="1:12" ht="21.75" customHeight="1">
      <c r="A53" s="60"/>
      <c r="F53" s="69"/>
      <c r="G53" s="69"/>
      <c r="H53" s="69"/>
      <c r="I53" s="69"/>
      <c r="J53" s="69"/>
      <c r="K53" s="69"/>
      <c r="L53" s="69"/>
    </row>
    <row r="54" spans="1:12" ht="21.75" customHeight="1">
      <c r="A54" s="60"/>
      <c r="B54" s="60"/>
      <c r="C54" s="60"/>
      <c r="D54" s="70"/>
      <c r="E54" s="60"/>
      <c r="F54" s="10"/>
      <c r="G54" s="10"/>
      <c r="H54" s="10"/>
      <c r="I54" s="10"/>
      <c r="J54" s="10"/>
      <c r="K54" s="10"/>
      <c r="L54" s="11" t="s">
        <v>145</v>
      </c>
    </row>
    <row r="55" spans="1:12" ht="21.75" customHeight="1">
      <c r="A55" s="60"/>
      <c r="B55" s="60"/>
      <c r="C55" s="60"/>
      <c r="D55" s="70"/>
      <c r="E55" s="60"/>
      <c r="F55" s="295" t="s">
        <v>59</v>
      </c>
      <c r="G55" s="295"/>
      <c r="H55" s="295"/>
      <c r="I55" s="15"/>
      <c r="J55" s="295" t="s">
        <v>84</v>
      </c>
      <c r="K55" s="295"/>
      <c r="L55" s="295"/>
    </row>
    <row r="56" spans="1:12" ht="21.75" customHeight="1">
      <c r="A56" s="60"/>
      <c r="B56" s="60"/>
      <c r="C56" s="60"/>
      <c r="D56" s="71" t="s">
        <v>0</v>
      </c>
      <c r="E56" s="60"/>
      <c r="F56" s="11" t="s">
        <v>128</v>
      </c>
      <c r="G56" s="21"/>
      <c r="H56" s="11" t="s">
        <v>91</v>
      </c>
      <c r="I56" s="21"/>
      <c r="J56" s="11" t="s">
        <v>128</v>
      </c>
      <c r="K56" s="21"/>
      <c r="L56" s="11" t="s">
        <v>91</v>
      </c>
    </row>
    <row r="57" spans="1:12" ht="21.75" customHeight="1">
      <c r="A57" s="72" t="s">
        <v>13</v>
      </c>
      <c r="B57" s="72"/>
      <c r="C57" s="72"/>
      <c r="D57" s="62"/>
      <c r="E57" s="72"/>
      <c r="F57" s="245"/>
      <c r="J57" s="245"/>
    </row>
    <row r="58" spans="1:12" ht="21.75" customHeight="1">
      <c r="B58" s="60" t="s">
        <v>64</v>
      </c>
      <c r="D58" s="70"/>
      <c r="E58" s="60"/>
      <c r="F58" s="247">
        <v>-104414291</v>
      </c>
      <c r="G58" s="78"/>
      <c r="H58" s="36">
        <v>-344855983</v>
      </c>
      <c r="I58" s="78"/>
      <c r="J58" s="247">
        <v>-104414291</v>
      </c>
      <c r="K58" s="78"/>
      <c r="L58" s="74">
        <v>-343115983</v>
      </c>
    </row>
    <row r="59" spans="1:12" ht="21.75" customHeight="1">
      <c r="B59" s="60" t="s">
        <v>65</v>
      </c>
      <c r="D59" s="70"/>
      <c r="E59" s="60"/>
      <c r="F59" s="248">
        <v>-1627348</v>
      </c>
      <c r="G59" s="78"/>
      <c r="H59" s="36">
        <v>0</v>
      </c>
      <c r="I59" s="78"/>
      <c r="J59" s="248">
        <v>-1627348</v>
      </c>
      <c r="K59" s="78"/>
      <c r="L59" s="74">
        <v>0</v>
      </c>
    </row>
    <row r="60" spans="1:12" s="87" customFormat="1" ht="21.75" customHeight="1">
      <c r="B60" s="88" t="s">
        <v>92</v>
      </c>
      <c r="D60" s="89"/>
      <c r="E60" s="88"/>
      <c r="F60" s="248">
        <v>153028</v>
      </c>
      <c r="G60" s="78"/>
      <c r="H60" s="36">
        <v>8038835</v>
      </c>
      <c r="I60" s="78"/>
      <c r="J60" s="248">
        <v>153028</v>
      </c>
      <c r="K60" s="78"/>
      <c r="L60" s="74">
        <v>8038835</v>
      </c>
    </row>
    <row r="61" spans="1:12" s="87" customFormat="1" ht="21.75" customHeight="1">
      <c r="B61" s="88" t="s">
        <v>173</v>
      </c>
      <c r="D61" s="89"/>
      <c r="E61" s="88"/>
      <c r="F61" s="248">
        <v>126694273</v>
      </c>
      <c r="G61" s="78"/>
      <c r="H61" s="36" t="s">
        <v>157</v>
      </c>
      <c r="I61" s="78"/>
      <c r="J61" s="248">
        <v>126694273</v>
      </c>
      <c r="K61" s="78"/>
      <c r="L61" s="82" t="s">
        <v>157</v>
      </c>
    </row>
    <row r="62" spans="1:12" ht="8.1" customHeight="1">
      <c r="A62" s="60"/>
      <c r="C62" s="60"/>
      <c r="D62" s="70"/>
      <c r="E62" s="60"/>
      <c r="F62" s="251"/>
      <c r="G62" s="78"/>
      <c r="H62" s="91"/>
      <c r="I62" s="78"/>
      <c r="J62" s="251"/>
      <c r="K62" s="78"/>
      <c r="L62" s="91"/>
    </row>
    <row r="63" spans="1:12" ht="21.75" customHeight="1">
      <c r="A63" s="60" t="s">
        <v>178</v>
      </c>
      <c r="C63" s="60"/>
      <c r="D63" s="70"/>
      <c r="E63" s="60"/>
      <c r="F63" s="252">
        <f>SUM(F58:F61)</f>
        <v>20805662</v>
      </c>
      <c r="G63" s="78"/>
      <c r="H63" s="92">
        <f>SUM(H58:H60)</f>
        <v>-336817148</v>
      </c>
      <c r="I63" s="78"/>
      <c r="J63" s="252">
        <f>SUM(J58:J61)</f>
        <v>20805662</v>
      </c>
      <c r="K63" s="78"/>
      <c r="L63" s="92">
        <f>SUM(L58:L60)</f>
        <v>-335077148</v>
      </c>
    </row>
    <row r="64" spans="1:12" ht="21.75" customHeight="1">
      <c r="A64" s="60"/>
      <c r="B64" s="60"/>
      <c r="C64" s="60"/>
      <c r="D64" s="70"/>
      <c r="E64" s="60"/>
      <c r="F64" s="248"/>
      <c r="H64" s="78"/>
      <c r="J64" s="248"/>
      <c r="L64" s="78"/>
    </row>
    <row r="65" spans="1:12" ht="21.75" customHeight="1">
      <c r="A65" s="72" t="s">
        <v>14</v>
      </c>
      <c r="B65" s="72"/>
      <c r="C65" s="72"/>
      <c r="D65" s="62"/>
      <c r="E65" s="72"/>
      <c r="F65" s="248"/>
      <c r="G65" s="78"/>
      <c r="H65" s="78"/>
      <c r="I65" s="78"/>
      <c r="J65" s="248"/>
      <c r="K65" s="78"/>
      <c r="L65" s="78"/>
    </row>
    <row r="66" spans="1:12" ht="21.75" customHeight="1">
      <c r="B66" s="60" t="s">
        <v>114</v>
      </c>
      <c r="C66" s="60"/>
      <c r="D66" s="70">
        <v>16</v>
      </c>
      <c r="E66" s="60"/>
      <c r="F66" s="248">
        <v>115000000</v>
      </c>
      <c r="G66" s="78"/>
      <c r="H66" s="36">
        <v>0</v>
      </c>
      <c r="I66" s="78"/>
      <c r="J66" s="248">
        <v>115000000</v>
      </c>
      <c r="K66" s="78"/>
      <c r="L66" s="76">
        <v>0</v>
      </c>
    </row>
    <row r="67" spans="1:12" ht="21.75" customHeight="1">
      <c r="B67" s="60" t="s">
        <v>100</v>
      </c>
      <c r="C67" s="60"/>
      <c r="D67" s="70">
        <v>20</v>
      </c>
      <c r="E67" s="60"/>
      <c r="F67" s="248">
        <v>25000000</v>
      </c>
      <c r="G67" s="78"/>
      <c r="H67" s="78">
        <v>665000000</v>
      </c>
      <c r="I67" s="78"/>
      <c r="J67" s="248">
        <v>25000000</v>
      </c>
      <c r="K67" s="78"/>
      <c r="L67" s="78">
        <v>665000000</v>
      </c>
    </row>
    <row r="68" spans="1:12" ht="21.75" customHeight="1">
      <c r="B68" s="60" t="s">
        <v>72</v>
      </c>
      <c r="C68" s="60"/>
      <c r="D68" s="70">
        <v>16</v>
      </c>
      <c r="E68" s="60"/>
      <c r="F68" s="248">
        <v>-130000000</v>
      </c>
      <c r="G68" s="78"/>
      <c r="H68" s="36">
        <v>-70000000</v>
      </c>
      <c r="I68" s="78"/>
      <c r="J68" s="248">
        <v>-130000000</v>
      </c>
      <c r="K68" s="78"/>
      <c r="L68" s="36">
        <v>-70000000</v>
      </c>
    </row>
    <row r="69" spans="1:12" ht="21.75" customHeight="1">
      <c r="B69" s="60" t="s">
        <v>110</v>
      </c>
      <c r="C69" s="60"/>
      <c r="D69" s="70">
        <v>20</v>
      </c>
      <c r="E69" s="60"/>
      <c r="F69" s="248">
        <v>-85000000</v>
      </c>
      <c r="G69" s="78"/>
      <c r="H69" s="36">
        <v>-350000000</v>
      </c>
      <c r="I69" s="78"/>
      <c r="J69" s="248">
        <v>-85000000</v>
      </c>
      <c r="K69" s="78"/>
      <c r="L69" s="36">
        <v>-350000000</v>
      </c>
    </row>
    <row r="70" spans="1:12" ht="21.75" customHeight="1">
      <c r="B70" s="80" t="s">
        <v>168</v>
      </c>
      <c r="C70" s="80"/>
      <c r="D70" s="70"/>
      <c r="E70" s="60"/>
      <c r="F70" s="249">
        <v>-7881445</v>
      </c>
      <c r="G70" s="78"/>
      <c r="H70" s="85">
        <v>0</v>
      </c>
      <c r="I70" s="78"/>
      <c r="J70" s="249">
        <v>-10956983</v>
      </c>
      <c r="K70" s="78"/>
      <c r="L70" s="85">
        <v>0</v>
      </c>
    </row>
    <row r="71" spans="1:12" ht="8.1" customHeight="1">
      <c r="B71" s="60"/>
      <c r="C71" s="60"/>
      <c r="D71" s="70"/>
      <c r="E71" s="60"/>
      <c r="F71" s="251"/>
      <c r="G71" s="78"/>
      <c r="H71" s="91"/>
      <c r="I71" s="78"/>
      <c r="J71" s="251"/>
      <c r="K71" s="78"/>
      <c r="L71" s="91"/>
    </row>
    <row r="72" spans="1:12" ht="21.75" customHeight="1">
      <c r="A72" s="60" t="s">
        <v>169</v>
      </c>
      <c r="C72" s="60"/>
      <c r="D72" s="70"/>
      <c r="E72" s="60"/>
      <c r="F72" s="252">
        <f>SUM(F66:F71)</f>
        <v>-82881445</v>
      </c>
      <c r="G72" s="78"/>
      <c r="H72" s="92">
        <f>SUM(H66:H71)</f>
        <v>245000000</v>
      </c>
      <c r="I72" s="78"/>
      <c r="J72" s="252">
        <f>SUM(J66:J71)</f>
        <v>-85956983</v>
      </c>
      <c r="K72" s="78"/>
      <c r="L72" s="92">
        <f>SUM(L66:L71)</f>
        <v>245000000</v>
      </c>
    </row>
    <row r="73" spans="1:12" ht="21.75" customHeight="1">
      <c r="A73" s="72"/>
      <c r="C73" s="60"/>
      <c r="D73" s="70"/>
      <c r="E73" s="60"/>
      <c r="F73" s="248"/>
      <c r="H73" s="78"/>
      <c r="J73" s="248"/>
      <c r="L73" s="78"/>
    </row>
    <row r="74" spans="1:12" ht="21.75" customHeight="1">
      <c r="A74" s="72" t="s">
        <v>115</v>
      </c>
      <c r="C74" s="60"/>
      <c r="D74" s="70"/>
      <c r="E74" s="60"/>
      <c r="F74" s="245">
        <f>SUM(F42+F63+F72)</f>
        <v>-55888023</v>
      </c>
      <c r="H74" s="73">
        <f>SUM(H42+H63+H72)</f>
        <v>-28741287</v>
      </c>
      <c r="J74" s="245">
        <f>SUM(J42+J63+J72)</f>
        <v>-64998826</v>
      </c>
      <c r="L74" s="73">
        <f>SUM(L42+L63+L72)</f>
        <v>-20955078</v>
      </c>
    </row>
    <row r="75" spans="1:12" s="87" customFormat="1" ht="21.75" customHeight="1">
      <c r="A75" s="93" t="s">
        <v>74</v>
      </c>
      <c r="C75" s="60"/>
      <c r="D75" s="70"/>
      <c r="E75" s="60"/>
      <c r="F75" s="249">
        <v>110799688</v>
      </c>
      <c r="G75" s="73"/>
      <c r="H75" s="85">
        <v>114404882</v>
      </c>
      <c r="I75" s="73"/>
      <c r="J75" s="249">
        <v>107228786</v>
      </c>
      <c r="K75" s="73"/>
      <c r="L75" s="90">
        <v>92721790</v>
      </c>
    </row>
    <row r="76" spans="1:12" ht="8.1" customHeight="1">
      <c r="A76" s="60"/>
      <c r="C76" s="60"/>
      <c r="D76" s="70"/>
      <c r="E76" s="60"/>
      <c r="F76" s="251"/>
      <c r="G76" s="78"/>
      <c r="H76" s="91"/>
      <c r="I76" s="78"/>
      <c r="J76" s="251"/>
      <c r="K76" s="78"/>
      <c r="L76" s="91"/>
    </row>
    <row r="77" spans="1:12" ht="21.75" customHeight="1" thickBot="1">
      <c r="A77" s="94" t="s">
        <v>75</v>
      </c>
      <c r="C77" s="60"/>
      <c r="D77" s="70"/>
      <c r="E77" s="60"/>
      <c r="F77" s="253">
        <f>SUM(F74:F76)</f>
        <v>54911665</v>
      </c>
      <c r="H77" s="283">
        <f>SUM(H74:H76)</f>
        <v>85663595</v>
      </c>
      <c r="I77" s="273"/>
      <c r="J77" s="281">
        <f>SUM(J74:J76)</f>
        <v>42229960</v>
      </c>
      <c r="K77" s="273"/>
      <c r="L77" s="283">
        <f>SUM(L74:L76)</f>
        <v>71766712</v>
      </c>
    </row>
    <row r="78" spans="1:12" ht="21.75" customHeight="1" thickTop="1">
      <c r="A78" s="94"/>
      <c r="C78" s="60"/>
      <c r="D78" s="70"/>
      <c r="E78" s="60"/>
      <c r="F78" s="78"/>
      <c r="H78" s="78"/>
      <c r="J78" s="78"/>
      <c r="L78" s="78"/>
    </row>
    <row r="79" spans="1:12" ht="21.75" customHeight="1">
      <c r="A79" s="60"/>
      <c r="B79" s="60"/>
      <c r="C79" s="60"/>
      <c r="D79" s="70"/>
      <c r="E79" s="60"/>
      <c r="F79" s="78"/>
      <c r="H79" s="78"/>
      <c r="J79" s="78"/>
      <c r="L79" s="78"/>
    </row>
    <row r="80" spans="1:12" ht="21.75" customHeight="1">
      <c r="A80" s="13" t="s">
        <v>68</v>
      </c>
      <c r="D80" s="19"/>
      <c r="F80" s="32"/>
      <c r="G80" s="32"/>
      <c r="H80" s="32"/>
      <c r="I80" s="32"/>
      <c r="J80" s="32"/>
      <c r="K80" s="32"/>
      <c r="L80" s="32"/>
    </row>
    <row r="81" spans="1:12" ht="8.1" customHeight="1">
      <c r="A81" s="13"/>
      <c r="C81" s="68"/>
      <c r="E81" s="68"/>
      <c r="F81" s="95"/>
      <c r="G81" s="95"/>
      <c r="H81" s="95"/>
      <c r="I81" s="95"/>
      <c r="J81" s="95"/>
      <c r="K81" s="95"/>
      <c r="L81" s="95"/>
    </row>
    <row r="82" spans="1:12" ht="21.75" customHeight="1">
      <c r="A82" s="19" t="s">
        <v>143</v>
      </c>
      <c r="D82" s="19"/>
      <c r="F82" s="32"/>
      <c r="G82" s="32"/>
      <c r="H82" s="32"/>
      <c r="I82" s="32"/>
      <c r="J82" s="32"/>
      <c r="K82" s="32"/>
      <c r="L82" s="32"/>
    </row>
    <row r="83" spans="1:12" ht="8.1" customHeight="1">
      <c r="A83" s="13"/>
      <c r="C83" s="68"/>
      <c r="E83" s="68"/>
      <c r="F83" s="95"/>
      <c r="G83" s="95"/>
      <c r="H83" s="95"/>
      <c r="I83" s="95"/>
      <c r="J83" s="95"/>
      <c r="K83" s="95"/>
      <c r="L83" s="95"/>
    </row>
    <row r="84" spans="1:12" ht="21.75" customHeight="1">
      <c r="A84" s="19" t="s">
        <v>73</v>
      </c>
      <c r="D84" s="19"/>
      <c r="F84" s="245">
        <v>86458019</v>
      </c>
      <c r="H84" s="36">
        <v>61133382</v>
      </c>
      <c r="J84" s="245">
        <v>86458019</v>
      </c>
      <c r="L84" s="36">
        <v>61133382</v>
      </c>
    </row>
    <row r="85" spans="1:12" ht="21.75" customHeight="1">
      <c r="A85" s="19" t="s">
        <v>174</v>
      </c>
      <c r="D85" s="19"/>
      <c r="F85" s="245">
        <v>133929</v>
      </c>
      <c r="H85" s="36">
        <v>0</v>
      </c>
      <c r="J85" s="245">
        <v>133929</v>
      </c>
      <c r="L85" s="36">
        <v>0</v>
      </c>
    </row>
    <row r="86" spans="1:12" ht="16.5" customHeight="1">
      <c r="B86" s="60"/>
      <c r="C86" s="60"/>
      <c r="D86" s="70"/>
      <c r="E86" s="60"/>
      <c r="F86" s="78"/>
      <c r="H86" s="78"/>
      <c r="J86" s="78"/>
      <c r="L86" s="78"/>
    </row>
    <row r="87" spans="1:12" ht="16.5" customHeight="1">
      <c r="B87" s="60"/>
      <c r="C87" s="60"/>
      <c r="D87" s="70"/>
      <c r="E87" s="60"/>
      <c r="F87" s="78"/>
      <c r="H87" s="78"/>
      <c r="J87" s="78"/>
      <c r="L87" s="78"/>
    </row>
    <row r="88" spans="1:12" ht="16.5" customHeight="1">
      <c r="B88" s="60"/>
      <c r="C88" s="60"/>
      <c r="D88" s="70"/>
      <c r="E88" s="60"/>
      <c r="F88" s="78"/>
      <c r="H88" s="78"/>
      <c r="J88" s="78"/>
      <c r="L88" s="78"/>
    </row>
    <row r="89" spans="1:12" ht="16.5" customHeight="1">
      <c r="B89" s="60"/>
      <c r="C89" s="60"/>
      <c r="D89" s="70"/>
      <c r="E89" s="60"/>
      <c r="F89" s="78"/>
      <c r="H89" s="78"/>
      <c r="J89" s="78"/>
      <c r="L89" s="78"/>
    </row>
    <row r="90" spans="1:12" ht="16.5" customHeight="1">
      <c r="B90" s="60"/>
      <c r="C90" s="60"/>
      <c r="D90" s="70"/>
      <c r="E90" s="60"/>
      <c r="F90" s="78"/>
      <c r="H90" s="78"/>
      <c r="J90" s="78"/>
      <c r="L90" s="78"/>
    </row>
    <row r="91" spans="1:12" ht="16.5" customHeight="1">
      <c r="B91" s="60"/>
      <c r="C91" s="60"/>
      <c r="D91" s="70"/>
      <c r="E91" s="60"/>
      <c r="F91" s="78"/>
      <c r="H91" s="78"/>
      <c r="J91" s="78"/>
      <c r="L91" s="78"/>
    </row>
    <row r="92" spans="1:12" ht="16.5" customHeight="1">
      <c r="B92" s="60"/>
      <c r="C92" s="60"/>
      <c r="D92" s="70"/>
      <c r="E92" s="60"/>
      <c r="F92" s="78"/>
      <c r="H92" s="78"/>
      <c r="J92" s="78"/>
      <c r="L92" s="78"/>
    </row>
    <row r="93" spans="1:12" ht="16.5" customHeight="1">
      <c r="B93" s="60"/>
      <c r="C93" s="60"/>
      <c r="D93" s="70"/>
      <c r="E93" s="60"/>
      <c r="F93" s="78"/>
      <c r="H93" s="78"/>
      <c r="J93" s="78"/>
      <c r="L93" s="78"/>
    </row>
    <row r="94" spans="1:12" ht="16.5" customHeight="1">
      <c r="B94" s="60"/>
      <c r="C94" s="60"/>
      <c r="D94" s="70"/>
      <c r="E94" s="60"/>
      <c r="F94" s="78"/>
      <c r="H94" s="78"/>
      <c r="J94" s="78"/>
      <c r="L94" s="78"/>
    </row>
    <row r="95" spans="1:12" ht="14.25" customHeight="1">
      <c r="B95" s="60"/>
      <c r="C95" s="60"/>
      <c r="D95" s="70"/>
      <c r="E95" s="60"/>
      <c r="F95" s="78"/>
      <c r="H95" s="78"/>
      <c r="J95" s="78"/>
      <c r="L95" s="78"/>
    </row>
    <row r="96" spans="1:12" ht="15.75" customHeight="1">
      <c r="B96" s="60"/>
      <c r="C96" s="60"/>
      <c r="D96" s="70"/>
      <c r="E96" s="60"/>
      <c r="F96" s="78"/>
      <c r="H96" s="78"/>
      <c r="J96" s="78"/>
      <c r="L96" s="78"/>
    </row>
    <row r="97" spans="1:12" ht="21.95" customHeight="1">
      <c r="A97" s="293" t="str">
        <f>'BS3-5'!A44</f>
        <v>หมายเหตุประกอบข้อมูลทางการเงินเป็นส่วนหนึ่งของข้อมูลทางการเงินระหว่างกาลนี้</v>
      </c>
      <c r="B97" s="294"/>
      <c r="C97" s="294"/>
      <c r="D97" s="294"/>
      <c r="E97" s="294"/>
      <c r="F97" s="294"/>
      <c r="G97" s="294"/>
      <c r="H97" s="294"/>
      <c r="I97" s="294"/>
      <c r="J97" s="294"/>
      <c r="K97" s="294"/>
      <c r="L97" s="294"/>
    </row>
  </sheetData>
  <mergeCells count="6">
    <mergeCell ref="A49:L49"/>
    <mergeCell ref="A97:L97"/>
    <mergeCell ref="J6:L6"/>
    <mergeCell ref="F6:H6"/>
    <mergeCell ref="F55:H55"/>
    <mergeCell ref="J55:L55"/>
  </mergeCells>
  <phoneticPr fontId="0" type="noConversion"/>
  <pageMargins left="0.8" right="0.5" top="0.5" bottom="0.6" header="0.49" footer="0.4"/>
  <pageSetup paperSize="9" scale="85" firstPageNumber="10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BS3-5</vt:lpstr>
      <vt:lpstr>PL6-7_TH (3-month)</vt:lpstr>
      <vt:lpstr>8</vt:lpstr>
      <vt:lpstr>9</vt:lpstr>
      <vt:lpstr>CF 10-11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Thanisorn Saetang</cp:lastModifiedBy>
  <cp:lastPrinted>2020-05-12T08:17:43Z</cp:lastPrinted>
  <dcterms:created xsi:type="dcterms:W3CDTF">1999-06-19T09:52:09Z</dcterms:created>
  <dcterms:modified xsi:type="dcterms:W3CDTF">2020-05-13T04:40:25Z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