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ate1904="1"/>
  <mc:AlternateContent xmlns:mc="http://schemas.openxmlformats.org/markup-compatibility/2006">
    <mc:Choice Requires="x15">
      <x15ac:absPath xmlns:x15ac="http://schemas.microsoft.com/office/spreadsheetml/2010/11/ac" url="https://mohgl-my.sharepoint.com/personal/amornral_mohg_com/Documents/Documents/1 TAM/5 FINANCIAL STATEMENTS/2020/Q 1 2020/"/>
    </mc:Choice>
  </mc:AlternateContent>
  <bookViews>
    <workbookView xWindow="0" yWindow="0" windowWidth="20160" windowHeight="8148" tabRatio="708" activeTab="1"/>
  </bookViews>
  <sheets>
    <sheet name="2-4_ENG" sheetId="5" r:id="rId1"/>
    <sheet name="PL5_ENG (3-month)" sheetId="6" r:id="rId2"/>
    <sheet name="6-7" sheetId="7" r:id="rId3"/>
    <sheet name="CF 8-9_ENG" sheetId="4" r:id="rId4"/>
  </sheets>
  <definedNames>
    <definedName name="_xlnm.Print_Area" localSheetId="0">'2-4_ENG'!$A$1:$N$157</definedName>
    <definedName name="_xlnm.Print_Area" localSheetId="1">'PL5_ENG (3-month)'!$A$1:$M$62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1" i="4" l="1"/>
  <c r="G71" i="4"/>
  <c r="K14" i="6" l="1"/>
  <c r="K15" i="6"/>
  <c r="K16" i="6"/>
  <c r="K17" i="6"/>
  <c r="K18" i="6"/>
  <c r="K22" i="6"/>
  <c r="K12" i="4" s="1"/>
  <c r="K43" i="4" s="1"/>
  <c r="K48" i="4" s="1"/>
  <c r="K25" i="6"/>
  <c r="K41" i="6" s="1"/>
  <c r="K44" i="6" s="1"/>
  <c r="K55" i="6" s="1"/>
  <c r="K84" i="4"/>
  <c r="H32" i="5"/>
  <c r="M71" i="4"/>
  <c r="I71" i="4"/>
  <c r="M14" i="6"/>
  <c r="M22" i="6"/>
  <c r="M25" i="6"/>
  <c r="M38" i="6" s="1"/>
  <c r="N27" i="7"/>
  <c r="R27" i="7"/>
  <c r="P30" i="7"/>
  <c r="G23" i="6"/>
  <c r="N30" i="7"/>
  <c r="H132" i="5"/>
  <c r="G14" i="6"/>
  <c r="G22" i="6"/>
  <c r="G25" i="6" s="1"/>
  <c r="P81" i="7"/>
  <c r="P87" i="7"/>
  <c r="N81" i="7"/>
  <c r="L81" i="7"/>
  <c r="L87" i="7"/>
  <c r="J81" i="7"/>
  <c r="J87" i="7"/>
  <c r="P36" i="7"/>
  <c r="L30" i="7"/>
  <c r="R30" i="7"/>
  <c r="J30" i="7"/>
  <c r="J36" i="7"/>
  <c r="L36" i="7"/>
  <c r="R81" i="7"/>
  <c r="K35" i="6"/>
  <c r="R78" i="7"/>
  <c r="G43" i="4"/>
  <c r="G48" i="4" s="1"/>
  <c r="L23" i="5"/>
  <c r="P73" i="7"/>
  <c r="N73" i="7"/>
  <c r="L73" i="7"/>
  <c r="R25" i="7"/>
  <c r="R76" i="7"/>
  <c r="A3" i="7"/>
  <c r="A55" i="7" s="1"/>
  <c r="R68" i="7"/>
  <c r="P22" i="7"/>
  <c r="L22" i="7"/>
  <c r="J22" i="7"/>
  <c r="N22" i="7"/>
  <c r="R16" i="7"/>
  <c r="M43" i="4"/>
  <c r="M48" i="4" s="1"/>
  <c r="M84" i="4"/>
  <c r="I84" i="4"/>
  <c r="G84" i="4"/>
  <c r="I51" i="6"/>
  <c r="A62" i="6"/>
  <c r="A52" i="7" s="1"/>
  <c r="M51" i="6"/>
  <c r="M44" i="6"/>
  <c r="I44" i="6"/>
  <c r="M35" i="6"/>
  <c r="I35" i="6"/>
  <c r="G35" i="6"/>
  <c r="I14" i="6"/>
  <c r="I22" i="6" s="1"/>
  <c r="I25" i="6" s="1"/>
  <c r="I38" i="6" s="1"/>
  <c r="L36" i="5"/>
  <c r="L88" i="5"/>
  <c r="H88" i="5"/>
  <c r="H76" i="5"/>
  <c r="H90" i="5" s="1"/>
  <c r="H136" i="5" s="1"/>
  <c r="J134" i="5"/>
  <c r="N134" i="5"/>
  <c r="N88" i="5"/>
  <c r="J88" i="5"/>
  <c r="J76" i="5"/>
  <c r="N76" i="5"/>
  <c r="N36" i="5"/>
  <c r="N23" i="5"/>
  <c r="J23" i="5"/>
  <c r="A157" i="5"/>
  <c r="L134" i="5"/>
  <c r="H134" i="5"/>
  <c r="A104" i="5"/>
  <c r="L76" i="5"/>
  <c r="L90" i="5" s="1"/>
  <c r="L136" i="5" s="1"/>
  <c r="A55" i="5"/>
  <c r="A107" i="5"/>
  <c r="A53" i="5"/>
  <c r="A105" i="5"/>
  <c r="H36" i="5"/>
  <c r="H23" i="5"/>
  <c r="I43" i="4"/>
  <c r="I48" i="4" s="1"/>
  <c r="I86" i="4" s="1"/>
  <c r="I89" i="4" s="1"/>
  <c r="J36" i="5"/>
  <c r="L38" i="5"/>
  <c r="J73" i="7"/>
  <c r="R71" i="7"/>
  <c r="R73" i="7"/>
  <c r="H38" i="5"/>
  <c r="J38" i="5"/>
  <c r="N90" i="5"/>
  <c r="N136" i="5"/>
  <c r="R22" i="7"/>
  <c r="J90" i="5"/>
  <c r="J136" i="5"/>
  <c r="N38" i="5"/>
  <c r="N34" i="7" l="1"/>
  <c r="G41" i="6"/>
  <c r="G44" i="6" s="1"/>
  <c r="G55" i="6" s="1"/>
  <c r="G38" i="6"/>
  <c r="G48" i="6" s="1"/>
  <c r="G51" i="6" s="1"/>
  <c r="A3" i="4"/>
  <c r="A56" i="4" s="1"/>
  <c r="K38" i="6"/>
  <c r="K48" i="6" s="1"/>
  <c r="K51" i="6" s="1"/>
  <c r="N85" i="7"/>
  <c r="A53" i="4"/>
  <c r="A104" i="7"/>
  <c r="A109" i="4"/>
  <c r="G86" i="4"/>
  <c r="G89" i="4" s="1"/>
  <c r="K86" i="4"/>
  <c r="K89" i="4" s="1"/>
  <c r="M86" i="4"/>
  <c r="M89" i="4" s="1"/>
  <c r="N87" i="7" l="1"/>
  <c r="R85" i="7"/>
  <c r="R87" i="7" s="1"/>
  <c r="N36" i="7"/>
  <c r="R34" i="7"/>
  <c r="R36" i="7" s="1"/>
</calcChain>
</file>

<file path=xl/sharedStrings.xml><?xml version="1.0" encoding="utf-8"?>
<sst xmlns="http://schemas.openxmlformats.org/spreadsheetml/2006/main" count="323" uniqueCount="192">
  <si>
    <t>OHTL Public Company Limited</t>
  </si>
  <si>
    <t>Statement of Financial Position</t>
  </si>
  <si>
    <t xml:space="preserve">Consolidated </t>
  </si>
  <si>
    <t>Separate</t>
  </si>
  <si>
    <t>financial information</t>
  </si>
  <si>
    <t xml:space="preserve"> financial information</t>
  </si>
  <si>
    <t>31 December</t>
  </si>
  <si>
    <t>2019</t>
  </si>
  <si>
    <t>Notes</t>
  </si>
  <si>
    <t>(Unaudited)</t>
  </si>
  <si>
    <t>(Audited)</t>
  </si>
  <si>
    <t>Assets</t>
  </si>
  <si>
    <t>Current assets</t>
  </si>
  <si>
    <t>Cash and cash equivalents</t>
  </si>
  <si>
    <t>Short-term investments</t>
  </si>
  <si>
    <t>Inventories</t>
  </si>
  <si>
    <t>Other current assets</t>
  </si>
  <si>
    <t>Total current assets</t>
  </si>
  <si>
    <t>Non-current assets</t>
  </si>
  <si>
    <t>Investments in associates</t>
  </si>
  <si>
    <t>Deferred tax assets</t>
  </si>
  <si>
    <t>Land upfront fee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</si>
  <si>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</si>
  <si>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</si>
  <si>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</si>
  <si>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</si>
  <si>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</si>
  <si>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</si>
  <si>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</si>
  <si>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</si>
  <si>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 xml:space="preserve">Other current liabilities </t>
  </si>
  <si>
    <t>Total current liabilities</t>
  </si>
  <si>
    <t>Non-current liabilities</t>
  </si>
  <si>
    <t>Long-term borrowings from</t>
  </si>
  <si>
    <t>financial institution</t>
  </si>
  <si>
    <t>Employee benefit obligations</t>
  </si>
  <si>
    <t>Accrued land rental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</si>
  <si>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</si>
  <si>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</si>
  <si>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</si>
  <si>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</si>
  <si>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</si>
  <si>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</si>
  <si>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</si>
  <si>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shares, 15,097,800 shares</t>
  </si>
  <si>
    <t>at par value of Baht 10 each</t>
  </si>
  <si>
    <t>Issued and paid-up share capital</t>
  </si>
  <si>
    <t>at paid-up of Baht 10 each</t>
  </si>
  <si>
    <t xml:space="preserve">Appropriated </t>
  </si>
  <si>
    <t>Legal reserve</t>
  </si>
  <si>
    <t>Unappropriated</t>
  </si>
  <si>
    <t>Total equity</t>
  </si>
  <si>
    <t>Total liabilities and equity</t>
  </si>
  <si>
    <t xml:space="preserve">Separate </t>
  </si>
  <si>
    <t>Hotel income</t>
  </si>
  <si>
    <t>Cost of sales and services</t>
  </si>
  <si>
    <t>Gross profit</t>
  </si>
  <si>
    <t>Other income</t>
  </si>
  <si>
    <t>Selling expenses</t>
  </si>
  <si>
    <t>Administrative expenses</t>
  </si>
  <si>
    <t>Finance costs - interest expense</t>
  </si>
  <si>
    <t>Owners of the parent</t>
  </si>
  <si>
    <t>Non-controlling interests</t>
  </si>
  <si>
    <t>Statement of Changes in Equity (Unaudited)</t>
  </si>
  <si>
    <t>Issued and</t>
  </si>
  <si>
    <t>paid-up</t>
  </si>
  <si>
    <t>Appropriated -</t>
  </si>
  <si>
    <t>share capital</t>
  </si>
  <si>
    <t>legal reserve</t>
  </si>
  <si>
    <t>Statement of Cash Flows (Unaudited)</t>
  </si>
  <si>
    <t>Cash flows from operating activities</t>
  </si>
  <si>
    <t>Adjustments for:</t>
  </si>
  <si>
    <t xml:space="preserve">Depreciation charge on </t>
  </si>
  <si>
    <t xml:space="preserve">property, plant and equipment </t>
  </si>
  <si>
    <t>Amortisation charge on intangible assets</t>
  </si>
  <si>
    <t>Amortisation charge on land upfront fee</t>
  </si>
  <si>
    <t xml:space="preserve">and equipment </t>
  </si>
  <si>
    <t xml:space="preserve">Loss on write-off of property, plant </t>
  </si>
  <si>
    <t>Employee benefit expense</t>
  </si>
  <si>
    <t>Interest income</t>
  </si>
  <si>
    <t>Changes in operating assets and liabilities</t>
  </si>
  <si>
    <t>- trade and other receivables</t>
  </si>
  <si>
    <t>- inventories</t>
  </si>
  <si>
    <t>- other current assets</t>
  </si>
  <si>
    <t>- other non-current assets</t>
  </si>
  <si>
    <t>- trade and other payables</t>
  </si>
  <si>
    <t>- accrued land rental</t>
  </si>
  <si>
    <t>Interest received</t>
  </si>
  <si>
    <t>Interest paid</t>
  </si>
  <si>
    <t>Income tax paid</t>
  </si>
  <si>
    <t>Cash flows from investing activities</t>
  </si>
  <si>
    <t>Purchases of property, plant and equipment</t>
  </si>
  <si>
    <t>Purchases of intangible assets</t>
  </si>
  <si>
    <t>Cash flows from financing activities</t>
  </si>
  <si>
    <t>from financial institution</t>
  </si>
  <si>
    <t>Cash and cash equivalents, opening balance</t>
  </si>
  <si>
    <t>Cash and cash equivalents, closing balance</t>
  </si>
  <si>
    <t>Non-cash transactions</t>
  </si>
  <si>
    <t>Other payables arising from purchases</t>
  </si>
  <si>
    <t>of property, plant and equipment</t>
  </si>
  <si>
    <t>Opening balance as at 1 January 2019</t>
  </si>
  <si>
    <t xml:space="preserve">Ordinary shares, 15,097,800 shares </t>
  </si>
  <si>
    <t>Derivative financial liabilities</t>
  </si>
  <si>
    <t>Loss on write-off of intangible assets</t>
  </si>
  <si>
    <t>Proceeds from long-term borrowings</t>
  </si>
  <si>
    <t>to profit or loss</t>
  </si>
  <si>
    <t>Income tax on items that will</t>
  </si>
  <si>
    <t>Cash flow hedges</t>
  </si>
  <si>
    <t>for the period, net of tax</t>
  </si>
  <si>
    <t>Cash flow</t>
  </si>
  <si>
    <t>hedges</t>
  </si>
  <si>
    <t>Share of profit of associates</t>
  </si>
  <si>
    <t>Other comprehensive income:</t>
  </si>
  <si>
    <t>Other comprehensive expense</t>
  </si>
  <si>
    <t xml:space="preserve">  </t>
  </si>
  <si>
    <t>plant and equipment</t>
  </si>
  <si>
    <t xml:space="preserve">Doubtful account for amounts due from </t>
  </si>
  <si>
    <t>a related party</t>
  </si>
  <si>
    <t>- other non-current liabilities</t>
  </si>
  <si>
    <t>- other current liabilities</t>
  </si>
  <si>
    <t>Proceeds from short-term borrowings</t>
  </si>
  <si>
    <t>from financial institutions</t>
  </si>
  <si>
    <t>Total comprehensive expense for the period</t>
  </si>
  <si>
    <t>(Loss) Profit for the period</t>
  </si>
  <si>
    <t>(Loss) Profit attributable to:</t>
  </si>
  <si>
    <t xml:space="preserve">(Loss) Earnings per share </t>
  </si>
  <si>
    <t>Net decrease in cash and cash equivalents</t>
  </si>
  <si>
    <t>Doubtful account for trade accounts receivable</t>
  </si>
  <si>
    <t>Repayment on long-term borrowings</t>
  </si>
  <si>
    <t>Short-term borrowings</t>
  </si>
  <si>
    <t xml:space="preserve">   from financial institutions</t>
  </si>
  <si>
    <t>Proceeds from disposals of property,</t>
  </si>
  <si>
    <t/>
  </si>
  <si>
    <t>Total comprehensive (expense) income</t>
  </si>
  <si>
    <t>for the period</t>
  </si>
  <si>
    <t xml:space="preserve">Total comprehensive (expense) income </t>
  </si>
  <si>
    <t>attributable to:</t>
  </si>
  <si>
    <t>31 March</t>
  </si>
  <si>
    <t>Closing balance as at 31 March 2019</t>
  </si>
  <si>
    <t>2020</t>
  </si>
  <si>
    <t>Opening balance as at 1 January 2020</t>
  </si>
  <si>
    <t>Closing balance as at 31 March 2020</t>
  </si>
  <si>
    <t>As at 31 March 2020</t>
  </si>
  <si>
    <t>For the three-month period ended 31 March 2020</t>
  </si>
  <si>
    <t>Other</t>
  </si>
  <si>
    <t>comprehensive</t>
  </si>
  <si>
    <t>income</t>
  </si>
  <si>
    <t>Note</t>
  </si>
  <si>
    <t>Baht</t>
  </si>
  <si>
    <t>Total comprehensive income for the year</t>
  </si>
  <si>
    <t>Significant non-cash transactions for the three-month period ended 31 March 2020 and 2019 are as follows:</t>
  </si>
  <si>
    <t>(Unit : Baht)</t>
  </si>
  <si>
    <t>(Unit :  Baht)</t>
  </si>
  <si>
    <t>Trade and other receivables</t>
  </si>
  <si>
    <t>Investments in subsidiaries</t>
  </si>
  <si>
    <t>Property, plant and equipment</t>
  </si>
  <si>
    <t>Intangible assets</t>
  </si>
  <si>
    <t>Right-of-use assets</t>
  </si>
  <si>
    <t>The accompanying notes form part of this interim financial information.</t>
  </si>
  <si>
    <t>liabilities</t>
  </si>
  <si>
    <t>Lease liabilities</t>
  </si>
  <si>
    <t xml:space="preserve">be reclassified </t>
  </si>
  <si>
    <t>Consolidated financial information</t>
  </si>
  <si>
    <t>Change in equity for the period</t>
  </si>
  <si>
    <t>-</t>
  </si>
  <si>
    <r>
      <t>Statement of Changes in Equity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>(unaudited)</t>
    </r>
    <r>
      <rPr>
        <sz val="8"/>
        <rFont val="Arial"/>
        <family val="2"/>
      </rPr>
      <t xml:space="preserve"> (Cont’d)</t>
    </r>
  </si>
  <si>
    <t>Separate financial information</t>
  </si>
  <si>
    <t xml:space="preserve">Current portion of lease </t>
  </si>
  <si>
    <t xml:space="preserve">Adjustments from changes </t>
  </si>
  <si>
    <t>Total comprehensive income for the period</t>
  </si>
  <si>
    <t>in accounting policy</t>
  </si>
  <si>
    <t xml:space="preserve">Gain on disposals of property, plant and equipment </t>
  </si>
  <si>
    <t>Lease principal payments</t>
  </si>
  <si>
    <t>Amortisation for financial service fee</t>
  </si>
  <si>
    <t>after restatement</t>
  </si>
  <si>
    <t>Income tax (expense) income</t>
  </si>
  <si>
    <t>Cash generated from operations</t>
  </si>
  <si>
    <t>Net cash generated from operating activities</t>
  </si>
  <si>
    <t>Net cash (used in) generated from financing activities</t>
  </si>
  <si>
    <t>Statement of Comprehensive Income (Unaudited)</t>
  </si>
  <si>
    <t>Retained earnings (deficits)</t>
  </si>
  <si>
    <t>Cash received from construction contract</t>
  </si>
  <si>
    <t>(Loss) Profit before income tax (expense) income</t>
  </si>
  <si>
    <t>Depreciation charge on right-of-use assets</t>
  </si>
  <si>
    <t>- employee benefits paid</t>
  </si>
  <si>
    <t xml:space="preserve">Net cash generated from (used in) investing activities </t>
  </si>
  <si>
    <t>Repayments on short-term borrowings</t>
  </si>
  <si>
    <t>Items that may be reclassified subsequently</t>
  </si>
  <si>
    <t xml:space="preserve">Basic (loss) earnings per share </t>
  </si>
  <si>
    <t xml:space="preserve">(Loss) Profit before income tax </t>
  </si>
  <si>
    <t>(expense) income</t>
  </si>
  <si>
    <r>
      <t xml:space="preserve">Statement of Cash Flows (Unaudited) </t>
    </r>
    <r>
      <rPr>
        <sz val="9"/>
        <rFont val="Arial"/>
        <family val="2"/>
      </rPr>
      <t>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</si>
</sst>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(* #,##0_);_(* \(#,##0\);_(* &quot;-&quot;_);_(@_)"/>
    <numFmt numFmtId="164" formatCode="_-* #,##0.00_-;\-* #,##0.00_-;_-* &quot;-&quot;??_-;_-@_-"/>
    <numFmt numFmtId="165" formatCode="#,##0;\(#,##0\);&quot;-&quot;;@"/>
    <numFmt numFmtId="166" formatCode="_(* #,##0.00_);_(* \(#,##0.00\);_(* &quot;-&quot;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#,##0\ ;\(#,##0\);&quot;-&quot;\ ;@"/>
    <numFmt numFmtId="172" formatCode="#,##0.00\ ;\(#,##0.00\);&quot;-&quot;\ ;@"/>
    <numFmt numFmtId="173" formatCode="#,##0;\(#,##0\)"/>
    <numFmt numFmtId="174" formatCode="#,###\ ;\(#,##0\)"/>
  </numFmts>
  <fonts count="36"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9"/>
      <color rgb="FF000000"/>
      <name val="Arial"/>
      <family val="2"/>
    </font>
    <font>
      <sz val="9"/>
      <color rgb="FF0070C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" fillId="28" borderId="0" applyNumberFormat="0" applyBorder="0" applyAlignment="0" applyProtection="0"/>
    <xf numFmtId="0" fontId="16" fillId="29" borderId="9" applyNumberFormat="0" applyAlignment="0" applyProtection="0"/>
    <xf numFmtId="0" fontId="17" fillId="30" borderId="10" applyNumberFormat="0" applyAlignment="0" applyProtection="0"/>
    <xf numFmtId="4" fontId="6" fillId="0" borderId="0" applyFont="0" applyFill="0" applyBorder="0" applyAlignment="0" applyProtection="0"/>
    <xf numFmtId="170" fontId="7" fillId="0" borderId="0"/>
    <xf numFmtId="170" fontId="11" fillId="0" borderId="0"/>
    <xf numFmtId="164" fontId="6" fillId="0" borderId="0" applyFont="0" applyFill="0" applyBorder="0" applyAlignment="0" applyProtection="0"/>
    <xf numFmtId="168" fontId="7" fillId="0" borderId="0"/>
    <xf numFmtId="168" fontId="11" fillId="0" borderId="0"/>
    <xf numFmtId="167" fontId="7" fillId="0" borderId="0"/>
    <xf numFmtId="167" fontId="11" fillId="0" borderId="0"/>
    <xf numFmtId="0" fontId="18" fillId="0" borderId="0" applyNumberFormat="0" applyFill="0" applyBorder="0" applyAlignment="0" applyProtection="0"/>
    <xf numFmtId="0" fontId="19" fillId="31" borderId="0" applyNumberFormat="0" applyBorder="0" applyAlignment="0" applyProtection="0"/>
    <xf numFmtId="38" fontId="8" fillId="2" borderId="0" applyNumberFormat="0" applyBorder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32" borderId="9" applyNumberFormat="0" applyAlignment="0" applyProtection="0"/>
    <xf numFmtId="10" fontId="8" fillId="3" borderId="1" applyNumberFormat="0" applyBorder="0" applyAlignment="0" applyProtection="0"/>
    <xf numFmtId="0" fontId="24" fillId="0" borderId="14" applyNumberFormat="0" applyFill="0" applyAlignment="0" applyProtection="0"/>
    <xf numFmtId="0" fontId="25" fillId="33" borderId="0" applyNumberFormat="0" applyBorder="0" applyAlignment="0" applyProtection="0"/>
    <xf numFmtId="37" fontId="9" fillId="0" borderId="0"/>
    <xf numFmtId="169" fontId="10" fillId="0" borderId="0"/>
    <xf numFmtId="0" fontId="6" fillId="0" borderId="0"/>
    <xf numFmtId="0" fontId="26" fillId="0" borderId="0"/>
    <xf numFmtId="0" fontId="1" fillId="0" borderId="0"/>
    <xf numFmtId="0" fontId="13" fillId="34" borderId="15" applyNumberFormat="0" applyFont="0" applyAlignment="0" applyProtection="0"/>
    <xf numFmtId="0" fontId="27" fillId="29" borderId="16" applyNumberFormat="0" applyAlignment="0" applyProtection="0"/>
    <xf numFmtId="9" fontId="6" fillId="0" borderId="0" applyFont="0" applyFill="0" applyBorder="0" applyAlignment="0" applyProtection="0"/>
    <xf numFmtId="10" fontId="1" fillId="0" borderId="0" applyFont="0" applyFill="0" applyBorder="0" applyAlignment="0" applyProtection="0"/>
    <xf numFmtId="37" fontId="12" fillId="0" borderId="0"/>
    <xf numFmtId="1" fontId="1" fillId="0" borderId="2" applyNumberFormat="0" applyFill="0" applyAlignment="0" applyProtection="0">
      <alignment horizontal="center" vertical="center"/>
    </xf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0" borderId="0" applyNumberFormat="0" applyFill="0" applyBorder="0" applyAlignment="0" applyProtection="0"/>
  </cellStyleXfs>
  <cellXfs count="244">
    <xf numFmtId="0" fontId="0" fillId="0" borderId="0" xfId="0"/>
    <xf numFmtId="0" fontId="3" fillId="0" borderId="0" xfId="51" applyFont="1" applyFill="1" applyAlignment="1">
      <alignment vertical="center"/>
    </xf>
    <xf numFmtId="41" fontId="3" fillId="0" borderId="0" xfId="51" applyNumberFormat="1" applyFont="1" applyFill="1" applyAlignment="1">
      <alignment vertical="center"/>
    </xf>
    <xf numFmtId="0" fontId="2" fillId="0" borderId="0" xfId="51" applyFont="1" applyFill="1" applyAlignment="1">
      <alignment vertical="center"/>
    </xf>
    <xf numFmtId="0" fontId="3" fillId="0" borderId="0" xfId="51" applyFont="1" applyFill="1" applyAlignment="1">
      <alignment horizontal="centerContinuous" vertical="center"/>
    </xf>
    <xf numFmtId="41" fontId="3" fillId="0" borderId="0" xfId="51" applyNumberFormat="1" applyFont="1" applyFill="1" applyAlignment="1">
      <alignment horizontal="right" vertical="center"/>
    </xf>
    <xf numFmtId="41" fontId="3" fillId="0" borderId="0" xfId="51" applyNumberFormat="1" applyFont="1" applyFill="1" applyAlignment="1">
      <alignment horizontal="centerContinuous" vertical="center"/>
    </xf>
    <xf numFmtId="3" fontId="2" fillId="0" borderId="0" xfId="51" applyNumberFormat="1" applyFont="1" applyFill="1" applyAlignment="1">
      <alignment horizontal="left" vertical="center"/>
    </xf>
    <xf numFmtId="3" fontId="2" fillId="0" borderId="3" xfId="0" applyNumberFormat="1" applyFont="1" applyFill="1" applyBorder="1" applyAlignment="1">
      <alignment horizontal="left" vertical="center"/>
    </xf>
    <xf numFmtId="0" fontId="3" fillId="0" borderId="3" xfId="51" applyFont="1" applyFill="1" applyBorder="1" applyAlignment="1">
      <alignment horizontal="centerContinuous" vertical="center"/>
    </xf>
    <xf numFmtId="41" fontId="3" fillId="0" borderId="3" xfId="51" applyNumberFormat="1" applyFont="1" applyFill="1" applyBorder="1" applyAlignment="1">
      <alignment horizontal="right" vertical="center"/>
    </xf>
    <xf numFmtId="41" fontId="3" fillId="0" borderId="3" xfId="51" applyNumberFormat="1" applyFont="1" applyFill="1" applyBorder="1" applyAlignment="1">
      <alignment horizontal="centerContinuous" vertical="center"/>
    </xf>
    <xf numFmtId="0" fontId="3" fillId="0" borderId="0" xfId="5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horizontal="centerContinuous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0" xfId="51" applyNumberFormat="1" applyFont="1" applyFill="1" applyBorder="1" applyAlignment="1">
      <alignment vertical="center"/>
    </xf>
    <xf numFmtId="41" fontId="2" fillId="0" borderId="0" xfId="51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quotePrefix="1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0" fontId="4" fillId="0" borderId="0" xfId="51" applyFont="1" applyFill="1" applyAlignment="1">
      <alignment vertical="center"/>
    </xf>
    <xf numFmtId="0" fontId="2" fillId="0" borderId="3" xfId="51" applyFont="1" applyFill="1" applyBorder="1" applyAlignment="1">
      <alignment horizontal="center" vertical="center"/>
    </xf>
    <xf numFmtId="0" fontId="4" fillId="0" borderId="0" xfId="51" applyFont="1" applyFill="1" applyBorder="1" applyAlignment="1">
      <alignment horizontal="center" vertical="center"/>
    </xf>
    <xf numFmtId="0" fontId="2" fillId="0" borderId="0" xfId="51" applyFont="1" applyFill="1" applyBorder="1" applyAlignment="1">
      <alignment horizontal="center" vertical="center"/>
    </xf>
    <xf numFmtId="41" fontId="2" fillId="0" borderId="0" xfId="51" applyNumberFormat="1" applyFont="1" applyFill="1" applyBorder="1" applyAlignment="1">
      <alignment horizontal="right" vertical="center"/>
    </xf>
    <xf numFmtId="41" fontId="3" fillId="0" borderId="0" xfId="51" applyNumberFormat="1" applyFont="1" applyFill="1" applyAlignment="1">
      <alignment horizontal="center" vertical="center"/>
    </xf>
    <xf numFmtId="37" fontId="3" fillId="0" borderId="0" xfId="51" applyNumberFormat="1" applyFont="1" applyFill="1" applyAlignment="1">
      <alignment vertical="center"/>
    </xf>
    <xf numFmtId="37" fontId="3" fillId="0" borderId="0" xfId="51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51" applyNumberFormat="1" applyFont="1" applyFill="1" applyBorder="1" applyAlignment="1">
      <alignment horizontal="right" vertical="center"/>
    </xf>
    <xf numFmtId="0" fontId="2" fillId="0" borderId="0" xfId="51" applyFont="1" applyFill="1" applyBorder="1" applyAlignment="1">
      <alignment vertical="center"/>
    </xf>
    <xf numFmtId="0" fontId="3" fillId="0" borderId="0" xfId="51" applyFont="1" applyFill="1" applyBorder="1" applyAlignment="1">
      <alignment vertical="center"/>
    </xf>
    <xf numFmtId="37" fontId="3" fillId="0" borderId="0" xfId="51" applyNumberFormat="1" applyFont="1" applyFill="1" applyBorder="1" applyAlignment="1">
      <alignment vertical="center"/>
    </xf>
    <xf numFmtId="37" fontId="3" fillId="0" borderId="0" xfId="51" applyNumberFormat="1" applyFont="1" applyFill="1" applyBorder="1" applyAlignment="1">
      <alignment horizontal="center" vertical="center"/>
    </xf>
    <xf numFmtId="3" fontId="2" fillId="0" borderId="3" xfId="51" applyNumberFormat="1" applyFont="1" applyFill="1" applyBorder="1" applyAlignment="1">
      <alignment horizontal="left" vertical="center"/>
    </xf>
    <xf numFmtId="3" fontId="2" fillId="0" borderId="0" xfId="51" applyNumberFormat="1" applyFont="1" applyFill="1" applyBorder="1" applyAlignment="1">
      <alignment horizontal="left" vertical="center"/>
    </xf>
    <xf numFmtId="0" fontId="3" fillId="0" borderId="0" xfId="51" applyFont="1" applyFill="1" applyBorder="1" applyAlignment="1">
      <alignment horizontal="centerContinuous" vertical="center"/>
    </xf>
    <xf numFmtId="41" fontId="3" fillId="0" borderId="0" xfId="51" applyNumberFormat="1" applyFont="1" applyFill="1" applyBorder="1" applyAlignment="1">
      <alignment horizontal="centerContinuous" vertical="center"/>
    </xf>
    <xf numFmtId="37" fontId="5" fillId="0" borderId="0" xfId="51" applyNumberFormat="1" applyFont="1" applyFill="1" applyAlignment="1">
      <alignment horizontal="center" vertical="center"/>
    </xf>
    <xf numFmtId="41" fontId="3" fillId="0" borderId="0" xfId="31" applyNumberFormat="1" applyFont="1" applyFill="1" applyBorder="1" applyAlignment="1">
      <alignment horizontal="right" vertical="center"/>
    </xf>
    <xf numFmtId="0" fontId="2" fillId="0" borderId="0" xfId="51" applyNumberFormat="1" applyFont="1" applyFill="1" applyAlignment="1">
      <alignment vertical="center"/>
    </xf>
    <xf numFmtId="0" fontId="3" fillId="0" borderId="0" xfId="51" applyNumberFormat="1" applyFont="1" applyFill="1" applyAlignment="1">
      <alignment vertical="center"/>
    </xf>
    <xf numFmtId="0" fontId="3" fillId="0" borderId="0" xfId="51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Continuous" vertical="center"/>
    </xf>
    <xf numFmtId="41" fontId="3" fillId="0" borderId="0" xfId="0" applyNumberFormat="1" applyFont="1" applyFill="1" applyAlignment="1">
      <alignment horizontal="centerContinuous" vertical="center"/>
    </xf>
    <xf numFmtId="37" fontId="2" fillId="0" borderId="3" xfId="0" applyNumberFormat="1" applyFont="1" applyFill="1" applyBorder="1" applyAlignment="1">
      <alignment horizontal="left" vertical="center"/>
    </xf>
    <xf numFmtId="37" fontId="3" fillId="0" borderId="3" xfId="0" applyNumberFormat="1" applyFont="1" applyFill="1" applyBorder="1" applyAlignment="1">
      <alignment horizontal="left"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3" fillId="0" borderId="3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41" fontId="2" fillId="0" borderId="3" xfId="0" quotePrefix="1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41" fontId="3" fillId="0" borderId="6" xfId="0" quotePrefix="1" applyNumberFormat="1" applyFont="1" applyFill="1" applyBorder="1" applyAlignment="1">
      <alignment horizontal="right" vertical="center"/>
    </xf>
    <xf numFmtId="41" fontId="3" fillId="0" borderId="6" xfId="51" applyNumberFormat="1" applyFont="1" applyFill="1" applyBorder="1" applyAlignment="1">
      <alignment horizontal="right" vertical="center"/>
    </xf>
    <xf numFmtId="41" fontId="3" fillId="0" borderId="0" xfId="0" quotePrefix="1" applyNumberFormat="1" applyFont="1" applyFill="1" applyBorder="1" applyAlignment="1">
      <alignment horizontal="right" vertical="center"/>
    </xf>
    <xf numFmtId="0" fontId="3" fillId="0" borderId="0" xfId="51" applyFont="1" applyFill="1" applyAlignment="1">
      <alignment horizontal="left" vertical="center"/>
    </xf>
    <xf numFmtId="37" fontId="3" fillId="0" borderId="0" xfId="51" applyNumberFormat="1" applyFont="1" applyFill="1" applyAlignment="1">
      <alignment horizontal="left" vertical="center"/>
    </xf>
    <xf numFmtId="9" fontId="3" fillId="0" borderId="0" xfId="54" applyFont="1" applyFill="1" applyAlignment="1">
      <alignment horizontal="left" vertical="center"/>
    </xf>
    <xf numFmtId="41" fontId="3" fillId="0" borderId="7" xfId="51" applyNumberFormat="1" applyFont="1" applyFill="1" applyBorder="1" applyAlignment="1">
      <alignment horizontal="right" vertical="center"/>
    </xf>
    <xf numFmtId="0" fontId="2" fillId="0" borderId="0" xfId="51" applyFont="1" applyFill="1" applyAlignment="1">
      <alignment horizontal="left" vertical="center"/>
    </xf>
    <xf numFmtId="41" fontId="3" fillId="0" borderId="8" xfId="51" applyNumberFormat="1" applyFont="1" applyFill="1" applyBorder="1" applyAlignment="1">
      <alignment horizontal="right" vertical="center"/>
    </xf>
    <xf numFmtId="0" fontId="3" fillId="0" borderId="0" xfId="51" applyFont="1" applyFill="1" applyBorder="1" applyAlignment="1">
      <alignment horizontal="right" vertical="center"/>
    </xf>
    <xf numFmtId="41" fontId="3" fillId="0" borderId="8" xfId="31" applyNumberFormat="1" applyFont="1" applyFill="1" applyBorder="1" applyAlignment="1">
      <alignment horizontal="right" vertical="center"/>
    </xf>
    <xf numFmtId="3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41" fontId="3" fillId="0" borderId="6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71" fontId="3" fillId="0" borderId="0" xfId="0" applyNumberFormat="1" applyFont="1" applyBorder="1" applyAlignment="1">
      <alignment horizontal="right" vertical="center"/>
    </xf>
    <xf numFmtId="171" fontId="3" fillId="0" borderId="0" xfId="0" applyNumberFormat="1" applyFont="1" applyBorder="1" applyAlignment="1">
      <alignment vertical="center"/>
    </xf>
    <xf numFmtId="41" fontId="3" fillId="0" borderId="6" xfId="0" applyNumberFormat="1" applyFont="1" applyFill="1" applyBorder="1" applyAlignment="1">
      <alignment vertical="center"/>
    </xf>
    <xf numFmtId="41" fontId="31" fillId="0" borderId="0" xfId="0" applyNumberFormat="1" applyFont="1" applyFill="1" applyAlignment="1">
      <alignment horizontal="right" vertical="center"/>
    </xf>
    <xf numFmtId="171" fontId="31" fillId="0" borderId="0" xfId="0" applyNumberFormat="1" applyFont="1" applyFill="1" applyAlignment="1">
      <alignment horizontal="right" vertical="center"/>
    </xf>
    <xf numFmtId="171" fontId="31" fillId="0" borderId="0" xfId="0" applyNumberFormat="1" applyFont="1" applyBorder="1" applyAlignment="1">
      <alignment horizontal="right" vertical="center"/>
    </xf>
    <xf numFmtId="172" fontId="31" fillId="0" borderId="0" xfId="0" applyNumberFormat="1" applyFont="1" applyAlignment="1">
      <alignment horizontal="right" vertical="center"/>
    </xf>
    <xf numFmtId="172" fontId="31" fillId="0" borderId="8" xfId="0" applyNumberFormat="1" applyFont="1" applyBorder="1" applyAlignment="1">
      <alignment horizontal="right" vertical="center"/>
    </xf>
    <xf numFmtId="41" fontId="3" fillId="35" borderId="0" xfId="0" applyNumberFormat="1" applyFont="1" applyFill="1" applyBorder="1" applyAlignment="1">
      <alignment horizontal="right" vertical="center"/>
    </xf>
    <xf numFmtId="41" fontId="3" fillId="35" borderId="0" xfId="51" applyNumberFormat="1" applyFont="1" applyFill="1" applyBorder="1" applyAlignment="1">
      <alignment horizontal="right" vertical="center"/>
    </xf>
    <xf numFmtId="41" fontId="3" fillId="35" borderId="6" xfId="0" applyNumberFormat="1" applyFont="1" applyFill="1" applyBorder="1" applyAlignment="1">
      <alignment horizontal="right" vertical="center"/>
    </xf>
    <xf numFmtId="41" fontId="2" fillId="35" borderId="0" xfId="0" applyNumberFormat="1" applyFont="1" applyFill="1" applyBorder="1" applyAlignment="1">
      <alignment horizontal="right" vertical="center"/>
    </xf>
    <xf numFmtId="41" fontId="2" fillId="35" borderId="0" xfId="51" applyNumberFormat="1" applyFont="1" applyFill="1" applyBorder="1" applyAlignment="1">
      <alignment horizontal="right" vertical="center"/>
    </xf>
    <xf numFmtId="41" fontId="3" fillId="35" borderId="0" xfId="51" applyNumberFormat="1" applyFont="1" applyFill="1" applyAlignment="1">
      <alignment horizontal="right" vertical="center"/>
    </xf>
    <xf numFmtId="41" fontId="3" fillId="35" borderId="0" xfId="0" quotePrefix="1" applyNumberFormat="1" applyFont="1" applyFill="1" applyBorder="1" applyAlignment="1">
      <alignment horizontal="right" vertical="center"/>
    </xf>
    <xf numFmtId="41" fontId="3" fillId="35" borderId="6" xfId="0" quotePrefix="1" applyNumberFormat="1" applyFont="1" applyFill="1" applyBorder="1" applyAlignment="1">
      <alignment horizontal="right" vertical="center"/>
    </xf>
    <xf numFmtId="41" fontId="3" fillId="35" borderId="6" xfId="51" applyNumberFormat="1" applyFont="1" applyFill="1" applyBorder="1" applyAlignment="1">
      <alignment horizontal="right" vertical="center"/>
    </xf>
    <xf numFmtId="41" fontId="3" fillId="35" borderId="7" xfId="51" applyNumberFormat="1" applyFont="1" applyFill="1" applyBorder="1" applyAlignment="1">
      <alignment horizontal="right" vertical="center"/>
    </xf>
    <xf numFmtId="41" fontId="3" fillId="35" borderId="8" xfId="51" applyNumberFormat="1" applyFont="1" applyFill="1" applyBorder="1" applyAlignment="1">
      <alignment horizontal="right" vertical="center"/>
    </xf>
    <xf numFmtId="41" fontId="3" fillId="35" borderId="8" xfId="31" applyNumberFormat="1" applyFont="1" applyFill="1" applyBorder="1" applyAlignment="1">
      <alignment horizontal="right" vertical="center"/>
    </xf>
    <xf numFmtId="41" fontId="3" fillId="35" borderId="0" xfId="31" applyNumberFormat="1" applyFont="1" applyFill="1" applyBorder="1" applyAlignment="1">
      <alignment horizontal="right" vertical="center"/>
    </xf>
    <xf numFmtId="41" fontId="4" fillId="35" borderId="0" xfId="0" applyNumberFormat="1" applyFont="1" applyFill="1" applyBorder="1" applyAlignment="1">
      <alignment horizontal="center" vertical="center"/>
    </xf>
    <xf numFmtId="171" fontId="3" fillId="35" borderId="0" xfId="0" applyNumberFormat="1" applyFont="1" applyFill="1" applyBorder="1" applyAlignment="1">
      <alignment horizontal="right" vertical="center"/>
    </xf>
    <xf numFmtId="171" fontId="3" fillId="35" borderId="6" xfId="0" applyNumberFormat="1" applyFont="1" applyFill="1" applyBorder="1" applyAlignment="1">
      <alignment horizontal="right" vertical="center"/>
    </xf>
    <xf numFmtId="41" fontId="3" fillId="35" borderId="0" xfId="0" applyNumberFormat="1" applyFont="1" applyFill="1" applyAlignment="1">
      <alignment horizontal="right" vertical="center"/>
    </xf>
    <xf numFmtId="41" fontId="31" fillId="35" borderId="0" xfId="0" applyNumberFormat="1" applyFont="1" applyFill="1" applyAlignment="1">
      <alignment horizontal="right" vertical="center"/>
    </xf>
    <xf numFmtId="41" fontId="31" fillId="35" borderId="0" xfId="0" applyNumberFormat="1" applyFont="1" applyFill="1" applyBorder="1" applyAlignment="1">
      <alignment horizontal="right" vertical="center"/>
    </xf>
    <xf numFmtId="41" fontId="31" fillId="35" borderId="3" xfId="0" applyNumberFormat="1" applyFont="1" applyFill="1" applyBorder="1" applyAlignment="1">
      <alignment horizontal="right" vertical="center"/>
    </xf>
    <xf numFmtId="0" fontId="3" fillId="35" borderId="0" xfId="0" applyFont="1" applyFill="1" applyBorder="1" applyAlignment="1">
      <alignment vertical="center"/>
    </xf>
    <xf numFmtId="41" fontId="3" fillId="35" borderId="4" xfId="0" applyNumberFormat="1" applyFont="1" applyFill="1" applyBorder="1" applyAlignment="1">
      <alignment horizontal="right" vertical="center"/>
    </xf>
    <xf numFmtId="41" fontId="3" fillId="35" borderId="0" xfId="0" applyNumberFormat="1" applyFont="1" applyFill="1" applyBorder="1" applyAlignment="1">
      <alignment vertical="center"/>
    </xf>
    <xf numFmtId="171" fontId="31" fillId="35" borderId="6" xfId="28" applyNumberFormat="1" applyFont="1" applyFill="1" applyBorder="1" applyAlignment="1">
      <alignment horizontal="right" vertical="center"/>
    </xf>
    <xf numFmtId="37" fontId="3" fillId="0" borderId="0" xfId="51" applyNumberFormat="1" applyFont="1" applyFill="1" applyAlignment="1">
      <alignment horizontal="center" vertical="center"/>
    </xf>
    <xf numFmtId="172" fontId="31" fillId="0" borderId="0" xfId="0" applyNumberFormat="1" applyFont="1" applyFill="1" applyAlignment="1">
      <alignment horizontal="right" vertical="center"/>
    </xf>
    <xf numFmtId="172" fontId="31" fillId="0" borderId="0" xfId="0" applyNumberFormat="1" applyFont="1" applyFill="1" applyBorder="1" applyAlignment="1">
      <alignment horizontal="right" vertical="center"/>
    </xf>
    <xf numFmtId="0" fontId="32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74" fontId="8" fillId="0" borderId="0" xfId="0" applyNumberFormat="1" applyFont="1" applyFill="1" applyAlignment="1">
      <alignment horizontal="center" vertical="center"/>
    </xf>
    <xf numFmtId="173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37" fontId="32" fillId="0" borderId="0" xfId="0" applyNumberFormat="1" applyFont="1" applyFill="1" applyAlignment="1">
      <alignment horizontal="left" vertical="center"/>
    </xf>
    <xf numFmtId="3" fontId="32" fillId="0" borderId="6" xfId="0" applyNumberFormat="1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center" vertical="center"/>
    </xf>
    <xf numFmtId="174" fontId="8" fillId="0" borderId="6" xfId="0" applyNumberFormat="1" applyFont="1" applyFill="1" applyBorder="1" applyAlignment="1">
      <alignment horizontal="center" vertical="center"/>
    </xf>
    <xf numFmtId="173" fontId="8" fillId="0" borderId="6" xfId="0" applyNumberFormat="1" applyFont="1" applyFill="1" applyBorder="1" applyAlignment="1">
      <alignment horizontal="center" vertical="center"/>
    </xf>
    <xf numFmtId="41" fontId="8" fillId="0" borderId="6" xfId="0" applyNumberFormat="1" applyFont="1" applyFill="1" applyBorder="1" applyAlignment="1">
      <alignment horizontal="right" vertical="center"/>
    </xf>
    <xf numFmtId="3" fontId="32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74" fontId="8" fillId="0" borderId="0" xfId="0" applyNumberFormat="1" applyFont="1" applyFill="1" applyBorder="1" applyAlignment="1">
      <alignment horizontal="center" vertical="center"/>
    </xf>
    <xf numFmtId="173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74" fontId="8" fillId="0" borderId="0" xfId="0" applyNumberFormat="1" applyFont="1" applyFill="1" applyAlignment="1">
      <alignment vertical="center"/>
    </xf>
    <xf numFmtId="173" fontId="8" fillId="0" borderId="0" xfId="0" applyNumberFormat="1" applyFont="1" applyFill="1" applyAlignment="1">
      <alignment vertical="center"/>
    </xf>
    <xf numFmtId="0" fontId="32" fillId="0" borderId="0" xfId="0" applyNumberFormat="1" applyFont="1" applyFill="1" applyAlignment="1">
      <alignment horizontal="left" vertical="center"/>
    </xf>
    <xf numFmtId="15" fontId="32" fillId="0" borderId="0" xfId="0" quotePrefix="1" applyNumberFormat="1" applyFont="1" applyFill="1" applyAlignment="1">
      <alignment vertical="center"/>
    </xf>
    <xf numFmtId="0" fontId="32" fillId="0" borderId="0" xfId="0" applyFont="1" applyFill="1" applyAlignment="1">
      <alignment vertical="center"/>
    </xf>
    <xf numFmtId="41" fontId="32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41" fontId="33" fillId="0" borderId="0" xfId="0" applyNumberFormat="1" applyFont="1" applyFill="1" applyBorder="1" applyAlignment="1">
      <alignment horizontal="right" vertical="center"/>
    </xf>
    <xf numFmtId="0" fontId="32" fillId="0" borderId="6" xfId="0" applyFont="1" applyFill="1" applyBorder="1" applyAlignment="1">
      <alignment horizontal="center" vertical="center"/>
    </xf>
    <xf numFmtId="41" fontId="32" fillId="0" borderId="0" xfId="5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74" fontId="8" fillId="0" borderId="0" xfId="0" applyNumberFormat="1" applyFont="1" applyFill="1" applyAlignment="1">
      <alignment horizontal="left" vertical="center"/>
    </xf>
    <xf numFmtId="41" fontId="8" fillId="0" borderId="0" xfId="51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left" vertical="center"/>
    </xf>
    <xf numFmtId="41" fontId="8" fillId="0" borderId="6" xfId="28" applyNumberFormat="1" applyFont="1" applyFill="1" applyBorder="1" applyAlignment="1">
      <alignment horizontal="right" vertical="center"/>
    </xf>
    <xf numFmtId="41" fontId="8" fillId="0" borderId="0" xfId="28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left" vertical="center"/>
    </xf>
    <xf numFmtId="41" fontId="8" fillId="35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41" fontId="8" fillId="35" borderId="6" xfId="28" applyNumberFormat="1" applyFont="1" applyFill="1" applyBorder="1" applyAlignment="1">
      <alignment horizontal="right" vertical="center"/>
    </xf>
    <xf numFmtId="41" fontId="8" fillId="35" borderId="6" xfId="0" applyNumberFormat="1" applyFont="1" applyFill="1" applyBorder="1" applyAlignment="1">
      <alignment horizontal="right" vertical="center"/>
    </xf>
    <xf numFmtId="41" fontId="8" fillId="35" borderId="0" xfId="28" applyNumberFormat="1" applyFont="1" applyFill="1" applyBorder="1" applyAlignment="1">
      <alignment horizontal="right" vertical="center"/>
    </xf>
    <xf numFmtId="41" fontId="32" fillId="35" borderId="0" xfId="0" applyNumberFormat="1" applyFont="1" applyFill="1" applyBorder="1" applyAlignment="1">
      <alignment horizontal="right" vertical="center"/>
    </xf>
    <xf numFmtId="0" fontId="32" fillId="0" borderId="0" xfId="0" applyNumberFormat="1" applyFont="1" applyFill="1" applyBorder="1" applyAlignment="1">
      <alignment horizontal="left" vertical="center"/>
    </xf>
    <xf numFmtId="15" fontId="32" fillId="0" borderId="0" xfId="0" quotePrefix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37" fontId="8" fillId="0" borderId="6" xfId="0" applyNumberFormat="1" applyFont="1" applyFill="1" applyBorder="1" applyAlignment="1">
      <alignment horizontal="left" vertical="center"/>
    </xf>
    <xf numFmtId="15" fontId="32" fillId="0" borderId="6" xfId="0" quotePrefix="1" applyNumberFormat="1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174" fontId="32" fillId="0" borderId="0" xfId="0" applyNumberFormat="1" applyFont="1" applyFill="1" applyBorder="1" applyAlignment="1">
      <alignment horizontal="center" vertical="center"/>
    </xf>
    <xf numFmtId="173" fontId="32" fillId="0" borderId="0" xfId="0" applyNumberFormat="1" applyFont="1" applyFill="1" applyBorder="1" applyAlignment="1">
      <alignment horizontal="center" vertical="center"/>
    </xf>
    <xf numFmtId="173" fontId="33" fillId="0" borderId="0" xfId="0" applyNumberFormat="1" applyFont="1" applyFill="1" applyBorder="1" applyAlignment="1">
      <alignment horizontal="center" vertical="center"/>
    </xf>
    <xf numFmtId="37" fontId="8" fillId="0" borderId="6" xfId="0" applyNumberFormat="1" applyFont="1" applyFill="1" applyBorder="1" applyAlignment="1">
      <alignment horizontal="left" vertical="center" wrapText="1"/>
    </xf>
    <xf numFmtId="37" fontId="8" fillId="0" borderId="6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6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32" fillId="0" borderId="0" xfId="0" applyNumberFormat="1" applyFont="1" applyFill="1" applyBorder="1" applyAlignment="1">
      <alignment horizontal="right" vertical="center"/>
    </xf>
    <xf numFmtId="172" fontId="31" fillId="0" borderId="8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4" fontId="3" fillId="0" borderId="0" xfId="28" applyFont="1" applyFill="1" applyAlignment="1">
      <alignment vertical="center"/>
    </xf>
    <xf numFmtId="164" fontId="3" fillId="0" borderId="0" xfId="51" applyNumberFormat="1" applyFont="1" applyFill="1" applyBorder="1" applyAlignment="1">
      <alignment vertical="center"/>
    </xf>
    <xf numFmtId="4" fontId="3" fillId="0" borderId="0" xfId="28" applyFont="1" applyFill="1" applyBorder="1"/>
    <xf numFmtId="4" fontId="3" fillId="0" borderId="0" xfId="51" applyNumberFormat="1" applyFont="1" applyFill="1" applyBorder="1" applyAlignment="1">
      <alignment vertical="center"/>
    </xf>
    <xf numFmtId="4" fontId="3" fillId="0" borderId="0" xfId="28" applyFont="1" applyFill="1" applyBorder="1" applyAlignment="1">
      <alignment vertical="center"/>
    </xf>
    <xf numFmtId="41" fontId="3" fillId="0" borderId="0" xfId="51" applyNumberFormat="1" applyFont="1" applyFill="1" applyBorder="1" applyAlignment="1">
      <alignment vertical="center"/>
    </xf>
    <xf numFmtId="171" fontId="31" fillId="0" borderId="0" xfId="0" applyNumberFormat="1" applyFont="1" applyFill="1" applyBorder="1" applyAlignment="1">
      <alignment vertical="center"/>
    </xf>
    <xf numFmtId="0" fontId="32" fillId="0" borderId="0" xfId="0" applyFont="1" applyFill="1" applyAlignment="1">
      <alignment horizontal="left" vertical="center"/>
    </xf>
    <xf numFmtId="41" fontId="3" fillId="35" borderId="6" xfId="31" applyNumberFormat="1" applyFont="1" applyFill="1" applyBorder="1" applyAlignment="1">
      <alignment horizontal="right" vertical="center"/>
    </xf>
    <xf numFmtId="37" fontId="3" fillId="0" borderId="0" xfId="51" applyNumberFormat="1" applyFont="1" applyFill="1" applyAlignment="1">
      <alignment horizontal="center" vertical="center"/>
    </xf>
    <xf numFmtId="3" fontId="34" fillId="0" borderId="0" xfId="0" applyNumberFormat="1" applyFont="1"/>
    <xf numFmtId="3" fontId="3" fillId="0" borderId="0" xfId="51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4" fontId="3" fillId="0" borderId="0" xfId="51" applyNumberFormat="1" applyFont="1" applyFill="1" applyAlignment="1">
      <alignment vertical="center"/>
    </xf>
    <xf numFmtId="3" fontId="34" fillId="0" borderId="0" xfId="0" applyNumberFormat="1" applyFont="1" applyBorder="1"/>
    <xf numFmtId="3" fontId="2" fillId="0" borderId="0" xfId="0" applyNumberFormat="1" applyFont="1" applyFill="1" applyBorder="1" applyAlignment="1">
      <alignment horizontal="right" vertical="center" wrapText="1"/>
    </xf>
    <xf numFmtId="3" fontId="34" fillId="0" borderId="0" xfId="0" applyNumberFormat="1" applyFont="1" applyFill="1" applyBorder="1"/>
    <xf numFmtId="41" fontId="32" fillId="0" borderId="0" xfId="0" applyNumberFormat="1" applyFont="1" applyFill="1" applyBorder="1" applyAlignment="1">
      <alignment horizontal="center" vertical="center"/>
    </xf>
    <xf numFmtId="166" fontId="3" fillId="35" borderId="4" xfId="0" applyNumberFormat="1" applyFont="1" applyFill="1" applyBorder="1" applyAlignment="1">
      <alignment horizontal="right" vertical="center"/>
    </xf>
    <xf numFmtId="41" fontId="32" fillId="0" borderId="6" xfId="0" applyNumberFormat="1" applyFont="1" applyFill="1" applyBorder="1" applyAlignment="1">
      <alignment horizontal="right" vertical="center"/>
    </xf>
    <xf numFmtId="41" fontId="32" fillId="0" borderId="6" xfId="51" applyNumberFormat="1" applyFont="1" applyFill="1" applyBorder="1" applyAlignment="1">
      <alignment horizontal="right" vertical="center"/>
    </xf>
    <xf numFmtId="41" fontId="8" fillId="0" borderId="8" xfId="0" applyNumberFormat="1" applyFont="1" applyFill="1" applyBorder="1" applyAlignment="1">
      <alignment horizontal="right" vertical="center"/>
    </xf>
    <xf numFmtId="41" fontId="8" fillId="35" borderId="0" xfId="51" applyNumberFormat="1" applyFont="1" applyFill="1" applyBorder="1" applyAlignment="1">
      <alignment horizontal="right" vertical="center"/>
    </xf>
    <xf numFmtId="41" fontId="8" fillId="35" borderId="8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41" fontId="3" fillId="35" borderId="0" xfId="28" applyNumberFormat="1" applyFont="1" applyFill="1" applyAlignment="1">
      <alignment horizontal="right" vertical="center"/>
    </xf>
    <xf numFmtId="41" fontId="3" fillId="0" borderId="0" xfId="28" applyNumberFormat="1" applyFont="1" applyFill="1" applyAlignment="1">
      <alignment horizontal="right" vertical="center"/>
    </xf>
    <xf numFmtId="41" fontId="3" fillId="35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horizontal="right" vertical="top"/>
    </xf>
    <xf numFmtId="171" fontId="3" fillId="0" borderId="0" xfId="0" applyNumberFormat="1" applyFont="1" applyFill="1" applyBorder="1" applyAlignment="1">
      <alignment horizontal="right" vertical="top"/>
    </xf>
    <xf numFmtId="3" fontId="3" fillId="0" borderId="0" xfId="28" applyNumberFormat="1" applyFont="1" applyFill="1" applyAlignment="1">
      <alignment vertical="center"/>
    </xf>
    <xf numFmtId="0" fontId="35" fillId="0" borderId="0" xfId="0" applyFont="1" applyFill="1" applyAlignment="1">
      <alignment vertical="center"/>
    </xf>
    <xf numFmtId="41" fontId="3" fillId="35" borderId="0" xfId="28" applyNumberFormat="1" applyFont="1" applyFill="1" applyBorder="1" applyAlignment="1">
      <alignment horizontal="right" vertical="center"/>
    </xf>
    <xf numFmtId="41" fontId="3" fillId="0" borderId="0" xfId="28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171" fontId="3" fillId="0" borderId="0" xfId="0" applyNumberFormat="1" applyFont="1" applyFill="1" applyAlignment="1">
      <alignment vertical="top"/>
    </xf>
    <xf numFmtId="37" fontId="3" fillId="0" borderId="0" xfId="0" quotePrefix="1" applyNumberFormat="1" applyFont="1" applyFill="1" applyAlignment="1">
      <alignment horizontal="left" vertical="center"/>
    </xf>
    <xf numFmtId="41" fontId="3" fillId="35" borderId="3" xfId="28" applyNumberFormat="1" applyFont="1" applyFill="1" applyBorder="1" applyAlignment="1">
      <alignment horizontal="right" vertical="center"/>
    </xf>
    <xf numFmtId="41" fontId="3" fillId="0" borderId="3" xfId="28" applyNumberFormat="1" applyFont="1" applyFill="1" applyBorder="1" applyAlignment="1">
      <alignment horizontal="right" vertical="center"/>
    </xf>
    <xf numFmtId="3" fontId="3" fillId="0" borderId="0" xfId="0" applyNumberFormat="1" applyFont="1" applyFill="1" applyAlignment="1">
      <alignment vertical="center"/>
    </xf>
    <xf numFmtId="171" fontId="3" fillId="0" borderId="0" xfId="0" applyNumberFormat="1" applyFont="1" applyFill="1" applyBorder="1" applyAlignment="1">
      <alignment vertical="top"/>
    </xf>
    <xf numFmtId="41" fontId="3" fillId="35" borderId="6" xfId="28" applyNumberFormat="1" applyFont="1" applyFill="1" applyBorder="1" applyAlignment="1">
      <alignment horizontal="right" vertical="center"/>
    </xf>
    <xf numFmtId="41" fontId="3" fillId="0" borderId="6" xfId="28" applyNumberFormat="1" applyFont="1" applyFill="1" applyBorder="1" applyAlignment="1">
      <alignment horizontal="right" vertical="center"/>
    </xf>
    <xf numFmtId="41" fontId="3" fillId="35" borderId="5" xfId="28" applyNumberFormat="1" applyFont="1" applyFill="1" applyBorder="1" applyAlignment="1">
      <alignment horizontal="right" vertical="center"/>
    </xf>
    <xf numFmtId="41" fontId="3" fillId="0" borderId="5" xfId="28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41" fontId="3" fillId="35" borderId="6" xfId="0" applyNumberFormat="1" applyFont="1" applyFill="1" applyBorder="1" applyAlignment="1">
      <alignment vertical="center"/>
    </xf>
    <xf numFmtId="41" fontId="3" fillId="35" borderId="4" xfId="28" applyNumberFormat="1" applyFont="1" applyFill="1" applyBorder="1" applyAlignment="1">
      <alignment horizontal="right" vertical="center"/>
    </xf>
    <xf numFmtId="41" fontId="3" fillId="0" borderId="4" xfId="28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41" fontId="2" fillId="0" borderId="0" xfId="51" applyNumberFormat="1" applyFont="1" applyFill="1" applyBorder="1" applyAlignment="1">
      <alignment horizontal="center" vertical="center" wrapText="1"/>
    </xf>
    <xf numFmtId="41" fontId="2" fillId="0" borderId="3" xfId="51" applyNumberFormat="1" applyFont="1" applyFill="1" applyBorder="1" applyAlignment="1">
      <alignment horizontal="center" vertical="center" wrapText="1"/>
    </xf>
    <xf numFmtId="37" fontId="3" fillId="0" borderId="0" xfId="51" applyNumberFormat="1" applyFont="1" applyFill="1" applyAlignment="1">
      <alignment horizontal="center" vertical="center"/>
    </xf>
    <xf numFmtId="37" fontId="3" fillId="0" borderId="3" xfId="51" applyNumberFormat="1" applyFont="1" applyFill="1" applyBorder="1" applyAlignment="1">
      <alignment horizontal="justify" vertical="center"/>
    </xf>
    <xf numFmtId="41" fontId="2" fillId="0" borderId="0" xfId="0" applyNumberFormat="1" applyFont="1" applyFill="1" applyBorder="1" applyAlignment="1">
      <alignment horizontal="center" vertical="center"/>
    </xf>
    <xf numFmtId="37" fontId="3" fillId="0" borderId="3" xfId="0" applyNumberFormat="1" applyFont="1" applyFill="1" applyBorder="1" applyAlignment="1">
      <alignment horizontal="justify" vertical="center"/>
    </xf>
    <xf numFmtId="41" fontId="32" fillId="0" borderId="6" xfId="0" applyNumberFormat="1" applyFont="1" applyFill="1" applyBorder="1" applyAlignment="1">
      <alignment horizontal="center" vertical="center"/>
    </xf>
  </cellXfs>
  <cellStyles count="6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zerodec" xfId="29"/>
    <cellStyle name="comma zerodec 2" xfId="30"/>
    <cellStyle name="Comma_OHTL - E updat" xfId="31"/>
    <cellStyle name="Currency1" xfId="32"/>
    <cellStyle name="Currency1 2" xfId="33"/>
    <cellStyle name="Dollar (zero dec)" xfId="34"/>
    <cellStyle name="Dollar (zero dec) 2" xfId="35"/>
    <cellStyle name="Explanatory Text" xfId="36" builtinId="53" customBuiltin="1"/>
    <cellStyle name="Good" xfId="37" builtinId="26" customBuiltin="1"/>
    <cellStyle name="Grey" xfId="38"/>
    <cellStyle name="Heading 1" xfId="39" builtinId="16" customBuiltin="1"/>
    <cellStyle name="Heading 2" xfId="40" builtinId="17" customBuiltin="1"/>
    <cellStyle name="Heading 3" xfId="41" builtinId="18" customBuiltin="1"/>
    <cellStyle name="Heading 4" xfId="42" builtinId="19" customBuiltin="1"/>
    <cellStyle name="Input" xfId="43" builtinId="20" customBuiltin="1"/>
    <cellStyle name="Input [yellow]" xfId="44"/>
    <cellStyle name="Linked Cell" xfId="45" builtinId="24" customBuiltin="1"/>
    <cellStyle name="Neutral" xfId="46" builtinId="28" customBuiltin="1"/>
    <cellStyle name="no dec" xfId="47"/>
    <cellStyle name="Normal" xfId="0" builtinId="0" customBuiltin="1"/>
    <cellStyle name="Normal - Style1" xfId="48"/>
    <cellStyle name="Normal 2" xfId="49"/>
    <cellStyle name="Normal 5" xfId="50"/>
    <cellStyle name="Normal_OHTL - E updat" xfId="51"/>
    <cellStyle name="Note" xfId="52" builtinId="10" customBuiltin="1"/>
    <cellStyle name="Output" xfId="53" builtinId="21" customBuiltin="1"/>
    <cellStyle name="Percent" xfId="54" builtinId="5" customBuiltin="1"/>
    <cellStyle name="Percent [2]" xfId="55"/>
    <cellStyle name="pwstyle" xfId="56"/>
    <cellStyle name="Quantity" xfId="57"/>
    <cellStyle name="Title" xfId="58" builtinId="15" customBuiltin="1"/>
    <cellStyle name="Total" xfId="59" builtinId="25" customBuiltin="1"/>
    <cellStyle name="Warning Text" xfId="60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15EB122A-CFBE-4B1E-A97A-426AF2D57F16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6172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4962137A-CE0A-4CE9-B347-0815243250D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6172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F7DB58D2-83D2-4627-B28E-EB78CFBB1E62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6172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8866F9DA-21F6-464A-B72A-4D65DD8ABCB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6172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249977111117893"/>
  </sheetPr>
  <dimension ref="A1:X157"/>
  <sheetViews>
    <sheetView zoomScale="115" zoomScaleNormal="115" zoomScaleSheetLayoutView="100" workbookViewId="0">
      <selection activeCell="E4" sqref="E4"/>
    </sheetView>
  </sheetViews>
  <sheetFormatPr defaultColWidth="9.33203125" defaultRowHeight="15" customHeight="1"/>
  <cols>
    <col min="1" max="3" width="1.6640625" style="1" customWidth="1"/>
    <col min="4" max="4" width="14.109375" style="1" customWidth="1"/>
    <col min="5" max="5" width="9.5546875" style="1" customWidth="1"/>
    <col min="6" max="6" width="6" style="1" customWidth="1"/>
    <col min="7" max="7" width="0.6640625" style="1" customWidth="1"/>
    <col min="8" max="8" width="13.5546875" style="2" bestFit="1" customWidth="1"/>
    <col min="9" max="9" width="0.6640625" style="2" customWidth="1"/>
    <col min="10" max="10" width="13.33203125" style="2" customWidth="1"/>
    <col min="11" max="11" width="0.6640625" style="2" customWidth="1"/>
    <col min="12" max="12" width="13.5546875" style="2" bestFit="1" customWidth="1"/>
    <col min="13" max="13" width="0.6640625" style="2" customWidth="1"/>
    <col min="14" max="14" width="13.44140625" style="2" customWidth="1"/>
    <col min="15" max="15" width="9.88671875" style="1" bestFit="1" customWidth="1"/>
    <col min="16" max="16" width="13.109375" style="1" bestFit="1" customWidth="1"/>
    <col min="17" max="17" width="14.88671875" style="1" customWidth="1"/>
    <col min="18" max="18" width="11.33203125" style="1" bestFit="1" customWidth="1"/>
    <col min="19" max="19" width="10.44140625" style="1" bestFit="1" customWidth="1"/>
    <col min="20" max="20" width="11.109375" style="1" bestFit="1" customWidth="1"/>
    <col min="21" max="23" width="9.33203125" style="1"/>
    <col min="24" max="24" width="10.33203125" style="1" bestFit="1" customWidth="1"/>
    <col min="25" max="16384" width="9.33203125" style="1"/>
  </cols>
  <sheetData>
    <row r="1" spans="1:16" ht="15" customHeight="1">
      <c r="A1" s="3" t="s">
        <v>0</v>
      </c>
      <c r="B1" s="4"/>
      <c r="C1" s="4"/>
      <c r="D1" s="4"/>
      <c r="E1" s="4"/>
      <c r="F1" s="4"/>
      <c r="G1" s="4"/>
      <c r="H1" s="5"/>
      <c r="I1" s="6"/>
      <c r="J1" s="6"/>
      <c r="K1" s="6"/>
      <c r="L1" s="6"/>
      <c r="M1" s="6"/>
      <c r="N1" s="6"/>
    </row>
    <row r="2" spans="1:16" ht="15" customHeight="1">
      <c r="A2" s="7" t="s">
        <v>1</v>
      </c>
      <c r="B2" s="4"/>
      <c r="C2" s="4"/>
      <c r="D2" s="4"/>
      <c r="E2" s="4"/>
      <c r="F2" s="4"/>
      <c r="G2" s="4"/>
      <c r="H2" s="5"/>
      <c r="I2" s="6"/>
      <c r="J2" s="6"/>
      <c r="K2" s="6"/>
      <c r="L2" s="6"/>
      <c r="M2" s="6"/>
      <c r="N2" s="6"/>
    </row>
    <row r="3" spans="1:16" ht="15" customHeight="1">
      <c r="A3" s="8" t="s">
        <v>142</v>
      </c>
      <c r="B3" s="9"/>
      <c r="C3" s="9"/>
      <c r="D3" s="9"/>
      <c r="E3" s="9"/>
      <c r="F3" s="9"/>
      <c r="G3" s="9"/>
      <c r="H3" s="10"/>
      <c r="I3" s="11"/>
      <c r="J3" s="11"/>
      <c r="K3" s="11"/>
      <c r="L3" s="11"/>
      <c r="M3" s="11"/>
      <c r="N3" s="11"/>
    </row>
    <row r="4" spans="1:16" ht="15" customHeight="1">
      <c r="C4" s="12"/>
      <c r="D4" s="12"/>
      <c r="E4" s="12"/>
      <c r="H4" s="5"/>
      <c r="L4" s="5"/>
      <c r="N4" s="5"/>
    </row>
    <row r="5" spans="1:16" ht="15" customHeight="1">
      <c r="C5" s="12"/>
      <c r="D5" s="12"/>
      <c r="E5" s="12"/>
      <c r="H5" s="5"/>
      <c r="L5" s="5"/>
      <c r="N5" s="5"/>
    </row>
    <row r="6" spans="1:16" ht="15" customHeight="1">
      <c r="C6" s="12"/>
      <c r="D6" s="12"/>
      <c r="E6" s="12"/>
      <c r="H6" s="13"/>
      <c r="I6" s="13"/>
      <c r="J6" s="13"/>
      <c r="K6" s="13"/>
      <c r="L6" s="13"/>
      <c r="M6" s="13"/>
      <c r="N6" s="14" t="s">
        <v>151</v>
      </c>
    </row>
    <row r="7" spans="1:16" ht="15" customHeight="1">
      <c r="C7" s="12"/>
      <c r="D7" s="12"/>
      <c r="E7" s="12"/>
      <c r="H7" s="237" t="s">
        <v>2</v>
      </c>
      <c r="I7" s="237"/>
      <c r="J7" s="237"/>
      <c r="K7" s="15"/>
      <c r="L7" s="237" t="s">
        <v>3</v>
      </c>
      <c r="M7" s="237"/>
      <c r="N7" s="237"/>
    </row>
    <row r="8" spans="1:16" ht="15" customHeight="1">
      <c r="C8" s="12"/>
      <c r="D8" s="12"/>
      <c r="E8" s="12"/>
      <c r="H8" s="238" t="s">
        <v>4</v>
      </c>
      <c r="I8" s="238"/>
      <c r="J8" s="238"/>
      <c r="K8" s="16"/>
      <c r="L8" s="238" t="s">
        <v>5</v>
      </c>
      <c r="M8" s="238"/>
      <c r="N8" s="238"/>
    </row>
    <row r="9" spans="1:16" ht="15" customHeight="1">
      <c r="C9" s="12"/>
      <c r="D9" s="12"/>
      <c r="E9" s="12"/>
      <c r="H9" s="18" t="s">
        <v>137</v>
      </c>
      <c r="I9" s="19"/>
      <c r="J9" s="18" t="s">
        <v>6</v>
      </c>
      <c r="K9" s="20"/>
      <c r="L9" s="18" t="s">
        <v>137</v>
      </c>
      <c r="M9" s="19"/>
      <c r="N9" s="18" t="s">
        <v>6</v>
      </c>
    </row>
    <row r="10" spans="1:16" ht="15" customHeight="1">
      <c r="C10" s="12"/>
      <c r="D10" s="12"/>
      <c r="E10" s="12"/>
      <c r="H10" s="18" t="s">
        <v>139</v>
      </c>
      <c r="I10" s="21"/>
      <c r="J10" s="18" t="s">
        <v>7</v>
      </c>
      <c r="K10" s="21"/>
      <c r="L10" s="18" t="s">
        <v>139</v>
      </c>
      <c r="M10" s="21"/>
      <c r="N10" s="18" t="s">
        <v>7</v>
      </c>
      <c r="P10" s="22"/>
    </row>
    <row r="11" spans="1:16" ht="15" customHeight="1">
      <c r="C11" s="23"/>
      <c r="D11" s="23"/>
      <c r="E11" s="23"/>
      <c r="F11" s="24" t="s">
        <v>8</v>
      </c>
      <c r="G11" s="25"/>
      <c r="H11" s="14" t="s">
        <v>9</v>
      </c>
      <c r="I11" s="17"/>
      <c r="J11" s="14" t="s">
        <v>10</v>
      </c>
      <c r="K11" s="17"/>
      <c r="L11" s="14" t="s">
        <v>9</v>
      </c>
      <c r="M11" s="17"/>
      <c r="N11" s="14" t="s">
        <v>10</v>
      </c>
    </row>
    <row r="12" spans="1:16" ht="15" customHeight="1">
      <c r="C12" s="12"/>
      <c r="D12" s="12"/>
      <c r="E12" s="12"/>
      <c r="F12" s="26"/>
      <c r="G12" s="12"/>
      <c r="H12" s="103"/>
      <c r="I12" s="28"/>
      <c r="J12" s="27"/>
      <c r="K12" s="27"/>
      <c r="L12" s="103"/>
      <c r="M12" s="28"/>
      <c r="N12" s="27"/>
    </row>
    <row r="13" spans="1:16" ht="15" customHeight="1">
      <c r="A13" s="3" t="s">
        <v>11</v>
      </c>
      <c r="C13" s="12"/>
      <c r="D13" s="12"/>
      <c r="E13" s="12"/>
      <c r="F13" s="26"/>
      <c r="G13" s="12"/>
      <c r="H13" s="103"/>
      <c r="I13" s="5"/>
      <c r="J13" s="27"/>
      <c r="K13" s="27"/>
      <c r="L13" s="103"/>
      <c r="M13" s="5"/>
      <c r="N13" s="27"/>
    </row>
    <row r="14" spans="1:16" ht="15" customHeight="1">
      <c r="A14" s="3"/>
      <c r="C14" s="12"/>
      <c r="D14" s="12"/>
      <c r="E14" s="12"/>
      <c r="F14" s="26"/>
      <c r="G14" s="12"/>
      <c r="H14" s="103"/>
      <c r="I14" s="5"/>
      <c r="J14" s="27"/>
      <c r="K14" s="27"/>
      <c r="L14" s="103"/>
      <c r="M14" s="5"/>
      <c r="N14" s="27"/>
    </row>
    <row r="15" spans="1:16" ht="15" customHeight="1">
      <c r="A15" s="3" t="s">
        <v>12</v>
      </c>
      <c r="C15" s="29"/>
      <c r="D15" s="29"/>
      <c r="E15" s="29"/>
      <c r="F15" s="30"/>
      <c r="G15" s="30"/>
      <c r="H15" s="104"/>
      <c r="I15" s="5"/>
      <c r="J15" s="5"/>
      <c r="K15" s="5"/>
      <c r="L15" s="104"/>
      <c r="M15" s="5"/>
      <c r="N15" s="5"/>
    </row>
    <row r="16" spans="1:16" ht="15" customHeight="1">
      <c r="A16" s="3"/>
      <c r="C16" s="29"/>
      <c r="D16" s="29"/>
      <c r="E16" s="29"/>
      <c r="F16" s="30"/>
      <c r="G16" s="30"/>
      <c r="H16" s="104"/>
      <c r="I16" s="5"/>
      <c r="J16" s="5"/>
      <c r="K16" s="5"/>
      <c r="L16" s="104"/>
      <c r="M16" s="5"/>
      <c r="N16" s="5"/>
    </row>
    <row r="17" spans="1:19" ht="15" customHeight="1">
      <c r="A17" s="1" t="s">
        <v>13</v>
      </c>
      <c r="C17" s="29"/>
      <c r="D17" s="29"/>
      <c r="E17" s="29"/>
      <c r="F17" s="30">
        <v>10</v>
      </c>
      <c r="G17" s="30"/>
      <c r="H17" s="105">
        <v>54911665</v>
      </c>
      <c r="I17" s="77"/>
      <c r="J17" s="77">
        <v>110799688</v>
      </c>
      <c r="K17" s="77"/>
      <c r="L17" s="105">
        <v>42229960</v>
      </c>
      <c r="M17" s="77"/>
      <c r="N17" s="77">
        <v>107228786</v>
      </c>
    </row>
    <row r="18" spans="1:19" ht="15" customHeight="1">
      <c r="A18" s="1" t="s">
        <v>14</v>
      </c>
      <c r="C18" s="29"/>
      <c r="D18" s="29"/>
      <c r="E18" s="29"/>
      <c r="F18" s="30"/>
      <c r="G18" s="30"/>
      <c r="H18" s="105">
        <v>172412</v>
      </c>
      <c r="I18" s="77"/>
      <c r="J18" s="77">
        <v>172412</v>
      </c>
      <c r="K18" s="77"/>
      <c r="L18" s="105">
        <v>172412</v>
      </c>
      <c r="M18" s="77"/>
      <c r="N18" s="77">
        <v>172412</v>
      </c>
    </row>
    <row r="19" spans="1:19" ht="15" customHeight="1">
      <c r="A19" s="1" t="s">
        <v>153</v>
      </c>
      <c r="C19" s="29"/>
      <c r="D19" s="29"/>
      <c r="E19" s="29"/>
      <c r="F19" s="30">
        <v>11</v>
      </c>
      <c r="G19" s="30"/>
      <c r="H19" s="105">
        <v>32693927</v>
      </c>
      <c r="I19" s="77"/>
      <c r="J19" s="77">
        <v>92921875</v>
      </c>
      <c r="K19" s="77"/>
      <c r="L19" s="105">
        <v>46058605</v>
      </c>
      <c r="M19" s="77"/>
      <c r="N19" s="77">
        <v>106298580</v>
      </c>
      <c r="Q19" s="2"/>
      <c r="S19" s="2"/>
    </row>
    <row r="20" spans="1:19" ht="15" customHeight="1">
      <c r="A20" s="1" t="s">
        <v>15</v>
      </c>
      <c r="C20" s="29"/>
      <c r="D20" s="29"/>
      <c r="E20" s="29"/>
      <c r="F20" s="30"/>
      <c r="G20" s="30"/>
      <c r="H20" s="105">
        <v>20609234</v>
      </c>
      <c r="I20" s="77"/>
      <c r="J20" s="77">
        <v>23088456</v>
      </c>
      <c r="K20" s="77"/>
      <c r="L20" s="105">
        <v>20609234</v>
      </c>
      <c r="M20" s="77"/>
      <c r="N20" s="77">
        <v>23088456</v>
      </c>
      <c r="Q20" s="2"/>
      <c r="S20" s="2"/>
    </row>
    <row r="21" spans="1:19" ht="15" customHeight="1">
      <c r="A21" s="1" t="s">
        <v>16</v>
      </c>
      <c r="C21" s="29"/>
      <c r="D21" s="29"/>
      <c r="E21" s="29"/>
      <c r="F21" s="30"/>
      <c r="G21" s="30"/>
      <c r="H21" s="106">
        <v>59017661</v>
      </c>
      <c r="I21" s="77"/>
      <c r="J21" s="75">
        <v>69687132</v>
      </c>
      <c r="K21" s="77"/>
      <c r="L21" s="106">
        <v>57959707</v>
      </c>
      <c r="M21" s="77"/>
      <c r="N21" s="75">
        <v>69364711</v>
      </c>
    </row>
    <row r="22" spans="1:19" ht="15" customHeight="1">
      <c r="C22" s="29"/>
      <c r="D22" s="29"/>
      <c r="E22" s="29"/>
      <c r="F22" s="30"/>
      <c r="G22" s="30"/>
      <c r="H22" s="100"/>
      <c r="I22" s="5"/>
      <c r="J22" s="33"/>
      <c r="K22" s="5"/>
      <c r="L22" s="100"/>
      <c r="M22" s="33"/>
      <c r="N22" s="33"/>
    </row>
    <row r="23" spans="1:19" ht="15" customHeight="1">
      <c r="A23" s="3" t="s">
        <v>17</v>
      </c>
      <c r="C23" s="29"/>
      <c r="D23" s="29"/>
      <c r="E23" s="29"/>
      <c r="F23" s="30"/>
      <c r="G23" s="30"/>
      <c r="H23" s="107">
        <f>SUM(H17:H21)</f>
        <v>167404899</v>
      </c>
      <c r="I23" s="5"/>
      <c r="J23" s="76">
        <f>SUM(J17:J21)</f>
        <v>296669563</v>
      </c>
      <c r="K23" s="5"/>
      <c r="L23" s="107">
        <f>SUM(L17:L21)</f>
        <v>167029918</v>
      </c>
      <c r="M23" s="33"/>
      <c r="N23" s="76">
        <f>SUM(N17:N21)</f>
        <v>306152945</v>
      </c>
    </row>
    <row r="24" spans="1:19" ht="15" customHeight="1">
      <c r="A24" s="3"/>
      <c r="C24" s="29"/>
      <c r="D24" s="29"/>
      <c r="E24" s="29"/>
      <c r="F24" s="30"/>
      <c r="G24" s="30"/>
      <c r="H24" s="100"/>
      <c r="I24" s="5"/>
      <c r="J24" s="33"/>
      <c r="K24" s="5"/>
      <c r="L24" s="100"/>
      <c r="M24" s="33"/>
      <c r="N24" s="33"/>
    </row>
    <row r="25" spans="1:19" ht="15" customHeight="1">
      <c r="A25" s="3" t="s">
        <v>18</v>
      </c>
      <c r="C25" s="29"/>
      <c r="D25" s="29"/>
      <c r="E25" s="29"/>
      <c r="F25" s="30"/>
      <c r="G25" s="30"/>
      <c r="H25" s="104"/>
      <c r="I25" s="5"/>
      <c r="J25" s="5"/>
      <c r="K25" s="5"/>
      <c r="L25" s="104"/>
      <c r="M25" s="5"/>
      <c r="N25" s="5"/>
    </row>
    <row r="26" spans="1:19" ht="15" customHeight="1">
      <c r="A26" s="3"/>
      <c r="C26" s="29"/>
      <c r="D26" s="29"/>
      <c r="E26" s="29"/>
      <c r="F26" s="30"/>
      <c r="G26" s="30"/>
      <c r="H26" s="104"/>
      <c r="I26" s="5"/>
      <c r="J26" s="5"/>
      <c r="K26" s="5"/>
      <c r="L26" s="104"/>
      <c r="M26" s="5"/>
      <c r="N26" s="5"/>
    </row>
    <row r="27" spans="1:19" ht="15" customHeight="1">
      <c r="A27" s="78" t="s">
        <v>154</v>
      </c>
      <c r="C27" s="79"/>
      <c r="D27" s="79"/>
      <c r="E27" s="79"/>
      <c r="F27" s="30">
        <v>12</v>
      </c>
      <c r="G27" s="30"/>
      <c r="H27" s="99">
        <v>0</v>
      </c>
      <c r="I27" s="5"/>
      <c r="J27" s="77">
        <v>0</v>
      </c>
      <c r="K27" s="5"/>
      <c r="L27" s="99">
        <v>100000</v>
      </c>
      <c r="M27" s="31"/>
      <c r="N27" s="77">
        <v>100000</v>
      </c>
    </row>
    <row r="28" spans="1:19" ht="15" customHeight="1">
      <c r="A28" s="78" t="s">
        <v>19</v>
      </c>
      <c r="C28" s="79"/>
      <c r="D28" s="79"/>
      <c r="E28" s="79"/>
      <c r="F28" s="30">
        <v>12</v>
      </c>
      <c r="G28" s="30"/>
      <c r="H28" s="104">
        <v>80267731</v>
      </c>
      <c r="I28" s="5"/>
      <c r="J28" s="77">
        <v>79071545</v>
      </c>
      <c r="K28" s="5"/>
      <c r="L28" s="104">
        <v>9520000</v>
      </c>
      <c r="M28" s="5"/>
      <c r="N28" s="77">
        <v>9520000</v>
      </c>
      <c r="P28" s="2"/>
      <c r="R28" s="2"/>
    </row>
    <row r="29" spans="1:19" ht="15" customHeight="1">
      <c r="A29" s="80" t="s">
        <v>155</v>
      </c>
      <c r="C29" s="79"/>
      <c r="D29" s="79"/>
      <c r="E29" s="79"/>
      <c r="F29" s="30">
        <v>13</v>
      </c>
      <c r="G29" s="30"/>
      <c r="H29" s="104">
        <v>2500608722</v>
      </c>
      <c r="I29" s="5"/>
      <c r="J29" s="77">
        <v>2609084010</v>
      </c>
      <c r="K29" s="5"/>
      <c r="L29" s="104">
        <v>2426394073</v>
      </c>
      <c r="M29" s="5"/>
      <c r="N29" s="77">
        <v>2532176365</v>
      </c>
    </row>
    <row r="30" spans="1:19" ht="15" customHeight="1">
      <c r="A30" s="80" t="s">
        <v>157</v>
      </c>
      <c r="C30" s="79"/>
      <c r="D30" s="79"/>
      <c r="E30" s="79"/>
      <c r="F30" s="123">
        <v>14</v>
      </c>
      <c r="G30" s="123"/>
      <c r="H30" s="104">
        <v>578939321</v>
      </c>
      <c r="I30" s="5"/>
      <c r="J30" s="77">
        <v>0</v>
      </c>
      <c r="K30" s="5"/>
      <c r="L30" s="104">
        <v>933029736</v>
      </c>
      <c r="M30" s="5"/>
      <c r="N30" s="77">
        <v>0</v>
      </c>
      <c r="P30" s="199"/>
      <c r="Q30" s="2"/>
    </row>
    <row r="31" spans="1:19" ht="15" customHeight="1">
      <c r="A31" s="80" t="s">
        <v>156</v>
      </c>
      <c r="B31" s="78"/>
      <c r="C31" s="79"/>
      <c r="D31" s="79"/>
      <c r="E31" s="79"/>
      <c r="F31" s="30">
        <v>15</v>
      </c>
      <c r="G31" s="30"/>
      <c r="H31" s="104">
        <v>14558954</v>
      </c>
      <c r="I31" s="5"/>
      <c r="J31" s="77">
        <v>15745961</v>
      </c>
      <c r="K31" s="5"/>
      <c r="L31" s="104">
        <v>14558954</v>
      </c>
      <c r="M31" s="5"/>
      <c r="N31" s="77">
        <v>15745961</v>
      </c>
    </row>
    <row r="32" spans="1:19" ht="15" customHeight="1">
      <c r="A32" s="78" t="s">
        <v>20</v>
      </c>
      <c r="C32" s="79"/>
      <c r="D32" s="79"/>
      <c r="E32" s="79"/>
      <c r="F32" s="30"/>
      <c r="G32" s="30"/>
      <c r="H32" s="104">
        <f>185018594-32913377</f>
        <v>152105217</v>
      </c>
      <c r="I32" s="33"/>
      <c r="J32" s="77">
        <v>144669065</v>
      </c>
      <c r="K32" s="33"/>
      <c r="L32" s="104">
        <v>158379717</v>
      </c>
      <c r="M32" s="33"/>
      <c r="N32" s="77">
        <v>133120540</v>
      </c>
      <c r="O32" s="2"/>
      <c r="P32" s="196"/>
      <c r="Q32" s="196"/>
      <c r="R32" s="197"/>
    </row>
    <row r="33" spans="1:24" ht="15" customHeight="1">
      <c r="A33" s="1" t="s">
        <v>21</v>
      </c>
      <c r="F33" s="30"/>
      <c r="H33" s="104">
        <v>0</v>
      </c>
      <c r="I33" s="5"/>
      <c r="J33" s="77">
        <v>35816576</v>
      </c>
      <c r="K33" s="5"/>
      <c r="L33" s="104">
        <v>0</v>
      </c>
      <c r="M33" s="5"/>
      <c r="N33" s="77">
        <v>0</v>
      </c>
      <c r="Q33" s="2"/>
      <c r="X33" s="2"/>
    </row>
    <row r="34" spans="1:24" ht="15" customHeight="1">
      <c r="A34" s="78" t="s">
        <v>22</v>
      </c>
      <c r="C34" s="79"/>
      <c r="D34" s="79"/>
      <c r="E34" s="79"/>
      <c r="F34" s="30"/>
      <c r="G34" s="30"/>
      <c r="H34" s="100">
        <v>14437388</v>
      </c>
      <c r="I34" s="33"/>
      <c r="J34" s="77">
        <v>20204048</v>
      </c>
      <c r="K34" s="33"/>
      <c r="L34" s="100">
        <v>10408809</v>
      </c>
      <c r="M34" s="33"/>
      <c r="N34" s="77">
        <v>16133008</v>
      </c>
      <c r="P34" s="2"/>
      <c r="Q34" s="2"/>
      <c r="S34" s="2"/>
      <c r="T34" s="186"/>
      <c r="X34" s="186"/>
    </row>
    <row r="35" spans="1:24" ht="15" customHeight="1">
      <c r="A35" s="78"/>
      <c r="C35" s="79"/>
      <c r="D35" s="79"/>
      <c r="E35" s="79"/>
      <c r="F35" s="30"/>
      <c r="G35" s="30"/>
      <c r="H35" s="108"/>
      <c r="I35" s="33"/>
      <c r="J35" s="81"/>
      <c r="K35" s="33"/>
      <c r="L35" s="108"/>
      <c r="M35" s="33"/>
      <c r="N35" s="81"/>
      <c r="Q35" s="2"/>
      <c r="S35" s="2"/>
      <c r="T35" s="186"/>
      <c r="X35" s="2"/>
    </row>
    <row r="36" spans="1:24" ht="15" customHeight="1">
      <c r="A36" s="82" t="s">
        <v>23</v>
      </c>
      <c r="C36" s="79"/>
      <c r="D36" s="79"/>
      <c r="E36" s="79"/>
      <c r="F36" s="30"/>
      <c r="G36" s="30"/>
      <c r="H36" s="107">
        <f>SUM(H27:H34)</f>
        <v>3340917333</v>
      </c>
      <c r="I36" s="33"/>
      <c r="J36" s="76">
        <f>SUM(J27:J34)</f>
        <v>2904591205</v>
      </c>
      <c r="K36" s="33"/>
      <c r="L36" s="107">
        <f>SUM(L27:L34)</f>
        <v>3552391289</v>
      </c>
      <c r="M36" s="33"/>
      <c r="N36" s="76">
        <f>SUM(N27:N34)</f>
        <v>2706795874</v>
      </c>
      <c r="T36" s="186"/>
    </row>
    <row r="37" spans="1:24" ht="15" customHeight="1">
      <c r="H37" s="104"/>
      <c r="I37" s="5"/>
      <c r="J37" s="5"/>
      <c r="K37" s="5"/>
      <c r="L37" s="104"/>
      <c r="M37" s="5"/>
      <c r="N37" s="5"/>
      <c r="P37" s="2"/>
      <c r="Q37" s="196"/>
      <c r="R37" s="2"/>
    </row>
    <row r="38" spans="1:24" ht="15" customHeight="1" thickBot="1">
      <c r="A38" s="82" t="s">
        <v>24</v>
      </c>
      <c r="B38" s="78"/>
      <c r="C38" s="79"/>
      <c r="D38" s="79"/>
      <c r="E38" s="79"/>
      <c r="F38" s="30"/>
      <c r="G38" s="30"/>
      <c r="H38" s="109">
        <f>SUM(H23,H36)</f>
        <v>3508322232</v>
      </c>
      <c r="I38" s="5"/>
      <c r="J38" s="83">
        <f>SUM(J23,J36)</f>
        <v>3201260768</v>
      </c>
      <c r="K38" s="5"/>
      <c r="L38" s="109">
        <f>SUM(L23,L36)</f>
        <v>3719421207</v>
      </c>
      <c r="M38" s="33"/>
      <c r="N38" s="83">
        <f>SUM(N23,N36)</f>
        <v>3012948819</v>
      </c>
      <c r="Q38" s="2"/>
    </row>
    <row r="39" spans="1:24" ht="15" customHeight="1" thickTop="1">
      <c r="A39" s="34"/>
      <c r="B39" s="35"/>
      <c r="C39" s="36"/>
      <c r="D39" s="36"/>
      <c r="E39" s="36"/>
      <c r="F39" s="37"/>
      <c r="G39" s="37"/>
      <c r="H39" s="33"/>
      <c r="I39" s="33"/>
      <c r="J39" s="33"/>
      <c r="K39" s="31"/>
      <c r="L39" s="33"/>
      <c r="M39" s="33"/>
      <c r="N39" s="33"/>
    </row>
    <row r="40" spans="1:24" ht="15" customHeight="1">
      <c r="A40" s="34"/>
      <c r="B40" s="35"/>
      <c r="C40" s="36"/>
      <c r="D40" s="36"/>
      <c r="E40" s="36"/>
      <c r="F40" s="37"/>
      <c r="G40" s="37"/>
      <c r="H40" s="33"/>
      <c r="I40" s="33"/>
      <c r="J40" s="33"/>
      <c r="K40" s="31"/>
      <c r="L40" s="33"/>
      <c r="M40" s="33"/>
      <c r="N40" s="33"/>
      <c r="P40" s="2"/>
    </row>
    <row r="41" spans="1:24" ht="15" customHeight="1">
      <c r="A41" s="34"/>
      <c r="B41" s="35"/>
      <c r="C41" s="36"/>
      <c r="D41" s="36"/>
      <c r="E41" s="36"/>
      <c r="F41" s="37"/>
      <c r="G41" s="37"/>
      <c r="H41" s="33"/>
      <c r="I41" s="33"/>
      <c r="J41" s="33"/>
      <c r="K41" s="31"/>
      <c r="L41" s="33"/>
      <c r="M41" s="33"/>
      <c r="N41" s="33"/>
    </row>
    <row r="42" spans="1:24" ht="15" customHeight="1">
      <c r="A42" s="34"/>
      <c r="B42" s="35"/>
      <c r="C42" s="36"/>
      <c r="D42" s="36"/>
      <c r="E42" s="36"/>
      <c r="F42" s="37"/>
      <c r="G42" s="37"/>
      <c r="H42" s="33"/>
      <c r="I42" s="33"/>
      <c r="J42" s="33"/>
      <c r="K42" s="31"/>
      <c r="L42" s="33"/>
      <c r="M42" s="33"/>
      <c r="N42" s="33"/>
    </row>
    <row r="43" spans="1:24" ht="15" customHeight="1">
      <c r="A43" s="34"/>
      <c r="B43" s="35"/>
      <c r="C43" s="36"/>
      <c r="D43" s="36"/>
      <c r="E43" s="36"/>
      <c r="F43" s="37"/>
      <c r="G43" s="37"/>
      <c r="H43" s="33"/>
      <c r="I43" s="33"/>
      <c r="J43" s="33"/>
      <c r="K43" s="31"/>
      <c r="L43" s="33"/>
      <c r="M43" s="33"/>
      <c r="N43" s="33"/>
    </row>
    <row r="44" spans="1:24" ht="15" customHeight="1">
      <c r="A44" s="34"/>
      <c r="B44" s="35"/>
      <c r="C44" s="36"/>
      <c r="D44" s="36"/>
      <c r="E44" s="36"/>
      <c r="F44" s="37"/>
      <c r="G44" s="37"/>
      <c r="H44" s="33"/>
      <c r="I44" s="33"/>
      <c r="J44" s="33"/>
      <c r="K44" s="31"/>
      <c r="L44" s="33"/>
      <c r="M44" s="33"/>
      <c r="N44" s="33"/>
    </row>
    <row r="45" spans="1:24" ht="15" customHeight="1">
      <c r="A45" s="34"/>
      <c r="B45" s="35"/>
      <c r="C45" s="36"/>
      <c r="D45" s="36"/>
      <c r="E45" s="36"/>
      <c r="F45" s="37"/>
      <c r="G45" s="37"/>
      <c r="H45" s="33"/>
      <c r="I45" s="33"/>
      <c r="J45" s="33"/>
      <c r="K45" s="31"/>
      <c r="L45" s="33"/>
      <c r="M45" s="33"/>
      <c r="N45" s="33"/>
    </row>
    <row r="46" spans="1:24" ht="15" customHeight="1">
      <c r="A46" s="34"/>
      <c r="B46" s="35"/>
      <c r="C46" s="36"/>
      <c r="D46" s="36"/>
      <c r="E46" s="36"/>
      <c r="F46" s="37"/>
      <c r="G46" s="37"/>
      <c r="H46" s="33"/>
      <c r="I46" s="33"/>
      <c r="J46" s="33"/>
      <c r="K46" s="33"/>
      <c r="L46" s="33"/>
      <c r="M46" s="33"/>
      <c r="N46" s="33"/>
    </row>
    <row r="47" spans="1:24" ht="15" customHeight="1">
      <c r="A47" s="239" t="s">
        <v>25</v>
      </c>
      <c r="B47" s="239"/>
      <c r="C47" s="239"/>
      <c r="D47" s="239"/>
      <c r="E47" s="239"/>
      <c r="F47" s="239"/>
      <c r="G47" s="239"/>
      <c r="H47" s="239"/>
      <c r="I47" s="239"/>
      <c r="J47" s="239"/>
      <c r="K47" s="239"/>
      <c r="L47" s="239"/>
      <c r="M47" s="239"/>
      <c r="N47" s="239"/>
    </row>
    <row r="48" spans="1:24" ht="15" customHeight="1">
      <c r="A48" s="30"/>
      <c r="B48" s="30"/>
      <c r="C48" s="30"/>
      <c r="D48" s="30"/>
      <c r="E48" s="30"/>
      <c r="F48" s="30"/>
      <c r="G48" s="30"/>
      <c r="H48" s="28"/>
      <c r="I48" s="28"/>
      <c r="J48" s="28"/>
      <c r="K48" s="28"/>
      <c r="L48" s="28"/>
      <c r="M48" s="28"/>
      <c r="N48" s="28"/>
    </row>
    <row r="49" spans="1:15" ht="15" customHeight="1">
      <c r="A49" s="30"/>
      <c r="B49" s="30"/>
      <c r="C49" s="30"/>
      <c r="D49" s="30"/>
      <c r="E49" s="30"/>
      <c r="F49" s="30"/>
      <c r="G49" s="30"/>
      <c r="H49" s="28"/>
      <c r="I49" s="28"/>
      <c r="J49" s="28"/>
      <c r="K49" s="28"/>
      <c r="L49" s="28"/>
      <c r="M49" s="28"/>
      <c r="N49" s="28"/>
    </row>
    <row r="50" spans="1:15" ht="21.75" customHeight="1">
      <c r="A50" s="30"/>
      <c r="B50" s="30"/>
      <c r="C50" s="30"/>
      <c r="D50" s="30"/>
      <c r="E50" s="30"/>
      <c r="F50" s="30"/>
      <c r="G50" s="30"/>
      <c r="H50" s="28"/>
      <c r="I50" s="28"/>
      <c r="J50" s="28"/>
      <c r="K50" s="28"/>
      <c r="L50" s="28"/>
      <c r="M50" s="28"/>
      <c r="N50" s="28"/>
    </row>
    <row r="51" spans="1:15" ht="14.25" customHeight="1">
      <c r="A51" s="30"/>
      <c r="B51" s="30"/>
      <c r="C51" s="30"/>
      <c r="D51" s="30"/>
      <c r="E51" s="30"/>
      <c r="F51" s="30"/>
      <c r="G51" s="30"/>
      <c r="H51" s="28"/>
      <c r="I51" s="28"/>
      <c r="J51" s="28"/>
      <c r="K51" s="28"/>
      <c r="L51" s="28"/>
      <c r="M51" s="28"/>
      <c r="N51" s="28"/>
    </row>
    <row r="52" spans="1:15" ht="22.2" customHeight="1">
      <c r="A52" s="240" t="s">
        <v>158</v>
      </c>
      <c r="B52" s="240"/>
      <c r="C52" s="240"/>
      <c r="D52" s="240"/>
      <c r="E52" s="240"/>
      <c r="F52" s="240"/>
      <c r="G52" s="240"/>
      <c r="H52" s="240"/>
      <c r="I52" s="240"/>
      <c r="J52" s="240"/>
      <c r="K52" s="240"/>
      <c r="L52" s="240"/>
      <c r="M52" s="240"/>
      <c r="N52" s="240"/>
    </row>
    <row r="53" spans="1:15" ht="15" customHeight="1">
      <c r="A53" s="3" t="str">
        <f>A1</f>
        <v>OHTL Public Company Limited</v>
      </c>
      <c r="B53" s="4"/>
      <c r="C53" s="4"/>
      <c r="D53" s="4"/>
      <c r="E53" s="4"/>
      <c r="F53" s="4"/>
      <c r="G53" s="4"/>
      <c r="H53" s="5"/>
      <c r="I53" s="6"/>
      <c r="J53" s="6"/>
      <c r="K53" s="6"/>
      <c r="L53" s="6"/>
      <c r="M53" s="6"/>
      <c r="N53" s="6"/>
    </row>
    <row r="54" spans="1:15" ht="15" customHeight="1">
      <c r="A54" s="7" t="s">
        <v>26</v>
      </c>
      <c r="B54" s="4"/>
      <c r="C54" s="4"/>
      <c r="D54" s="4"/>
      <c r="E54" s="4"/>
      <c r="F54" s="4"/>
      <c r="G54" s="4"/>
      <c r="H54" s="5"/>
      <c r="I54" s="6"/>
      <c r="J54" s="6"/>
      <c r="K54" s="6"/>
      <c r="L54" s="6"/>
      <c r="M54" s="6"/>
      <c r="N54" s="6"/>
    </row>
    <row r="55" spans="1:15" ht="15" customHeight="1">
      <c r="A55" s="38" t="str">
        <f>A3</f>
        <v>As at 31 March 2020</v>
      </c>
      <c r="B55" s="9"/>
      <c r="C55" s="9"/>
      <c r="D55" s="9"/>
      <c r="E55" s="9"/>
      <c r="F55" s="9"/>
      <c r="G55" s="9"/>
      <c r="H55" s="10"/>
      <c r="I55" s="11"/>
      <c r="J55" s="11"/>
      <c r="K55" s="11"/>
      <c r="L55" s="11"/>
      <c r="M55" s="11"/>
      <c r="N55" s="11"/>
    </row>
    <row r="56" spans="1:15" ht="15" customHeight="1">
      <c r="A56" s="39"/>
      <c r="B56" s="40"/>
      <c r="C56" s="40"/>
      <c r="D56" s="40"/>
      <c r="E56" s="40"/>
      <c r="F56" s="40"/>
      <c r="G56" s="40"/>
      <c r="H56" s="33"/>
      <c r="I56" s="41"/>
      <c r="J56" s="41"/>
      <c r="K56" s="41"/>
      <c r="L56" s="41"/>
      <c r="M56" s="41"/>
      <c r="N56" s="41"/>
    </row>
    <row r="57" spans="1:15" ht="15" customHeight="1">
      <c r="C57" s="12"/>
      <c r="D57" s="12"/>
      <c r="E57" s="12"/>
      <c r="H57" s="5"/>
      <c r="L57" s="5"/>
      <c r="N57" s="5"/>
    </row>
    <row r="58" spans="1:15" ht="15" customHeight="1">
      <c r="C58" s="12"/>
      <c r="D58" s="12"/>
      <c r="E58" s="12"/>
      <c r="H58" s="13"/>
      <c r="I58" s="13"/>
      <c r="J58" s="13"/>
      <c r="K58" s="13"/>
      <c r="L58" s="13"/>
      <c r="M58" s="13"/>
      <c r="N58" s="14" t="s">
        <v>151</v>
      </c>
    </row>
    <row r="59" spans="1:15" ht="15" customHeight="1">
      <c r="C59" s="12"/>
      <c r="D59" s="12"/>
      <c r="E59" s="12"/>
      <c r="H59" s="237" t="s">
        <v>2</v>
      </c>
      <c r="I59" s="237"/>
      <c r="J59" s="237"/>
      <c r="K59" s="15"/>
      <c r="L59" s="237" t="s">
        <v>3</v>
      </c>
      <c r="M59" s="237"/>
      <c r="N59" s="237"/>
    </row>
    <row r="60" spans="1:15" ht="15" customHeight="1">
      <c r="C60" s="12"/>
      <c r="D60" s="12"/>
      <c r="E60" s="12"/>
      <c r="H60" s="238" t="s">
        <v>4</v>
      </c>
      <c r="I60" s="238"/>
      <c r="J60" s="238"/>
      <c r="K60" s="16"/>
      <c r="L60" s="238" t="s">
        <v>5</v>
      </c>
      <c r="M60" s="238"/>
      <c r="N60" s="238"/>
    </row>
    <row r="61" spans="1:15" ht="15" customHeight="1">
      <c r="C61" s="12"/>
      <c r="D61" s="12"/>
      <c r="E61" s="12"/>
      <c r="H61" s="18" t="s">
        <v>137</v>
      </c>
      <c r="I61" s="19"/>
      <c r="J61" s="18" t="s">
        <v>6</v>
      </c>
      <c r="K61" s="20"/>
      <c r="L61" s="18" t="s">
        <v>137</v>
      </c>
      <c r="M61" s="19"/>
      <c r="N61" s="18" t="s">
        <v>6</v>
      </c>
      <c r="O61" s="18" t="s">
        <v>132</v>
      </c>
    </row>
    <row r="62" spans="1:15" ht="15" customHeight="1">
      <c r="C62" s="12"/>
      <c r="D62" s="12"/>
      <c r="E62" s="12"/>
      <c r="H62" s="18" t="s">
        <v>139</v>
      </c>
      <c r="I62" s="21"/>
      <c r="J62" s="18" t="s">
        <v>7</v>
      </c>
      <c r="K62" s="21"/>
      <c r="L62" s="18" t="s">
        <v>139</v>
      </c>
      <c r="M62" s="21"/>
      <c r="N62" s="18" t="s">
        <v>7</v>
      </c>
    </row>
    <row r="63" spans="1:15" ht="15" customHeight="1">
      <c r="C63" s="23"/>
      <c r="D63" s="23"/>
      <c r="E63" s="23"/>
      <c r="F63" s="24" t="s">
        <v>8</v>
      </c>
      <c r="G63" s="25"/>
      <c r="H63" s="14" t="s">
        <v>9</v>
      </c>
      <c r="I63" s="17"/>
      <c r="J63" s="14" t="s">
        <v>10</v>
      </c>
      <c r="K63" s="17"/>
      <c r="L63" s="14" t="s">
        <v>9</v>
      </c>
      <c r="M63" s="17"/>
      <c r="N63" s="14" t="s">
        <v>10</v>
      </c>
    </row>
    <row r="64" spans="1:15" ht="15" customHeight="1">
      <c r="C64" s="23"/>
      <c r="D64" s="23"/>
      <c r="E64" s="23"/>
      <c r="F64" s="26"/>
      <c r="G64" s="25"/>
      <c r="H64" s="102"/>
      <c r="I64" s="17"/>
      <c r="J64" s="17"/>
      <c r="K64" s="17"/>
      <c r="L64" s="102"/>
      <c r="M64" s="17"/>
      <c r="N64" s="17"/>
    </row>
    <row r="65" spans="1:21" ht="15" customHeight="1">
      <c r="A65" s="3" t="s">
        <v>27</v>
      </c>
      <c r="B65" s="3"/>
      <c r="C65" s="12"/>
      <c r="D65" s="12"/>
      <c r="E65" s="12"/>
      <c r="F65" s="26"/>
      <c r="G65" s="12"/>
      <c r="H65" s="103"/>
      <c r="I65" s="5"/>
      <c r="J65" s="27"/>
      <c r="K65" s="27"/>
      <c r="L65" s="103"/>
      <c r="M65" s="5"/>
      <c r="N65" s="27"/>
    </row>
    <row r="66" spans="1:21" ht="15" customHeight="1">
      <c r="A66" s="3"/>
      <c r="B66" s="3"/>
      <c r="C66" s="12"/>
      <c r="D66" s="12"/>
      <c r="E66" s="12"/>
      <c r="F66" s="12"/>
      <c r="G66" s="12"/>
      <c r="H66" s="104"/>
      <c r="I66" s="5"/>
      <c r="J66" s="5"/>
      <c r="K66" s="5"/>
      <c r="L66" s="104"/>
      <c r="M66" s="5"/>
      <c r="N66" s="5"/>
    </row>
    <row r="67" spans="1:21" ht="15" customHeight="1">
      <c r="A67" s="3" t="s">
        <v>28</v>
      </c>
      <c r="B67" s="3"/>
      <c r="C67" s="29"/>
      <c r="D67" s="29"/>
      <c r="E67" s="29"/>
      <c r="F67" s="30"/>
      <c r="G67" s="30"/>
      <c r="H67" s="104"/>
      <c r="I67" s="5"/>
      <c r="J67" s="5"/>
      <c r="K67" s="5"/>
      <c r="L67" s="104"/>
      <c r="M67" s="5"/>
      <c r="N67" s="5"/>
      <c r="P67" s="35"/>
      <c r="Q67" s="35"/>
      <c r="R67" s="35"/>
      <c r="S67" s="35"/>
      <c r="T67" s="35"/>
      <c r="U67" s="35"/>
    </row>
    <row r="68" spans="1:21" ht="15" customHeight="1">
      <c r="A68" s="3"/>
      <c r="B68" s="3"/>
      <c r="C68" s="12"/>
      <c r="D68" s="12"/>
      <c r="E68" s="12"/>
      <c r="F68" s="12"/>
      <c r="G68" s="12"/>
      <c r="H68" s="104"/>
      <c r="I68" s="5"/>
      <c r="J68" s="5"/>
      <c r="K68" s="5"/>
      <c r="L68" s="104"/>
      <c r="M68" s="5"/>
      <c r="N68" s="5"/>
      <c r="P68" s="35"/>
      <c r="Q68" s="35"/>
      <c r="R68" s="35"/>
      <c r="S68" s="35"/>
      <c r="T68" s="35"/>
      <c r="U68" s="35"/>
    </row>
    <row r="69" spans="1:21" ht="15" customHeight="1">
      <c r="A69" s="1" t="s">
        <v>129</v>
      </c>
      <c r="C69" s="29"/>
      <c r="D69" s="29"/>
      <c r="E69" s="29"/>
      <c r="F69" s="30"/>
      <c r="G69" s="42"/>
      <c r="H69" s="104"/>
      <c r="I69" s="84"/>
      <c r="J69" s="5"/>
      <c r="K69" s="84"/>
      <c r="L69" s="104"/>
      <c r="M69" s="84"/>
      <c r="N69" s="5"/>
      <c r="P69" s="35"/>
      <c r="Q69" s="35"/>
      <c r="R69" s="35"/>
      <c r="S69" s="35"/>
      <c r="T69" s="35"/>
      <c r="U69" s="35"/>
    </row>
    <row r="70" spans="1:21" ht="15" customHeight="1">
      <c r="A70" s="1" t="s">
        <v>130</v>
      </c>
      <c r="C70" s="29"/>
      <c r="D70" s="29"/>
      <c r="E70" s="29"/>
      <c r="F70" s="30">
        <v>16</v>
      </c>
      <c r="G70" s="42"/>
      <c r="H70" s="104">
        <v>405000000</v>
      </c>
      <c r="I70" s="84"/>
      <c r="J70" s="77">
        <v>420000000</v>
      </c>
      <c r="K70" s="84"/>
      <c r="L70" s="104">
        <v>405000000</v>
      </c>
      <c r="M70" s="84"/>
      <c r="N70" s="77">
        <v>420000000</v>
      </c>
      <c r="P70" s="35"/>
      <c r="Q70" s="35"/>
      <c r="R70" s="35"/>
      <c r="S70" s="35"/>
      <c r="T70" s="35"/>
      <c r="U70" s="35"/>
    </row>
    <row r="71" spans="1:21" ht="15" customHeight="1">
      <c r="A71" s="1" t="s">
        <v>29</v>
      </c>
      <c r="C71" s="29"/>
      <c r="D71" s="29"/>
      <c r="E71" s="29"/>
      <c r="F71" s="30">
        <v>17</v>
      </c>
      <c r="G71" s="42"/>
      <c r="H71" s="104">
        <v>314141394</v>
      </c>
      <c r="I71" s="5"/>
      <c r="J71" s="77">
        <v>419548055</v>
      </c>
      <c r="K71" s="5"/>
      <c r="L71" s="104">
        <v>353704622</v>
      </c>
      <c r="M71" s="5"/>
      <c r="N71" s="77">
        <v>464377179</v>
      </c>
      <c r="P71" s="187"/>
      <c r="Q71" s="187"/>
      <c r="R71" s="35"/>
      <c r="S71" s="188"/>
      <c r="T71" s="188"/>
      <c r="U71" s="35"/>
    </row>
    <row r="72" spans="1:21" ht="15" customHeight="1">
      <c r="A72" s="1" t="s">
        <v>167</v>
      </c>
      <c r="C72" s="29"/>
      <c r="D72" s="29"/>
      <c r="E72" s="29"/>
      <c r="F72" s="123"/>
      <c r="G72" s="42"/>
      <c r="H72" s="104"/>
      <c r="I72" s="5"/>
      <c r="J72" s="77"/>
      <c r="K72" s="5"/>
      <c r="L72" s="104"/>
      <c r="M72" s="33"/>
      <c r="N72" s="77"/>
      <c r="P72" s="187"/>
      <c r="Q72" s="187"/>
      <c r="R72" s="35"/>
      <c r="S72" s="35"/>
      <c r="T72" s="189"/>
      <c r="U72" s="35"/>
    </row>
    <row r="73" spans="1:21" ht="15" customHeight="1">
      <c r="B73" s="1" t="s">
        <v>159</v>
      </c>
      <c r="C73" s="29"/>
      <c r="D73" s="29"/>
      <c r="E73" s="29"/>
      <c r="F73" s="123">
        <v>19</v>
      </c>
      <c r="G73" s="42"/>
      <c r="H73" s="100">
        <v>38550272</v>
      </c>
      <c r="I73" s="5"/>
      <c r="J73" s="77">
        <v>0</v>
      </c>
      <c r="K73" s="5"/>
      <c r="L73" s="100">
        <v>49451941</v>
      </c>
      <c r="M73" s="33"/>
      <c r="N73" s="77">
        <v>0</v>
      </c>
      <c r="P73" s="35"/>
      <c r="Q73" s="190"/>
      <c r="R73" s="35"/>
      <c r="S73" s="35"/>
      <c r="T73" s="189"/>
      <c r="U73" s="35"/>
    </row>
    <row r="74" spans="1:21" ht="15" customHeight="1">
      <c r="A74" s="1" t="s">
        <v>30</v>
      </c>
      <c r="C74" s="29"/>
      <c r="D74" s="29"/>
      <c r="E74" s="29"/>
      <c r="F74" s="30"/>
      <c r="G74" s="42"/>
      <c r="H74" s="107">
        <v>3631409</v>
      </c>
      <c r="I74" s="33"/>
      <c r="J74" s="76">
        <v>9209934</v>
      </c>
      <c r="K74" s="33"/>
      <c r="L74" s="107">
        <v>3551735</v>
      </c>
      <c r="M74" s="33"/>
      <c r="N74" s="76">
        <v>9130260</v>
      </c>
      <c r="P74" s="35"/>
      <c r="Q74" s="190"/>
      <c r="R74" s="35"/>
      <c r="S74" s="35"/>
      <c r="T74" s="35"/>
      <c r="U74" s="35"/>
    </row>
    <row r="75" spans="1:21" ht="15" customHeight="1">
      <c r="A75" s="3"/>
      <c r="B75" s="3"/>
      <c r="C75" s="12"/>
      <c r="D75" s="12"/>
      <c r="E75" s="12"/>
      <c r="F75" s="12"/>
      <c r="G75" s="12"/>
      <c r="H75" s="104"/>
      <c r="I75" s="5"/>
      <c r="J75" s="5"/>
      <c r="K75" s="5"/>
      <c r="L75" s="104"/>
      <c r="M75" s="5"/>
      <c r="N75" s="5"/>
      <c r="P75" s="35"/>
      <c r="Q75" s="187"/>
      <c r="R75" s="35"/>
      <c r="S75" s="35"/>
      <c r="T75" s="189"/>
      <c r="U75" s="35"/>
    </row>
    <row r="76" spans="1:21" ht="15" customHeight="1">
      <c r="A76" s="3" t="s">
        <v>31</v>
      </c>
      <c r="C76" s="29"/>
      <c r="D76" s="29"/>
      <c r="E76" s="29"/>
      <c r="F76" s="30"/>
      <c r="G76" s="42"/>
      <c r="H76" s="107">
        <f>SUM(H69:H74)</f>
        <v>761323075</v>
      </c>
      <c r="I76" s="5"/>
      <c r="J76" s="76">
        <f>SUM(J69:J74)</f>
        <v>848757989</v>
      </c>
      <c r="K76" s="5"/>
      <c r="L76" s="107">
        <f>SUM(L69:L74)</f>
        <v>811708298</v>
      </c>
      <c r="M76" s="33"/>
      <c r="N76" s="76">
        <f>SUM(N69:N74)</f>
        <v>893507439</v>
      </c>
      <c r="P76" s="35"/>
      <c r="Q76" s="35"/>
      <c r="R76" s="35"/>
      <c r="S76" s="35"/>
      <c r="T76" s="35"/>
      <c r="U76" s="35"/>
    </row>
    <row r="77" spans="1:21" ht="15" customHeight="1">
      <c r="A77" s="3"/>
      <c r="C77" s="29"/>
      <c r="D77" s="29"/>
      <c r="E77" s="29"/>
      <c r="F77" s="30"/>
      <c r="G77" s="42"/>
      <c r="H77" s="100"/>
      <c r="I77" s="5"/>
      <c r="J77" s="33"/>
      <c r="K77" s="5"/>
      <c r="L77" s="100"/>
      <c r="M77" s="33"/>
      <c r="N77" s="33"/>
      <c r="P77" s="35"/>
      <c r="Q77" s="187"/>
      <c r="R77" s="35"/>
      <c r="S77" s="35"/>
      <c r="T77" s="35"/>
      <c r="U77" s="35"/>
    </row>
    <row r="78" spans="1:21" ht="15" customHeight="1">
      <c r="A78" s="3" t="s">
        <v>32</v>
      </c>
      <c r="C78" s="29"/>
      <c r="D78" s="29"/>
      <c r="E78" s="29"/>
      <c r="F78" s="30"/>
      <c r="G78" s="42"/>
      <c r="H78" s="104"/>
      <c r="I78" s="5"/>
      <c r="J78" s="5"/>
      <c r="K78" s="5"/>
      <c r="L78" s="104"/>
      <c r="M78" s="5"/>
      <c r="N78" s="5"/>
      <c r="P78" s="35"/>
      <c r="Q78" s="35"/>
      <c r="R78" s="35"/>
      <c r="S78" s="35"/>
      <c r="T78" s="35"/>
      <c r="U78" s="35"/>
    </row>
    <row r="79" spans="1:21" ht="15" customHeight="1">
      <c r="A79" s="3"/>
      <c r="B79" s="3"/>
      <c r="C79" s="12"/>
      <c r="D79" s="12"/>
      <c r="E79" s="12"/>
      <c r="F79" s="12"/>
      <c r="G79" s="12"/>
      <c r="H79" s="104"/>
      <c r="I79" s="5"/>
      <c r="J79" s="5"/>
      <c r="K79" s="5"/>
      <c r="L79" s="104"/>
      <c r="M79" s="5"/>
      <c r="N79" s="5"/>
      <c r="P79" s="35"/>
      <c r="Q79" s="35"/>
      <c r="R79" s="35"/>
      <c r="S79" s="35"/>
      <c r="T79" s="35"/>
      <c r="U79" s="35"/>
    </row>
    <row r="80" spans="1:21" ht="15" customHeight="1">
      <c r="A80" s="1" t="s">
        <v>102</v>
      </c>
      <c r="B80" s="3"/>
      <c r="C80" s="12"/>
      <c r="D80" s="12"/>
      <c r="E80" s="12"/>
      <c r="F80" s="12">
        <v>18</v>
      </c>
      <c r="G80" s="12"/>
      <c r="H80" s="104">
        <v>17495282</v>
      </c>
      <c r="I80" s="5"/>
      <c r="J80" s="5">
        <v>12184394</v>
      </c>
      <c r="K80" s="5"/>
      <c r="L80" s="104">
        <v>17495282</v>
      </c>
      <c r="M80" s="5"/>
      <c r="N80" s="5">
        <v>12184394</v>
      </c>
      <c r="P80" s="191"/>
      <c r="Q80" s="200"/>
      <c r="R80" s="35"/>
      <c r="S80" s="35"/>
      <c r="T80" s="35"/>
      <c r="U80" s="35"/>
    </row>
    <row r="81" spans="1:21" ht="15" customHeight="1">
      <c r="A81" s="1" t="s">
        <v>160</v>
      </c>
      <c r="B81" s="3"/>
      <c r="C81" s="12"/>
      <c r="D81" s="12"/>
      <c r="E81" s="12"/>
      <c r="F81" s="12">
        <v>19</v>
      </c>
      <c r="G81" s="12"/>
      <c r="H81" s="104">
        <v>737899827</v>
      </c>
      <c r="I81" s="5"/>
      <c r="J81" s="77">
        <v>0</v>
      </c>
      <c r="K81" s="5"/>
      <c r="L81" s="104">
        <v>950012927</v>
      </c>
      <c r="M81" s="5"/>
      <c r="N81" s="77">
        <v>0</v>
      </c>
      <c r="P81" s="191"/>
      <c r="Q81" s="201"/>
      <c r="R81" s="191"/>
      <c r="S81" s="35"/>
      <c r="T81" s="35"/>
      <c r="U81" s="35"/>
    </row>
    <row r="82" spans="1:21" ht="15" customHeight="1">
      <c r="A82" s="1" t="s">
        <v>33</v>
      </c>
      <c r="B82" s="3"/>
      <c r="C82" s="12"/>
      <c r="D82" s="12"/>
      <c r="E82" s="12"/>
      <c r="F82" s="12"/>
      <c r="G82" s="12"/>
      <c r="H82" s="104"/>
      <c r="I82" s="5"/>
      <c r="J82" s="5"/>
      <c r="K82" s="5"/>
      <c r="L82" s="104"/>
      <c r="M82" s="5"/>
      <c r="N82" s="5"/>
      <c r="P82" s="191"/>
      <c r="Q82" s="191"/>
      <c r="R82" s="35"/>
      <c r="S82" s="35"/>
      <c r="T82" s="35"/>
      <c r="U82" s="35"/>
    </row>
    <row r="83" spans="1:21" ht="15" customHeight="1">
      <c r="B83" s="1" t="s">
        <v>34</v>
      </c>
      <c r="C83" s="29"/>
      <c r="D83" s="29"/>
      <c r="E83" s="29"/>
      <c r="F83" s="30">
        <v>20</v>
      </c>
      <c r="G83" s="42"/>
      <c r="H83" s="99">
        <v>1666852680</v>
      </c>
      <c r="I83" s="5"/>
      <c r="J83" s="31">
        <v>1730000000</v>
      </c>
      <c r="K83" s="5"/>
      <c r="L83" s="99">
        <v>1666852680</v>
      </c>
      <c r="M83" s="43"/>
      <c r="N83" s="31">
        <v>1730000000</v>
      </c>
      <c r="P83" s="191"/>
      <c r="Q83" s="187"/>
      <c r="R83" s="35"/>
      <c r="S83" s="35"/>
      <c r="T83" s="35"/>
      <c r="U83" s="35"/>
    </row>
    <row r="84" spans="1:21" ht="15" customHeight="1">
      <c r="A84" s="1" t="s">
        <v>35</v>
      </c>
      <c r="C84" s="29"/>
      <c r="D84" s="29"/>
      <c r="E84" s="29"/>
      <c r="F84" s="30"/>
      <c r="G84" s="42"/>
      <c r="H84" s="104">
        <v>170646271</v>
      </c>
      <c r="I84" s="5"/>
      <c r="J84" s="5">
        <v>168784612</v>
      </c>
      <c r="K84" s="5"/>
      <c r="L84" s="104">
        <v>170646271</v>
      </c>
      <c r="M84" s="5"/>
      <c r="N84" s="5">
        <v>168784612</v>
      </c>
      <c r="O84" s="2"/>
      <c r="P84" s="187"/>
      <c r="Q84" s="202"/>
      <c r="R84" s="187"/>
      <c r="S84" s="35"/>
      <c r="T84" s="35"/>
      <c r="U84" s="35"/>
    </row>
    <row r="85" spans="1:21" ht="15" customHeight="1">
      <c r="A85" s="1" t="s">
        <v>36</v>
      </c>
      <c r="C85" s="29"/>
      <c r="D85" s="29"/>
      <c r="E85" s="29"/>
      <c r="F85" s="30"/>
      <c r="G85" s="42"/>
      <c r="H85" s="104">
        <v>0</v>
      </c>
      <c r="I85" s="5"/>
      <c r="J85" s="5">
        <v>154860570</v>
      </c>
      <c r="K85" s="5"/>
      <c r="L85" s="104">
        <v>0</v>
      </c>
      <c r="M85" s="5"/>
      <c r="N85" s="5">
        <v>0</v>
      </c>
      <c r="P85" s="190"/>
      <c r="Q85" s="191"/>
      <c r="R85" s="35"/>
      <c r="S85" s="35"/>
      <c r="T85" s="35"/>
      <c r="U85" s="35"/>
    </row>
    <row r="86" spans="1:21" ht="15" customHeight="1">
      <c r="A86" s="1" t="s">
        <v>37</v>
      </c>
      <c r="C86" s="29"/>
      <c r="D86" s="29"/>
      <c r="E86" s="29"/>
      <c r="F86" s="42"/>
      <c r="G86" s="42"/>
      <c r="H86" s="107">
        <v>24198237</v>
      </c>
      <c r="I86" s="5"/>
      <c r="J86" s="76">
        <v>22917529</v>
      </c>
      <c r="K86" s="5"/>
      <c r="L86" s="107">
        <v>23950501</v>
      </c>
      <c r="M86" s="33"/>
      <c r="N86" s="76">
        <v>22669793</v>
      </c>
      <c r="P86" s="190"/>
      <c r="Q86" s="35"/>
      <c r="R86" s="35"/>
      <c r="S86" s="35"/>
      <c r="T86" s="35"/>
      <c r="U86" s="35"/>
    </row>
    <row r="87" spans="1:21" ht="15" customHeight="1">
      <c r="A87" s="3"/>
      <c r="B87" s="3"/>
      <c r="C87" s="12"/>
      <c r="D87" s="12"/>
      <c r="E87" s="12"/>
      <c r="F87" s="12"/>
      <c r="G87" s="12"/>
      <c r="H87" s="104"/>
      <c r="I87" s="5"/>
      <c r="J87" s="5"/>
      <c r="K87" s="5"/>
      <c r="L87" s="104"/>
      <c r="M87" s="5"/>
      <c r="N87" s="5"/>
    </row>
    <row r="88" spans="1:21" ht="15" customHeight="1">
      <c r="A88" s="3" t="s">
        <v>38</v>
      </c>
      <c r="C88" s="29"/>
      <c r="D88" s="29"/>
      <c r="E88" s="29"/>
      <c r="F88" s="42"/>
      <c r="G88" s="42"/>
      <c r="H88" s="107">
        <f>SUM(H80:H86)</f>
        <v>2617092297</v>
      </c>
      <c r="I88" s="5"/>
      <c r="J88" s="76">
        <f>SUM(J80:J86)</f>
        <v>2088747105</v>
      </c>
      <c r="K88" s="5"/>
      <c r="L88" s="107">
        <f>SUM(L80:L86)</f>
        <v>2828957661</v>
      </c>
      <c r="M88" s="33"/>
      <c r="N88" s="76">
        <f>SUM(N80:N86)</f>
        <v>1933638799</v>
      </c>
    </row>
    <row r="89" spans="1:21" ht="15" customHeight="1">
      <c r="A89" s="3"/>
      <c r="B89" s="3"/>
      <c r="C89" s="12"/>
      <c r="D89" s="12"/>
      <c r="E89" s="12"/>
      <c r="F89" s="12"/>
      <c r="G89" s="12"/>
      <c r="H89" s="104"/>
      <c r="I89" s="5"/>
      <c r="J89" s="5"/>
      <c r="K89" s="5"/>
      <c r="L89" s="104"/>
      <c r="M89" s="5"/>
      <c r="N89" s="5"/>
    </row>
    <row r="90" spans="1:21" ht="15" customHeight="1">
      <c r="A90" s="3" t="s">
        <v>39</v>
      </c>
      <c r="C90" s="29"/>
      <c r="D90" s="29"/>
      <c r="E90" s="29"/>
      <c r="F90" s="42"/>
      <c r="G90" s="42"/>
      <c r="H90" s="107">
        <f>H76+H88</f>
        <v>3378415372</v>
      </c>
      <c r="I90" s="5"/>
      <c r="J90" s="76">
        <f>J76+J88</f>
        <v>2937505094</v>
      </c>
      <c r="K90" s="5"/>
      <c r="L90" s="107">
        <f>L76+L88</f>
        <v>3640665959</v>
      </c>
      <c r="M90" s="33"/>
      <c r="N90" s="76">
        <f>N76+N88</f>
        <v>2827146238</v>
      </c>
    </row>
    <row r="91" spans="1:21" ht="15" customHeight="1">
      <c r="A91" s="3"/>
      <c r="C91" s="29"/>
      <c r="D91" s="29"/>
      <c r="E91" s="29"/>
      <c r="F91" s="30"/>
      <c r="G91" s="42"/>
      <c r="H91" s="33"/>
      <c r="J91" s="33"/>
      <c r="L91" s="33"/>
      <c r="M91" s="33"/>
      <c r="N91" s="33"/>
    </row>
    <row r="92" spans="1:21" ht="15" customHeight="1">
      <c r="A92" s="44"/>
      <c r="B92" s="45"/>
      <c r="C92" s="45"/>
      <c r="D92" s="45"/>
      <c r="E92" s="29"/>
      <c r="F92" s="30"/>
      <c r="G92" s="42"/>
      <c r="H92" s="33"/>
      <c r="J92" s="33"/>
      <c r="K92" s="31"/>
      <c r="L92" s="33"/>
      <c r="N92" s="33"/>
    </row>
    <row r="93" spans="1:21" ht="15" customHeight="1">
      <c r="A93" s="44"/>
      <c r="B93" s="45"/>
      <c r="C93" s="45"/>
      <c r="D93" s="45"/>
      <c r="E93" s="29"/>
      <c r="F93" s="30"/>
      <c r="G93" s="42"/>
      <c r="H93" s="33"/>
      <c r="J93" s="33"/>
      <c r="K93" s="31"/>
      <c r="L93" s="33"/>
      <c r="N93" s="33"/>
    </row>
    <row r="94" spans="1:21" ht="15" customHeight="1">
      <c r="A94" s="44"/>
      <c r="B94" s="45"/>
      <c r="C94" s="45"/>
      <c r="D94" s="45"/>
      <c r="E94" s="29"/>
      <c r="F94" s="195"/>
      <c r="G94" s="42"/>
      <c r="H94" s="33"/>
      <c r="J94" s="33"/>
      <c r="K94" s="31"/>
      <c r="L94" s="33"/>
      <c r="N94" s="33"/>
    </row>
    <row r="95" spans="1:21" ht="15" customHeight="1">
      <c r="A95" s="44"/>
      <c r="B95" s="45"/>
      <c r="C95" s="45"/>
      <c r="D95" s="45"/>
      <c r="E95" s="29"/>
      <c r="F95" s="195"/>
      <c r="G95" s="42"/>
      <c r="H95" s="33"/>
      <c r="J95" s="33"/>
      <c r="K95" s="31"/>
      <c r="L95" s="33"/>
      <c r="N95" s="33"/>
    </row>
    <row r="96" spans="1:21" ht="15" customHeight="1">
      <c r="A96" s="44"/>
      <c r="B96" s="45"/>
      <c r="C96" s="45"/>
      <c r="D96" s="45"/>
      <c r="E96" s="29"/>
      <c r="F96" s="195"/>
      <c r="G96" s="42"/>
      <c r="H96" s="33"/>
      <c r="J96" s="33"/>
      <c r="K96" s="31"/>
      <c r="L96" s="33"/>
      <c r="N96" s="33"/>
    </row>
    <row r="97" spans="1:14" ht="15" customHeight="1">
      <c r="A97" s="44"/>
      <c r="B97" s="45"/>
      <c r="C97" s="45"/>
      <c r="D97" s="45"/>
      <c r="E97" s="29"/>
      <c r="F97" s="30"/>
      <c r="G97" s="42"/>
      <c r="H97" s="33"/>
      <c r="J97" s="33"/>
      <c r="K97" s="31"/>
      <c r="L97" s="33"/>
      <c r="N97" s="33"/>
    </row>
    <row r="98" spans="1:14" ht="15" customHeight="1">
      <c r="A98" s="44"/>
      <c r="B98" s="45"/>
      <c r="C98" s="45"/>
      <c r="D98" s="45"/>
      <c r="E98" s="29"/>
      <c r="F98" s="30"/>
      <c r="G98" s="42"/>
      <c r="H98" s="33"/>
      <c r="J98" s="33"/>
      <c r="K98" s="33"/>
      <c r="L98" s="33"/>
      <c r="N98" s="33"/>
    </row>
    <row r="99" spans="1:14" ht="15" customHeight="1">
      <c r="A99" s="44"/>
      <c r="B99" s="45"/>
      <c r="C99" s="45"/>
      <c r="D99" s="45"/>
      <c r="E99" s="29"/>
      <c r="F99" s="30"/>
      <c r="G99" s="42"/>
      <c r="H99" s="33"/>
      <c r="J99" s="33"/>
      <c r="K99" s="33"/>
      <c r="L99" s="33"/>
      <c r="N99" s="33"/>
    </row>
    <row r="100" spans="1:14" ht="15" customHeight="1">
      <c r="A100" s="44"/>
      <c r="B100" s="45"/>
      <c r="C100" s="45"/>
      <c r="D100" s="45"/>
      <c r="E100" s="29"/>
      <c r="F100" s="30"/>
      <c r="G100" s="42"/>
      <c r="H100" s="33"/>
      <c r="J100" s="33"/>
      <c r="K100" s="33"/>
      <c r="L100" s="33"/>
      <c r="N100" s="33"/>
    </row>
    <row r="101" spans="1:14" ht="15" customHeight="1">
      <c r="A101" s="44"/>
      <c r="B101" s="45"/>
      <c r="C101" s="45"/>
      <c r="D101" s="45"/>
      <c r="E101" s="29"/>
      <c r="F101" s="30"/>
      <c r="G101" s="42"/>
      <c r="H101" s="33"/>
      <c r="J101" s="33"/>
      <c r="K101" s="33"/>
      <c r="L101" s="33"/>
      <c r="N101" s="33"/>
    </row>
    <row r="102" spans="1:14" ht="15" customHeight="1">
      <c r="A102" s="44"/>
      <c r="B102" s="45"/>
      <c r="C102" s="45"/>
      <c r="D102" s="45"/>
      <c r="E102" s="29"/>
      <c r="F102" s="30"/>
      <c r="G102" s="42"/>
      <c r="H102" s="33"/>
      <c r="J102" s="33"/>
      <c r="K102" s="33"/>
      <c r="L102" s="33"/>
      <c r="N102" s="33"/>
    </row>
    <row r="103" spans="1:14" ht="21" customHeight="1">
      <c r="A103" s="44"/>
      <c r="B103" s="45"/>
      <c r="C103" s="45"/>
      <c r="D103" s="45"/>
      <c r="E103" s="29"/>
      <c r="F103" s="30"/>
      <c r="G103" s="42"/>
      <c r="H103" s="33"/>
      <c r="J103" s="33"/>
      <c r="K103" s="33"/>
      <c r="L103" s="33"/>
      <c r="N103" s="33"/>
    </row>
    <row r="104" spans="1:14" ht="22.2" customHeight="1">
      <c r="A104" s="240" t="str">
        <f>+A52</f>
        <v>The accompanying notes form part of this interim financial information.</v>
      </c>
      <c r="B104" s="240"/>
      <c r="C104" s="240"/>
      <c r="D104" s="240"/>
      <c r="E104" s="240"/>
      <c r="F104" s="240"/>
      <c r="G104" s="240"/>
      <c r="H104" s="240"/>
      <c r="I104" s="240"/>
      <c r="J104" s="240"/>
      <c r="K104" s="240"/>
      <c r="L104" s="240"/>
      <c r="M104" s="240"/>
      <c r="N104" s="240"/>
    </row>
    <row r="105" spans="1:14" ht="15" customHeight="1">
      <c r="A105" s="3" t="str">
        <f>A53</f>
        <v>OHTL Public Company Limited</v>
      </c>
      <c r="B105" s="4"/>
      <c r="C105" s="4"/>
      <c r="D105" s="4"/>
      <c r="E105" s="4"/>
      <c r="F105" s="4"/>
      <c r="G105" s="4"/>
      <c r="H105" s="5"/>
      <c r="I105" s="6"/>
      <c r="J105" s="6"/>
      <c r="K105" s="6"/>
      <c r="L105" s="6"/>
      <c r="M105" s="6"/>
      <c r="N105" s="6"/>
    </row>
    <row r="106" spans="1:14" ht="15" customHeight="1">
      <c r="A106" s="7" t="s">
        <v>26</v>
      </c>
      <c r="B106" s="4"/>
      <c r="C106" s="4"/>
      <c r="D106" s="4"/>
      <c r="E106" s="4"/>
      <c r="F106" s="4"/>
      <c r="G106" s="4"/>
      <c r="H106" s="5"/>
      <c r="I106" s="6"/>
      <c r="J106" s="6"/>
      <c r="K106" s="6"/>
      <c r="L106" s="6"/>
      <c r="M106" s="6"/>
      <c r="N106" s="6"/>
    </row>
    <row r="107" spans="1:14" ht="15" customHeight="1">
      <c r="A107" s="38" t="str">
        <f>A55</f>
        <v>As at 31 March 2020</v>
      </c>
      <c r="B107" s="9"/>
      <c r="C107" s="9"/>
      <c r="D107" s="9"/>
      <c r="E107" s="9"/>
      <c r="F107" s="9"/>
      <c r="G107" s="9"/>
      <c r="H107" s="10"/>
      <c r="I107" s="11"/>
      <c r="J107" s="11"/>
      <c r="K107" s="11"/>
      <c r="L107" s="11"/>
      <c r="M107" s="11"/>
      <c r="N107" s="11"/>
    </row>
    <row r="108" spans="1:14" ht="15" customHeight="1">
      <c r="A108" s="39"/>
      <c r="B108" s="40"/>
      <c r="C108" s="40"/>
      <c r="D108" s="40"/>
      <c r="E108" s="40"/>
      <c r="F108" s="40"/>
      <c r="G108" s="40"/>
      <c r="H108" s="33"/>
      <c r="I108" s="41"/>
      <c r="J108" s="41"/>
      <c r="K108" s="41"/>
      <c r="L108" s="41"/>
      <c r="M108" s="41"/>
      <c r="N108" s="41"/>
    </row>
    <row r="109" spans="1:14" ht="15" customHeight="1">
      <c r="C109" s="12"/>
      <c r="D109" s="12"/>
      <c r="E109" s="12"/>
      <c r="H109" s="5"/>
      <c r="L109" s="5"/>
      <c r="N109" s="5"/>
    </row>
    <row r="110" spans="1:14" ht="15" customHeight="1">
      <c r="C110" s="12"/>
      <c r="D110" s="12"/>
      <c r="E110" s="12"/>
      <c r="H110" s="13"/>
      <c r="I110" s="13"/>
      <c r="J110" s="13"/>
      <c r="K110" s="13"/>
      <c r="L110" s="13"/>
      <c r="M110" s="13"/>
      <c r="N110" s="14" t="s">
        <v>151</v>
      </c>
    </row>
    <row r="111" spans="1:14" ht="15" customHeight="1">
      <c r="C111" s="12"/>
      <c r="D111" s="12"/>
      <c r="E111" s="12"/>
      <c r="H111" s="237" t="s">
        <v>2</v>
      </c>
      <c r="I111" s="237"/>
      <c r="J111" s="237"/>
      <c r="K111" s="15"/>
      <c r="L111" s="237" t="s">
        <v>3</v>
      </c>
      <c r="M111" s="237"/>
      <c r="N111" s="237"/>
    </row>
    <row r="112" spans="1:14" ht="15" customHeight="1">
      <c r="C112" s="12"/>
      <c r="D112" s="12"/>
      <c r="E112" s="12"/>
      <c r="H112" s="238" t="s">
        <v>4</v>
      </c>
      <c r="I112" s="238"/>
      <c r="J112" s="238"/>
      <c r="K112" s="16"/>
      <c r="L112" s="238" t="s">
        <v>5</v>
      </c>
      <c r="M112" s="238"/>
      <c r="N112" s="238"/>
    </row>
    <row r="113" spans="1:17" ht="15" customHeight="1">
      <c r="C113" s="12"/>
      <c r="D113" s="12"/>
      <c r="E113" s="12"/>
      <c r="H113" s="18" t="s">
        <v>137</v>
      </c>
      <c r="I113" s="19"/>
      <c r="J113" s="18" t="s">
        <v>6</v>
      </c>
      <c r="K113" s="20"/>
      <c r="L113" s="18" t="s">
        <v>137</v>
      </c>
      <c r="M113" s="19"/>
      <c r="N113" s="18" t="s">
        <v>6</v>
      </c>
    </row>
    <row r="114" spans="1:17" ht="15" customHeight="1">
      <c r="C114" s="12"/>
      <c r="D114" s="12"/>
      <c r="E114" s="12"/>
      <c r="H114" s="18" t="s">
        <v>139</v>
      </c>
      <c r="I114" s="21"/>
      <c r="J114" s="18" t="s">
        <v>7</v>
      </c>
      <c r="K114" s="21"/>
      <c r="L114" s="18" t="s">
        <v>139</v>
      </c>
      <c r="M114" s="21"/>
      <c r="N114" s="18" t="s">
        <v>7</v>
      </c>
    </row>
    <row r="115" spans="1:17" ht="15" customHeight="1">
      <c r="C115" s="23"/>
      <c r="D115" s="23"/>
      <c r="E115" s="23"/>
      <c r="G115" s="25"/>
      <c r="H115" s="14" t="s">
        <v>9</v>
      </c>
      <c r="I115" s="17"/>
      <c r="J115" s="14" t="s">
        <v>10</v>
      </c>
      <c r="K115" s="17"/>
      <c r="L115" s="14" t="s">
        <v>9</v>
      </c>
      <c r="M115" s="17"/>
      <c r="N115" s="14" t="s">
        <v>10</v>
      </c>
    </row>
    <row r="116" spans="1:17" ht="15" customHeight="1">
      <c r="C116" s="23"/>
      <c r="D116" s="23"/>
      <c r="E116" s="23"/>
      <c r="F116" s="26"/>
      <c r="G116" s="25"/>
      <c r="H116" s="102"/>
      <c r="I116" s="17"/>
      <c r="J116" s="17"/>
      <c r="K116" s="17"/>
      <c r="L116" s="102"/>
      <c r="M116" s="17"/>
      <c r="N116" s="17"/>
    </row>
    <row r="117" spans="1:17" ht="15" customHeight="1">
      <c r="A117" s="44" t="s">
        <v>40</v>
      </c>
      <c r="B117" s="44"/>
      <c r="C117" s="46"/>
      <c r="D117" s="46"/>
      <c r="E117" s="12"/>
      <c r="F117" s="26"/>
      <c r="G117" s="12"/>
      <c r="H117" s="103"/>
      <c r="I117" s="28"/>
      <c r="J117" s="27"/>
      <c r="K117" s="27"/>
      <c r="L117" s="103"/>
      <c r="M117" s="28"/>
      <c r="N117" s="27"/>
    </row>
    <row r="118" spans="1:17" ht="15" customHeight="1">
      <c r="C118" s="23"/>
      <c r="D118" s="23"/>
      <c r="E118" s="23"/>
      <c r="F118" s="26"/>
      <c r="G118" s="25"/>
      <c r="H118" s="102"/>
      <c r="I118" s="17"/>
      <c r="J118" s="17"/>
      <c r="K118" s="17"/>
      <c r="L118" s="102"/>
      <c r="M118" s="17"/>
      <c r="N118" s="17"/>
    </row>
    <row r="119" spans="1:17" ht="15" customHeight="1">
      <c r="A119" s="3" t="s">
        <v>41</v>
      </c>
      <c r="C119" s="29"/>
      <c r="D119" s="29"/>
      <c r="E119" s="29"/>
      <c r="F119" s="42"/>
      <c r="G119" s="42"/>
      <c r="H119" s="104"/>
      <c r="I119" s="5"/>
      <c r="J119" s="5"/>
      <c r="K119" s="5"/>
      <c r="L119" s="104"/>
      <c r="M119" s="5"/>
      <c r="N119" s="5"/>
    </row>
    <row r="120" spans="1:17" ht="15" customHeight="1">
      <c r="A120" s="3"/>
      <c r="B120" s="3"/>
      <c r="C120" s="12"/>
      <c r="D120" s="12"/>
      <c r="E120" s="12"/>
      <c r="F120" s="12"/>
      <c r="G120" s="12"/>
      <c r="H120" s="104"/>
      <c r="I120" s="5"/>
      <c r="J120" s="5"/>
      <c r="K120" s="5"/>
      <c r="L120" s="104"/>
      <c r="M120" s="5"/>
      <c r="N120" s="5"/>
    </row>
    <row r="121" spans="1:17" ht="15" customHeight="1">
      <c r="A121" s="1" t="s">
        <v>42</v>
      </c>
      <c r="C121" s="29"/>
      <c r="D121" s="29"/>
      <c r="E121" s="29"/>
      <c r="F121" s="42"/>
      <c r="G121" s="42"/>
      <c r="H121" s="104"/>
      <c r="I121" s="5"/>
      <c r="J121" s="5"/>
      <c r="K121" s="5"/>
      <c r="L121" s="104"/>
      <c r="M121" s="5"/>
      <c r="N121" s="5"/>
    </row>
    <row r="122" spans="1:17" ht="15" customHeight="1">
      <c r="B122" s="1" t="s">
        <v>43</v>
      </c>
      <c r="C122" s="29"/>
      <c r="D122" s="29"/>
      <c r="E122" s="29"/>
      <c r="F122" s="42"/>
      <c r="G122" s="42"/>
      <c r="H122" s="104"/>
      <c r="I122" s="5"/>
      <c r="J122" s="5"/>
      <c r="K122" s="5"/>
      <c r="L122" s="104"/>
      <c r="M122" s="5"/>
      <c r="N122" s="5"/>
    </row>
    <row r="123" spans="1:17" ht="15" customHeight="1">
      <c r="C123" s="29" t="s">
        <v>101</v>
      </c>
      <c r="E123" s="29"/>
      <c r="F123" s="42"/>
      <c r="G123" s="42"/>
      <c r="H123" s="104"/>
      <c r="I123" s="5"/>
      <c r="J123" s="5"/>
      <c r="K123" s="5"/>
      <c r="L123" s="104"/>
      <c r="M123" s="5"/>
      <c r="N123" s="5"/>
    </row>
    <row r="124" spans="1:17" ht="15" customHeight="1" thickBot="1">
      <c r="C124" s="29"/>
      <c r="D124" s="29" t="s">
        <v>45</v>
      </c>
      <c r="E124" s="29"/>
      <c r="F124" s="30"/>
      <c r="G124" s="42"/>
      <c r="H124" s="110">
        <v>150978000</v>
      </c>
      <c r="I124" s="5"/>
      <c r="J124" s="85">
        <v>150978000</v>
      </c>
      <c r="K124" s="5"/>
      <c r="L124" s="110">
        <v>150978000</v>
      </c>
      <c r="M124" s="43"/>
      <c r="N124" s="85">
        <v>150978000</v>
      </c>
    </row>
    <row r="125" spans="1:17" ht="15" customHeight="1" thickTop="1">
      <c r="C125" s="29"/>
      <c r="D125" s="29"/>
      <c r="E125" s="29"/>
      <c r="F125" s="42"/>
      <c r="G125" s="42"/>
      <c r="H125" s="104"/>
      <c r="I125" s="5"/>
      <c r="J125" s="5"/>
      <c r="K125" s="5"/>
      <c r="L125" s="104"/>
      <c r="M125" s="5"/>
      <c r="N125" s="5"/>
    </row>
    <row r="126" spans="1:17" ht="15" customHeight="1">
      <c r="B126" s="1" t="s">
        <v>46</v>
      </c>
      <c r="C126" s="29"/>
      <c r="D126" s="29"/>
      <c r="E126" s="29"/>
      <c r="F126" s="42"/>
      <c r="G126" s="42"/>
      <c r="H126" s="104"/>
      <c r="I126" s="5"/>
      <c r="J126" s="5"/>
      <c r="K126" s="5"/>
      <c r="L126" s="104"/>
      <c r="M126" s="5"/>
      <c r="N126" s="5"/>
      <c r="Q126" s="86"/>
    </row>
    <row r="127" spans="1:17" ht="15" customHeight="1">
      <c r="C127" s="29" t="s">
        <v>44</v>
      </c>
      <c r="E127" s="29"/>
      <c r="F127" s="30"/>
      <c r="G127" s="42"/>
      <c r="H127" s="111"/>
      <c r="I127" s="5"/>
      <c r="J127" s="43"/>
      <c r="K127" s="5"/>
      <c r="L127" s="111"/>
      <c r="M127" s="43"/>
      <c r="N127" s="43"/>
      <c r="Q127" s="86"/>
    </row>
    <row r="128" spans="1:17" ht="15" customHeight="1">
      <c r="C128" s="29"/>
      <c r="D128" s="29" t="s">
        <v>47</v>
      </c>
      <c r="E128" s="29"/>
      <c r="F128" s="30"/>
      <c r="G128" s="42"/>
      <c r="H128" s="111">
        <v>150978000</v>
      </c>
      <c r="I128" s="5"/>
      <c r="J128" s="43">
        <v>150978000</v>
      </c>
      <c r="K128" s="5"/>
      <c r="L128" s="111">
        <v>150978000</v>
      </c>
      <c r="M128" s="43"/>
      <c r="N128" s="43">
        <v>150978000</v>
      </c>
      <c r="Q128" s="86"/>
    </row>
    <row r="129" spans="1:20" ht="15" customHeight="1">
      <c r="A129" s="1" t="s">
        <v>180</v>
      </c>
      <c r="C129" s="29"/>
      <c r="D129" s="29"/>
      <c r="E129" s="29"/>
      <c r="G129" s="42"/>
      <c r="H129" s="111"/>
      <c r="I129" s="5"/>
      <c r="J129" s="43"/>
      <c r="K129" s="5"/>
      <c r="L129" s="111"/>
      <c r="M129" s="43"/>
      <c r="N129" s="43"/>
      <c r="Q129" s="86"/>
    </row>
    <row r="130" spans="1:20" ht="15" customHeight="1">
      <c r="B130" s="1" t="s">
        <v>48</v>
      </c>
      <c r="D130" s="29"/>
      <c r="E130" s="29"/>
      <c r="F130" s="30"/>
      <c r="G130" s="42"/>
      <c r="H130" s="111"/>
      <c r="I130" s="5"/>
      <c r="J130" s="43"/>
      <c r="K130" s="5"/>
      <c r="L130" s="111"/>
      <c r="M130" s="43"/>
      <c r="N130" s="43"/>
      <c r="Q130" s="86"/>
    </row>
    <row r="131" spans="1:20" ht="15" customHeight="1">
      <c r="C131" s="1" t="s">
        <v>49</v>
      </c>
      <c r="D131" s="29"/>
      <c r="E131" s="29"/>
      <c r="F131" s="30"/>
      <c r="G131" s="42"/>
      <c r="H131" s="111">
        <v>16000000</v>
      </c>
      <c r="I131" s="5"/>
      <c r="J131" s="43">
        <v>16000000</v>
      </c>
      <c r="K131" s="5"/>
      <c r="L131" s="111">
        <v>16000000</v>
      </c>
      <c r="M131" s="43"/>
      <c r="N131" s="43">
        <v>16000000</v>
      </c>
      <c r="Q131" s="86"/>
    </row>
    <row r="132" spans="1:20" ht="15" customHeight="1">
      <c r="B132" s="1" t="s">
        <v>50</v>
      </c>
      <c r="D132" s="29"/>
      <c r="E132" s="29"/>
      <c r="F132" s="30"/>
      <c r="G132" s="42"/>
      <c r="H132" s="194">
        <f>-4157763-32913377</f>
        <v>-37071140</v>
      </c>
      <c r="I132" s="5"/>
      <c r="J132" s="76">
        <v>96777674</v>
      </c>
      <c r="K132" s="5"/>
      <c r="L132" s="194">
        <v>-88222752</v>
      </c>
      <c r="M132" s="33"/>
      <c r="N132" s="76">
        <v>18824581</v>
      </c>
      <c r="Q132" s="2"/>
    </row>
    <row r="133" spans="1:20" ht="15" customHeight="1">
      <c r="D133" s="29"/>
      <c r="E133" s="29"/>
      <c r="F133" s="30"/>
      <c r="G133" s="42"/>
      <c r="H133" s="100"/>
      <c r="I133" s="5"/>
      <c r="J133" s="33"/>
      <c r="K133" s="5"/>
      <c r="L133" s="100"/>
      <c r="M133" s="33"/>
      <c r="N133" s="33"/>
    </row>
    <row r="134" spans="1:20" ht="15" customHeight="1">
      <c r="A134" s="3" t="s">
        <v>51</v>
      </c>
      <c r="C134" s="29"/>
      <c r="D134" s="29"/>
      <c r="E134" s="29"/>
      <c r="F134" s="30"/>
      <c r="G134" s="42"/>
      <c r="H134" s="107">
        <f>SUM(H128:H132)</f>
        <v>129906860</v>
      </c>
      <c r="I134" s="5"/>
      <c r="J134" s="76">
        <f>SUM(J128:J132)</f>
        <v>263755674</v>
      </c>
      <c r="K134" s="5"/>
      <c r="L134" s="107">
        <f>SUM(L128:L132)</f>
        <v>78755248</v>
      </c>
      <c r="M134" s="33"/>
      <c r="N134" s="76">
        <f>SUM(N128:N132)</f>
        <v>185802581</v>
      </c>
    </row>
    <row r="135" spans="1:20" ht="15" customHeight="1">
      <c r="A135" s="3"/>
      <c r="B135" s="3"/>
      <c r="C135" s="12"/>
      <c r="D135" s="12"/>
      <c r="E135" s="12"/>
      <c r="F135" s="12"/>
      <c r="G135" s="12"/>
      <c r="H135" s="104"/>
      <c r="I135" s="5"/>
      <c r="J135" s="5"/>
      <c r="K135" s="5"/>
      <c r="L135" s="104"/>
      <c r="M135" s="5"/>
      <c r="N135" s="5"/>
    </row>
    <row r="136" spans="1:20" ht="15" customHeight="1" thickBot="1">
      <c r="A136" s="3" t="s">
        <v>52</v>
      </c>
      <c r="B136" s="3"/>
      <c r="C136" s="29"/>
      <c r="D136" s="29"/>
      <c r="E136" s="29"/>
      <c r="F136" s="30"/>
      <c r="G136" s="30"/>
      <c r="H136" s="109">
        <f>H90+H134</f>
        <v>3508322232</v>
      </c>
      <c r="I136" s="5"/>
      <c r="J136" s="83">
        <f>J90+J134</f>
        <v>3201260768</v>
      </c>
      <c r="K136" s="5"/>
      <c r="L136" s="109">
        <f>L90+L134</f>
        <v>3719421207</v>
      </c>
      <c r="M136" s="33"/>
      <c r="N136" s="83">
        <f>N90+N134</f>
        <v>3012948819</v>
      </c>
      <c r="P136" s="2"/>
      <c r="Q136" s="2"/>
      <c r="R136" s="2"/>
      <c r="S136" s="2"/>
      <c r="T136" s="2"/>
    </row>
    <row r="137" spans="1:20" ht="15" customHeight="1" thickTop="1">
      <c r="A137" s="3"/>
      <c r="B137" s="3"/>
      <c r="C137" s="29"/>
      <c r="D137" s="29"/>
      <c r="E137" s="29"/>
      <c r="F137" s="30"/>
      <c r="G137" s="30"/>
      <c r="H137" s="33"/>
      <c r="J137" s="33"/>
      <c r="K137" s="31"/>
      <c r="L137" s="33"/>
      <c r="M137" s="33"/>
      <c r="N137" s="33"/>
    </row>
    <row r="138" spans="1:20" ht="15" customHeight="1">
      <c r="A138" s="3"/>
      <c r="B138" s="3"/>
      <c r="C138" s="29"/>
      <c r="D138" s="29"/>
      <c r="E138" s="29"/>
      <c r="F138" s="30"/>
      <c r="G138" s="30"/>
      <c r="H138" s="33"/>
      <c r="J138" s="33"/>
      <c r="K138" s="31"/>
      <c r="L138" s="33"/>
      <c r="M138" s="33"/>
      <c r="N138" s="33"/>
    </row>
    <row r="139" spans="1:20" ht="15" customHeight="1">
      <c r="A139" s="3"/>
      <c r="B139" s="3"/>
      <c r="C139" s="29"/>
      <c r="D139" s="29"/>
      <c r="E139" s="29"/>
      <c r="F139" s="30"/>
      <c r="G139" s="30"/>
      <c r="H139" s="33"/>
      <c r="J139" s="33"/>
      <c r="K139" s="31"/>
      <c r="L139" s="33"/>
      <c r="M139" s="33"/>
      <c r="N139" s="33"/>
    </row>
    <row r="140" spans="1:20" ht="15" customHeight="1">
      <c r="A140" s="3"/>
      <c r="B140" s="3"/>
      <c r="C140" s="29"/>
      <c r="D140" s="29"/>
      <c r="E140" s="29"/>
      <c r="F140" s="30"/>
      <c r="G140" s="30"/>
      <c r="H140" s="33"/>
      <c r="J140" s="33"/>
      <c r="K140" s="31"/>
      <c r="L140" s="33"/>
      <c r="M140" s="33"/>
      <c r="N140" s="33"/>
    </row>
    <row r="141" spans="1:20" ht="15" customHeight="1">
      <c r="A141" s="3"/>
      <c r="B141" s="3"/>
      <c r="C141" s="29"/>
      <c r="D141" s="29"/>
      <c r="E141" s="29"/>
      <c r="F141" s="30"/>
      <c r="G141" s="30"/>
      <c r="H141" s="33"/>
      <c r="J141" s="33"/>
      <c r="K141" s="31"/>
      <c r="L141" s="33"/>
      <c r="M141" s="33"/>
      <c r="N141" s="33"/>
    </row>
    <row r="142" spans="1:20" ht="15" customHeight="1">
      <c r="A142" s="3"/>
      <c r="B142" s="3"/>
      <c r="C142" s="29"/>
      <c r="D142" s="29"/>
      <c r="E142" s="29"/>
      <c r="F142" s="30"/>
      <c r="G142" s="30"/>
      <c r="H142" s="33"/>
      <c r="J142" s="33"/>
      <c r="K142" s="31"/>
      <c r="L142" s="33"/>
      <c r="M142" s="33"/>
      <c r="N142" s="33"/>
    </row>
    <row r="143" spans="1:20" ht="15" customHeight="1">
      <c r="A143" s="3"/>
      <c r="B143" s="3"/>
      <c r="C143" s="29"/>
      <c r="D143" s="29"/>
      <c r="E143" s="29"/>
      <c r="F143" s="30"/>
      <c r="G143" s="30"/>
      <c r="H143" s="33"/>
      <c r="J143" s="33"/>
      <c r="K143" s="31"/>
      <c r="L143" s="33"/>
      <c r="M143" s="33"/>
      <c r="N143" s="33"/>
    </row>
    <row r="144" spans="1:20" ht="15" customHeight="1">
      <c r="A144" s="3"/>
      <c r="B144" s="3"/>
      <c r="C144" s="29"/>
      <c r="D144" s="29"/>
      <c r="E144" s="29"/>
      <c r="F144" s="30"/>
      <c r="G144" s="30"/>
      <c r="H144" s="33"/>
      <c r="J144" s="33"/>
      <c r="K144" s="31"/>
      <c r="L144" s="33"/>
      <c r="M144" s="33"/>
      <c r="N144" s="33"/>
    </row>
    <row r="145" spans="1:14" ht="15" customHeight="1">
      <c r="A145" s="3"/>
      <c r="B145" s="3"/>
      <c r="C145" s="29"/>
      <c r="D145" s="29"/>
      <c r="E145" s="29"/>
      <c r="F145" s="30"/>
      <c r="G145" s="30"/>
      <c r="H145" s="33"/>
      <c r="J145" s="33"/>
      <c r="K145" s="31"/>
      <c r="L145" s="33"/>
      <c r="M145" s="33"/>
      <c r="N145" s="33"/>
    </row>
    <row r="146" spans="1:14" ht="15" customHeight="1">
      <c r="A146" s="3"/>
      <c r="B146" s="3"/>
      <c r="C146" s="29"/>
      <c r="D146" s="29"/>
      <c r="E146" s="29"/>
      <c r="F146" s="30"/>
      <c r="G146" s="30"/>
      <c r="H146" s="33"/>
      <c r="J146" s="33"/>
      <c r="K146" s="31"/>
      <c r="L146" s="33"/>
      <c r="M146" s="33"/>
      <c r="N146" s="33"/>
    </row>
    <row r="147" spans="1:14" ht="15" customHeight="1">
      <c r="A147" s="3"/>
      <c r="B147" s="3"/>
      <c r="C147" s="29"/>
      <c r="D147" s="29"/>
      <c r="E147" s="29"/>
      <c r="F147" s="195"/>
      <c r="G147" s="195"/>
      <c r="H147" s="33"/>
      <c r="J147" s="33"/>
      <c r="K147" s="31"/>
      <c r="L147" s="33"/>
      <c r="M147" s="33"/>
      <c r="N147" s="33"/>
    </row>
    <row r="148" spans="1:14" ht="15" customHeight="1">
      <c r="A148" s="3"/>
      <c r="B148" s="3"/>
      <c r="C148" s="29"/>
      <c r="D148" s="29"/>
      <c r="E148" s="29"/>
      <c r="F148" s="195"/>
      <c r="G148" s="195"/>
      <c r="H148" s="33"/>
      <c r="J148" s="33"/>
      <c r="K148" s="31"/>
      <c r="L148" s="33"/>
      <c r="M148" s="33"/>
      <c r="N148" s="33"/>
    </row>
    <row r="149" spans="1:14" ht="15" customHeight="1">
      <c r="A149" s="3"/>
      <c r="B149" s="3"/>
      <c r="C149" s="29"/>
      <c r="D149" s="29"/>
      <c r="E149" s="29"/>
      <c r="F149" s="195"/>
      <c r="G149" s="195"/>
      <c r="H149" s="33"/>
      <c r="J149" s="33"/>
      <c r="K149" s="31"/>
      <c r="L149" s="33"/>
      <c r="M149" s="33"/>
      <c r="N149" s="33"/>
    </row>
    <row r="150" spans="1:14" ht="15" customHeight="1">
      <c r="A150" s="3"/>
      <c r="B150" s="3"/>
      <c r="C150" s="29"/>
      <c r="D150" s="29"/>
      <c r="E150" s="29"/>
      <c r="F150" s="30"/>
      <c r="G150" s="30"/>
      <c r="H150" s="33"/>
      <c r="J150" s="33"/>
      <c r="K150" s="31"/>
      <c r="L150" s="33"/>
      <c r="M150" s="33"/>
      <c r="N150" s="33"/>
    </row>
    <row r="151" spans="1:14" ht="15" customHeight="1">
      <c r="A151" s="3"/>
      <c r="B151" s="3"/>
      <c r="C151" s="29"/>
      <c r="D151" s="29"/>
      <c r="E151" s="29"/>
      <c r="F151" s="30"/>
      <c r="G151" s="30"/>
      <c r="H151" s="33"/>
      <c r="J151" s="33"/>
      <c r="K151" s="31"/>
      <c r="L151" s="33"/>
      <c r="M151" s="33"/>
      <c r="N151" s="33"/>
    </row>
    <row r="152" spans="1:14" ht="15" customHeight="1">
      <c r="A152" s="3"/>
      <c r="B152" s="3"/>
      <c r="C152" s="29"/>
      <c r="D152" s="29"/>
      <c r="E152" s="29"/>
      <c r="F152" s="30"/>
      <c r="G152" s="30"/>
      <c r="H152" s="33"/>
      <c r="J152" s="33"/>
      <c r="K152" s="31"/>
      <c r="L152" s="33"/>
      <c r="M152" s="33"/>
      <c r="N152" s="33"/>
    </row>
    <row r="153" spans="1:14" ht="15" customHeight="1">
      <c r="A153" s="3"/>
      <c r="B153" s="3"/>
      <c r="C153" s="29"/>
      <c r="D153" s="29"/>
      <c r="E153" s="29"/>
      <c r="F153" s="30"/>
      <c r="G153" s="30"/>
      <c r="H153" s="33"/>
      <c r="J153" s="33"/>
      <c r="K153" s="33"/>
      <c r="L153" s="33"/>
      <c r="M153" s="33"/>
      <c r="N153" s="33"/>
    </row>
    <row r="154" spans="1:14" ht="14.25" customHeight="1">
      <c r="A154" s="3"/>
      <c r="B154" s="3"/>
      <c r="C154" s="29"/>
      <c r="D154" s="29"/>
      <c r="E154" s="29"/>
      <c r="F154" s="30"/>
      <c r="G154" s="30"/>
      <c r="H154" s="33"/>
      <c r="J154" s="33"/>
      <c r="K154" s="33"/>
      <c r="L154" s="33"/>
      <c r="M154" s="33"/>
      <c r="N154" s="33"/>
    </row>
    <row r="155" spans="1:14" ht="15" customHeight="1">
      <c r="A155" s="3"/>
      <c r="B155" s="3"/>
      <c r="C155" s="29"/>
      <c r="D155" s="29"/>
      <c r="E155" s="29"/>
      <c r="F155" s="30"/>
      <c r="G155" s="30"/>
      <c r="H155" s="33"/>
      <c r="J155" s="33"/>
      <c r="K155" s="33"/>
      <c r="L155" s="33"/>
      <c r="M155" s="33"/>
      <c r="N155" s="33"/>
    </row>
    <row r="156" spans="1:14" ht="7.5" customHeight="1">
      <c r="A156" s="3"/>
      <c r="B156" s="3"/>
      <c r="C156" s="29"/>
      <c r="D156" s="29"/>
      <c r="E156" s="29"/>
      <c r="F156" s="30"/>
      <c r="G156" s="30"/>
      <c r="H156" s="33"/>
      <c r="J156" s="33"/>
      <c r="K156" s="33"/>
      <c r="L156" s="33"/>
      <c r="M156" s="33"/>
      <c r="N156" s="33"/>
    </row>
    <row r="157" spans="1:14" ht="21.9" customHeight="1">
      <c r="A157" s="240" t="str">
        <f>+A52</f>
        <v>The accompanying notes form part of this interim financial information.</v>
      </c>
      <c r="B157" s="240"/>
      <c r="C157" s="240"/>
      <c r="D157" s="240"/>
      <c r="E157" s="240"/>
      <c r="F157" s="240"/>
      <c r="G157" s="240"/>
      <c r="H157" s="240"/>
      <c r="I157" s="240"/>
      <c r="J157" s="240"/>
      <c r="K157" s="240"/>
      <c r="L157" s="240"/>
      <c r="M157" s="240"/>
      <c r="N157" s="240"/>
    </row>
  </sheetData>
  <mergeCells count="16">
    <mergeCell ref="A52:N52"/>
    <mergeCell ref="H112:J112"/>
    <mergeCell ref="L112:N112"/>
    <mergeCell ref="A157:N157"/>
    <mergeCell ref="H59:J59"/>
    <mergeCell ref="L59:N59"/>
    <mergeCell ref="H60:J60"/>
    <mergeCell ref="L60:N60"/>
    <mergeCell ref="A104:N104"/>
    <mergeCell ref="H111:J111"/>
    <mergeCell ref="L111:N111"/>
    <mergeCell ref="H7:J7"/>
    <mergeCell ref="L7:N7"/>
    <mergeCell ref="H8:J8"/>
    <mergeCell ref="L8:N8"/>
    <mergeCell ref="A47:N47"/>
  </mergeCells>
  <pageMargins left="0.8" right="0.5" top="0.5" bottom="0.6" header="0.49" footer="0.4"/>
  <pageSetup paperSize="9" scale="98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249977111117893"/>
  </sheetPr>
  <dimension ref="A1:O62"/>
  <sheetViews>
    <sheetView tabSelected="1" topLeftCell="A46" zoomScale="115" zoomScaleNormal="115" zoomScaleSheetLayoutView="100" workbookViewId="0">
      <selection activeCell="E52" sqref="E1:M1048576"/>
    </sheetView>
  </sheetViews>
  <sheetFormatPr defaultColWidth="9.33203125" defaultRowHeight="15" customHeight="1"/>
  <cols>
    <col min="1" max="2" width="1.44140625" style="47" customWidth="1"/>
    <col min="3" max="3" width="1.6640625" style="47" customWidth="1"/>
    <col min="4" max="4" width="33.44140625" style="47" customWidth="1"/>
    <col min="5" max="5" width="7.33203125" style="47" customWidth="1"/>
    <col min="6" max="6" width="0.6640625" style="47" customWidth="1"/>
    <col min="7" max="7" width="12.5546875" style="48" customWidth="1"/>
    <col min="8" max="8" width="0.6640625" style="48" customWidth="1"/>
    <col min="9" max="9" width="12.5546875" style="48" bestFit="1" customWidth="1"/>
    <col min="10" max="10" width="0.6640625" style="48" customWidth="1"/>
    <col min="11" max="11" width="12.5546875" style="48" customWidth="1"/>
    <col min="12" max="12" width="0.6640625" style="48" customWidth="1"/>
    <col min="13" max="13" width="13.6640625" style="48" customWidth="1"/>
    <col min="14" max="14" width="9.33203125" style="47"/>
    <col min="15" max="15" width="12.44140625" style="47" bestFit="1" customWidth="1"/>
    <col min="16" max="16384" width="9.33203125" style="47"/>
  </cols>
  <sheetData>
    <row r="1" spans="1:13" ht="15" customHeight="1">
      <c r="A1" s="49" t="s">
        <v>0</v>
      </c>
      <c r="B1" s="50"/>
      <c r="C1" s="50"/>
      <c r="D1" s="50"/>
      <c r="E1" s="51"/>
      <c r="F1" s="52"/>
      <c r="G1" s="53"/>
      <c r="H1" s="53"/>
      <c r="I1" s="53"/>
      <c r="J1" s="53"/>
      <c r="K1" s="53"/>
      <c r="L1" s="53"/>
      <c r="M1" s="53"/>
    </row>
    <row r="2" spans="1:13" ht="15" customHeight="1">
      <c r="A2" s="49" t="s">
        <v>179</v>
      </c>
      <c r="B2" s="50"/>
      <c r="C2" s="50"/>
      <c r="D2" s="50"/>
      <c r="E2" s="51"/>
      <c r="F2" s="52"/>
      <c r="G2" s="53"/>
      <c r="H2" s="53"/>
      <c r="I2" s="53"/>
      <c r="J2" s="53"/>
      <c r="K2" s="53"/>
      <c r="L2" s="53"/>
      <c r="M2" s="53"/>
    </row>
    <row r="3" spans="1:13" ht="15" customHeight="1">
      <c r="A3" s="54" t="s">
        <v>143</v>
      </c>
      <c r="B3" s="55"/>
      <c r="C3" s="55"/>
      <c r="D3" s="55"/>
      <c r="E3" s="56"/>
      <c r="F3" s="57"/>
      <c r="G3" s="13"/>
      <c r="H3" s="13"/>
      <c r="I3" s="13"/>
      <c r="J3" s="13"/>
      <c r="K3" s="13"/>
      <c r="L3" s="13"/>
      <c r="M3" s="13"/>
    </row>
    <row r="4" spans="1:13" ht="15" customHeight="1">
      <c r="A4" s="50"/>
      <c r="B4" s="50"/>
      <c r="C4" s="50"/>
      <c r="D4" s="50"/>
      <c r="E4" s="51"/>
      <c r="F4" s="52"/>
      <c r="G4" s="53"/>
      <c r="H4" s="53"/>
      <c r="I4" s="53"/>
      <c r="J4" s="53"/>
      <c r="K4" s="53"/>
      <c r="L4" s="53"/>
      <c r="M4" s="53"/>
    </row>
    <row r="5" spans="1:13" ht="15" customHeight="1">
      <c r="A5" s="50"/>
      <c r="B5" s="50"/>
      <c r="C5" s="50"/>
      <c r="D5" s="50"/>
      <c r="E5" s="51"/>
      <c r="F5" s="52"/>
      <c r="G5" s="53"/>
      <c r="H5" s="53"/>
      <c r="I5" s="53"/>
      <c r="J5" s="53"/>
      <c r="K5" s="53"/>
      <c r="L5" s="53"/>
      <c r="M5" s="53"/>
    </row>
    <row r="6" spans="1:13" ht="15" customHeight="1">
      <c r="A6" s="50"/>
      <c r="B6" s="50"/>
      <c r="C6" s="50"/>
      <c r="D6" s="50"/>
      <c r="E6" s="51"/>
      <c r="F6" s="58"/>
      <c r="G6" s="59"/>
      <c r="H6" s="60"/>
      <c r="I6" s="60"/>
      <c r="J6" s="60"/>
      <c r="K6" s="60"/>
      <c r="L6" s="60"/>
      <c r="M6" s="14" t="s">
        <v>152</v>
      </c>
    </row>
    <row r="7" spans="1:13" ht="15" customHeight="1">
      <c r="A7" s="50"/>
      <c r="B7" s="50"/>
      <c r="C7" s="50"/>
      <c r="D7" s="50"/>
      <c r="E7" s="51"/>
      <c r="F7" s="58"/>
      <c r="G7" s="241" t="s">
        <v>2</v>
      </c>
      <c r="H7" s="241"/>
      <c r="I7" s="241"/>
      <c r="J7" s="61"/>
      <c r="K7" s="241" t="s">
        <v>53</v>
      </c>
      <c r="L7" s="241"/>
      <c r="M7" s="241"/>
    </row>
    <row r="8" spans="1:13" ht="15" customHeight="1">
      <c r="A8" s="50"/>
      <c r="B8" s="50"/>
      <c r="C8" s="50"/>
      <c r="D8" s="50"/>
      <c r="E8" s="51"/>
      <c r="F8" s="58"/>
      <c r="G8" s="238" t="s">
        <v>4</v>
      </c>
      <c r="H8" s="238"/>
      <c r="I8" s="238"/>
      <c r="J8" s="16"/>
      <c r="K8" s="238" t="s">
        <v>4</v>
      </c>
      <c r="L8" s="238"/>
      <c r="M8" s="238"/>
    </row>
    <row r="9" spans="1:13" ht="15" customHeight="1">
      <c r="A9" s="50"/>
      <c r="B9" s="50"/>
      <c r="C9" s="50"/>
      <c r="D9" s="50"/>
      <c r="E9" s="62" t="s">
        <v>8</v>
      </c>
      <c r="F9" s="63"/>
      <c r="G9" s="64" t="s">
        <v>139</v>
      </c>
      <c r="H9" s="20"/>
      <c r="I9" s="64" t="s">
        <v>7</v>
      </c>
      <c r="J9" s="20"/>
      <c r="K9" s="64" t="s">
        <v>139</v>
      </c>
      <c r="L9" s="20"/>
      <c r="M9" s="64" t="s">
        <v>7</v>
      </c>
    </row>
    <row r="10" spans="1:13" ht="8.1" customHeight="1">
      <c r="A10" s="50"/>
      <c r="B10" s="50"/>
      <c r="C10" s="50"/>
      <c r="D10" s="50"/>
      <c r="E10" s="63"/>
      <c r="F10" s="63"/>
      <c r="G10" s="112"/>
      <c r="H10" s="66"/>
      <c r="I10" s="65"/>
      <c r="K10" s="112"/>
      <c r="L10" s="66"/>
      <c r="M10" s="65"/>
    </row>
    <row r="11" spans="1:13" ht="15" customHeight="1">
      <c r="A11" s="67" t="s">
        <v>54</v>
      </c>
      <c r="B11" s="67"/>
      <c r="C11" s="67"/>
      <c r="D11" s="67"/>
      <c r="E11" s="68">
        <v>21</v>
      </c>
      <c r="F11" s="68"/>
      <c r="G11" s="113">
        <v>397268678</v>
      </c>
      <c r="H11" s="91"/>
      <c r="I11" s="31">
        <v>532070874</v>
      </c>
      <c r="J11" s="91"/>
      <c r="K11" s="113">
        <v>396895303</v>
      </c>
      <c r="L11" s="91"/>
      <c r="M11" s="31">
        <v>531044035</v>
      </c>
    </row>
    <row r="12" spans="1:13" ht="15" customHeight="1">
      <c r="A12" s="67" t="s">
        <v>55</v>
      </c>
      <c r="B12" s="67"/>
      <c r="C12" s="67"/>
      <c r="D12" s="67"/>
      <c r="E12" s="68"/>
      <c r="F12" s="68"/>
      <c r="G12" s="114">
        <v>-275326317</v>
      </c>
      <c r="H12" s="92"/>
      <c r="I12" s="89">
        <v>-283640716</v>
      </c>
      <c r="J12" s="92"/>
      <c r="K12" s="114">
        <v>-276803777</v>
      </c>
      <c r="L12" s="92"/>
      <c r="M12" s="89">
        <v>-280473878</v>
      </c>
    </row>
    <row r="13" spans="1:13" ht="8.1" customHeight="1">
      <c r="A13" s="67"/>
      <c r="B13" s="67"/>
      <c r="C13" s="67"/>
      <c r="D13" s="67"/>
      <c r="E13" s="68"/>
      <c r="F13" s="68"/>
      <c r="G13" s="99"/>
      <c r="H13" s="69"/>
      <c r="I13" s="31"/>
      <c r="J13" s="69"/>
      <c r="K13" s="99"/>
      <c r="L13" s="69"/>
      <c r="M13" s="31"/>
    </row>
    <row r="14" spans="1:13" ht="15" customHeight="1">
      <c r="A14" s="70" t="s">
        <v>56</v>
      </c>
      <c r="B14" s="67"/>
      <c r="C14" s="67"/>
      <c r="D14" s="67"/>
      <c r="E14" s="68"/>
      <c r="F14" s="68"/>
      <c r="G14" s="115">
        <f>SUM(G11:G13)</f>
        <v>121942361</v>
      </c>
      <c r="H14" s="69"/>
      <c r="I14" s="69">
        <f>SUM(I11:I13)</f>
        <v>248430158</v>
      </c>
      <c r="J14" s="69"/>
      <c r="K14" s="115">
        <f>SUM(K11:K13)</f>
        <v>120091526</v>
      </c>
      <c r="L14" s="69"/>
      <c r="M14" s="69">
        <f>SUM(M11:M13)</f>
        <v>250570157</v>
      </c>
    </row>
    <row r="15" spans="1:13" ht="15" customHeight="1">
      <c r="A15" s="67" t="s">
        <v>57</v>
      </c>
      <c r="B15" s="67"/>
      <c r="C15" s="67"/>
      <c r="D15" s="67"/>
      <c r="E15" s="68"/>
      <c r="F15" s="68"/>
      <c r="G15" s="116">
        <v>476573</v>
      </c>
      <c r="H15" s="95"/>
      <c r="I15" s="31">
        <v>7667325</v>
      </c>
      <c r="J15" s="95"/>
      <c r="K15" s="116">
        <f>ROUND(SUM(364263.79+112248.91),0)-27</f>
        <v>476486</v>
      </c>
      <c r="L15" s="95"/>
      <c r="M15" s="31">
        <v>7666810</v>
      </c>
    </row>
    <row r="16" spans="1:13" ht="15" customHeight="1">
      <c r="A16" s="67" t="s">
        <v>58</v>
      </c>
      <c r="B16" s="67"/>
      <c r="C16" s="67"/>
      <c r="D16" s="67"/>
      <c r="E16" s="68"/>
      <c r="F16" s="68"/>
      <c r="G16" s="116">
        <v>-25639857</v>
      </c>
      <c r="H16" s="96"/>
      <c r="I16" s="31">
        <v>-26310055</v>
      </c>
      <c r="J16" s="96"/>
      <c r="K16" s="116">
        <f>ROUND(-25639856.71,0)</f>
        <v>-25639857</v>
      </c>
      <c r="L16" s="96"/>
      <c r="M16" s="31">
        <v>-26310055</v>
      </c>
    </row>
    <row r="17" spans="1:15" ht="15" customHeight="1">
      <c r="A17" s="67" t="s">
        <v>59</v>
      </c>
      <c r="B17" s="67"/>
      <c r="C17" s="67"/>
      <c r="D17" s="67"/>
      <c r="E17" s="68"/>
      <c r="F17" s="68"/>
      <c r="G17" s="116">
        <v>-124138608</v>
      </c>
      <c r="H17" s="95"/>
      <c r="I17" s="31">
        <v>-224280420</v>
      </c>
      <c r="J17" s="95"/>
      <c r="K17" s="116">
        <f>-ROUND(SUM(129888212.75+2814355.43-9313950),0)-1</f>
        <v>-123388619</v>
      </c>
      <c r="L17" s="95"/>
      <c r="M17" s="31">
        <v>-222350099</v>
      </c>
    </row>
    <row r="18" spans="1:15" s="71" customFormat="1" ht="15" customHeight="1">
      <c r="A18" s="67" t="s">
        <v>60</v>
      </c>
      <c r="B18" s="67"/>
      <c r="C18" s="67"/>
      <c r="D18" s="67"/>
      <c r="E18" s="68"/>
      <c r="F18" s="68"/>
      <c r="G18" s="117">
        <v>-21797789</v>
      </c>
      <c r="H18" s="96"/>
      <c r="I18" s="31">
        <v>-3104570</v>
      </c>
      <c r="J18" s="96"/>
      <c r="K18" s="116">
        <f>ROUND(-17960982-5682919,0)</f>
        <v>-23643901</v>
      </c>
      <c r="L18" s="96"/>
      <c r="M18" s="31">
        <v>-3104570</v>
      </c>
    </row>
    <row r="19" spans="1:15" ht="15" customHeight="1">
      <c r="A19" s="67" t="s">
        <v>111</v>
      </c>
      <c r="B19" s="67"/>
      <c r="C19" s="67"/>
      <c r="D19" s="67"/>
      <c r="E19" s="68"/>
      <c r="F19" s="68"/>
      <c r="G19" s="118">
        <v>1196186</v>
      </c>
      <c r="H19" s="96"/>
      <c r="I19" s="89">
        <v>10236370</v>
      </c>
      <c r="J19" s="96"/>
      <c r="K19" s="118">
        <v>0</v>
      </c>
      <c r="L19" s="96"/>
      <c r="M19" s="89">
        <v>0</v>
      </c>
    </row>
    <row r="20" spans="1:15" ht="8.1" customHeight="1">
      <c r="A20" s="67"/>
      <c r="B20" s="67"/>
      <c r="C20" s="67"/>
      <c r="D20" s="67"/>
      <c r="E20" s="68"/>
      <c r="F20" s="68"/>
      <c r="G20" s="99"/>
      <c r="H20" s="69"/>
      <c r="I20" s="31"/>
      <c r="J20" s="69"/>
      <c r="K20" s="99"/>
      <c r="L20" s="69"/>
      <c r="M20" s="31"/>
    </row>
    <row r="21" spans="1:15" ht="12">
      <c r="A21" s="70" t="s">
        <v>189</v>
      </c>
      <c r="B21" s="67"/>
      <c r="C21" s="67"/>
      <c r="D21" s="67"/>
      <c r="E21" s="68"/>
      <c r="F21" s="68"/>
      <c r="G21" s="99"/>
      <c r="H21" s="69"/>
      <c r="I21" s="31"/>
      <c r="J21" s="69"/>
      <c r="K21" s="99"/>
      <c r="L21" s="69"/>
      <c r="M21" s="31"/>
    </row>
    <row r="22" spans="1:15" ht="15" customHeight="1">
      <c r="B22" s="70" t="s">
        <v>190</v>
      </c>
      <c r="C22" s="67"/>
      <c r="D22" s="67"/>
      <c r="E22" s="68"/>
      <c r="F22" s="68"/>
      <c r="G22" s="115">
        <f>SUM(G14:G19)</f>
        <v>-47961134</v>
      </c>
      <c r="H22" s="69"/>
      <c r="I22" s="69">
        <f>SUM(I14:I19)</f>
        <v>12638808</v>
      </c>
      <c r="J22" s="69"/>
      <c r="K22" s="115">
        <f>SUM(K14:K19)</f>
        <v>-52104365</v>
      </c>
      <c r="L22" s="69"/>
      <c r="M22" s="69">
        <f>SUM(M14:M19)</f>
        <v>6472243</v>
      </c>
    </row>
    <row r="23" spans="1:15" ht="15" customHeight="1">
      <c r="A23" s="67" t="s">
        <v>175</v>
      </c>
      <c r="B23" s="67"/>
      <c r="C23" s="67"/>
      <c r="D23" s="67"/>
      <c r="E23" s="68">
        <v>22</v>
      </c>
      <c r="F23" s="68"/>
      <c r="G23" s="101">
        <f>688277-1326829</f>
        <v>-638552</v>
      </c>
      <c r="H23" s="192"/>
      <c r="I23" s="93">
        <v>-1690309</v>
      </c>
      <c r="J23" s="192"/>
      <c r="K23" s="101">
        <v>12031061</v>
      </c>
      <c r="L23" s="192"/>
      <c r="M23" s="89">
        <v>-1690309</v>
      </c>
      <c r="O23" s="185"/>
    </row>
    <row r="24" spans="1:15" ht="8.1" customHeight="1">
      <c r="A24" s="67"/>
      <c r="B24" s="67"/>
      <c r="C24" s="67"/>
      <c r="D24" s="67"/>
      <c r="E24" s="68"/>
      <c r="F24" s="68"/>
      <c r="G24" s="99"/>
      <c r="H24" s="69"/>
      <c r="I24" s="31"/>
      <c r="J24" s="69"/>
      <c r="K24" s="99"/>
      <c r="L24" s="69"/>
      <c r="M24" s="31"/>
    </row>
    <row r="25" spans="1:15" s="71" customFormat="1" ht="15" customHeight="1">
      <c r="A25" s="70" t="s">
        <v>123</v>
      </c>
      <c r="B25" s="70"/>
      <c r="C25" s="67"/>
      <c r="D25" s="67"/>
      <c r="E25" s="68"/>
      <c r="F25" s="68"/>
      <c r="G25" s="99">
        <f>SUM(G22:G23)</f>
        <v>-48599686</v>
      </c>
      <c r="H25" s="31"/>
      <c r="I25" s="31">
        <f>SUM(I22:I23)</f>
        <v>10948499</v>
      </c>
      <c r="J25" s="31"/>
      <c r="K25" s="99">
        <f>SUM(K22:K23)</f>
        <v>-40073304</v>
      </c>
      <c r="L25" s="31"/>
      <c r="M25" s="31">
        <f>SUM(M22:M23)</f>
        <v>4781934</v>
      </c>
    </row>
    <row r="26" spans="1:15" s="71" customFormat="1" ht="8.1" customHeight="1">
      <c r="A26" s="70"/>
      <c r="B26" s="70"/>
      <c r="C26" s="67"/>
      <c r="D26" s="67"/>
      <c r="E26" s="68"/>
      <c r="F26" s="68"/>
      <c r="G26" s="99"/>
      <c r="H26" s="31"/>
      <c r="I26" s="31"/>
      <c r="J26" s="31"/>
      <c r="K26" s="99"/>
      <c r="L26" s="31"/>
      <c r="M26" s="31"/>
    </row>
    <row r="27" spans="1:15" s="71" customFormat="1" ht="15" customHeight="1">
      <c r="A27" s="70" t="s">
        <v>112</v>
      </c>
      <c r="B27" s="70"/>
      <c r="C27" s="67"/>
      <c r="D27" s="67"/>
      <c r="E27" s="68"/>
      <c r="F27" s="68"/>
      <c r="G27" s="99"/>
      <c r="H27" s="31"/>
      <c r="I27" s="31"/>
      <c r="J27" s="31"/>
      <c r="K27" s="99"/>
      <c r="L27" s="31"/>
      <c r="M27" s="31"/>
    </row>
    <row r="28" spans="1:15" ht="15" customHeight="1">
      <c r="A28" s="71" t="s">
        <v>187</v>
      </c>
      <c r="B28" s="87"/>
      <c r="C28" s="71"/>
      <c r="D28" s="87"/>
      <c r="E28" s="87"/>
      <c r="F28" s="87"/>
      <c r="G28" s="99"/>
      <c r="H28" s="31"/>
      <c r="I28" s="31"/>
      <c r="J28" s="31"/>
      <c r="K28" s="99"/>
      <c r="L28" s="31"/>
      <c r="M28" s="31"/>
    </row>
    <row r="29" spans="1:15" ht="15" customHeight="1">
      <c r="A29" s="1"/>
      <c r="B29" s="71" t="s">
        <v>105</v>
      </c>
      <c r="C29" s="71"/>
      <c r="D29" s="87"/>
      <c r="E29" s="87"/>
      <c r="F29" s="87"/>
      <c r="G29" s="99"/>
      <c r="H29" s="31"/>
      <c r="I29" s="31"/>
      <c r="J29" s="31"/>
      <c r="K29" s="99"/>
      <c r="L29" s="31"/>
      <c r="M29" s="31"/>
    </row>
    <row r="30" spans="1:15" ht="15" customHeight="1">
      <c r="A30" s="71"/>
      <c r="B30" s="1" t="s">
        <v>107</v>
      </c>
      <c r="C30" s="71"/>
      <c r="D30" s="87"/>
      <c r="E30" s="87"/>
      <c r="F30" s="87"/>
      <c r="G30" s="99">
        <v>-5310888</v>
      </c>
      <c r="H30" s="31"/>
      <c r="I30" s="31">
        <v>-3113016</v>
      </c>
      <c r="J30" s="31"/>
      <c r="K30" s="99">
        <v>-5310888</v>
      </c>
      <c r="L30" s="31"/>
      <c r="M30" s="31">
        <v>-3113016</v>
      </c>
      <c r="O30" s="185"/>
    </row>
    <row r="31" spans="1:15" ht="15" customHeight="1">
      <c r="A31" s="1"/>
      <c r="B31" s="1" t="s">
        <v>106</v>
      </c>
      <c r="C31" s="71"/>
      <c r="D31" s="87"/>
      <c r="E31" s="87"/>
      <c r="F31" s="87"/>
      <c r="G31" s="99"/>
      <c r="H31" s="31"/>
      <c r="I31" s="31"/>
      <c r="J31" s="31"/>
      <c r="K31" s="99"/>
      <c r="L31" s="31"/>
      <c r="M31" s="31"/>
    </row>
    <row r="32" spans="1:15" ht="15" customHeight="1">
      <c r="A32" s="1"/>
      <c r="B32" s="1"/>
      <c r="C32" s="88" t="s">
        <v>161</v>
      </c>
      <c r="D32" s="87"/>
      <c r="E32" s="87"/>
      <c r="F32" s="87"/>
      <c r="G32" s="101">
        <v>1062178</v>
      </c>
      <c r="H32" s="31"/>
      <c r="I32" s="89">
        <v>622603</v>
      </c>
      <c r="J32" s="31"/>
      <c r="K32" s="101">
        <v>1062178</v>
      </c>
      <c r="L32" s="31"/>
      <c r="M32" s="89">
        <v>622603</v>
      </c>
    </row>
    <row r="33" spans="1:13" ht="8.1" customHeight="1">
      <c r="A33" s="1"/>
      <c r="B33" s="88"/>
      <c r="C33" s="71"/>
      <c r="D33" s="87"/>
      <c r="E33" s="87"/>
      <c r="F33" s="87"/>
      <c r="G33" s="99"/>
      <c r="H33" s="31"/>
      <c r="I33" s="31"/>
      <c r="J33" s="31"/>
      <c r="K33" s="99"/>
      <c r="L33" s="31"/>
      <c r="M33" s="31"/>
    </row>
    <row r="34" spans="1:13" ht="15" customHeight="1">
      <c r="A34" s="71" t="s">
        <v>113</v>
      </c>
      <c r="B34" s="1"/>
      <c r="C34" s="71"/>
      <c r="D34" s="87"/>
      <c r="E34" s="87"/>
      <c r="F34" s="87"/>
      <c r="G34" s="99"/>
      <c r="H34" s="31"/>
      <c r="I34" s="31"/>
      <c r="J34" s="31"/>
      <c r="K34" s="99"/>
      <c r="L34" s="31"/>
      <c r="M34" s="31"/>
    </row>
    <row r="35" spans="1:13" s="71" customFormat="1" ht="15" customHeight="1">
      <c r="A35" s="1"/>
      <c r="B35" s="1" t="s">
        <v>108</v>
      </c>
      <c r="C35" s="88"/>
      <c r="D35" s="87"/>
      <c r="E35" s="87"/>
      <c r="F35" s="87"/>
      <c r="G35" s="101">
        <f>SUM(G30:G32)</f>
        <v>-4248710</v>
      </c>
      <c r="H35" s="31"/>
      <c r="I35" s="89">
        <f>SUM(I30:I32)</f>
        <v>-2490413</v>
      </c>
      <c r="J35" s="31"/>
      <c r="K35" s="101">
        <f>SUM(K30:K32)</f>
        <v>-4248710</v>
      </c>
      <c r="L35" s="31"/>
      <c r="M35" s="89">
        <f>SUM(M30:M32)</f>
        <v>-2490413</v>
      </c>
    </row>
    <row r="36" spans="1:13" s="71" customFormat="1" ht="8.1" customHeight="1">
      <c r="A36" s="70"/>
      <c r="B36" s="70"/>
      <c r="C36" s="67"/>
      <c r="D36" s="67"/>
      <c r="E36" s="68"/>
      <c r="F36" s="68"/>
      <c r="G36" s="99"/>
      <c r="H36" s="31"/>
      <c r="I36" s="31"/>
      <c r="J36" s="31"/>
      <c r="K36" s="99"/>
      <c r="L36" s="31"/>
      <c r="M36" s="31"/>
    </row>
    <row r="37" spans="1:13" s="71" customFormat="1" ht="15" customHeight="1">
      <c r="A37" s="70" t="s">
        <v>133</v>
      </c>
      <c r="B37" s="70"/>
      <c r="C37" s="67"/>
      <c r="D37" s="67"/>
      <c r="E37" s="68"/>
      <c r="F37" s="68"/>
      <c r="G37" s="119"/>
      <c r="K37" s="119"/>
    </row>
    <row r="38" spans="1:13" s="71" customFormat="1" ht="15" customHeight="1" thickBot="1">
      <c r="A38" s="70"/>
      <c r="B38" s="70" t="s">
        <v>134</v>
      </c>
      <c r="C38" s="67"/>
      <c r="D38" s="67"/>
      <c r="E38" s="68"/>
      <c r="F38" s="68"/>
      <c r="G38" s="120">
        <f>SUM(G25:G32)</f>
        <v>-52848396</v>
      </c>
      <c r="H38" s="31"/>
      <c r="I38" s="72">
        <f>SUM(I25:I32)</f>
        <v>8458086</v>
      </c>
      <c r="J38" s="31"/>
      <c r="K38" s="120">
        <f>SUM(K25:K32)</f>
        <v>-44322014</v>
      </c>
      <c r="L38" s="31"/>
      <c r="M38" s="72">
        <f>SUM(M25:M32)</f>
        <v>2291521</v>
      </c>
    </row>
    <row r="39" spans="1:13" s="71" customFormat="1" ht="15" customHeight="1" thickTop="1">
      <c r="A39" s="70"/>
      <c r="B39" s="70"/>
      <c r="C39" s="67"/>
      <c r="D39" s="67"/>
      <c r="E39" s="68"/>
      <c r="F39" s="68"/>
      <c r="G39" s="99"/>
      <c r="H39" s="31"/>
      <c r="I39" s="31"/>
      <c r="J39" s="31"/>
      <c r="K39" s="99"/>
      <c r="L39" s="31"/>
      <c r="M39" s="31"/>
    </row>
    <row r="40" spans="1:13" s="71" customFormat="1" ht="15" customHeight="1">
      <c r="A40" s="70" t="s">
        <v>124</v>
      </c>
      <c r="G40" s="121"/>
      <c r="H40" s="61"/>
      <c r="I40" s="61"/>
      <c r="J40" s="61"/>
      <c r="K40" s="121"/>
      <c r="L40" s="61"/>
      <c r="M40" s="61"/>
    </row>
    <row r="41" spans="1:13" ht="15" customHeight="1">
      <c r="A41" s="67" t="s">
        <v>61</v>
      </c>
      <c r="G41" s="116">
        <f>G25</f>
        <v>-48599686</v>
      </c>
      <c r="H41" s="96"/>
      <c r="I41" s="94">
        <v>10948499</v>
      </c>
      <c r="J41" s="96"/>
      <c r="K41" s="116">
        <f>K25</f>
        <v>-40073304</v>
      </c>
      <c r="L41" s="96"/>
      <c r="M41" s="94">
        <v>4781934</v>
      </c>
    </row>
    <row r="42" spans="1:13" ht="15" customHeight="1">
      <c r="A42" s="67" t="s">
        <v>62</v>
      </c>
      <c r="G42" s="122">
        <v>0</v>
      </c>
      <c r="H42" s="96"/>
      <c r="I42" s="89">
        <v>0</v>
      </c>
      <c r="J42" s="96"/>
      <c r="K42" s="122">
        <v>0</v>
      </c>
      <c r="L42" s="96"/>
      <c r="M42" s="89">
        <v>0</v>
      </c>
    </row>
    <row r="43" spans="1:13" ht="8.1" customHeight="1">
      <c r="A43" s="67"/>
      <c r="G43" s="111"/>
      <c r="H43" s="69"/>
      <c r="I43" s="43"/>
      <c r="J43" s="69"/>
      <c r="K43" s="111"/>
      <c r="L43" s="69"/>
      <c r="M43" s="43"/>
    </row>
    <row r="44" spans="1:13" ht="15" customHeight="1" thickBot="1">
      <c r="A44" s="67"/>
      <c r="B44" s="67"/>
      <c r="C44" s="67"/>
      <c r="D44" s="67"/>
      <c r="E44" s="68"/>
      <c r="F44" s="68"/>
      <c r="G44" s="120">
        <f>SUM(G41:G43)</f>
        <v>-48599686</v>
      </c>
      <c r="H44" s="69"/>
      <c r="I44" s="72">
        <f>SUM(I41:I43)</f>
        <v>10948499</v>
      </c>
      <c r="J44" s="69"/>
      <c r="K44" s="120">
        <f>SUM(K41:K43)</f>
        <v>-40073304</v>
      </c>
      <c r="L44" s="69"/>
      <c r="M44" s="72">
        <f>SUM(M41:M43)</f>
        <v>4781934</v>
      </c>
    </row>
    <row r="45" spans="1:13" ht="15" customHeight="1" thickTop="1">
      <c r="A45" s="67"/>
      <c r="B45" s="67"/>
      <c r="C45" s="67"/>
      <c r="D45" s="67"/>
      <c r="E45" s="68"/>
      <c r="F45" s="68"/>
      <c r="G45" s="99"/>
      <c r="H45" s="69"/>
      <c r="I45" s="31"/>
      <c r="J45" s="69"/>
      <c r="K45" s="99"/>
      <c r="L45" s="69"/>
      <c r="M45" s="31"/>
    </row>
    <row r="46" spans="1:13" ht="15" customHeight="1">
      <c r="A46" s="70" t="s">
        <v>135</v>
      </c>
      <c r="B46" s="67"/>
      <c r="C46" s="67"/>
      <c r="D46" s="67"/>
      <c r="E46" s="68"/>
      <c r="F46" s="68"/>
      <c r="G46" s="99"/>
      <c r="H46" s="69"/>
      <c r="I46" s="31"/>
      <c r="J46" s="69"/>
      <c r="K46" s="99"/>
      <c r="L46" s="69"/>
      <c r="M46" s="31"/>
    </row>
    <row r="47" spans="1:13" ht="15" customHeight="1">
      <c r="A47" s="70"/>
      <c r="B47" s="70" t="s">
        <v>136</v>
      </c>
      <c r="C47" s="67"/>
      <c r="D47" s="67"/>
      <c r="E47" s="68"/>
      <c r="F47" s="68"/>
      <c r="G47" s="99"/>
      <c r="H47" s="69"/>
      <c r="I47" s="31"/>
      <c r="J47" s="69"/>
      <c r="K47" s="99"/>
      <c r="L47" s="69"/>
      <c r="M47" s="31"/>
    </row>
    <row r="48" spans="1:13" ht="15" customHeight="1">
      <c r="A48" s="67" t="s">
        <v>61</v>
      </c>
      <c r="B48" s="67"/>
      <c r="C48" s="67"/>
      <c r="D48" s="67"/>
      <c r="E48" s="68"/>
      <c r="F48" s="68"/>
      <c r="G48" s="115">
        <f>G38</f>
        <v>-52848396</v>
      </c>
      <c r="H48" s="69"/>
      <c r="I48" s="69">
        <v>8458086</v>
      </c>
      <c r="J48" s="69"/>
      <c r="K48" s="115">
        <f>K38</f>
        <v>-44322014</v>
      </c>
      <c r="L48" s="69"/>
      <c r="M48" s="69">
        <v>2291521</v>
      </c>
    </row>
    <row r="49" spans="1:13" ht="15" customHeight="1">
      <c r="A49" s="67" t="s">
        <v>62</v>
      </c>
      <c r="B49" s="67"/>
      <c r="C49" s="67"/>
      <c r="D49" s="67"/>
      <c r="E49" s="68"/>
      <c r="F49" s="68"/>
      <c r="G49" s="122">
        <v>0</v>
      </c>
      <c r="H49" s="69"/>
      <c r="I49" s="32">
        <v>0</v>
      </c>
      <c r="J49" s="69"/>
      <c r="K49" s="122">
        <v>0</v>
      </c>
      <c r="L49" s="69"/>
      <c r="M49" s="32">
        <v>0</v>
      </c>
    </row>
    <row r="50" spans="1:13" ht="8.1" customHeight="1">
      <c r="A50" s="67"/>
      <c r="B50" s="67"/>
      <c r="C50" s="67"/>
      <c r="D50" s="67"/>
      <c r="E50" s="68"/>
      <c r="F50" s="68"/>
      <c r="G50" s="111"/>
      <c r="H50" s="69"/>
      <c r="I50" s="43"/>
      <c r="J50" s="69"/>
      <c r="K50" s="111"/>
      <c r="L50" s="69"/>
      <c r="M50" s="43"/>
    </row>
    <row r="51" spans="1:13" ht="15" customHeight="1" thickBot="1">
      <c r="A51" s="67"/>
      <c r="B51" s="67"/>
      <c r="C51" s="67"/>
      <c r="D51" s="67"/>
      <c r="E51" s="68"/>
      <c r="F51" s="68"/>
      <c r="G51" s="120">
        <f>SUM(G48:G50)</f>
        <v>-52848396</v>
      </c>
      <c r="H51" s="69"/>
      <c r="I51" s="72">
        <f>SUM(I48:I50)</f>
        <v>8458086</v>
      </c>
      <c r="J51" s="69"/>
      <c r="K51" s="120">
        <f>SUM(K48:K50)</f>
        <v>-44322014</v>
      </c>
      <c r="L51" s="69"/>
      <c r="M51" s="72">
        <f>SUM(M48:M50)</f>
        <v>2291521</v>
      </c>
    </row>
    <row r="52" spans="1:13" ht="15" customHeight="1" thickTop="1">
      <c r="A52" s="67"/>
      <c r="B52" s="67"/>
      <c r="C52" s="67"/>
      <c r="D52" s="67"/>
      <c r="E52" s="68"/>
      <c r="F52" s="68"/>
      <c r="G52" s="99"/>
      <c r="H52" s="69"/>
      <c r="I52" s="31"/>
      <c r="J52" s="69"/>
      <c r="K52" s="99"/>
      <c r="L52" s="69"/>
      <c r="M52" s="31"/>
    </row>
    <row r="53" spans="1:13" ht="15" customHeight="1">
      <c r="A53" s="73" t="s">
        <v>125</v>
      </c>
      <c r="B53" s="70"/>
      <c r="C53" s="67"/>
      <c r="D53" s="67"/>
      <c r="F53" s="68"/>
      <c r="G53" s="115"/>
      <c r="H53" s="69"/>
      <c r="I53" s="69"/>
      <c r="J53" s="69"/>
      <c r="K53" s="115"/>
      <c r="L53" s="69"/>
      <c r="M53" s="69"/>
    </row>
    <row r="54" spans="1:13" ht="8.1" customHeight="1">
      <c r="A54" s="67"/>
      <c r="G54" s="111"/>
      <c r="H54" s="69"/>
      <c r="I54" s="43"/>
      <c r="J54" s="69"/>
      <c r="K54" s="111"/>
      <c r="L54" s="69"/>
      <c r="M54" s="43"/>
    </row>
    <row r="55" spans="1:13" ht="15" customHeight="1" thickBot="1">
      <c r="A55" s="67" t="s">
        <v>188</v>
      </c>
      <c r="B55" s="67"/>
      <c r="C55" s="67"/>
      <c r="D55" s="67"/>
      <c r="E55" s="68">
        <v>23</v>
      </c>
      <c r="F55" s="68"/>
      <c r="G55" s="204">
        <f>G44/15097800</f>
        <v>-3.2189912437573684</v>
      </c>
      <c r="H55" s="124"/>
      <c r="I55" s="184">
        <v>0.72512915617962648</v>
      </c>
      <c r="J55" s="124"/>
      <c r="K55" s="204">
        <f>K44/15097800</f>
        <v>-2.6542479036680842</v>
      </c>
      <c r="L55" s="97"/>
      <c r="M55" s="98">
        <v>0.31666445886872435</v>
      </c>
    </row>
    <row r="56" spans="1:13" ht="15" customHeight="1" thickTop="1">
      <c r="A56" s="67"/>
      <c r="B56" s="67"/>
      <c r="C56" s="67"/>
      <c r="D56" s="67"/>
      <c r="E56" s="68"/>
      <c r="F56" s="68"/>
      <c r="G56" s="90"/>
      <c r="H56" s="124"/>
      <c r="I56" s="125"/>
      <c r="J56" s="124"/>
      <c r="K56" s="90"/>
      <c r="L56" s="124"/>
      <c r="M56" s="125"/>
    </row>
    <row r="57" spans="1:13" ht="15" customHeight="1">
      <c r="A57" s="67"/>
      <c r="B57" s="67"/>
      <c r="C57" s="67"/>
      <c r="D57" s="67"/>
      <c r="E57" s="68"/>
      <c r="F57" s="68"/>
      <c r="G57" s="90"/>
      <c r="H57" s="124"/>
      <c r="I57" s="125"/>
      <c r="J57" s="124"/>
      <c r="K57" s="90"/>
      <c r="L57" s="124"/>
      <c r="M57" s="125"/>
    </row>
    <row r="58" spans="1:13" ht="15" customHeight="1">
      <c r="A58" s="67"/>
      <c r="B58" s="67"/>
      <c r="C58" s="67"/>
      <c r="D58" s="67"/>
      <c r="E58" s="68"/>
      <c r="F58" s="68"/>
      <c r="G58" s="90"/>
      <c r="H58" s="124"/>
      <c r="I58" s="125"/>
      <c r="J58" s="124"/>
      <c r="K58" s="90"/>
      <c r="L58" s="124"/>
      <c r="M58" s="125"/>
    </row>
    <row r="59" spans="1:13" ht="15" customHeight="1">
      <c r="A59" s="67"/>
      <c r="B59" s="67"/>
      <c r="C59" s="67"/>
      <c r="D59" s="67"/>
      <c r="E59" s="68"/>
      <c r="F59" s="68"/>
      <c r="G59" s="90"/>
      <c r="H59" s="124"/>
      <c r="I59" s="125"/>
      <c r="J59" s="124"/>
      <c r="K59" s="90"/>
      <c r="L59" s="124"/>
      <c r="M59" s="125"/>
    </row>
    <row r="60" spans="1:13" ht="17.25" customHeight="1">
      <c r="A60" s="67"/>
      <c r="B60" s="67"/>
      <c r="C60" s="67"/>
      <c r="D60" s="67"/>
      <c r="E60" s="68"/>
      <c r="F60" s="68"/>
      <c r="G60" s="90"/>
      <c r="H60" s="124"/>
      <c r="I60" s="125"/>
      <c r="J60" s="124"/>
      <c r="K60" s="90"/>
      <c r="L60" s="124"/>
      <c r="M60" s="125"/>
    </row>
    <row r="61" spans="1:13" ht="13.5" customHeight="1">
      <c r="A61" s="67"/>
      <c r="B61" s="67"/>
      <c r="C61" s="67"/>
      <c r="D61" s="67"/>
      <c r="E61" s="68"/>
      <c r="F61" s="68"/>
      <c r="G61" s="90"/>
      <c r="H61" s="74"/>
      <c r="I61" s="90"/>
      <c r="J61" s="74"/>
      <c r="K61" s="90"/>
      <c r="L61" s="74"/>
      <c r="M61" s="90"/>
    </row>
    <row r="62" spans="1:13" ht="22.35" customHeight="1">
      <c r="A62" s="242" t="str">
        <f>'2-4_ENG'!A52:N52</f>
        <v>The accompanying notes form part of this interim financial information.</v>
      </c>
      <c r="B62" s="242"/>
      <c r="C62" s="242"/>
      <c r="D62" s="242"/>
      <c r="E62" s="242"/>
      <c r="F62" s="242"/>
      <c r="G62" s="242"/>
      <c r="H62" s="242"/>
      <c r="I62" s="242"/>
      <c r="J62" s="242"/>
      <c r="K62" s="242"/>
      <c r="L62" s="242"/>
      <c r="M62" s="242"/>
    </row>
  </sheetData>
  <mergeCells count="5">
    <mergeCell ref="G7:I7"/>
    <mergeCell ref="K7:M7"/>
    <mergeCell ref="G8:I8"/>
    <mergeCell ref="K8:M8"/>
    <mergeCell ref="A62:M62"/>
  </mergeCells>
  <dataValidations disablePrompts="1" count="2">
    <dataValidation type="textLength" errorStyle="information" allowBlank="1" showInputMessage="1" error="XLBVal:6=-27005810.02_x000d__x000a_" sqref="Z5">
      <formula1>0</formula1>
      <formula2>10000</formula2>
    </dataValidation>
    <dataValidation type="textLength" errorStyle="information" allowBlank="1" showInputMessage="1" error="XLBVal:8=B_x000d__x000a_" sqref="AB5">
      <formula1>0</formula1>
      <formula2>10000</formula2>
    </dataValidation>
  </dataValidation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249977111117893"/>
  </sheetPr>
  <dimension ref="A1:T104"/>
  <sheetViews>
    <sheetView topLeftCell="A46" zoomScaleNormal="100" zoomScaleSheetLayoutView="130" workbookViewId="0">
      <selection activeCell="J53" sqref="J53"/>
    </sheetView>
  </sheetViews>
  <sheetFormatPr defaultColWidth="10.6640625" defaultRowHeight="16.5" customHeight="1"/>
  <cols>
    <col min="1" max="1" width="1.6640625" style="142" customWidth="1"/>
    <col min="2" max="2" width="1.6640625" style="143" customWidth="1"/>
    <col min="3" max="3" width="1.88671875" style="143" customWidth="1"/>
    <col min="4" max="5" width="8.88671875" style="143" customWidth="1"/>
    <col min="6" max="6" width="5.33203125" style="143" customWidth="1"/>
    <col min="7" max="7" width="3" style="144" customWidth="1"/>
    <col min="8" max="8" width="4.44140625" style="145" customWidth="1"/>
    <col min="9" max="9" width="0.88671875" style="145" customWidth="1"/>
    <col min="10" max="10" width="11.33203125" style="180" customWidth="1"/>
    <col min="11" max="11" width="0.88671875" style="130" customWidth="1"/>
    <col min="12" max="12" width="12" style="180" customWidth="1"/>
    <col min="13" max="13" width="0.88671875" style="130" customWidth="1"/>
    <col min="14" max="14" width="13" style="180" customWidth="1"/>
    <col min="15" max="15" width="0.88671875" style="130" customWidth="1"/>
    <col min="16" max="16" width="12.5546875" style="180" customWidth="1"/>
    <col min="17" max="17" width="0.88671875" style="130" customWidth="1"/>
    <col min="18" max="18" width="10.6640625" style="180" customWidth="1"/>
    <col min="19" max="16384" width="10.6640625" style="143"/>
  </cols>
  <sheetData>
    <row r="1" spans="1:18" s="127" customFormat="1" ht="16.5" customHeight="1">
      <c r="A1" s="126" t="s">
        <v>0</v>
      </c>
      <c r="G1" s="128"/>
      <c r="H1" s="129"/>
      <c r="I1" s="129"/>
      <c r="J1" s="180"/>
      <c r="K1" s="130"/>
      <c r="L1" s="180"/>
      <c r="M1" s="130"/>
      <c r="N1" s="180"/>
      <c r="O1" s="130"/>
      <c r="P1" s="180"/>
      <c r="Q1" s="130"/>
      <c r="R1" s="180"/>
    </row>
    <row r="2" spans="1:18" s="127" customFormat="1" ht="16.5" customHeight="1">
      <c r="A2" s="131" t="s">
        <v>63</v>
      </c>
      <c r="G2" s="128"/>
      <c r="H2" s="129"/>
      <c r="I2" s="129"/>
      <c r="J2" s="180"/>
      <c r="K2" s="130"/>
      <c r="L2" s="180"/>
      <c r="M2" s="130"/>
      <c r="N2" s="180"/>
      <c r="O2" s="130"/>
      <c r="P2" s="180"/>
      <c r="Q2" s="130"/>
      <c r="R2" s="180"/>
    </row>
    <row r="3" spans="1:18" s="127" customFormat="1" ht="16.5" customHeight="1">
      <c r="A3" s="132" t="str">
        <f>+'PL5_ENG (3-month)'!A3</f>
        <v>For the three-month period ended 31 March 2020</v>
      </c>
      <c r="B3" s="133"/>
      <c r="C3" s="133"/>
      <c r="D3" s="133"/>
      <c r="E3" s="133"/>
      <c r="F3" s="133"/>
      <c r="G3" s="134"/>
      <c r="H3" s="135"/>
      <c r="I3" s="135"/>
      <c r="J3" s="181"/>
      <c r="K3" s="136"/>
      <c r="L3" s="181"/>
      <c r="M3" s="136"/>
      <c r="N3" s="181"/>
      <c r="O3" s="136"/>
      <c r="P3" s="181"/>
      <c r="Q3" s="136"/>
      <c r="R3" s="181"/>
    </row>
    <row r="4" spans="1:18" s="127" customFormat="1" ht="16.5" customHeight="1">
      <c r="A4" s="137"/>
      <c r="B4" s="138"/>
      <c r="C4" s="138"/>
      <c r="D4" s="138"/>
      <c r="E4" s="138"/>
      <c r="F4" s="138"/>
      <c r="G4" s="139"/>
      <c r="H4" s="140"/>
      <c r="I4" s="140"/>
      <c r="J4" s="182"/>
      <c r="K4" s="141"/>
      <c r="L4" s="182"/>
      <c r="M4" s="141"/>
      <c r="N4" s="182"/>
      <c r="O4" s="141"/>
      <c r="P4" s="182"/>
      <c r="Q4" s="141"/>
      <c r="R4" s="182"/>
    </row>
    <row r="5" spans="1:18" ht="16.5" customHeight="1">
      <c r="C5" s="127"/>
      <c r="D5" s="127"/>
      <c r="E5" s="127"/>
    </row>
    <row r="6" spans="1:18" ht="16.5" customHeight="1">
      <c r="A6" s="146"/>
      <c r="B6" s="147"/>
      <c r="C6" s="147"/>
      <c r="D6" s="147"/>
      <c r="E6" s="147"/>
      <c r="G6" s="143"/>
      <c r="H6" s="143"/>
      <c r="I6" s="143"/>
      <c r="J6" s="181"/>
      <c r="K6" s="136"/>
      <c r="L6" s="181"/>
      <c r="M6" s="136"/>
      <c r="N6" s="181"/>
      <c r="O6" s="136"/>
      <c r="P6" s="181"/>
      <c r="Q6" s="136"/>
      <c r="R6" s="205" t="s">
        <v>151</v>
      </c>
    </row>
    <row r="7" spans="1:18" ht="16.5" customHeight="1">
      <c r="C7" s="127"/>
      <c r="D7" s="127"/>
      <c r="E7" s="127"/>
      <c r="F7" s="148"/>
      <c r="G7" s="143"/>
      <c r="H7" s="143"/>
      <c r="I7" s="143"/>
      <c r="J7" s="243" t="s">
        <v>162</v>
      </c>
      <c r="K7" s="243"/>
      <c r="L7" s="243"/>
      <c r="M7" s="243"/>
      <c r="N7" s="243"/>
      <c r="O7" s="243"/>
      <c r="P7" s="243"/>
      <c r="Q7" s="243"/>
      <c r="R7" s="243"/>
    </row>
    <row r="8" spans="1:18" ht="16.5" customHeight="1">
      <c r="C8" s="127"/>
      <c r="D8" s="127"/>
      <c r="E8" s="127"/>
      <c r="F8" s="148"/>
      <c r="G8" s="143"/>
      <c r="H8" s="143"/>
      <c r="I8" s="143"/>
      <c r="J8" s="203"/>
      <c r="K8" s="203"/>
      <c r="L8" s="203"/>
      <c r="M8" s="203"/>
      <c r="N8" s="203"/>
      <c r="O8" s="203"/>
      <c r="P8" s="149" t="s">
        <v>144</v>
      </c>
      <c r="Q8" s="203"/>
      <c r="R8" s="203"/>
    </row>
    <row r="9" spans="1:18" ht="16.5" customHeight="1">
      <c r="C9" s="127"/>
      <c r="D9" s="127"/>
      <c r="E9" s="127"/>
      <c r="F9" s="148"/>
      <c r="G9" s="143"/>
      <c r="H9" s="143"/>
      <c r="I9" s="143"/>
      <c r="J9" s="203"/>
      <c r="K9" s="203"/>
      <c r="L9" s="203"/>
      <c r="M9" s="203"/>
      <c r="N9" s="203"/>
      <c r="O9" s="203"/>
      <c r="P9" s="149" t="s">
        <v>145</v>
      </c>
      <c r="Q9" s="203"/>
      <c r="R9" s="203"/>
    </row>
    <row r="10" spans="1:18" ht="16.5" customHeight="1">
      <c r="C10" s="127"/>
      <c r="D10" s="127"/>
      <c r="E10" s="127"/>
      <c r="F10" s="148"/>
      <c r="G10" s="143"/>
      <c r="H10" s="143"/>
      <c r="I10" s="143"/>
      <c r="J10" s="130"/>
      <c r="K10" s="149"/>
      <c r="L10" s="243" t="s">
        <v>180</v>
      </c>
      <c r="M10" s="243"/>
      <c r="N10" s="243"/>
      <c r="O10" s="203"/>
      <c r="P10" s="205" t="s">
        <v>146</v>
      </c>
      <c r="Q10" s="149"/>
      <c r="R10" s="149"/>
    </row>
    <row r="11" spans="1:18" s="127" customFormat="1" ht="16.5" customHeight="1">
      <c r="A11" s="150"/>
      <c r="F11" s="151"/>
      <c r="J11" s="149" t="s">
        <v>64</v>
      </c>
      <c r="K11" s="149"/>
      <c r="L11" s="130"/>
      <c r="M11" s="130"/>
      <c r="N11" s="149"/>
      <c r="O11" s="149"/>
      <c r="P11" s="149"/>
      <c r="Q11" s="149"/>
      <c r="R11" s="149"/>
    </row>
    <row r="12" spans="1:18" s="127" customFormat="1" ht="16.5" customHeight="1">
      <c r="A12" s="150"/>
      <c r="F12" s="152"/>
      <c r="J12" s="149" t="s">
        <v>65</v>
      </c>
      <c r="K12" s="153"/>
      <c r="L12" s="149" t="s">
        <v>66</v>
      </c>
      <c r="M12" s="149"/>
      <c r="N12" s="130"/>
      <c r="O12" s="130"/>
      <c r="P12" s="149" t="s">
        <v>109</v>
      </c>
      <c r="Q12" s="149"/>
      <c r="R12" s="130"/>
    </row>
    <row r="13" spans="1:18" s="127" customFormat="1" ht="16.5" customHeight="1">
      <c r="A13" s="150"/>
      <c r="J13" s="149" t="s">
        <v>67</v>
      </c>
      <c r="K13" s="141"/>
      <c r="L13" s="149" t="s">
        <v>68</v>
      </c>
      <c r="M13" s="149"/>
      <c r="N13" s="149" t="s">
        <v>50</v>
      </c>
      <c r="O13" s="149"/>
      <c r="P13" s="149" t="s">
        <v>110</v>
      </c>
      <c r="Q13" s="141"/>
      <c r="R13" s="149" t="s">
        <v>51</v>
      </c>
    </row>
    <row r="14" spans="1:18" s="127" customFormat="1" ht="16.5" customHeight="1">
      <c r="A14" s="150"/>
      <c r="H14" s="154" t="s">
        <v>147</v>
      </c>
      <c r="J14" s="206" t="s">
        <v>148</v>
      </c>
      <c r="K14" s="130"/>
      <c r="L14" s="206" t="s">
        <v>148</v>
      </c>
      <c r="M14" s="149"/>
      <c r="N14" s="206" t="s">
        <v>148</v>
      </c>
      <c r="O14" s="155"/>
      <c r="P14" s="206" t="s">
        <v>148</v>
      </c>
      <c r="Q14" s="130"/>
      <c r="R14" s="206" t="s">
        <v>148</v>
      </c>
    </row>
    <row r="15" spans="1:18" s="127" customFormat="1" ht="16.5" customHeight="1">
      <c r="A15" s="150"/>
      <c r="J15" s="149"/>
      <c r="K15" s="130"/>
      <c r="L15" s="149"/>
      <c r="M15" s="149"/>
      <c r="N15" s="149"/>
      <c r="O15" s="149"/>
      <c r="P15" s="149"/>
      <c r="Q15" s="130"/>
      <c r="R15" s="149"/>
    </row>
    <row r="16" spans="1:18" ht="16.5" customHeight="1">
      <c r="A16" s="146" t="s">
        <v>100</v>
      </c>
      <c r="B16" s="147"/>
      <c r="C16" s="147"/>
      <c r="D16" s="147"/>
      <c r="E16" s="147"/>
      <c r="G16" s="143"/>
      <c r="H16" s="143"/>
      <c r="I16" s="143"/>
      <c r="J16" s="141">
        <v>150978000</v>
      </c>
      <c r="K16" s="141"/>
      <c r="L16" s="141">
        <v>16000000</v>
      </c>
      <c r="M16" s="141"/>
      <c r="N16" s="141">
        <v>620858403</v>
      </c>
      <c r="O16" s="141"/>
      <c r="P16" s="141">
        <v>0</v>
      </c>
      <c r="Q16" s="141"/>
      <c r="R16" s="141">
        <f>SUM(J16:Q16)</f>
        <v>787836403</v>
      </c>
    </row>
    <row r="17" spans="1:18" ht="16.5" customHeight="1">
      <c r="A17" s="146"/>
      <c r="B17" s="147"/>
      <c r="C17" s="147"/>
      <c r="D17" s="147"/>
      <c r="E17" s="147"/>
      <c r="G17" s="143"/>
      <c r="H17" s="143"/>
      <c r="I17" s="143"/>
      <c r="J17" s="141"/>
      <c r="K17" s="141"/>
      <c r="L17" s="141"/>
      <c r="M17" s="141"/>
      <c r="N17" s="141"/>
      <c r="O17" s="141"/>
      <c r="P17" s="141"/>
      <c r="Q17" s="141"/>
      <c r="R17" s="141"/>
    </row>
    <row r="18" spans="1:18" s="127" customFormat="1" ht="16.5" customHeight="1">
      <c r="A18" s="146" t="s">
        <v>163</v>
      </c>
      <c r="B18" s="156"/>
      <c r="C18" s="156"/>
      <c r="D18" s="156"/>
      <c r="E18" s="156"/>
      <c r="F18" s="156"/>
      <c r="G18" s="157"/>
      <c r="I18" s="156"/>
      <c r="J18" s="158"/>
      <c r="K18" s="141"/>
      <c r="L18" s="158"/>
      <c r="M18" s="158"/>
      <c r="N18" s="158"/>
      <c r="O18" s="158"/>
      <c r="P18" s="158"/>
      <c r="Q18" s="141"/>
      <c r="R18" s="158"/>
    </row>
    <row r="19" spans="1:18" s="138" customFormat="1" ht="16.5" customHeight="1">
      <c r="B19" s="162"/>
      <c r="J19" s="161"/>
      <c r="K19" s="161"/>
      <c r="L19" s="161"/>
      <c r="M19" s="161"/>
      <c r="N19" s="141"/>
      <c r="O19" s="141"/>
      <c r="P19" s="141"/>
      <c r="Q19" s="141"/>
      <c r="R19" s="141"/>
    </row>
    <row r="20" spans="1:18" s="127" customFormat="1" ht="16.5" customHeight="1">
      <c r="A20" s="159" t="s">
        <v>169</v>
      </c>
      <c r="J20" s="160" t="s">
        <v>164</v>
      </c>
      <c r="K20" s="161"/>
      <c r="L20" s="160" t="s">
        <v>164</v>
      </c>
      <c r="M20" s="161"/>
      <c r="N20" s="160">
        <v>10948499</v>
      </c>
      <c r="O20" s="161"/>
      <c r="P20" s="160">
        <v>-2490413</v>
      </c>
      <c r="Q20" s="141"/>
      <c r="R20" s="136">
        <v>8458086</v>
      </c>
    </row>
    <row r="21" spans="1:18" s="127" customFormat="1" ht="16.5" customHeight="1">
      <c r="A21" s="150"/>
      <c r="F21" s="151"/>
      <c r="J21" s="149"/>
      <c r="K21" s="153"/>
      <c r="L21" s="149"/>
      <c r="M21" s="149"/>
      <c r="N21" s="149"/>
      <c r="O21" s="149"/>
      <c r="P21" s="149"/>
      <c r="Q21" s="149"/>
      <c r="R21" s="149"/>
    </row>
    <row r="22" spans="1:18" ht="16.5" customHeight="1" thickBot="1">
      <c r="A22" s="146" t="s">
        <v>138</v>
      </c>
      <c r="B22" s="147"/>
      <c r="C22" s="147"/>
      <c r="D22" s="147"/>
      <c r="E22" s="147"/>
      <c r="G22" s="143"/>
      <c r="H22" s="143"/>
      <c r="I22" s="143"/>
      <c r="J22" s="207">
        <f>SUM(J16,J20)</f>
        <v>150978000</v>
      </c>
      <c r="L22" s="207">
        <f>SUM(L16,L20)</f>
        <v>16000000</v>
      </c>
      <c r="M22" s="141"/>
      <c r="N22" s="207">
        <f>SUM(N16,N20)</f>
        <v>631806902</v>
      </c>
      <c r="O22" s="141"/>
      <c r="P22" s="207">
        <f>SUM(P16,P20)</f>
        <v>-2490413</v>
      </c>
      <c r="Q22" s="141"/>
      <c r="R22" s="207">
        <f>SUM(R16,R20)</f>
        <v>796294489</v>
      </c>
    </row>
    <row r="23" spans="1:18" ht="16.5" customHeight="1" thickTop="1">
      <c r="A23" s="146"/>
      <c r="B23" s="147"/>
      <c r="C23" s="147"/>
      <c r="D23" s="147"/>
      <c r="E23" s="147"/>
      <c r="G23" s="143"/>
      <c r="H23" s="143"/>
      <c r="I23" s="143"/>
      <c r="J23" s="141"/>
      <c r="L23" s="141"/>
      <c r="M23" s="141"/>
      <c r="N23" s="141"/>
      <c r="O23" s="141"/>
      <c r="P23" s="141"/>
      <c r="Q23" s="141"/>
      <c r="R23" s="141"/>
    </row>
    <row r="24" spans="1:18" ht="16.5" customHeight="1">
      <c r="A24" s="146"/>
      <c r="B24" s="147"/>
      <c r="C24" s="147"/>
      <c r="D24" s="147"/>
      <c r="E24" s="147"/>
      <c r="G24" s="143"/>
      <c r="H24" s="143"/>
      <c r="I24" s="143"/>
      <c r="J24" s="141"/>
      <c r="L24" s="141"/>
      <c r="M24" s="141"/>
      <c r="N24" s="141"/>
      <c r="O24" s="141"/>
      <c r="P24" s="141"/>
      <c r="Q24" s="141"/>
      <c r="R24" s="141"/>
    </row>
    <row r="25" spans="1:18" s="156" customFormat="1" ht="16.5" customHeight="1">
      <c r="A25" s="146" t="s">
        <v>140</v>
      </c>
      <c r="G25" s="157"/>
      <c r="J25" s="163">
        <v>150978000</v>
      </c>
      <c r="K25" s="141"/>
      <c r="L25" s="163">
        <v>16000000</v>
      </c>
      <c r="M25" s="141"/>
      <c r="N25" s="163">
        <v>106525190</v>
      </c>
      <c r="O25" s="141"/>
      <c r="P25" s="163">
        <v>-9747516</v>
      </c>
      <c r="Q25" s="141"/>
      <c r="R25" s="163">
        <f>SUM(P25,N25,L25,J25)</f>
        <v>263755674</v>
      </c>
    </row>
    <row r="26" spans="1:18" s="127" customFormat="1" ht="16.5" customHeight="1">
      <c r="A26" s="159" t="s">
        <v>168</v>
      </c>
      <c r="C26" s="156"/>
      <c r="D26" s="156"/>
      <c r="E26" s="156"/>
      <c r="F26" s="143"/>
      <c r="G26" s="128"/>
      <c r="J26" s="163"/>
      <c r="K26" s="141"/>
      <c r="L26" s="163"/>
      <c r="M26" s="141"/>
      <c r="N26" s="163"/>
      <c r="O26" s="141"/>
      <c r="P26" s="163"/>
      <c r="Q26" s="141"/>
      <c r="R26" s="163"/>
    </row>
    <row r="27" spans="1:18" s="127" customFormat="1" ht="16.5" customHeight="1">
      <c r="A27" s="146"/>
      <c r="B27" s="159" t="s">
        <v>170</v>
      </c>
      <c r="C27" s="156"/>
      <c r="D27" s="156"/>
      <c r="E27" s="156"/>
      <c r="F27" s="143"/>
      <c r="H27" s="128">
        <v>5</v>
      </c>
      <c r="J27" s="166">
        <v>0</v>
      </c>
      <c r="K27" s="141"/>
      <c r="L27" s="166">
        <v>0</v>
      </c>
      <c r="M27" s="141"/>
      <c r="N27" s="165">
        <f>-49413870-31586548</f>
        <v>-81000418</v>
      </c>
      <c r="O27" s="141"/>
      <c r="P27" s="166">
        <v>0</v>
      </c>
      <c r="Q27" s="141"/>
      <c r="R27" s="166">
        <f>N27+P27</f>
        <v>-81000418</v>
      </c>
    </row>
    <row r="28" spans="1:18" s="127" customFormat="1" ht="16.5" customHeight="1">
      <c r="C28" s="156"/>
      <c r="D28" s="156"/>
      <c r="E28" s="156"/>
      <c r="F28" s="143"/>
      <c r="G28" s="128"/>
      <c r="J28" s="163"/>
      <c r="K28" s="141"/>
      <c r="L28" s="163"/>
      <c r="M28" s="141"/>
      <c r="N28" s="163"/>
      <c r="O28" s="141"/>
      <c r="P28" s="163"/>
      <c r="Q28" s="141"/>
      <c r="R28" s="163"/>
    </row>
    <row r="29" spans="1:18" s="127" customFormat="1" ht="16.5" customHeight="1">
      <c r="A29" s="146" t="s">
        <v>140</v>
      </c>
      <c r="B29" s="151"/>
      <c r="C29" s="156"/>
      <c r="D29" s="156"/>
      <c r="E29" s="156"/>
      <c r="F29" s="143"/>
      <c r="G29" s="128"/>
      <c r="J29" s="163"/>
      <c r="K29" s="141"/>
      <c r="L29" s="163"/>
      <c r="M29" s="141"/>
      <c r="N29" s="163"/>
      <c r="O29" s="141"/>
      <c r="P29" s="163"/>
      <c r="Q29" s="141"/>
      <c r="R29" s="163"/>
    </row>
    <row r="30" spans="1:18" s="127" customFormat="1" ht="16.5" customHeight="1">
      <c r="A30" s="146"/>
      <c r="B30" s="146" t="s">
        <v>174</v>
      </c>
      <c r="C30" s="156"/>
      <c r="D30" s="156"/>
      <c r="E30" s="156"/>
      <c r="F30" s="143"/>
      <c r="G30" s="128"/>
      <c r="J30" s="163">
        <f>SUM(J25:J28)</f>
        <v>150978000</v>
      </c>
      <c r="K30" s="141"/>
      <c r="L30" s="163">
        <f>SUM(L25:L28)</f>
        <v>16000000</v>
      </c>
      <c r="M30" s="141"/>
      <c r="N30" s="163">
        <f>SUM(N25:N28)</f>
        <v>25524772</v>
      </c>
      <c r="O30" s="141"/>
      <c r="P30" s="163">
        <f>SUM(P25:P28)</f>
        <v>-9747516</v>
      </c>
      <c r="Q30" s="141"/>
      <c r="R30" s="163">
        <f>SUM(P30,N30,L30,J30)</f>
        <v>182755256</v>
      </c>
    </row>
    <row r="31" spans="1:18" s="127" customFormat="1" ht="16.5" customHeight="1">
      <c r="A31" s="146"/>
      <c r="B31" s="159"/>
      <c r="C31" s="156"/>
      <c r="D31" s="156"/>
      <c r="E31" s="156"/>
      <c r="F31" s="143"/>
      <c r="G31" s="128"/>
      <c r="J31" s="163"/>
      <c r="K31" s="141"/>
      <c r="L31" s="163"/>
      <c r="M31" s="141"/>
      <c r="N31" s="163"/>
      <c r="O31" s="141"/>
      <c r="P31" s="163"/>
      <c r="Q31" s="141"/>
      <c r="R31" s="163"/>
    </row>
    <row r="32" spans="1:18" ht="16.5" customHeight="1">
      <c r="A32" s="146" t="s">
        <v>163</v>
      </c>
      <c r="B32" s="147"/>
      <c r="C32" s="147"/>
      <c r="D32" s="147"/>
      <c r="E32" s="147"/>
      <c r="G32" s="143"/>
      <c r="H32" s="127"/>
      <c r="I32" s="143"/>
      <c r="J32" s="208"/>
      <c r="K32" s="141"/>
      <c r="L32" s="208"/>
      <c r="M32" s="158"/>
      <c r="N32" s="208"/>
      <c r="O32" s="158"/>
      <c r="P32" s="208"/>
      <c r="Q32" s="141"/>
      <c r="R32" s="208"/>
    </row>
    <row r="33" spans="1:18" s="171" customFormat="1" ht="16.5" customHeight="1">
      <c r="A33" s="169"/>
      <c r="B33" s="162"/>
      <c r="C33" s="170"/>
      <c r="D33" s="170"/>
      <c r="E33" s="170"/>
      <c r="J33" s="167"/>
      <c r="K33" s="161"/>
      <c r="L33" s="167"/>
      <c r="M33" s="161"/>
      <c r="N33" s="167"/>
      <c r="O33" s="161"/>
      <c r="P33" s="167"/>
      <c r="Q33" s="141"/>
      <c r="R33" s="163"/>
    </row>
    <row r="34" spans="1:18" ht="16.5" customHeight="1">
      <c r="A34" s="159" t="s">
        <v>122</v>
      </c>
      <c r="C34" s="147"/>
      <c r="D34" s="147"/>
      <c r="E34" s="147"/>
      <c r="G34" s="143"/>
      <c r="H34" s="143"/>
      <c r="I34" s="143"/>
      <c r="J34" s="165" t="s">
        <v>164</v>
      </c>
      <c r="K34" s="161"/>
      <c r="L34" s="165" t="s">
        <v>164</v>
      </c>
      <c r="M34" s="161"/>
      <c r="N34" s="165">
        <f>'PL5_ENG (3-month)'!G25</f>
        <v>-48599686</v>
      </c>
      <c r="O34" s="161"/>
      <c r="P34" s="165">
        <v>-4248710</v>
      </c>
      <c r="Q34" s="141"/>
      <c r="R34" s="166">
        <f>N34+P34</f>
        <v>-52848396</v>
      </c>
    </row>
    <row r="35" spans="1:18" ht="16.5" customHeight="1">
      <c r="A35" s="146"/>
      <c r="B35" s="147"/>
      <c r="C35" s="147"/>
      <c r="D35" s="147"/>
      <c r="E35" s="147"/>
      <c r="G35" s="143"/>
      <c r="H35" s="143"/>
      <c r="I35" s="143"/>
      <c r="J35" s="168"/>
      <c r="K35" s="153"/>
      <c r="L35" s="168"/>
      <c r="M35" s="149"/>
      <c r="N35" s="168"/>
      <c r="O35" s="149"/>
      <c r="P35" s="168"/>
      <c r="Q35" s="153"/>
      <c r="R35" s="168"/>
    </row>
    <row r="36" spans="1:18" ht="16.5" customHeight="1" thickBot="1">
      <c r="A36" s="146" t="s">
        <v>141</v>
      </c>
      <c r="B36" s="147"/>
      <c r="C36" s="147"/>
      <c r="D36" s="147"/>
      <c r="E36" s="147"/>
      <c r="G36" s="143"/>
      <c r="H36" s="143"/>
      <c r="I36" s="143"/>
      <c r="J36" s="209">
        <f>SUM(J30:J34)</f>
        <v>150978000</v>
      </c>
      <c r="K36" s="141"/>
      <c r="L36" s="209">
        <f>SUM(L30:L34)</f>
        <v>16000000</v>
      </c>
      <c r="M36" s="141"/>
      <c r="N36" s="209">
        <f>SUM(N30:N34)</f>
        <v>-23074914</v>
      </c>
      <c r="O36" s="141"/>
      <c r="P36" s="209">
        <f>SUM(P30:P34)</f>
        <v>-13996226</v>
      </c>
      <c r="Q36" s="141"/>
      <c r="R36" s="209">
        <f>SUM(R30:R34)</f>
        <v>129906860</v>
      </c>
    </row>
    <row r="37" spans="1:18" ht="16.5" customHeight="1" thickTop="1">
      <c r="A37" s="146"/>
      <c r="B37" s="147"/>
      <c r="C37" s="147"/>
      <c r="D37" s="147"/>
      <c r="E37" s="147"/>
      <c r="G37" s="143"/>
      <c r="H37" s="143"/>
      <c r="I37" s="143"/>
      <c r="J37" s="141"/>
      <c r="L37" s="141"/>
      <c r="M37" s="141"/>
      <c r="N37" s="141"/>
      <c r="O37" s="141"/>
      <c r="P37" s="141"/>
      <c r="Q37" s="141"/>
      <c r="R37" s="141"/>
    </row>
    <row r="38" spans="1:18" ht="16.5" customHeight="1">
      <c r="A38" s="146"/>
      <c r="B38" s="147"/>
      <c r="C38" s="147"/>
      <c r="D38" s="147"/>
      <c r="E38" s="147"/>
      <c r="G38" s="143"/>
      <c r="H38" s="143"/>
      <c r="I38" s="143"/>
      <c r="J38" s="141"/>
      <c r="L38" s="141"/>
      <c r="M38" s="141"/>
      <c r="N38" s="141"/>
      <c r="O38" s="141"/>
      <c r="P38" s="141"/>
      <c r="Q38" s="141"/>
      <c r="R38" s="141"/>
    </row>
    <row r="39" spans="1:18" ht="16.5" customHeight="1">
      <c r="A39" s="146"/>
      <c r="B39" s="147"/>
      <c r="C39" s="147"/>
      <c r="D39" s="147"/>
      <c r="E39" s="147"/>
      <c r="G39" s="143"/>
      <c r="H39" s="143"/>
      <c r="I39" s="143"/>
      <c r="J39" s="182"/>
      <c r="L39" s="182"/>
      <c r="M39" s="141"/>
      <c r="N39" s="182"/>
      <c r="O39" s="141"/>
      <c r="P39" s="182"/>
      <c r="Q39" s="141"/>
      <c r="R39" s="182"/>
    </row>
    <row r="40" spans="1:18" ht="16.5" customHeight="1">
      <c r="A40" s="146"/>
      <c r="B40" s="147"/>
      <c r="C40" s="147"/>
      <c r="D40" s="147"/>
      <c r="E40" s="147"/>
      <c r="G40" s="143"/>
      <c r="H40" s="143"/>
      <c r="I40" s="143"/>
      <c r="J40" s="182"/>
      <c r="L40" s="182"/>
      <c r="M40" s="141"/>
      <c r="N40" s="182"/>
      <c r="O40" s="141"/>
      <c r="P40" s="182"/>
      <c r="Q40" s="141"/>
      <c r="R40" s="182"/>
    </row>
    <row r="41" spans="1:18" ht="16.5" customHeight="1">
      <c r="A41" s="146"/>
      <c r="B41" s="147"/>
      <c r="C41" s="147"/>
      <c r="D41" s="147"/>
      <c r="E41" s="147"/>
      <c r="G41" s="143"/>
      <c r="H41" s="143"/>
      <c r="I41" s="143"/>
      <c r="J41" s="182"/>
      <c r="L41" s="182"/>
      <c r="M41" s="141"/>
      <c r="N41" s="182"/>
      <c r="O41" s="141"/>
      <c r="P41" s="182"/>
      <c r="Q41" s="141"/>
      <c r="R41" s="182"/>
    </row>
    <row r="42" spans="1:18" ht="16.5" customHeight="1">
      <c r="A42" s="146"/>
      <c r="B42" s="147"/>
      <c r="C42" s="147"/>
      <c r="D42" s="147"/>
      <c r="E42" s="147"/>
      <c r="G42" s="143"/>
      <c r="H42" s="143"/>
      <c r="I42" s="143"/>
      <c r="J42" s="182"/>
      <c r="L42" s="182"/>
      <c r="M42" s="141"/>
      <c r="N42" s="182"/>
      <c r="O42" s="141"/>
      <c r="P42" s="182"/>
      <c r="Q42" s="141"/>
      <c r="R42" s="182"/>
    </row>
    <row r="43" spans="1:18" ht="16.5" customHeight="1">
      <c r="A43" s="146"/>
      <c r="B43" s="147"/>
      <c r="C43" s="147"/>
      <c r="D43" s="147"/>
      <c r="E43" s="147"/>
      <c r="G43" s="143"/>
      <c r="H43" s="143"/>
      <c r="I43" s="143"/>
      <c r="J43" s="182"/>
      <c r="L43" s="182"/>
      <c r="M43" s="141"/>
      <c r="N43" s="182"/>
      <c r="O43" s="141"/>
      <c r="P43" s="182"/>
      <c r="Q43" s="141"/>
      <c r="R43" s="182"/>
    </row>
    <row r="44" spans="1:18" ht="16.5" customHeight="1">
      <c r="A44" s="146"/>
      <c r="B44" s="147"/>
      <c r="C44" s="147"/>
      <c r="D44" s="147"/>
      <c r="E44" s="147"/>
      <c r="G44" s="143"/>
      <c r="H44" s="143"/>
      <c r="I44" s="143"/>
      <c r="J44" s="182"/>
      <c r="L44" s="182"/>
      <c r="M44" s="141"/>
      <c r="N44" s="182"/>
      <c r="O44" s="141"/>
      <c r="P44" s="182"/>
      <c r="Q44" s="141"/>
      <c r="R44" s="182"/>
    </row>
    <row r="45" spans="1:18" ht="16.5" customHeight="1">
      <c r="A45" s="146"/>
      <c r="B45" s="147"/>
      <c r="C45" s="147"/>
      <c r="D45" s="147"/>
      <c r="E45" s="147"/>
      <c r="G45" s="143"/>
      <c r="H45" s="143"/>
      <c r="I45" s="143"/>
      <c r="J45" s="182"/>
      <c r="L45" s="182"/>
      <c r="M45" s="141"/>
      <c r="N45" s="182"/>
      <c r="O45" s="141"/>
      <c r="P45" s="182"/>
      <c r="Q45" s="141"/>
      <c r="R45" s="182"/>
    </row>
    <row r="46" spans="1:18" ht="16.5" customHeight="1">
      <c r="A46" s="146"/>
      <c r="B46" s="147"/>
      <c r="C46" s="147"/>
      <c r="D46" s="147"/>
      <c r="E46" s="147"/>
      <c r="G46" s="143"/>
      <c r="H46" s="143"/>
      <c r="I46" s="143"/>
      <c r="J46" s="182"/>
      <c r="L46" s="182"/>
      <c r="M46" s="141"/>
      <c r="N46" s="182"/>
      <c r="O46" s="141"/>
      <c r="P46" s="182"/>
      <c r="Q46" s="141"/>
      <c r="R46" s="182"/>
    </row>
    <row r="47" spans="1:18" ht="16.5" customHeight="1">
      <c r="A47" s="146"/>
      <c r="B47" s="147"/>
      <c r="C47" s="147"/>
      <c r="D47" s="147"/>
      <c r="E47" s="147"/>
      <c r="G47" s="143"/>
      <c r="H47" s="143"/>
      <c r="I47" s="143"/>
      <c r="J47" s="182"/>
      <c r="L47" s="182"/>
      <c r="M47" s="141"/>
      <c r="N47" s="182"/>
      <c r="O47" s="141"/>
      <c r="P47" s="182"/>
      <c r="Q47" s="141"/>
      <c r="R47" s="182"/>
    </row>
    <row r="48" spans="1:18" ht="16.5" customHeight="1">
      <c r="A48" s="146"/>
      <c r="B48" s="147"/>
      <c r="C48" s="147"/>
      <c r="D48" s="147"/>
      <c r="E48" s="147"/>
      <c r="G48" s="143"/>
      <c r="H48" s="143"/>
      <c r="I48" s="143"/>
      <c r="J48" s="182"/>
      <c r="L48" s="182"/>
      <c r="M48" s="141"/>
      <c r="N48" s="182"/>
      <c r="O48" s="141"/>
      <c r="P48" s="182"/>
      <c r="Q48" s="141"/>
      <c r="R48" s="182"/>
    </row>
    <row r="49" spans="1:18" ht="16.5" customHeight="1">
      <c r="A49" s="146"/>
      <c r="B49" s="147"/>
      <c r="C49" s="147"/>
      <c r="D49" s="147"/>
      <c r="E49" s="147"/>
      <c r="G49" s="143"/>
      <c r="H49" s="143"/>
      <c r="I49" s="143"/>
      <c r="J49" s="182"/>
      <c r="L49" s="182"/>
      <c r="M49" s="141"/>
      <c r="N49" s="182"/>
      <c r="O49" s="141"/>
      <c r="P49" s="182"/>
      <c r="Q49" s="141"/>
      <c r="R49" s="182"/>
    </row>
    <row r="50" spans="1:18" ht="16.5" customHeight="1">
      <c r="A50" s="146"/>
      <c r="B50" s="147"/>
      <c r="C50" s="147"/>
      <c r="D50" s="147"/>
      <c r="E50" s="147"/>
      <c r="G50" s="143"/>
      <c r="H50" s="143"/>
      <c r="I50" s="143"/>
      <c r="J50" s="182"/>
      <c r="L50" s="182"/>
      <c r="M50" s="141"/>
      <c r="N50" s="182"/>
      <c r="O50" s="141"/>
      <c r="P50" s="182"/>
      <c r="Q50" s="141"/>
      <c r="R50" s="182"/>
    </row>
    <row r="51" spans="1:18" ht="16.5" customHeight="1">
      <c r="A51" s="146"/>
      <c r="B51" s="147"/>
      <c r="C51" s="147"/>
      <c r="D51" s="147"/>
      <c r="E51" s="147"/>
      <c r="G51" s="143"/>
      <c r="H51" s="143"/>
      <c r="I51" s="143"/>
      <c r="J51" s="182"/>
      <c r="L51" s="182"/>
      <c r="M51" s="141"/>
      <c r="N51" s="182"/>
      <c r="O51" s="141"/>
      <c r="P51" s="182"/>
      <c r="Q51" s="141"/>
      <c r="R51" s="182"/>
    </row>
    <row r="52" spans="1:18" ht="21.9" customHeight="1">
      <c r="A52" s="172" t="str">
        <f>+'PL5_ENG (3-month)'!A62:M62</f>
        <v>The accompanying notes form part of this interim financial information.</v>
      </c>
      <c r="B52" s="173"/>
      <c r="C52" s="173"/>
      <c r="D52" s="173"/>
      <c r="E52" s="173"/>
      <c r="F52" s="174"/>
      <c r="G52" s="174"/>
      <c r="H52" s="174"/>
      <c r="I52" s="174"/>
      <c r="J52" s="181"/>
      <c r="K52" s="136"/>
      <c r="L52" s="181"/>
      <c r="M52" s="136"/>
      <c r="N52" s="181"/>
      <c r="O52" s="136"/>
      <c r="P52" s="181"/>
      <c r="Q52" s="136"/>
      <c r="R52" s="181"/>
    </row>
    <row r="53" spans="1:18" ht="16.5" customHeight="1">
      <c r="A53" s="126" t="s">
        <v>0</v>
      </c>
      <c r="B53" s="127"/>
      <c r="C53" s="127"/>
      <c r="D53" s="127"/>
      <c r="E53" s="127"/>
      <c r="F53" s="127"/>
      <c r="G53" s="128"/>
      <c r="H53" s="129"/>
      <c r="I53" s="129"/>
    </row>
    <row r="54" spans="1:18" ht="16.5" customHeight="1">
      <c r="A54" s="146" t="s">
        <v>165</v>
      </c>
      <c r="B54" s="127"/>
      <c r="C54" s="127"/>
      <c r="D54" s="127"/>
      <c r="E54" s="127"/>
      <c r="F54" s="127"/>
      <c r="G54" s="128"/>
      <c r="H54" s="129"/>
      <c r="I54" s="129"/>
    </row>
    <row r="55" spans="1:18" ht="16.5" customHeight="1">
      <c r="A55" s="132" t="str">
        <f>+A3</f>
        <v>For the three-month period ended 31 March 2020</v>
      </c>
      <c r="B55" s="133"/>
      <c r="C55" s="133"/>
      <c r="D55" s="133"/>
      <c r="E55" s="133"/>
      <c r="F55" s="133"/>
      <c r="G55" s="134"/>
      <c r="H55" s="135"/>
      <c r="I55" s="135"/>
      <c r="J55" s="181"/>
      <c r="K55" s="136"/>
      <c r="L55" s="181"/>
      <c r="M55" s="136"/>
      <c r="N55" s="181"/>
      <c r="O55" s="136"/>
      <c r="P55" s="181"/>
      <c r="Q55" s="136"/>
      <c r="R55" s="181"/>
    </row>
    <row r="56" spans="1:18" s="127" customFormat="1" ht="16.5" customHeight="1">
      <c r="A56" s="150"/>
      <c r="J56" s="183"/>
      <c r="K56" s="130"/>
      <c r="L56" s="183"/>
      <c r="M56" s="149"/>
      <c r="N56" s="183"/>
      <c r="O56" s="149"/>
      <c r="P56" s="183"/>
      <c r="Q56" s="130"/>
      <c r="R56" s="183"/>
    </row>
    <row r="57" spans="1:18" s="127" customFormat="1" ht="16.5" customHeight="1">
      <c r="A57" s="150"/>
      <c r="J57" s="183"/>
      <c r="K57" s="130"/>
      <c r="L57" s="183"/>
      <c r="M57" s="149"/>
      <c r="N57" s="183"/>
      <c r="O57" s="149"/>
      <c r="P57" s="183"/>
      <c r="Q57" s="130"/>
      <c r="R57" s="183"/>
    </row>
    <row r="58" spans="1:18" ht="16.5" customHeight="1">
      <c r="A58" s="146"/>
      <c r="B58" s="147"/>
      <c r="C58" s="147"/>
      <c r="D58" s="147"/>
      <c r="E58" s="147"/>
      <c r="G58" s="143"/>
      <c r="H58" s="143"/>
      <c r="I58" s="143"/>
      <c r="J58" s="181"/>
      <c r="K58" s="136"/>
      <c r="L58" s="181"/>
      <c r="M58" s="136"/>
      <c r="N58" s="181"/>
      <c r="O58" s="136"/>
      <c r="P58" s="181"/>
      <c r="Q58" s="136"/>
      <c r="R58" s="205" t="s">
        <v>151</v>
      </c>
    </row>
    <row r="59" spans="1:18" ht="16.5" customHeight="1">
      <c r="C59" s="127"/>
      <c r="D59" s="127"/>
      <c r="E59" s="127"/>
      <c r="F59" s="148"/>
      <c r="G59" s="175"/>
      <c r="H59" s="176"/>
      <c r="I59" s="176"/>
      <c r="J59" s="243" t="s">
        <v>166</v>
      </c>
      <c r="K59" s="243"/>
      <c r="L59" s="243"/>
      <c r="M59" s="243"/>
      <c r="N59" s="243"/>
      <c r="O59" s="243"/>
      <c r="P59" s="243"/>
      <c r="Q59" s="243"/>
      <c r="R59" s="243"/>
    </row>
    <row r="60" spans="1:18" ht="16.5" customHeight="1">
      <c r="C60" s="127"/>
      <c r="D60" s="127"/>
      <c r="E60" s="127"/>
      <c r="F60" s="148"/>
      <c r="G60" s="175"/>
      <c r="H60" s="176"/>
      <c r="I60" s="176"/>
      <c r="J60" s="203"/>
      <c r="K60" s="203"/>
      <c r="L60" s="203"/>
      <c r="M60" s="203"/>
      <c r="N60" s="203"/>
      <c r="O60" s="203"/>
      <c r="P60" s="149" t="s">
        <v>144</v>
      </c>
      <c r="Q60" s="203"/>
      <c r="R60" s="203"/>
    </row>
    <row r="61" spans="1:18" ht="16.5" customHeight="1">
      <c r="C61" s="127"/>
      <c r="D61" s="127"/>
      <c r="E61" s="127"/>
      <c r="F61" s="148"/>
      <c r="G61" s="175"/>
      <c r="H61" s="176"/>
      <c r="I61" s="176"/>
      <c r="J61" s="203"/>
      <c r="K61" s="203"/>
      <c r="L61" s="203"/>
      <c r="M61" s="203"/>
      <c r="N61" s="203"/>
      <c r="O61" s="203"/>
      <c r="P61" s="149" t="s">
        <v>145</v>
      </c>
      <c r="Q61" s="203"/>
      <c r="R61" s="203"/>
    </row>
    <row r="62" spans="1:18" ht="16.5" customHeight="1">
      <c r="C62" s="127"/>
      <c r="D62" s="127"/>
      <c r="E62" s="127"/>
      <c r="F62" s="148"/>
      <c r="H62" s="143"/>
      <c r="I62" s="143"/>
      <c r="J62" s="130"/>
      <c r="K62" s="149"/>
      <c r="L62" s="243" t="s">
        <v>180</v>
      </c>
      <c r="M62" s="243"/>
      <c r="N62" s="243"/>
      <c r="O62" s="203"/>
      <c r="P62" s="205" t="s">
        <v>146</v>
      </c>
      <c r="Q62" s="149"/>
      <c r="R62" s="149"/>
    </row>
    <row r="63" spans="1:18" s="127" customFormat="1" ht="16.5" customHeight="1">
      <c r="A63" s="150"/>
      <c r="F63" s="151"/>
      <c r="G63" s="128"/>
      <c r="J63" s="149" t="s">
        <v>64</v>
      </c>
      <c r="K63" s="149"/>
      <c r="L63" s="130"/>
      <c r="M63" s="130"/>
      <c r="N63" s="149"/>
      <c r="O63" s="149"/>
      <c r="P63" s="149"/>
      <c r="Q63" s="149"/>
      <c r="R63" s="149"/>
    </row>
    <row r="64" spans="1:18" s="127" customFormat="1" ht="16.5" customHeight="1">
      <c r="A64" s="150"/>
      <c r="F64" s="151"/>
      <c r="G64" s="128"/>
      <c r="J64" s="149" t="s">
        <v>65</v>
      </c>
      <c r="K64" s="153"/>
      <c r="L64" s="149" t="s">
        <v>66</v>
      </c>
      <c r="M64" s="149"/>
      <c r="N64" s="130"/>
      <c r="O64" s="130"/>
      <c r="P64" s="149" t="s">
        <v>109</v>
      </c>
      <c r="Q64" s="149"/>
      <c r="R64" s="130"/>
    </row>
    <row r="65" spans="1:20" s="127" customFormat="1" ht="16.5" customHeight="1">
      <c r="A65" s="150"/>
      <c r="F65" s="151"/>
      <c r="G65" s="128"/>
      <c r="J65" s="149" t="s">
        <v>67</v>
      </c>
      <c r="K65" s="141"/>
      <c r="L65" s="149" t="s">
        <v>68</v>
      </c>
      <c r="M65" s="149"/>
      <c r="N65" s="149" t="s">
        <v>50</v>
      </c>
      <c r="O65" s="149"/>
      <c r="P65" s="149" t="s">
        <v>110</v>
      </c>
      <c r="Q65" s="141"/>
      <c r="R65" s="149" t="s">
        <v>51</v>
      </c>
    </row>
    <row r="66" spans="1:20" s="127" customFormat="1" ht="16.5" customHeight="1">
      <c r="A66" s="150"/>
      <c r="F66" s="151"/>
      <c r="G66" s="128"/>
      <c r="H66" s="154" t="s">
        <v>147</v>
      </c>
      <c r="J66" s="206" t="s">
        <v>148</v>
      </c>
      <c r="K66" s="130"/>
      <c r="L66" s="206" t="s">
        <v>148</v>
      </c>
      <c r="M66" s="149"/>
      <c r="N66" s="206" t="s">
        <v>148</v>
      </c>
      <c r="O66" s="155"/>
      <c r="P66" s="206" t="s">
        <v>148</v>
      </c>
      <c r="Q66" s="130"/>
      <c r="R66" s="206" t="s">
        <v>148</v>
      </c>
    </row>
    <row r="67" spans="1:20" s="127" customFormat="1" ht="16.5" customHeight="1">
      <c r="A67" s="150"/>
      <c r="F67" s="151"/>
      <c r="G67" s="128"/>
      <c r="J67" s="149"/>
      <c r="K67" s="130"/>
      <c r="L67" s="149"/>
      <c r="M67" s="149"/>
      <c r="N67" s="149"/>
      <c r="O67" s="149"/>
      <c r="P67" s="149"/>
      <c r="Q67" s="153"/>
      <c r="R67" s="149"/>
    </row>
    <row r="68" spans="1:20" s="127" customFormat="1" ht="16.5" customHeight="1">
      <c r="A68" s="146" t="s">
        <v>100</v>
      </c>
      <c r="B68" s="156"/>
      <c r="C68" s="156"/>
      <c r="D68" s="156"/>
      <c r="E68" s="156"/>
      <c r="F68" s="156"/>
      <c r="G68" s="157"/>
      <c r="H68" s="156"/>
      <c r="I68" s="156"/>
      <c r="J68" s="141">
        <v>150978000</v>
      </c>
      <c r="K68" s="141"/>
      <c r="L68" s="141">
        <v>16000000</v>
      </c>
      <c r="M68" s="141"/>
      <c r="N68" s="141">
        <v>525477954</v>
      </c>
      <c r="O68" s="141"/>
      <c r="P68" s="141">
        <v>0</v>
      </c>
      <c r="Q68" s="141"/>
      <c r="R68" s="141">
        <f>SUM(J68:Q68)</f>
        <v>692455954</v>
      </c>
    </row>
    <row r="69" spans="1:20" s="127" customFormat="1" ht="16.5" customHeight="1">
      <c r="A69" s="146"/>
      <c r="C69" s="156"/>
      <c r="D69" s="156"/>
      <c r="E69" s="156"/>
      <c r="F69" s="143"/>
      <c r="G69" s="128"/>
      <c r="J69" s="141"/>
      <c r="K69" s="141"/>
      <c r="L69" s="141"/>
      <c r="M69" s="141"/>
      <c r="N69" s="141"/>
      <c r="O69" s="141"/>
      <c r="P69" s="141"/>
      <c r="Q69" s="141"/>
      <c r="R69" s="141"/>
    </row>
    <row r="70" spans="1:20" s="127" customFormat="1" ht="16.5" customHeight="1">
      <c r="A70" s="146" t="s">
        <v>163</v>
      </c>
      <c r="B70" s="156"/>
      <c r="C70" s="156"/>
      <c r="D70" s="156"/>
      <c r="E70" s="156"/>
      <c r="F70" s="156"/>
      <c r="G70" s="157"/>
      <c r="I70" s="156"/>
      <c r="J70" s="158"/>
      <c r="K70" s="141"/>
      <c r="L70" s="158"/>
      <c r="M70" s="158"/>
      <c r="N70" s="158"/>
      <c r="O70" s="158"/>
      <c r="P70" s="158"/>
      <c r="Q70" s="141"/>
      <c r="R70" s="158"/>
    </row>
    <row r="71" spans="1:20" s="127" customFormat="1" ht="16.5" customHeight="1">
      <c r="A71" s="159" t="s">
        <v>149</v>
      </c>
      <c r="F71" s="151"/>
      <c r="G71" s="175"/>
      <c r="H71" s="177"/>
      <c r="I71" s="177"/>
      <c r="J71" s="160" t="s">
        <v>164</v>
      </c>
      <c r="K71" s="161"/>
      <c r="L71" s="160" t="s">
        <v>164</v>
      </c>
      <c r="M71" s="161"/>
      <c r="N71" s="160">
        <v>4781934</v>
      </c>
      <c r="O71" s="161"/>
      <c r="P71" s="160">
        <v>-2490413</v>
      </c>
      <c r="Q71" s="141"/>
      <c r="R71" s="160">
        <f>SUM(J71:P71)</f>
        <v>2291521</v>
      </c>
    </row>
    <row r="72" spans="1:20" s="127" customFormat="1" ht="16.5" customHeight="1">
      <c r="A72" s="150"/>
      <c r="F72" s="151"/>
      <c r="G72" s="175"/>
      <c r="H72" s="177"/>
      <c r="I72" s="177"/>
      <c r="J72" s="149"/>
      <c r="K72" s="153"/>
      <c r="L72" s="149"/>
      <c r="M72" s="149"/>
      <c r="N72" s="149"/>
      <c r="O72" s="149"/>
      <c r="P72" s="149"/>
      <c r="Q72" s="153"/>
      <c r="R72" s="149"/>
    </row>
    <row r="73" spans="1:20" s="127" customFormat="1" ht="16.5" customHeight="1" thickBot="1">
      <c r="A73" s="146" t="s">
        <v>138</v>
      </c>
      <c r="C73" s="156"/>
      <c r="D73" s="156"/>
      <c r="E73" s="156"/>
      <c r="F73" s="143"/>
      <c r="G73" s="128"/>
      <c r="J73" s="207">
        <f>SUM(J68,J71)</f>
        <v>150978000</v>
      </c>
      <c r="K73" s="141"/>
      <c r="L73" s="207">
        <f>SUM(L68,L71)</f>
        <v>16000000</v>
      </c>
      <c r="M73" s="141"/>
      <c r="N73" s="207">
        <f>SUM(N68,N71)</f>
        <v>530259888</v>
      </c>
      <c r="O73" s="141"/>
      <c r="P73" s="207">
        <f>SUM(P68,P71)</f>
        <v>-2490413</v>
      </c>
      <c r="Q73" s="141"/>
      <c r="R73" s="207">
        <f>SUM(R68,R71)</f>
        <v>694747475</v>
      </c>
    </row>
    <row r="74" spans="1:20" s="127" customFormat="1" ht="16.5" customHeight="1" thickTop="1">
      <c r="A74" s="146"/>
      <c r="C74" s="156"/>
      <c r="D74" s="156"/>
      <c r="E74" s="156"/>
      <c r="F74" s="143"/>
      <c r="G74" s="128"/>
      <c r="J74" s="141"/>
      <c r="K74" s="141"/>
      <c r="L74" s="141"/>
      <c r="M74" s="141"/>
      <c r="N74" s="141"/>
      <c r="O74" s="141"/>
      <c r="P74" s="141"/>
      <c r="Q74" s="141"/>
      <c r="R74" s="141"/>
    </row>
    <row r="75" spans="1:20" s="127" customFormat="1" ht="16.5" customHeight="1">
      <c r="A75" s="146"/>
      <c r="C75" s="156"/>
      <c r="D75" s="156"/>
      <c r="E75" s="156"/>
      <c r="F75" s="143"/>
      <c r="G75" s="128"/>
      <c r="J75" s="141"/>
      <c r="K75" s="141"/>
      <c r="L75" s="141"/>
      <c r="M75" s="141"/>
      <c r="N75" s="141"/>
      <c r="O75" s="141"/>
      <c r="P75" s="141"/>
      <c r="Q75" s="141"/>
      <c r="R75" s="141"/>
    </row>
    <row r="76" spans="1:20" s="156" customFormat="1" ht="16.5" customHeight="1">
      <c r="A76" s="146" t="s">
        <v>140</v>
      </c>
      <c r="G76" s="157"/>
      <c r="J76" s="163">
        <v>150978000</v>
      </c>
      <c r="K76" s="141"/>
      <c r="L76" s="163">
        <v>16000000</v>
      </c>
      <c r="M76" s="141"/>
      <c r="N76" s="163">
        <v>28572097</v>
      </c>
      <c r="O76" s="141"/>
      <c r="P76" s="163">
        <v>-9747516</v>
      </c>
      <c r="Q76" s="141"/>
      <c r="R76" s="163">
        <f>SUM(P76,N76,L76,J76)</f>
        <v>185802581</v>
      </c>
    </row>
    <row r="77" spans="1:20" s="127" customFormat="1" ht="16.5" customHeight="1">
      <c r="A77" s="159" t="s">
        <v>168</v>
      </c>
      <c r="C77" s="156"/>
      <c r="D77" s="156"/>
      <c r="E77" s="156"/>
      <c r="F77" s="143"/>
      <c r="G77" s="128"/>
      <c r="J77" s="163"/>
      <c r="K77" s="141"/>
      <c r="L77" s="163"/>
      <c r="M77" s="141"/>
      <c r="N77" s="163"/>
      <c r="O77" s="141"/>
      <c r="P77" s="163"/>
      <c r="Q77" s="141"/>
      <c r="R77" s="163"/>
    </row>
    <row r="78" spans="1:20" s="127" customFormat="1" ht="16.5" customHeight="1">
      <c r="A78" s="146"/>
      <c r="B78" s="159" t="s">
        <v>170</v>
      </c>
      <c r="C78" s="156"/>
      <c r="D78" s="156"/>
      <c r="E78" s="156"/>
      <c r="F78" s="143"/>
      <c r="H78" s="128">
        <v>5</v>
      </c>
      <c r="J78" s="166">
        <v>0</v>
      </c>
      <c r="K78" s="141"/>
      <c r="L78" s="166">
        <v>0</v>
      </c>
      <c r="M78" s="141"/>
      <c r="N78" s="166">
        <v>-62725319</v>
      </c>
      <c r="O78" s="141"/>
      <c r="P78" s="166">
        <v>0</v>
      </c>
      <c r="Q78" s="141"/>
      <c r="R78" s="166">
        <f>N78+P78</f>
        <v>-62725319</v>
      </c>
      <c r="T78" s="198"/>
    </row>
    <row r="79" spans="1:20" s="127" customFormat="1" ht="16.5" customHeight="1">
      <c r="A79" s="146"/>
      <c r="C79" s="156"/>
      <c r="D79" s="156"/>
      <c r="E79" s="156"/>
      <c r="F79" s="143"/>
      <c r="G79" s="128"/>
      <c r="J79" s="163"/>
      <c r="K79" s="141"/>
      <c r="L79" s="163"/>
      <c r="M79" s="141"/>
      <c r="N79" s="163"/>
      <c r="O79" s="141"/>
      <c r="P79" s="163"/>
      <c r="Q79" s="141"/>
      <c r="R79" s="163"/>
    </row>
    <row r="80" spans="1:20" s="127" customFormat="1" ht="16.5" customHeight="1">
      <c r="A80" s="146" t="s">
        <v>140</v>
      </c>
      <c r="B80" s="151"/>
      <c r="C80" s="156"/>
      <c r="D80" s="156"/>
      <c r="E80" s="156"/>
      <c r="F80" s="143"/>
      <c r="G80" s="128"/>
      <c r="J80" s="163"/>
      <c r="K80" s="141"/>
      <c r="L80" s="163"/>
      <c r="M80" s="141"/>
      <c r="N80" s="163"/>
      <c r="O80" s="141"/>
      <c r="P80" s="163"/>
      <c r="Q80" s="141"/>
      <c r="R80" s="163"/>
    </row>
    <row r="81" spans="1:18" s="127" customFormat="1" ht="16.5" customHeight="1">
      <c r="A81" s="146"/>
      <c r="B81" s="146" t="s">
        <v>174</v>
      </c>
      <c r="C81" s="193"/>
      <c r="D81" s="156"/>
      <c r="E81" s="156"/>
      <c r="F81" s="143"/>
      <c r="G81" s="128"/>
      <c r="J81" s="163">
        <f>SUM(J76:J79)</f>
        <v>150978000</v>
      </c>
      <c r="K81" s="141"/>
      <c r="L81" s="163">
        <f>SUM(L76:L79)</f>
        <v>16000000</v>
      </c>
      <c r="M81" s="141"/>
      <c r="N81" s="163">
        <f>SUM(N76:N79)</f>
        <v>-34153222</v>
      </c>
      <c r="O81" s="141"/>
      <c r="P81" s="163">
        <f>SUM(P76:P79)</f>
        <v>-9747516</v>
      </c>
      <c r="Q81" s="141"/>
      <c r="R81" s="163">
        <f>SUM(J81:Q81)</f>
        <v>123077262</v>
      </c>
    </row>
    <row r="82" spans="1:18" s="127" customFormat="1" ht="16.5" customHeight="1">
      <c r="C82" s="193"/>
      <c r="D82" s="156"/>
      <c r="E82" s="156"/>
      <c r="F82" s="143"/>
      <c r="G82" s="128"/>
      <c r="J82" s="163"/>
      <c r="K82" s="141"/>
      <c r="L82" s="163"/>
      <c r="M82" s="141"/>
      <c r="N82" s="163"/>
      <c r="O82" s="141"/>
      <c r="P82" s="163"/>
      <c r="Q82" s="141"/>
      <c r="R82" s="163"/>
    </row>
    <row r="83" spans="1:18" s="156" customFormat="1" ht="16.5" customHeight="1">
      <c r="A83" s="146" t="s">
        <v>163</v>
      </c>
      <c r="G83" s="157"/>
      <c r="H83" s="127"/>
      <c r="J83" s="208"/>
      <c r="K83" s="141"/>
      <c r="L83" s="208"/>
      <c r="M83" s="158"/>
      <c r="N83" s="208"/>
      <c r="O83" s="158"/>
      <c r="P83" s="208"/>
      <c r="Q83" s="141"/>
      <c r="R83" s="208"/>
    </row>
    <row r="84" spans="1:18" s="127" customFormat="1" ht="16.5" customHeight="1">
      <c r="A84" s="164"/>
      <c r="J84" s="167"/>
      <c r="K84" s="161"/>
      <c r="L84" s="167"/>
      <c r="M84" s="161"/>
      <c r="N84" s="167"/>
      <c r="O84" s="161"/>
      <c r="P84" s="167"/>
      <c r="Q84" s="141"/>
      <c r="R84" s="163"/>
    </row>
    <row r="85" spans="1:18" s="127" customFormat="1" ht="16.5" customHeight="1">
      <c r="A85" s="159" t="s">
        <v>122</v>
      </c>
      <c r="F85" s="151"/>
      <c r="G85" s="175"/>
      <c r="H85" s="177"/>
      <c r="I85" s="177"/>
      <c r="J85" s="165" t="s">
        <v>164</v>
      </c>
      <c r="K85" s="161"/>
      <c r="L85" s="165" t="s">
        <v>164</v>
      </c>
      <c r="M85" s="161"/>
      <c r="N85" s="165">
        <f>'PL5_ENG (3-month)'!K25</f>
        <v>-40073304</v>
      </c>
      <c r="O85" s="161"/>
      <c r="P85" s="165">
        <v>-4248710</v>
      </c>
      <c r="Q85" s="141"/>
      <c r="R85" s="165">
        <f>SUM(J85:Q85)</f>
        <v>-44322014</v>
      </c>
    </row>
    <row r="86" spans="1:18" s="127" customFormat="1" ht="16.5" customHeight="1">
      <c r="A86" s="150"/>
      <c r="B86" s="146"/>
      <c r="F86" s="151"/>
      <c r="G86" s="175"/>
      <c r="H86" s="177"/>
      <c r="I86" s="177"/>
      <c r="J86" s="168"/>
      <c r="K86" s="153"/>
      <c r="L86" s="168"/>
      <c r="M86" s="149"/>
      <c r="N86" s="168"/>
      <c r="O86" s="149"/>
      <c r="P86" s="168"/>
      <c r="Q86" s="153"/>
      <c r="R86" s="168"/>
    </row>
    <row r="87" spans="1:18" s="127" customFormat="1" ht="16.5" customHeight="1" thickBot="1">
      <c r="A87" s="146" t="s">
        <v>141</v>
      </c>
      <c r="C87" s="156"/>
      <c r="D87" s="156"/>
      <c r="E87" s="156"/>
      <c r="F87" s="143"/>
      <c r="G87" s="128"/>
      <c r="J87" s="209">
        <f>SUM(J81:J86)</f>
        <v>150978000</v>
      </c>
      <c r="K87" s="141"/>
      <c r="L87" s="209">
        <f>SUM(L81:L86)</f>
        <v>16000000</v>
      </c>
      <c r="M87" s="141"/>
      <c r="N87" s="209">
        <f>SUM(N81:N86)</f>
        <v>-74226526</v>
      </c>
      <c r="O87" s="141"/>
      <c r="P87" s="209">
        <f>SUM(P81:P86)</f>
        <v>-13996226</v>
      </c>
      <c r="Q87" s="141"/>
      <c r="R87" s="209">
        <f>SUM(R81:R86)</f>
        <v>78755248</v>
      </c>
    </row>
    <row r="88" spans="1:18" s="127" customFormat="1" ht="16.5" customHeight="1" thickTop="1">
      <c r="A88" s="146"/>
      <c r="C88" s="156"/>
      <c r="D88" s="156"/>
      <c r="E88" s="156"/>
      <c r="F88" s="143"/>
      <c r="G88" s="128"/>
      <c r="J88" s="141"/>
      <c r="K88" s="141"/>
      <c r="L88" s="141"/>
      <c r="M88" s="141"/>
      <c r="N88" s="141"/>
      <c r="O88" s="141"/>
      <c r="P88" s="141"/>
      <c r="Q88" s="141"/>
      <c r="R88" s="141"/>
    </row>
    <row r="89" spans="1:18" s="127" customFormat="1" ht="16.5" customHeight="1">
      <c r="A89" s="146"/>
      <c r="C89" s="156"/>
      <c r="D89" s="156"/>
      <c r="E89" s="156"/>
      <c r="F89" s="143"/>
      <c r="G89" s="128"/>
      <c r="J89" s="141"/>
      <c r="K89" s="141"/>
      <c r="L89" s="141"/>
      <c r="M89" s="141"/>
      <c r="N89" s="141"/>
      <c r="O89" s="141"/>
      <c r="P89" s="141"/>
      <c r="Q89" s="141"/>
      <c r="R89" s="141"/>
    </row>
    <row r="90" spans="1:18" s="127" customFormat="1" ht="16.5" customHeight="1">
      <c r="A90" s="146"/>
      <c r="C90" s="156"/>
      <c r="D90" s="156"/>
      <c r="E90" s="156"/>
      <c r="F90" s="143"/>
      <c r="G90" s="128"/>
      <c r="J90" s="141"/>
      <c r="K90" s="141"/>
      <c r="L90" s="141"/>
      <c r="M90" s="141"/>
      <c r="N90" s="141"/>
      <c r="O90" s="141"/>
      <c r="P90" s="141"/>
      <c r="Q90" s="141"/>
      <c r="R90" s="141"/>
    </row>
    <row r="91" spans="1:18" s="127" customFormat="1" ht="16.5" customHeight="1">
      <c r="A91" s="146"/>
      <c r="C91" s="156"/>
      <c r="D91" s="156"/>
      <c r="E91" s="156"/>
      <c r="F91" s="143"/>
      <c r="G91" s="128"/>
      <c r="J91" s="182"/>
      <c r="K91" s="141"/>
      <c r="L91" s="182"/>
      <c r="M91" s="141"/>
      <c r="N91" s="182"/>
      <c r="O91" s="141"/>
      <c r="P91" s="182"/>
      <c r="Q91" s="141"/>
      <c r="R91" s="182"/>
    </row>
    <row r="92" spans="1:18" s="127" customFormat="1" ht="16.5" customHeight="1">
      <c r="A92" s="146"/>
      <c r="C92" s="156"/>
      <c r="D92" s="156"/>
      <c r="E92" s="156"/>
      <c r="F92" s="143"/>
      <c r="G92" s="128"/>
      <c r="J92" s="182"/>
      <c r="K92" s="141"/>
      <c r="L92" s="182"/>
      <c r="M92" s="141"/>
      <c r="N92" s="182"/>
      <c r="O92" s="141"/>
      <c r="P92" s="182"/>
      <c r="Q92" s="141"/>
      <c r="R92" s="182"/>
    </row>
    <row r="93" spans="1:18" s="127" customFormat="1" ht="16.5" customHeight="1">
      <c r="A93" s="146"/>
      <c r="C93" s="156"/>
      <c r="D93" s="156"/>
      <c r="E93" s="156"/>
      <c r="F93" s="143"/>
      <c r="G93" s="128"/>
      <c r="J93" s="182"/>
      <c r="K93" s="141"/>
      <c r="L93" s="182"/>
      <c r="M93" s="141"/>
      <c r="N93" s="182"/>
      <c r="O93" s="141"/>
      <c r="P93" s="182"/>
      <c r="Q93" s="141"/>
      <c r="R93" s="182"/>
    </row>
    <row r="94" spans="1:18" s="127" customFormat="1" ht="16.5" customHeight="1">
      <c r="A94" s="146"/>
      <c r="C94" s="156"/>
      <c r="D94" s="156"/>
      <c r="E94" s="156"/>
      <c r="F94" s="143"/>
      <c r="G94" s="128"/>
      <c r="J94" s="182"/>
      <c r="K94" s="141"/>
      <c r="L94" s="182"/>
      <c r="M94" s="141"/>
      <c r="N94" s="182"/>
      <c r="O94" s="141"/>
      <c r="P94" s="182"/>
      <c r="Q94" s="141"/>
      <c r="R94" s="182"/>
    </row>
    <row r="95" spans="1:18" s="127" customFormat="1" ht="16.5" customHeight="1">
      <c r="A95" s="146"/>
      <c r="C95" s="156"/>
      <c r="D95" s="156"/>
      <c r="E95" s="156"/>
      <c r="F95" s="143"/>
      <c r="G95" s="128"/>
      <c r="J95" s="182"/>
      <c r="K95" s="141"/>
      <c r="L95" s="182"/>
      <c r="M95" s="141"/>
      <c r="N95" s="182"/>
      <c r="O95" s="141"/>
      <c r="P95" s="182"/>
      <c r="Q95" s="141"/>
      <c r="R95" s="182"/>
    </row>
    <row r="96" spans="1:18" s="127" customFormat="1" ht="16.5" customHeight="1">
      <c r="A96" s="146"/>
      <c r="C96" s="156"/>
      <c r="D96" s="156"/>
      <c r="E96" s="156"/>
      <c r="F96" s="143"/>
      <c r="G96" s="128"/>
      <c r="J96" s="182"/>
      <c r="K96" s="141"/>
      <c r="L96" s="182"/>
      <c r="M96" s="141"/>
      <c r="N96" s="182"/>
      <c r="O96" s="141"/>
      <c r="P96" s="182"/>
      <c r="Q96" s="141"/>
      <c r="R96" s="182"/>
    </row>
    <row r="97" spans="1:18" s="127" customFormat="1" ht="16.5" customHeight="1">
      <c r="A97" s="146"/>
      <c r="C97" s="156"/>
      <c r="D97" s="156"/>
      <c r="E97" s="156"/>
      <c r="F97" s="143"/>
      <c r="G97" s="128"/>
      <c r="J97" s="182"/>
      <c r="K97" s="141"/>
      <c r="L97" s="182"/>
      <c r="M97" s="141"/>
      <c r="N97" s="182"/>
      <c r="O97" s="141"/>
      <c r="P97" s="182"/>
      <c r="Q97" s="141"/>
      <c r="R97" s="182"/>
    </row>
    <row r="98" spans="1:18" s="127" customFormat="1" ht="16.5" customHeight="1">
      <c r="A98" s="146"/>
      <c r="C98" s="156"/>
      <c r="D98" s="156"/>
      <c r="E98" s="156"/>
      <c r="F98" s="143"/>
      <c r="G98" s="128"/>
      <c r="J98" s="182"/>
      <c r="K98" s="141"/>
      <c r="L98" s="182"/>
      <c r="M98" s="141"/>
      <c r="N98" s="182"/>
      <c r="O98" s="141"/>
      <c r="P98" s="182"/>
      <c r="Q98" s="141"/>
      <c r="R98" s="182"/>
    </row>
    <row r="99" spans="1:18" s="127" customFormat="1" ht="16.5" customHeight="1">
      <c r="A99" s="146"/>
      <c r="C99" s="156"/>
      <c r="D99" s="156"/>
      <c r="E99" s="156"/>
      <c r="F99" s="143"/>
      <c r="G99" s="128"/>
      <c r="J99" s="182"/>
      <c r="K99" s="141"/>
      <c r="L99" s="182"/>
      <c r="M99" s="141"/>
      <c r="N99" s="182"/>
      <c r="O99" s="141"/>
      <c r="P99" s="182"/>
      <c r="Q99" s="141"/>
      <c r="R99" s="182"/>
    </row>
    <row r="100" spans="1:18" s="127" customFormat="1" ht="16.5" customHeight="1">
      <c r="A100" s="146"/>
      <c r="C100" s="156"/>
      <c r="D100" s="156"/>
      <c r="E100" s="156"/>
      <c r="F100" s="143"/>
      <c r="G100" s="128"/>
      <c r="J100" s="182"/>
      <c r="K100" s="141"/>
      <c r="L100" s="182"/>
      <c r="M100" s="141"/>
      <c r="N100" s="182"/>
      <c r="O100" s="141"/>
      <c r="P100" s="182"/>
      <c r="Q100" s="141"/>
      <c r="R100" s="182"/>
    </row>
    <row r="101" spans="1:18" s="127" customFormat="1" ht="16.5" customHeight="1">
      <c r="A101" s="146"/>
      <c r="C101" s="156"/>
      <c r="D101" s="156"/>
      <c r="E101" s="156"/>
      <c r="F101" s="143"/>
      <c r="G101" s="128"/>
      <c r="J101" s="182"/>
      <c r="K101" s="141"/>
      <c r="L101" s="182"/>
      <c r="M101" s="141"/>
      <c r="N101" s="182"/>
      <c r="O101" s="141"/>
      <c r="P101" s="182"/>
      <c r="Q101" s="141"/>
      <c r="R101" s="182"/>
    </row>
    <row r="102" spans="1:18" s="127" customFormat="1" ht="16.5" customHeight="1">
      <c r="A102" s="146"/>
      <c r="C102" s="156"/>
      <c r="D102" s="156"/>
      <c r="E102" s="156"/>
      <c r="F102" s="143"/>
      <c r="G102" s="128"/>
      <c r="J102" s="182"/>
      <c r="K102" s="141"/>
      <c r="L102" s="182"/>
      <c r="M102" s="141"/>
      <c r="N102" s="182"/>
      <c r="O102" s="141"/>
      <c r="P102" s="182"/>
      <c r="Q102" s="141"/>
      <c r="R102" s="182"/>
    </row>
    <row r="103" spans="1:18" s="127" customFormat="1" ht="16.5" customHeight="1">
      <c r="A103" s="146"/>
      <c r="C103" s="156"/>
      <c r="D103" s="156"/>
      <c r="E103" s="156"/>
      <c r="F103" s="143"/>
      <c r="G103" s="128"/>
      <c r="J103" s="182"/>
      <c r="K103" s="141"/>
      <c r="L103" s="182"/>
      <c r="M103" s="141"/>
      <c r="N103" s="182"/>
      <c r="O103" s="141"/>
      <c r="P103" s="182"/>
      <c r="Q103" s="141"/>
      <c r="R103" s="182"/>
    </row>
    <row r="104" spans="1:18" ht="21.9" customHeight="1">
      <c r="A104" s="172" t="str">
        <f>+'PL5_ENG (3-month)'!A62:M62</f>
        <v>The accompanying notes form part of this interim financial information.</v>
      </c>
      <c r="B104" s="178"/>
      <c r="C104" s="178"/>
      <c r="D104" s="178"/>
      <c r="E104" s="178"/>
      <c r="F104" s="178"/>
      <c r="G104" s="178"/>
      <c r="H104" s="178"/>
      <c r="I104" s="178"/>
      <c r="J104" s="181"/>
      <c r="K104" s="179"/>
      <c r="L104" s="181"/>
      <c r="M104" s="179"/>
      <c r="N104" s="181"/>
      <c r="O104" s="179"/>
      <c r="P104" s="181"/>
      <c r="Q104" s="179"/>
      <c r="R104" s="181"/>
    </row>
  </sheetData>
  <mergeCells count="4">
    <mergeCell ref="J7:R7"/>
    <mergeCell ref="L10:N10"/>
    <mergeCell ref="J59:R59"/>
    <mergeCell ref="L62:N62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249977111117893"/>
  </sheetPr>
  <dimension ref="A1:R109"/>
  <sheetViews>
    <sheetView topLeftCell="C110" zoomScale="145" zoomScaleNormal="145" zoomScaleSheetLayoutView="100" workbookViewId="0">
      <selection activeCell="D116" sqref="D116"/>
    </sheetView>
  </sheetViews>
  <sheetFormatPr defaultColWidth="9.33203125" defaultRowHeight="16.5" customHeight="1"/>
  <cols>
    <col min="1" max="2" width="1.44140625" style="47" customWidth="1"/>
    <col min="3" max="3" width="1.6640625" style="47" customWidth="1"/>
    <col min="4" max="4" width="34" style="47" customWidth="1"/>
    <col min="5" max="5" width="6" style="47" customWidth="1"/>
    <col min="6" max="6" width="0.6640625" style="47" customWidth="1"/>
    <col min="7" max="7" width="11.6640625" style="48" customWidth="1"/>
    <col min="8" max="8" width="0.6640625" style="48" customWidth="1"/>
    <col min="9" max="9" width="11.6640625" style="48" customWidth="1"/>
    <col min="10" max="10" width="0.6640625" style="48" customWidth="1"/>
    <col min="11" max="11" width="11.6640625" style="48" customWidth="1"/>
    <col min="12" max="12" width="0.6640625" style="48" customWidth="1"/>
    <col min="13" max="13" width="11.6640625" style="48" customWidth="1"/>
    <col min="14" max="14" width="9.33203125" style="47"/>
    <col min="15" max="15" width="9.6640625" style="47" bestFit="1" customWidth="1"/>
    <col min="16" max="16" width="14" style="47" bestFit="1" customWidth="1"/>
    <col min="17" max="17" width="9.33203125" style="47"/>
    <col min="18" max="18" width="14" style="47" bestFit="1" customWidth="1"/>
    <col min="19" max="16384" width="9.33203125" style="47"/>
  </cols>
  <sheetData>
    <row r="1" spans="1:18" ht="16.5" customHeight="1">
      <c r="A1" s="49" t="s">
        <v>0</v>
      </c>
      <c r="B1" s="50"/>
      <c r="C1" s="50"/>
      <c r="D1" s="50"/>
      <c r="E1" s="51"/>
      <c r="F1" s="52"/>
      <c r="G1" s="53"/>
      <c r="H1" s="53"/>
      <c r="I1" s="53"/>
      <c r="J1" s="53"/>
      <c r="K1" s="53"/>
      <c r="L1" s="53"/>
      <c r="M1" s="53"/>
    </row>
    <row r="2" spans="1:18" ht="16.5" customHeight="1">
      <c r="A2" s="49" t="s">
        <v>69</v>
      </c>
      <c r="B2" s="50"/>
      <c r="C2" s="50"/>
      <c r="D2" s="50"/>
      <c r="E2" s="51"/>
      <c r="F2" s="52"/>
      <c r="G2" s="53"/>
      <c r="H2" s="53"/>
      <c r="I2" s="53"/>
      <c r="J2" s="53"/>
      <c r="K2" s="53"/>
      <c r="L2" s="53"/>
      <c r="M2" s="53"/>
    </row>
    <row r="3" spans="1:18" ht="16.5" customHeight="1">
      <c r="A3" s="54" t="str">
        <f>+'6-7'!A3</f>
        <v>For the three-month period ended 31 March 2020</v>
      </c>
      <c r="B3" s="55"/>
      <c r="C3" s="55"/>
      <c r="D3" s="55"/>
      <c r="E3" s="56"/>
      <c r="F3" s="57"/>
      <c r="G3" s="13"/>
      <c r="H3" s="13"/>
      <c r="I3" s="13"/>
      <c r="J3" s="13"/>
      <c r="K3" s="13"/>
      <c r="L3" s="13"/>
      <c r="M3" s="13"/>
    </row>
    <row r="4" spans="1:18" ht="15.9" customHeight="1">
      <c r="A4" s="50"/>
      <c r="B4" s="50"/>
      <c r="C4" s="50"/>
      <c r="D4" s="50"/>
      <c r="E4" s="51"/>
      <c r="F4" s="52"/>
      <c r="G4" s="53"/>
      <c r="H4" s="53"/>
      <c r="I4" s="53"/>
      <c r="J4" s="53"/>
      <c r="K4" s="53"/>
      <c r="L4" s="53"/>
      <c r="M4" s="53"/>
    </row>
    <row r="5" spans="1:18" ht="15.9" customHeight="1">
      <c r="A5" s="50"/>
      <c r="B5" s="50"/>
      <c r="C5" s="50"/>
      <c r="D5" s="50"/>
      <c r="E5" s="51"/>
      <c r="F5" s="52"/>
      <c r="G5" s="53"/>
      <c r="H5" s="53"/>
      <c r="I5" s="53"/>
      <c r="J5" s="53"/>
      <c r="K5" s="53"/>
      <c r="L5" s="53"/>
      <c r="M5" s="53"/>
    </row>
    <row r="6" spans="1:18" ht="15.9" customHeight="1">
      <c r="A6" s="50"/>
      <c r="B6" s="50"/>
      <c r="C6" s="50"/>
      <c r="D6" s="50"/>
      <c r="E6" s="51"/>
      <c r="F6" s="58"/>
      <c r="G6" s="59"/>
      <c r="H6" s="60"/>
      <c r="I6" s="60"/>
      <c r="J6" s="60"/>
      <c r="K6" s="60"/>
      <c r="L6" s="60"/>
      <c r="M6" s="14" t="s">
        <v>152</v>
      </c>
    </row>
    <row r="7" spans="1:18" ht="15.9" customHeight="1">
      <c r="A7" s="50"/>
      <c r="B7" s="50"/>
      <c r="C7" s="50"/>
      <c r="D7" s="50"/>
      <c r="E7" s="51"/>
      <c r="F7" s="58"/>
      <c r="G7" s="241" t="s">
        <v>2</v>
      </c>
      <c r="H7" s="241"/>
      <c r="I7" s="241"/>
      <c r="J7" s="61"/>
      <c r="K7" s="241" t="s">
        <v>53</v>
      </c>
      <c r="L7" s="241"/>
      <c r="M7" s="241"/>
    </row>
    <row r="8" spans="1:18" ht="15.9" customHeight="1">
      <c r="A8" s="50"/>
      <c r="B8" s="50"/>
      <c r="C8" s="50"/>
      <c r="D8" s="50"/>
      <c r="E8" s="51"/>
      <c r="F8" s="58"/>
      <c r="G8" s="238" t="s">
        <v>4</v>
      </c>
      <c r="H8" s="238"/>
      <c r="I8" s="238"/>
      <c r="J8" s="16"/>
      <c r="K8" s="238" t="s">
        <v>4</v>
      </c>
      <c r="L8" s="238"/>
      <c r="M8" s="238"/>
    </row>
    <row r="9" spans="1:18" ht="15.9" customHeight="1">
      <c r="A9" s="50"/>
      <c r="B9" s="50"/>
      <c r="C9" s="50"/>
      <c r="D9" s="50"/>
      <c r="E9" s="62" t="s">
        <v>8</v>
      </c>
      <c r="F9" s="63"/>
      <c r="G9" s="64" t="s">
        <v>139</v>
      </c>
      <c r="H9" s="20"/>
      <c r="I9" s="64" t="s">
        <v>7</v>
      </c>
      <c r="J9" s="20"/>
      <c r="K9" s="64" t="s">
        <v>139</v>
      </c>
      <c r="L9" s="20"/>
      <c r="M9" s="64" t="s">
        <v>7</v>
      </c>
    </row>
    <row r="10" spans="1:18" ht="8.1" customHeight="1">
      <c r="A10" s="50"/>
      <c r="B10" s="50"/>
      <c r="C10" s="50"/>
      <c r="D10" s="50"/>
      <c r="E10" s="210"/>
      <c r="F10" s="63"/>
      <c r="G10" s="102"/>
      <c r="H10" s="20"/>
      <c r="I10" s="17"/>
      <c r="J10" s="20"/>
      <c r="K10" s="102"/>
      <c r="L10" s="20"/>
      <c r="M10" s="17"/>
    </row>
    <row r="11" spans="1:18" ht="15.9" customHeight="1">
      <c r="A11" s="49" t="s">
        <v>70</v>
      </c>
      <c r="B11" s="49"/>
      <c r="C11" s="49"/>
      <c r="D11" s="49"/>
      <c r="E11" s="51"/>
      <c r="F11" s="58"/>
      <c r="G11" s="211"/>
      <c r="H11" s="212"/>
      <c r="I11" s="212"/>
      <c r="J11" s="212"/>
      <c r="K11" s="211"/>
      <c r="L11" s="212"/>
      <c r="M11" s="212"/>
    </row>
    <row r="12" spans="1:18" ht="15.9" customHeight="1">
      <c r="A12" s="50" t="s">
        <v>182</v>
      </c>
      <c r="B12" s="50"/>
      <c r="C12" s="50"/>
      <c r="E12" s="51"/>
      <c r="F12" s="58"/>
      <c r="G12" s="213">
        <v>-47961134</v>
      </c>
      <c r="H12" s="214"/>
      <c r="I12" s="48">
        <v>12638808</v>
      </c>
      <c r="J12" s="214"/>
      <c r="K12" s="213">
        <f>'PL5_ENG (3-month)'!K22</f>
        <v>-52104365</v>
      </c>
      <c r="L12" s="214"/>
      <c r="M12" s="48">
        <v>6472243</v>
      </c>
    </row>
    <row r="13" spans="1:18" ht="8.1" customHeight="1">
      <c r="A13" s="50"/>
      <c r="B13" s="50"/>
      <c r="C13" s="50"/>
      <c r="E13" s="51"/>
      <c r="F13" s="58"/>
      <c r="G13" s="211"/>
      <c r="H13" s="212"/>
      <c r="I13" s="212"/>
      <c r="J13" s="212"/>
      <c r="K13" s="211"/>
      <c r="L13" s="212"/>
      <c r="M13" s="212"/>
    </row>
    <row r="14" spans="1:18" ht="15.9" customHeight="1">
      <c r="A14" s="49" t="s">
        <v>71</v>
      </c>
      <c r="B14" s="50"/>
      <c r="C14" s="50"/>
      <c r="E14" s="51"/>
      <c r="F14" s="58"/>
      <c r="G14" s="211"/>
      <c r="H14" s="212"/>
      <c r="I14" s="212"/>
      <c r="J14" s="212"/>
      <c r="K14" s="211"/>
      <c r="L14" s="212"/>
      <c r="M14" s="212"/>
    </row>
    <row r="15" spans="1:18" ht="15.9" customHeight="1">
      <c r="A15" s="50"/>
      <c r="B15" s="47" t="s">
        <v>72</v>
      </c>
      <c r="C15" s="50"/>
      <c r="E15" s="51"/>
      <c r="F15" s="58"/>
      <c r="G15" s="211"/>
      <c r="H15" s="212"/>
      <c r="I15" s="212"/>
      <c r="J15" s="212"/>
      <c r="K15" s="211"/>
      <c r="L15" s="212"/>
      <c r="M15" s="212"/>
    </row>
    <row r="16" spans="1:18" ht="15.9" customHeight="1">
      <c r="C16" s="50" t="s">
        <v>73</v>
      </c>
      <c r="E16" s="51">
        <v>13</v>
      </c>
      <c r="F16" s="58"/>
      <c r="G16" s="121">
        <v>70379744</v>
      </c>
      <c r="H16" s="215"/>
      <c r="I16" s="61">
        <v>59851851</v>
      </c>
      <c r="J16" s="215"/>
      <c r="K16" s="211">
        <v>67686748</v>
      </c>
      <c r="L16" s="215"/>
      <c r="M16" s="212">
        <v>55635348</v>
      </c>
      <c r="R16" s="216"/>
    </row>
    <row r="17" spans="1:18" ht="15.9" customHeight="1">
      <c r="B17" s="47" t="s">
        <v>183</v>
      </c>
      <c r="C17" s="50"/>
      <c r="E17" s="51">
        <v>14</v>
      </c>
      <c r="F17" s="58"/>
      <c r="G17" s="121">
        <v>12396853</v>
      </c>
      <c r="H17" s="215"/>
      <c r="I17" s="61">
        <v>0</v>
      </c>
      <c r="J17" s="215"/>
      <c r="K17" s="211">
        <v>16562426</v>
      </c>
      <c r="L17" s="215"/>
      <c r="M17" s="212">
        <v>0</v>
      </c>
      <c r="R17" s="216"/>
    </row>
    <row r="18" spans="1:18" ht="15.9" customHeight="1">
      <c r="B18" s="47" t="s">
        <v>74</v>
      </c>
      <c r="C18" s="50"/>
      <c r="E18" s="51">
        <v>15</v>
      </c>
      <c r="F18" s="58"/>
      <c r="G18" s="121">
        <v>2814355</v>
      </c>
      <c r="H18" s="215"/>
      <c r="I18" s="61">
        <v>1722084</v>
      </c>
      <c r="J18" s="215"/>
      <c r="K18" s="211">
        <v>2814355</v>
      </c>
      <c r="L18" s="215"/>
      <c r="M18" s="212">
        <v>1722084</v>
      </c>
      <c r="R18" s="216"/>
    </row>
    <row r="19" spans="1:18" ht="15.9" customHeight="1">
      <c r="B19" s="47" t="s">
        <v>75</v>
      </c>
      <c r="C19" s="50"/>
      <c r="E19" s="51"/>
      <c r="F19" s="58"/>
      <c r="G19" s="211">
        <v>0</v>
      </c>
      <c r="H19" s="215"/>
      <c r="I19" s="61">
        <v>417633</v>
      </c>
      <c r="J19" s="215"/>
      <c r="K19" s="211">
        <v>0</v>
      </c>
      <c r="L19" s="215"/>
      <c r="M19" s="212">
        <v>0</v>
      </c>
      <c r="R19" s="216"/>
    </row>
    <row r="20" spans="1:18" ht="15.9" customHeight="1">
      <c r="B20" s="50" t="s">
        <v>171</v>
      </c>
      <c r="C20" s="50"/>
      <c r="E20" s="51"/>
      <c r="F20" s="58"/>
      <c r="G20" s="121">
        <v>-85312</v>
      </c>
      <c r="H20" s="215"/>
      <c r="I20" s="61">
        <v>-5989120</v>
      </c>
      <c r="J20" s="215"/>
      <c r="K20" s="211">
        <v>-85312</v>
      </c>
      <c r="L20" s="215"/>
      <c r="M20" s="212">
        <v>-5989120</v>
      </c>
      <c r="R20" s="216"/>
    </row>
    <row r="21" spans="1:18" ht="15.9" customHeight="1">
      <c r="B21" s="50" t="s">
        <v>77</v>
      </c>
      <c r="C21" s="50"/>
      <c r="E21" s="51"/>
      <c r="F21" s="58"/>
      <c r="G21" s="213"/>
      <c r="H21" s="212"/>
      <c r="J21" s="212"/>
      <c r="K21" s="213"/>
      <c r="L21" s="212"/>
      <c r="R21" s="216"/>
    </row>
    <row r="22" spans="1:18" ht="15.9" customHeight="1">
      <c r="C22" s="50" t="s">
        <v>76</v>
      </c>
      <c r="E22" s="51">
        <v>13</v>
      </c>
      <c r="F22" s="58"/>
      <c r="G22" s="121">
        <v>1</v>
      </c>
      <c r="H22" s="212"/>
      <c r="I22" s="61">
        <v>79063944</v>
      </c>
      <c r="J22" s="212"/>
      <c r="K22" s="211">
        <v>1</v>
      </c>
      <c r="L22" s="212"/>
      <c r="M22" s="212">
        <v>79063944</v>
      </c>
      <c r="R22" s="216"/>
    </row>
    <row r="23" spans="1:18" ht="15.9" customHeight="1">
      <c r="B23" s="47" t="s">
        <v>103</v>
      </c>
      <c r="C23" s="50"/>
      <c r="E23" s="51">
        <v>15</v>
      </c>
      <c r="F23" s="58"/>
      <c r="G23" s="211">
        <v>0</v>
      </c>
      <c r="H23" s="212"/>
      <c r="I23" s="212">
        <v>6892</v>
      </c>
      <c r="J23" s="212"/>
      <c r="K23" s="211">
        <v>0</v>
      </c>
      <c r="L23" s="212"/>
      <c r="M23" s="212">
        <v>6892</v>
      </c>
      <c r="R23" s="216"/>
    </row>
    <row r="24" spans="1:18" ht="15.9" customHeight="1">
      <c r="B24" s="47" t="s">
        <v>127</v>
      </c>
      <c r="C24" s="50"/>
      <c r="E24" s="51"/>
      <c r="F24" s="58"/>
      <c r="G24" s="211">
        <v>0</v>
      </c>
      <c r="H24" s="215"/>
      <c r="I24" s="212">
        <v>2427335</v>
      </c>
      <c r="J24" s="215"/>
      <c r="K24" s="211">
        <v>0</v>
      </c>
      <c r="L24" s="215"/>
      <c r="M24" s="212">
        <v>2427335</v>
      </c>
      <c r="P24" s="186"/>
      <c r="R24" s="216"/>
    </row>
    <row r="25" spans="1:18" ht="15.9" customHeight="1">
      <c r="B25" s="47" t="s">
        <v>116</v>
      </c>
      <c r="D25" s="217"/>
      <c r="E25" s="51"/>
      <c r="F25" s="58"/>
      <c r="G25" s="213"/>
      <c r="K25" s="213"/>
      <c r="P25" s="186"/>
      <c r="R25" s="216"/>
    </row>
    <row r="26" spans="1:18" ht="15.9" customHeight="1">
      <c r="C26" s="47" t="s">
        <v>117</v>
      </c>
      <c r="D26" s="217"/>
      <c r="E26" s="51"/>
      <c r="F26" s="58"/>
      <c r="G26" s="211">
        <v>0</v>
      </c>
      <c r="H26" s="215"/>
      <c r="I26" s="212">
        <v>0</v>
      </c>
      <c r="J26" s="215"/>
      <c r="K26" s="218">
        <v>136706</v>
      </c>
      <c r="L26" s="215"/>
      <c r="M26" s="219">
        <v>0</v>
      </c>
      <c r="P26" s="186"/>
      <c r="R26" s="216"/>
    </row>
    <row r="27" spans="1:18" ht="15.9" customHeight="1">
      <c r="B27" s="50" t="s">
        <v>111</v>
      </c>
      <c r="C27" s="50"/>
      <c r="E27" s="51"/>
      <c r="F27" s="58"/>
      <c r="G27" s="213">
        <v>-1196186</v>
      </c>
      <c r="H27" s="215"/>
      <c r="I27" s="31">
        <v>-10236370</v>
      </c>
      <c r="J27" s="215"/>
      <c r="K27" s="218">
        <v>0</v>
      </c>
      <c r="L27" s="215"/>
      <c r="M27" s="219">
        <v>0</v>
      </c>
      <c r="O27" s="48"/>
      <c r="P27" s="186"/>
      <c r="R27" s="216"/>
    </row>
    <row r="28" spans="1:18" ht="15.9" customHeight="1">
      <c r="B28" s="50" t="s">
        <v>78</v>
      </c>
      <c r="C28" s="50"/>
      <c r="E28" s="51"/>
      <c r="F28" s="58"/>
      <c r="G28" s="99">
        <v>5331226</v>
      </c>
      <c r="H28" s="215"/>
      <c r="I28" s="31">
        <v>6348647</v>
      </c>
      <c r="J28" s="215"/>
      <c r="K28" s="218">
        <v>5331226</v>
      </c>
      <c r="L28" s="215"/>
      <c r="M28" s="219">
        <v>3079047</v>
      </c>
      <c r="P28" s="186"/>
      <c r="R28" s="216"/>
    </row>
    <row r="29" spans="1:18" ht="15.9" customHeight="1">
      <c r="B29" s="50" t="s">
        <v>79</v>
      </c>
      <c r="C29" s="50"/>
      <c r="E29" s="51"/>
      <c r="F29" s="58"/>
      <c r="G29" s="213">
        <v>-112336</v>
      </c>
      <c r="H29" s="215"/>
      <c r="I29" s="48">
        <v>-129518</v>
      </c>
      <c r="J29" s="215"/>
      <c r="K29" s="115">
        <v>-112249</v>
      </c>
      <c r="L29" s="215"/>
      <c r="M29" s="69">
        <v>-129004</v>
      </c>
      <c r="P29" s="186"/>
      <c r="R29" s="216"/>
    </row>
    <row r="30" spans="1:18" ht="15.9" customHeight="1">
      <c r="B30" s="50" t="s">
        <v>60</v>
      </c>
      <c r="C30" s="50"/>
      <c r="E30" s="51"/>
      <c r="F30" s="58"/>
      <c r="G30" s="99">
        <v>21797789</v>
      </c>
      <c r="H30" s="215"/>
      <c r="I30" s="31">
        <v>3104570</v>
      </c>
      <c r="J30" s="215"/>
      <c r="K30" s="218">
        <v>23589901</v>
      </c>
      <c r="L30" s="215"/>
      <c r="M30" s="219">
        <v>3104570</v>
      </c>
      <c r="P30" s="186"/>
      <c r="R30" s="216"/>
    </row>
    <row r="31" spans="1:18" ht="8.1" customHeight="1">
      <c r="B31" s="50"/>
      <c r="C31" s="50"/>
      <c r="E31" s="51"/>
      <c r="F31" s="58"/>
      <c r="G31" s="211"/>
      <c r="H31" s="212"/>
      <c r="I31" s="212"/>
      <c r="J31" s="212"/>
      <c r="K31" s="211"/>
      <c r="L31" s="212"/>
      <c r="M31" s="212"/>
      <c r="R31" s="216"/>
    </row>
    <row r="32" spans="1:18" ht="15.9" customHeight="1">
      <c r="A32" s="49" t="s">
        <v>80</v>
      </c>
      <c r="B32" s="50"/>
      <c r="C32" s="50"/>
      <c r="E32" s="51"/>
      <c r="F32" s="58"/>
      <c r="G32" s="218"/>
      <c r="H32" s="219"/>
      <c r="I32" s="219"/>
      <c r="J32" s="219"/>
      <c r="K32" s="218"/>
      <c r="L32" s="219"/>
      <c r="M32" s="219"/>
      <c r="R32" s="216"/>
    </row>
    <row r="33" spans="1:18" ht="15.9" customHeight="1">
      <c r="A33" s="49"/>
      <c r="B33" s="220" t="s">
        <v>81</v>
      </c>
      <c r="C33" s="50"/>
      <c r="E33" s="51"/>
      <c r="F33" s="58"/>
      <c r="G33" s="213">
        <v>48598906</v>
      </c>
      <c r="H33" s="221"/>
      <c r="I33" s="48">
        <v>65543425</v>
      </c>
      <c r="J33" s="221"/>
      <c r="K33" s="213">
        <v>48474227</v>
      </c>
      <c r="L33" s="221"/>
      <c r="M33" s="48">
        <v>65115282</v>
      </c>
      <c r="R33" s="216"/>
    </row>
    <row r="34" spans="1:18" ht="15.9" customHeight="1">
      <c r="A34" s="49"/>
      <c r="B34" s="47" t="s">
        <v>82</v>
      </c>
      <c r="C34" s="50"/>
      <c r="E34" s="51"/>
      <c r="F34" s="58"/>
      <c r="G34" s="213">
        <v>2479222</v>
      </c>
      <c r="H34" s="221"/>
      <c r="I34" s="48">
        <v>2136012</v>
      </c>
      <c r="J34" s="221"/>
      <c r="K34" s="213">
        <v>2479222</v>
      </c>
      <c r="L34" s="221"/>
      <c r="M34" s="48">
        <v>2136012</v>
      </c>
      <c r="R34" s="216"/>
    </row>
    <row r="35" spans="1:18" ht="15.9" customHeight="1">
      <c r="A35" s="49"/>
      <c r="B35" s="47" t="s">
        <v>83</v>
      </c>
      <c r="C35" s="50"/>
      <c r="E35" s="51"/>
      <c r="F35" s="58"/>
      <c r="G35" s="99">
        <v>12318701</v>
      </c>
      <c r="H35" s="221"/>
      <c r="I35" s="31">
        <v>-17713484</v>
      </c>
      <c r="J35" s="221"/>
      <c r="K35" s="218">
        <v>12306278</v>
      </c>
      <c r="L35" s="221"/>
      <c r="M35" s="219">
        <v>-18341829</v>
      </c>
      <c r="R35" s="216"/>
    </row>
    <row r="36" spans="1:18" ht="15.9" customHeight="1">
      <c r="A36" s="49"/>
      <c r="B36" s="47" t="s">
        <v>84</v>
      </c>
      <c r="C36" s="50"/>
      <c r="E36" s="51"/>
      <c r="F36" s="58"/>
      <c r="G36" s="99">
        <v>52885</v>
      </c>
      <c r="H36" s="221"/>
      <c r="I36" s="31">
        <v>-4808677</v>
      </c>
      <c r="J36" s="221"/>
      <c r="K36" s="218">
        <v>10424</v>
      </c>
      <c r="L36" s="221"/>
      <c r="M36" s="219">
        <v>-4223444</v>
      </c>
      <c r="R36" s="216"/>
    </row>
    <row r="37" spans="1:18" ht="15.9" customHeight="1">
      <c r="A37" s="49"/>
      <c r="B37" s="222" t="s">
        <v>85</v>
      </c>
      <c r="C37" s="50"/>
      <c r="E37" s="51"/>
      <c r="F37" s="58"/>
      <c r="G37" s="99">
        <v>-83505657</v>
      </c>
      <c r="H37" s="221"/>
      <c r="I37" s="31">
        <v>-110735881</v>
      </c>
      <c r="J37" s="221"/>
      <c r="K37" s="218">
        <v>-88771553</v>
      </c>
      <c r="L37" s="221"/>
      <c r="M37" s="219">
        <v>-98408231</v>
      </c>
      <c r="R37" s="216"/>
    </row>
    <row r="38" spans="1:18" ht="15.9" customHeight="1">
      <c r="A38" s="49"/>
      <c r="B38" s="222" t="s">
        <v>184</v>
      </c>
      <c r="C38" s="50"/>
      <c r="E38" s="51"/>
      <c r="F38" s="58"/>
      <c r="G38" s="99">
        <v>-3469567</v>
      </c>
      <c r="H38" s="221"/>
      <c r="I38" s="31">
        <v>-4167310</v>
      </c>
      <c r="J38" s="221"/>
      <c r="K38" s="218">
        <v>-3469567</v>
      </c>
      <c r="L38" s="221"/>
      <c r="M38" s="219">
        <v>-4167310</v>
      </c>
      <c r="R38" s="216"/>
    </row>
    <row r="39" spans="1:18" ht="15.9" customHeight="1">
      <c r="A39" s="49"/>
      <c r="B39" s="50" t="s">
        <v>86</v>
      </c>
      <c r="C39" s="50"/>
      <c r="E39" s="51"/>
      <c r="F39" s="58"/>
      <c r="G39" s="211">
        <v>0</v>
      </c>
      <c r="H39" s="221"/>
      <c r="I39" s="31">
        <v>1915624</v>
      </c>
      <c r="J39" s="221"/>
      <c r="K39" s="211">
        <v>0</v>
      </c>
      <c r="L39" s="221"/>
      <c r="M39" s="212">
        <v>0</v>
      </c>
      <c r="R39" s="216"/>
    </row>
    <row r="40" spans="1:18" ht="15.9" customHeight="1">
      <c r="A40" s="49"/>
      <c r="B40" s="222" t="s">
        <v>119</v>
      </c>
      <c r="C40" s="50"/>
      <c r="E40" s="51"/>
      <c r="F40" s="58"/>
      <c r="G40" s="218">
        <v>-5578525</v>
      </c>
      <c r="H40" s="219"/>
      <c r="I40" s="219">
        <v>-11364180</v>
      </c>
      <c r="J40" s="219"/>
      <c r="K40" s="218">
        <v>-5578525</v>
      </c>
      <c r="L40" s="219"/>
      <c r="M40" s="219">
        <v>-11424811</v>
      </c>
      <c r="O40" s="219"/>
      <c r="R40" s="216"/>
    </row>
    <row r="41" spans="1:18" ht="15.9" customHeight="1">
      <c r="A41" s="49"/>
      <c r="B41" s="222" t="s">
        <v>118</v>
      </c>
      <c r="C41" s="50"/>
      <c r="D41" s="50"/>
      <c r="E41" s="51"/>
      <c r="F41" s="58"/>
      <c r="G41" s="223">
        <v>1280708</v>
      </c>
      <c r="H41" s="219"/>
      <c r="I41" s="224">
        <v>-3989010</v>
      </c>
      <c r="J41" s="219"/>
      <c r="K41" s="223">
        <v>1280708</v>
      </c>
      <c r="L41" s="219"/>
      <c r="M41" s="224">
        <v>-3989010</v>
      </c>
      <c r="R41" s="225"/>
    </row>
    <row r="42" spans="1:18" ht="8.1" customHeight="1">
      <c r="A42" s="49"/>
      <c r="B42" s="50"/>
      <c r="C42" s="50"/>
      <c r="D42" s="50"/>
      <c r="E42" s="51"/>
      <c r="F42" s="58"/>
      <c r="G42" s="218"/>
      <c r="H42" s="219"/>
      <c r="I42" s="219"/>
      <c r="J42" s="219"/>
      <c r="K42" s="218"/>
      <c r="L42" s="219"/>
      <c r="M42" s="219"/>
    </row>
    <row r="43" spans="1:18" s="50" customFormat="1" ht="15.9" customHeight="1">
      <c r="A43" s="50" t="s">
        <v>176</v>
      </c>
      <c r="E43" s="51"/>
      <c r="F43" s="58"/>
      <c r="G43" s="218">
        <f>SUM(G12:G41)</f>
        <v>35541673</v>
      </c>
      <c r="H43" s="212"/>
      <c r="I43" s="219">
        <f>SUM(I12:I41)</f>
        <v>66043275</v>
      </c>
      <c r="J43" s="212"/>
      <c r="K43" s="218">
        <f>SUM(K12:K41)</f>
        <v>30550651</v>
      </c>
      <c r="L43" s="212"/>
      <c r="M43" s="219">
        <f>SUM(M12:M41)</f>
        <v>72089998</v>
      </c>
    </row>
    <row r="44" spans="1:18" s="50" customFormat="1" ht="15.9" customHeight="1">
      <c r="B44" s="50" t="s">
        <v>87</v>
      </c>
      <c r="E44" s="51"/>
      <c r="F44" s="58"/>
      <c r="G44" s="99">
        <v>112336</v>
      </c>
      <c r="H44" s="226"/>
      <c r="I44" s="31">
        <v>129518</v>
      </c>
      <c r="J44" s="226"/>
      <c r="K44" s="218">
        <v>112249</v>
      </c>
      <c r="L44" s="226"/>
      <c r="M44" s="219">
        <v>129004</v>
      </c>
    </row>
    <row r="45" spans="1:18" s="50" customFormat="1" ht="15.9" customHeight="1">
      <c r="B45" s="50" t="s">
        <v>88</v>
      </c>
      <c r="E45" s="51"/>
      <c r="F45" s="58"/>
      <c r="G45" s="99">
        <v>-27817019</v>
      </c>
      <c r="H45" s="226"/>
      <c r="I45" s="31">
        <v>-2191848</v>
      </c>
      <c r="J45" s="226"/>
      <c r="K45" s="218">
        <v>-29609131</v>
      </c>
      <c r="L45" s="226"/>
      <c r="M45" s="219">
        <v>-2191848</v>
      </c>
    </row>
    <row r="46" spans="1:18" s="50" customFormat="1" ht="15.9" customHeight="1">
      <c r="B46" s="50" t="s">
        <v>89</v>
      </c>
      <c r="E46" s="51"/>
      <c r="F46" s="58"/>
      <c r="G46" s="101">
        <v>-1649230</v>
      </c>
      <c r="H46" s="221"/>
      <c r="I46" s="89">
        <v>-905084</v>
      </c>
      <c r="J46" s="221"/>
      <c r="K46" s="227">
        <v>-901274</v>
      </c>
      <c r="L46" s="221"/>
      <c r="M46" s="228">
        <v>-905084</v>
      </c>
    </row>
    <row r="47" spans="1:18" s="50" customFormat="1" ht="8.1" customHeight="1">
      <c r="E47" s="51"/>
      <c r="F47" s="58"/>
      <c r="G47" s="229"/>
      <c r="H47" s="212"/>
      <c r="I47" s="230"/>
      <c r="J47" s="212"/>
      <c r="K47" s="229"/>
      <c r="L47" s="212"/>
      <c r="M47" s="230"/>
    </row>
    <row r="48" spans="1:18" s="50" customFormat="1" ht="15.9" customHeight="1">
      <c r="A48" s="50" t="s">
        <v>177</v>
      </c>
      <c r="E48" s="51"/>
      <c r="F48" s="58"/>
      <c r="G48" s="223">
        <f>SUM(G43:G46)</f>
        <v>6187760</v>
      </c>
      <c r="H48" s="212"/>
      <c r="I48" s="224">
        <f>SUM(I43:I46)</f>
        <v>63075861</v>
      </c>
      <c r="J48" s="212"/>
      <c r="K48" s="223">
        <f>SUM(K43:K46)</f>
        <v>152495</v>
      </c>
      <c r="L48" s="212"/>
      <c r="M48" s="224">
        <f>SUM(M43:M46)</f>
        <v>69122070</v>
      </c>
    </row>
    <row r="49" spans="1:13" s="50" customFormat="1" ht="18.75" customHeight="1">
      <c r="E49" s="51"/>
      <c r="F49" s="58"/>
      <c r="G49" s="219"/>
      <c r="H49" s="212"/>
      <c r="I49" s="219"/>
      <c r="J49" s="212"/>
      <c r="K49" s="219"/>
      <c r="L49" s="212"/>
      <c r="M49" s="219"/>
    </row>
    <row r="50" spans="1:13" s="50" customFormat="1" ht="18.75" customHeight="1">
      <c r="E50" s="51"/>
      <c r="F50" s="58"/>
      <c r="G50" s="219"/>
      <c r="H50" s="212"/>
      <c r="I50" s="219"/>
      <c r="J50" s="212"/>
      <c r="K50" s="219"/>
      <c r="L50" s="212"/>
      <c r="M50" s="219"/>
    </row>
    <row r="51" spans="1:13" s="50" customFormat="1" ht="18.75" customHeight="1">
      <c r="E51" s="51"/>
      <c r="F51" s="58"/>
      <c r="G51" s="219"/>
      <c r="H51" s="212"/>
      <c r="I51" s="219"/>
      <c r="J51" s="212"/>
      <c r="K51" s="219"/>
      <c r="L51" s="212"/>
      <c r="M51" s="219"/>
    </row>
    <row r="52" spans="1:13" s="50" customFormat="1" ht="12.75" customHeight="1">
      <c r="E52" s="51"/>
      <c r="F52" s="58"/>
      <c r="G52" s="219"/>
      <c r="H52" s="212"/>
      <c r="I52" s="219"/>
      <c r="J52" s="212"/>
      <c r="K52" s="219"/>
      <c r="L52" s="212"/>
      <c r="M52" s="219"/>
    </row>
    <row r="53" spans="1:13" ht="21.9" customHeight="1">
      <c r="A53" s="242" t="str">
        <f>+'PL5_ENG (3-month)'!A62:M62</f>
        <v>The accompanying notes form part of this interim financial information.</v>
      </c>
      <c r="B53" s="242"/>
      <c r="C53" s="242"/>
      <c r="D53" s="242"/>
      <c r="E53" s="242"/>
      <c r="F53" s="242"/>
      <c r="G53" s="242"/>
      <c r="H53" s="242"/>
      <c r="I53" s="242"/>
      <c r="J53" s="242"/>
      <c r="K53" s="242"/>
      <c r="L53" s="242"/>
      <c r="M53" s="242"/>
    </row>
    <row r="54" spans="1:13" ht="16.5" customHeight="1">
      <c r="A54" s="49" t="s">
        <v>0</v>
      </c>
      <c r="B54" s="50"/>
      <c r="C54" s="50"/>
      <c r="D54" s="50"/>
      <c r="E54" s="51"/>
      <c r="F54" s="52"/>
      <c r="G54" s="53"/>
      <c r="H54" s="53"/>
      <c r="I54" s="53"/>
      <c r="J54" s="53"/>
      <c r="K54" s="53"/>
      <c r="L54" s="53"/>
      <c r="M54" s="53"/>
    </row>
    <row r="55" spans="1:13" ht="16.5" customHeight="1">
      <c r="A55" s="49" t="s">
        <v>191</v>
      </c>
      <c r="B55" s="50"/>
      <c r="C55" s="50"/>
      <c r="D55" s="50"/>
      <c r="E55" s="51"/>
      <c r="F55" s="52"/>
      <c r="G55" s="53"/>
      <c r="H55" s="53"/>
      <c r="I55" s="53"/>
      <c r="J55" s="53"/>
      <c r="K55" s="53"/>
      <c r="L55" s="53"/>
      <c r="M55" s="53"/>
    </row>
    <row r="56" spans="1:13" ht="16.5" customHeight="1">
      <c r="A56" s="54" t="str">
        <f>A3</f>
        <v>For the three-month period ended 31 March 2020</v>
      </c>
      <c r="B56" s="55"/>
      <c r="C56" s="55"/>
      <c r="D56" s="55"/>
      <c r="E56" s="56"/>
      <c r="F56" s="57"/>
      <c r="G56" s="13"/>
      <c r="H56" s="13"/>
      <c r="I56" s="13"/>
      <c r="J56" s="13"/>
      <c r="K56" s="13"/>
      <c r="L56" s="13"/>
      <c r="M56" s="13"/>
    </row>
    <row r="57" spans="1:13" ht="16.5" customHeight="1">
      <c r="A57" s="50"/>
      <c r="B57" s="50"/>
      <c r="C57" s="50"/>
      <c r="D57" s="50"/>
      <c r="E57" s="51"/>
      <c r="F57" s="52"/>
      <c r="G57" s="53"/>
      <c r="H57" s="53"/>
      <c r="I57" s="53"/>
      <c r="J57" s="53"/>
      <c r="K57" s="53"/>
      <c r="L57" s="53"/>
      <c r="M57" s="53"/>
    </row>
    <row r="58" spans="1:13" ht="16.5" customHeight="1">
      <c r="A58" s="50"/>
      <c r="B58" s="50"/>
      <c r="C58" s="50"/>
      <c r="D58" s="50"/>
      <c r="E58" s="51"/>
      <c r="F58" s="52"/>
      <c r="G58" s="53"/>
      <c r="H58" s="53"/>
      <c r="I58" s="53"/>
      <c r="J58" s="53"/>
      <c r="K58" s="53"/>
      <c r="L58" s="53"/>
      <c r="M58" s="53"/>
    </row>
    <row r="59" spans="1:13" ht="16.5" customHeight="1">
      <c r="A59" s="50"/>
      <c r="B59" s="50"/>
      <c r="C59" s="50"/>
      <c r="D59" s="50"/>
      <c r="E59" s="51"/>
      <c r="F59" s="58"/>
      <c r="G59" s="59"/>
      <c r="H59" s="60"/>
      <c r="I59" s="60"/>
      <c r="J59" s="60"/>
      <c r="K59" s="60"/>
      <c r="L59" s="60"/>
      <c r="M59" s="14" t="s">
        <v>152</v>
      </c>
    </row>
    <row r="60" spans="1:13" ht="16.5" customHeight="1">
      <c r="A60" s="50"/>
      <c r="B60" s="50"/>
      <c r="C60" s="50"/>
      <c r="D60" s="50"/>
      <c r="E60" s="51"/>
      <c r="F60" s="58"/>
      <c r="G60" s="241" t="s">
        <v>2</v>
      </c>
      <c r="H60" s="241"/>
      <c r="I60" s="241"/>
      <c r="J60" s="61"/>
      <c r="K60" s="241" t="s">
        <v>53</v>
      </c>
      <c r="L60" s="241"/>
      <c r="M60" s="241"/>
    </row>
    <row r="61" spans="1:13" ht="16.5" customHeight="1">
      <c r="A61" s="50"/>
      <c r="B61" s="50"/>
      <c r="C61" s="50"/>
      <c r="D61" s="50"/>
      <c r="E61" s="51"/>
      <c r="F61" s="58"/>
      <c r="G61" s="238" t="s">
        <v>4</v>
      </c>
      <c r="H61" s="238"/>
      <c r="I61" s="238"/>
      <c r="J61" s="16"/>
      <c r="K61" s="238" t="s">
        <v>4</v>
      </c>
      <c r="L61" s="238"/>
      <c r="M61" s="238"/>
    </row>
    <row r="62" spans="1:13" ht="16.5" customHeight="1">
      <c r="A62" s="50"/>
      <c r="B62" s="50"/>
      <c r="C62" s="50"/>
      <c r="D62" s="50"/>
      <c r="E62" s="62" t="s">
        <v>8</v>
      </c>
      <c r="F62" s="63"/>
      <c r="G62" s="64" t="s">
        <v>139</v>
      </c>
      <c r="H62" s="20"/>
      <c r="I62" s="64" t="s">
        <v>7</v>
      </c>
      <c r="J62" s="20"/>
      <c r="K62" s="64" t="s">
        <v>139</v>
      </c>
      <c r="L62" s="20"/>
      <c r="M62" s="64" t="s">
        <v>7</v>
      </c>
    </row>
    <row r="63" spans="1:13" ht="6" customHeight="1">
      <c r="A63" s="50"/>
      <c r="B63" s="50"/>
      <c r="C63" s="50"/>
      <c r="D63" s="50"/>
      <c r="E63" s="210"/>
      <c r="F63" s="63"/>
      <c r="G63" s="102"/>
      <c r="H63" s="20"/>
      <c r="I63" s="17"/>
      <c r="J63" s="20"/>
      <c r="K63" s="102"/>
      <c r="L63" s="20"/>
      <c r="M63" s="17"/>
    </row>
    <row r="64" spans="1:13" s="50" customFormat="1" ht="16.5" customHeight="1">
      <c r="A64" s="49" t="s">
        <v>90</v>
      </c>
      <c r="B64" s="49"/>
      <c r="C64" s="49"/>
      <c r="D64" s="49"/>
      <c r="E64" s="51"/>
      <c r="F64" s="58"/>
      <c r="G64" s="211"/>
      <c r="H64" s="212"/>
      <c r="I64" s="212"/>
      <c r="J64" s="212"/>
      <c r="K64" s="211"/>
      <c r="L64" s="212"/>
      <c r="M64" s="212"/>
    </row>
    <row r="65" spans="1:16" ht="16.5" customHeight="1">
      <c r="B65" s="50" t="s">
        <v>91</v>
      </c>
      <c r="C65" s="50"/>
      <c r="D65" s="50"/>
      <c r="E65" s="51"/>
      <c r="F65" s="58"/>
      <c r="G65" s="213">
        <v>-104414291</v>
      </c>
      <c r="H65" s="226"/>
      <c r="I65" s="31">
        <v>-344855983</v>
      </c>
      <c r="J65" s="226"/>
      <c r="K65" s="213">
        <v>-104414291</v>
      </c>
      <c r="L65" s="226"/>
      <c r="M65" s="48">
        <v>-343115983</v>
      </c>
      <c r="N65" s="48"/>
      <c r="O65" s="216"/>
      <c r="P65" s="216"/>
    </row>
    <row r="66" spans="1:16" ht="16.5" customHeight="1">
      <c r="B66" s="50" t="s">
        <v>92</v>
      </c>
      <c r="C66" s="50"/>
      <c r="D66" s="50"/>
      <c r="E66" s="51"/>
      <c r="F66" s="58"/>
      <c r="G66" s="213">
        <v>-1627348</v>
      </c>
      <c r="H66" s="226"/>
      <c r="I66" s="31">
        <v>0</v>
      </c>
      <c r="J66" s="226"/>
      <c r="K66" s="213">
        <v>-1627348</v>
      </c>
      <c r="L66" s="226"/>
      <c r="M66" s="48">
        <v>0</v>
      </c>
    </row>
    <row r="67" spans="1:16" ht="16.5" customHeight="1">
      <c r="B67" s="50" t="s">
        <v>131</v>
      </c>
      <c r="C67" s="50"/>
      <c r="D67" s="50"/>
      <c r="E67" s="51"/>
      <c r="F67" s="58"/>
      <c r="G67" s="213"/>
      <c r="K67" s="213"/>
    </row>
    <row r="68" spans="1:16" s="71" customFormat="1" ht="16.5" customHeight="1">
      <c r="C68" s="67" t="s">
        <v>115</v>
      </c>
      <c r="D68" s="67"/>
      <c r="E68" s="68"/>
      <c r="F68" s="231"/>
      <c r="G68" s="218">
        <v>153028</v>
      </c>
      <c r="H68" s="226"/>
      <c r="I68" s="31">
        <v>8038835</v>
      </c>
      <c r="J68" s="226"/>
      <c r="K68" s="218">
        <v>153028</v>
      </c>
      <c r="L68" s="226"/>
      <c r="M68" s="31">
        <v>8038835</v>
      </c>
    </row>
    <row r="69" spans="1:16" s="71" customFormat="1" ht="16.5" customHeight="1">
      <c r="B69" s="71" t="s">
        <v>181</v>
      </c>
      <c r="C69" s="67"/>
      <c r="D69" s="67"/>
      <c r="E69" s="68"/>
      <c r="F69" s="231"/>
      <c r="G69" s="227">
        <v>126694273</v>
      </c>
      <c r="H69" s="226"/>
      <c r="I69" s="89" t="s">
        <v>164</v>
      </c>
      <c r="J69" s="226"/>
      <c r="K69" s="227">
        <v>126694273</v>
      </c>
      <c r="L69" s="226"/>
      <c r="M69" s="89" t="s">
        <v>164</v>
      </c>
    </row>
    <row r="70" spans="1:16" ht="6" customHeight="1">
      <c r="B70" s="50"/>
      <c r="C70" s="50"/>
      <c r="E70" s="51"/>
      <c r="F70" s="58"/>
      <c r="G70" s="218"/>
      <c r="H70" s="212"/>
      <c r="I70" s="219"/>
      <c r="J70" s="212"/>
      <c r="K70" s="218"/>
      <c r="L70" s="212"/>
      <c r="M70" s="219"/>
    </row>
    <row r="71" spans="1:16" ht="16.5" customHeight="1">
      <c r="A71" s="50" t="s">
        <v>185</v>
      </c>
      <c r="B71" s="50"/>
      <c r="C71" s="50"/>
      <c r="E71" s="51"/>
      <c r="F71" s="58"/>
      <c r="G71" s="223">
        <f>SUM(G65:G69)</f>
        <v>20805662</v>
      </c>
      <c r="H71" s="219"/>
      <c r="I71" s="224">
        <f>SUM(I65:I68)</f>
        <v>-336817148</v>
      </c>
      <c r="J71" s="219"/>
      <c r="K71" s="223">
        <f>SUM(K65:K69)</f>
        <v>20805662</v>
      </c>
      <c r="L71" s="219"/>
      <c r="M71" s="224">
        <f>SUM(M65:M68)</f>
        <v>-335077148</v>
      </c>
    </row>
    <row r="72" spans="1:16" ht="16.5" customHeight="1">
      <c r="A72" s="50"/>
      <c r="B72" s="50"/>
      <c r="C72" s="50"/>
      <c r="D72" s="50"/>
      <c r="E72" s="51"/>
      <c r="F72" s="58"/>
      <c r="G72" s="211"/>
      <c r="H72" s="212"/>
      <c r="I72" s="212"/>
      <c r="J72" s="212"/>
      <c r="K72" s="211"/>
      <c r="L72" s="212"/>
      <c r="M72" s="212"/>
    </row>
    <row r="73" spans="1:16" ht="16.5" customHeight="1">
      <c r="A73" s="49" t="s">
        <v>93</v>
      </c>
      <c r="B73" s="49"/>
      <c r="C73" s="49"/>
      <c r="D73" s="49"/>
      <c r="E73" s="51"/>
      <c r="F73" s="58"/>
      <c r="G73" s="211"/>
      <c r="H73" s="212"/>
      <c r="I73" s="212"/>
      <c r="J73" s="212"/>
      <c r="K73" s="211"/>
      <c r="L73" s="212"/>
      <c r="M73" s="212"/>
    </row>
    <row r="74" spans="1:16" ht="16.5" customHeight="1">
      <c r="B74" s="47" t="s">
        <v>120</v>
      </c>
      <c r="D74" s="49"/>
      <c r="E74" s="51"/>
      <c r="F74" s="58"/>
      <c r="G74" s="218"/>
      <c r="H74" s="212"/>
      <c r="I74" s="219"/>
      <c r="J74" s="212"/>
      <c r="K74" s="218"/>
      <c r="L74" s="212"/>
      <c r="M74" s="219"/>
    </row>
    <row r="75" spans="1:16" ht="16.5" customHeight="1">
      <c r="C75" s="47" t="s">
        <v>121</v>
      </c>
      <c r="D75" s="49"/>
      <c r="E75" s="51">
        <v>16</v>
      </c>
      <c r="F75" s="58"/>
      <c r="G75" s="121">
        <v>115000000</v>
      </c>
      <c r="H75" s="226"/>
      <c r="I75" s="31">
        <v>0</v>
      </c>
      <c r="J75" s="226"/>
      <c r="K75" s="121">
        <v>115000000</v>
      </c>
      <c r="L75" s="226"/>
      <c r="M75" s="31">
        <v>0</v>
      </c>
    </row>
    <row r="76" spans="1:16" ht="16.5" customHeight="1">
      <c r="B76" s="47" t="s">
        <v>104</v>
      </c>
      <c r="D76" s="49"/>
      <c r="E76" s="51"/>
      <c r="F76" s="58"/>
      <c r="G76" s="218"/>
      <c r="H76" s="212"/>
      <c r="I76" s="219"/>
      <c r="J76" s="212"/>
      <c r="K76" s="218"/>
      <c r="L76" s="212"/>
      <c r="M76" s="219"/>
    </row>
    <row r="77" spans="1:16" ht="16.5" customHeight="1">
      <c r="C77" s="47" t="s">
        <v>94</v>
      </c>
      <c r="D77" s="49"/>
      <c r="E77" s="51">
        <v>20</v>
      </c>
      <c r="F77" s="58"/>
      <c r="G77" s="218">
        <v>25000000</v>
      </c>
      <c r="H77" s="212"/>
      <c r="I77" s="219">
        <v>665000000</v>
      </c>
      <c r="J77" s="212"/>
      <c r="K77" s="218">
        <v>25000000</v>
      </c>
      <c r="L77" s="212"/>
      <c r="M77" s="219">
        <v>665000000</v>
      </c>
    </row>
    <row r="78" spans="1:16" ht="16.5" customHeight="1">
      <c r="B78" s="47" t="s">
        <v>186</v>
      </c>
      <c r="D78" s="49"/>
      <c r="E78" s="51"/>
      <c r="F78" s="58"/>
      <c r="G78" s="218"/>
      <c r="H78" s="212"/>
      <c r="I78" s="219"/>
      <c r="J78" s="212"/>
      <c r="K78" s="218"/>
      <c r="L78" s="212"/>
      <c r="M78" s="219"/>
    </row>
    <row r="79" spans="1:16" ht="16.5" customHeight="1">
      <c r="C79" s="47" t="s">
        <v>121</v>
      </c>
      <c r="D79" s="49"/>
      <c r="E79" s="51">
        <v>16</v>
      </c>
      <c r="F79" s="58"/>
      <c r="G79" s="99">
        <v>-130000000</v>
      </c>
      <c r="H79" s="226"/>
      <c r="I79" s="31">
        <v>-70000000</v>
      </c>
      <c r="J79" s="226"/>
      <c r="K79" s="99">
        <v>-130000000</v>
      </c>
      <c r="L79" s="226"/>
      <c r="M79" s="31">
        <v>-70000000</v>
      </c>
    </row>
    <row r="80" spans="1:16" ht="16.5" customHeight="1">
      <c r="B80" s="47" t="s">
        <v>128</v>
      </c>
      <c r="D80" s="49"/>
      <c r="E80" s="51"/>
      <c r="F80" s="58"/>
      <c r="G80" s="218"/>
      <c r="H80" s="212"/>
      <c r="I80" s="219"/>
      <c r="J80" s="212"/>
      <c r="K80" s="218"/>
      <c r="L80" s="212"/>
      <c r="M80" s="219"/>
    </row>
    <row r="81" spans="1:14" s="71" customFormat="1" ht="16.5" customHeight="1">
      <c r="C81" s="71" t="s">
        <v>94</v>
      </c>
      <c r="D81" s="70"/>
      <c r="E81" s="68">
        <v>20</v>
      </c>
      <c r="F81" s="231"/>
      <c r="G81" s="99">
        <v>-85000000</v>
      </c>
      <c r="H81" s="226"/>
      <c r="I81" s="31">
        <v>-350000000</v>
      </c>
      <c r="J81" s="226"/>
      <c r="K81" s="99">
        <v>-85000000</v>
      </c>
      <c r="L81" s="226"/>
      <c r="M81" s="31">
        <v>-350000000</v>
      </c>
    </row>
    <row r="82" spans="1:14" ht="16.5" customHeight="1">
      <c r="B82" s="47" t="s">
        <v>172</v>
      </c>
      <c r="D82" s="49"/>
      <c r="E82" s="51"/>
      <c r="F82" s="58"/>
      <c r="G82" s="101">
        <v>-7881445</v>
      </c>
      <c r="H82" s="226"/>
      <c r="I82" s="89">
        <v>0</v>
      </c>
      <c r="J82" s="226"/>
      <c r="K82" s="101">
        <v>-10956983</v>
      </c>
      <c r="L82" s="226"/>
      <c r="M82" s="89">
        <v>0</v>
      </c>
    </row>
    <row r="83" spans="1:14" ht="6" customHeight="1">
      <c r="C83" s="49"/>
      <c r="D83" s="49"/>
      <c r="E83" s="51"/>
      <c r="F83" s="58"/>
      <c r="G83" s="218"/>
      <c r="H83" s="212"/>
      <c r="I83" s="219"/>
      <c r="J83" s="212"/>
      <c r="K83" s="218"/>
      <c r="L83" s="212"/>
      <c r="M83" s="219"/>
    </row>
    <row r="84" spans="1:14" ht="16.5" customHeight="1">
      <c r="A84" s="50" t="s">
        <v>178</v>
      </c>
      <c r="C84" s="50"/>
      <c r="D84" s="50"/>
      <c r="E84" s="51"/>
      <c r="F84" s="58"/>
      <c r="G84" s="223">
        <f>SUM(G74:G83)</f>
        <v>-82881445</v>
      </c>
      <c r="H84" s="219"/>
      <c r="I84" s="224">
        <f>SUM(I74:I83)</f>
        <v>245000000</v>
      </c>
      <c r="J84" s="219"/>
      <c r="K84" s="223">
        <f>SUM(K74:K83)</f>
        <v>-85956983</v>
      </c>
      <c r="L84" s="219"/>
      <c r="M84" s="224">
        <f>SUM(M74:M83)</f>
        <v>245000000</v>
      </c>
    </row>
    <row r="85" spans="1:14" ht="16.5" customHeight="1">
      <c r="A85" s="50"/>
      <c r="C85" s="50"/>
      <c r="D85" s="50"/>
      <c r="E85" s="51"/>
      <c r="F85" s="58"/>
      <c r="G85" s="218"/>
      <c r="H85" s="212"/>
      <c r="I85" s="219"/>
      <c r="J85" s="212"/>
      <c r="K85" s="218"/>
      <c r="L85" s="212"/>
      <c r="M85" s="219"/>
    </row>
    <row r="86" spans="1:14" ht="16.5" customHeight="1">
      <c r="A86" s="49" t="s">
        <v>126</v>
      </c>
      <c r="B86" s="49"/>
      <c r="C86" s="50"/>
      <c r="D86" s="50"/>
      <c r="E86" s="51"/>
      <c r="F86" s="58"/>
      <c r="G86" s="211">
        <f>G84+G71+G48</f>
        <v>-55888023</v>
      </c>
      <c r="H86" s="212"/>
      <c r="I86" s="212">
        <f>I84+I71+I48</f>
        <v>-28741287</v>
      </c>
      <c r="J86" s="212"/>
      <c r="K86" s="211">
        <f>K84+K71+K48</f>
        <v>-64998826</v>
      </c>
      <c r="L86" s="212"/>
      <c r="M86" s="212">
        <f>M84+M71+M48</f>
        <v>-20955078</v>
      </c>
    </row>
    <row r="87" spans="1:14" ht="16.5" customHeight="1">
      <c r="A87" s="50" t="s">
        <v>95</v>
      </c>
      <c r="B87" s="50"/>
      <c r="C87" s="50"/>
      <c r="D87" s="50"/>
      <c r="E87" s="51"/>
      <c r="F87" s="58"/>
      <c r="G87" s="232">
        <v>110799688</v>
      </c>
      <c r="H87" s="221"/>
      <c r="I87" s="89">
        <v>114404882</v>
      </c>
      <c r="J87" s="221"/>
      <c r="K87" s="232">
        <v>107228786</v>
      </c>
      <c r="L87" s="221"/>
      <c r="M87" s="93">
        <v>92721790</v>
      </c>
    </row>
    <row r="88" spans="1:14" ht="6" customHeight="1">
      <c r="A88" s="50"/>
      <c r="B88" s="50"/>
      <c r="C88" s="50"/>
      <c r="D88" s="50"/>
      <c r="E88" s="51"/>
      <c r="F88" s="58"/>
      <c r="G88" s="218" t="s">
        <v>114</v>
      </c>
      <c r="H88" s="212"/>
      <c r="I88" s="219"/>
      <c r="J88" s="212"/>
      <c r="K88" s="218"/>
      <c r="L88" s="212"/>
      <c r="M88" s="219"/>
    </row>
    <row r="89" spans="1:14" ht="16.5" customHeight="1" thickBot="1">
      <c r="A89" s="49" t="s">
        <v>96</v>
      </c>
      <c r="B89" s="50"/>
      <c r="C89" s="50"/>
      <c r="D89" s="50"/>
      <c r="E89" s="51"/>
      <c r="F89" s="58"/>
      <c r="G89" s="233">
        <f>SUM(G86:G88)</f>
        <v>54911665</v>
      </c>
      <c r="H89" s="212"/>
      <c r="I89" s="234">
        <f>SUM(I86:I88)</f>
        <v>85663595</v>
      </c>
      <c r="J89" s="212"/>
      <c r="K89" s="233">
        <f>SUM(K86:K88)</f>
        <v>42229960</v>
      </c>
      <c r="L89" s="212"/>
      <c r="M89" s="234">
        <f>SUM(M86:M88)</f>
        <v>71766712</v>
      </c>
    </row>
    <row r="90" spans="1:14" ht="16.5" customHeight="1" thickTop="1">
      <c r="A90" s="50"/>
      <c r="B90" s="50"/>
      <c r="C90" s="50"/>
      <c r="D90" s="50"/>
      <c r="E90" s="51"/>
      <c r="F90" s="58"/>
      <c r="G90" s="212"/>
      <c r="H90" s="212"/>
      <c r="I90" s="212"/>
      <c r="J90" s="212"/>
      <c r="K90" s="212"/>
      <c r="L90" s="212"/>
      <c r="M90" s="212"/>
    </row>
    <row r="91" spans="1:14" ht="16.5" customHeight="1">
      <c r="A91" s="235" t="s">
        <v>97</v>
      </c>
      <c r="B91" s="235"/>
      <c r="C91" s="71"/>
      <c r="D91" s="71"/>
      <c r="E91" s="71"/>
      <c r="F91" s="58"/>
      <c r="G91" s="61"/>
      <c r="H91" s="31"/>
      <c r="I91" s="71"/>
      <c r="J91" s="31"/>
      <c r="K91" s="61"/>
      <c r="L91" s="31"/>
      <c r="M91" s="61"/>
    </row>
    <row r="92" spans="1:14" ht="16.5" customHeight="1">
      <c r="A92" s="47" t="s">
        <v>150</v>
      </c>
      <c r="B92" s="235"/>
      <c r="C92" s="71"/>
      <c r="D92" s="71"/>
      <c r="E92" s="71"/>
      <c r="F92" s="236"/>
      <c r="G92" s="61"/>
      <c r="H92" s="31"/>
      <c r="I92" s="71"/>
      <c r="J92" s="31"/>
      <c r="K92" s="61"/>
      <c r="L92" s="31"/>
      <c r="M92" s="61"/>
      <c r="N92" s="31"/>
    </row>
    <row r="93" spans="1:14" ht="6" customHeight="1">
      <c r="A93" s="235"/>
      <c r="B93" s="235"/>
      <c r="C93" s="71"/>
      <c r="D93" s="71"/>
      <c r="E93" s="71"/>
      <c r="F93" s="236"/>
      <c r="G93" s="61"/>
      <c r="H93" s="31"/>
      <c r="I93" s="71"/>
      <c r="J93" s="31"/>
      <c r="K93" s="61"/>
      <c r="L93" s="31"/>
      <c r="M93" s="61"/>
      <c r="N93" s="31"/>
    </row>
    <row r="94" spans="1:14" ht="16.5" customHeight="1">
      <c r="A94" s="47" t="s">
        <v>98</v>
      </c>
      <c r="B94" s="235"/>
      <c r="C94" s="71"/>
      <c r="D94" s="71"/>
      <c r="E94" s="71"/>
      <c r="F94" s="236"/>
      <c r="G94" s="61"/>
      <c r="H94" s="31"/>
      <c r="I94" s="71"/>
      <c r="J94" s="31"/>
      <c r="K94" s="61"/>
      <c r="L94" s="31"/>
      <c r="M94" s="61"/>
      <c r="N94" s="31"/>
    </row>
    <row r="95" spans="1:14" ht="16.5" customHeight="1">
      <c r="B95" s="47" t="s">
        <v>99</v>
      </c>
      <c r="E95" s="71"/>
      <c r="F95" s="236"/>
      <c r="G95" s="99">
        <v>86458019</v>
      </c>
      <c r="H95" s="221"/>
      <c r="I95" s="31">
        <v>61133382</v>
      </c>
      <c r="J95" s="221"/>
      <c r="K95" s="99">
        <v>86458019</v>
      </c>
      <c r="L95" s="221"/>
      <c r="M95" s="31">
        <v>61133382</v>
      </c>
      <c r="N95" s="31"/>
    </row>
    <row r="96" spans="1:14" ht="16.5" customHeight="1">
      <c r="A96" s="47" t="s">
        <v>173</v>
      </c>
      <c r="E96" s="71"/>
      <c r="F96" s="236"/>
      <c r="G96" s="99">
        <v>133929</v>
      </c>
      <c r="H96" s="221"/>
      <c r="I96" s="31">
        <v>0</v>
      </c>
      <c r="J96" s="221"/>
      <c r="K96" s="99">
        <v>133929</v>
      </c>
      <c r="L96" s="221"/>
      <c r="M96" s="31">
        <v>0</v>
      </c>
      <c r="N96" s="31"/>
    </row>
    <row r="97" spans="1:14" ht="12" customHeight="1">
      <c r="E97" s="71"/>
      <c r="F97" s="236"/>
      <c r="G97" s="31"/>
      <c r="H97" s="221"/>
      <c r="I97" s="31"/>
      <c r="J97" s="221"/>
      <c r="K97" s="31"/>
      <c r="L97" s="221"/>
      <c r="M97" s="31"/>
      <c r="N97" s="31"/>
    </row>
    <row r="98" spans="1:14" ht="12" customHeight="1">
      <c r="E98" s="71"/>
      <c r="F98" s="236"/>
      <c r="G98" s="31"/>
      <c r="H98" s="221"/>
      <c r="I98" s="31"/>
      <c r="J98" s="221"/>
      <c r="K98" s="31"/>
      <c r="L98" s="221"/>
      <c r="M98" s="31"/>
      <c r="N98" s="31"/>
    </row>
    <row r="99" spans="1:14" ht="12" customHeight="1">
      <c r="E99" s="71"/>
      <c r="F99" s="236"/>
      <c r="G99" s="31"/>
      <c r="H99" s="221"/>
      <c r="I99" s="31"/>
      <c r="J99" s="221"/>
      <c r="K99" s="31"/>
      <c r="L99" s="221"/>
      <c r="M99" s="31"/>
      <c r="N99" s="31"/>
    </row>
    <row r="100" spans="1:14" ht="12" customHeight="1">
      <c r="E100" s="71"/>
      <c r="F100" s="236"/>
      <c r="G100" s="31"/>
      <c r="H100" s="221"/>
      <c r="I100" s="31"/>
      <c r="J100" s="221"/>
      <c r="K100" s="31"/>
      <c r="L100" s="221"/>
      <c r="M100" s="31"/>
      <c r="N100" s="31"/>
    </row>
    <row r="101" spans="1:14" ht="12" customHeight="1">
      <c r="E101" s="71"/>
      <c r="F101" s="236"/>
      <c r="G101" s="31"/>
      <c r="H101" s="221"/>
      <c r="I101" s="31"/>
      <c r="J101" s="221"/>
      <c r="K101" s="31"/>
      <c r="L101" s="221"/>
      <c r="M101" s="31"/>
      <c r="N101" s="31"/>
    </row>
    <row r="102" spans="1:14" ht="12" customHeight="1">
      <c r="E102" s="71"/>
      <c r="F102" s="236"/>
      <c r="G102" s="31"/>
      <c r="H102" s="221"/>
      <c r="I102" s="31"/>
      <c r="J102" s="221"/>
      <c r="K102" s="31"/>
      <c r="L102" s="221"/>
      <c r="M102" s="31"/>
      <c r="N102" s="31"/>
    </row>
    <row r="103" spans="1:14" ht="12" customHeight="1">
      <c r="E103" s="71"/>
      <c r="F103" s="236"/>
      <c r="G103" s="31"/>
      <c r="H103" s="221"/>
      <c r="I103" s="31"/>
      <c r="J103" s="221"/>
      <c r="K103" s="31"/>
      <c r="L103" s="221"/>
      <c r="M103" s="31"/>
      <c r="N103" s="31"/>
    </row>
    <row r="104" spans="1:14" ht="12" customHeight="1">
      <c r="E104" s="71"/>
      <c r="F104" s="236"/>
      <c r="G104" s="31"/>
      <c r="H104" s="221"/>
      <c r="I104" s="31"/>
      <c r="J104" s="221"/>
      <c r="K104" s="31"/>
      <c r="L104" s="221"/>
      <c r="M104" s="31"/>
      <c r="N104" s="31"/>
    </row>
    <row r="105" spans="1:14" ht="12" customHeight="1">
      <c r="E105" s="71"/>
      <c r="F105" s="236"/>
      <c r="G105" s="31"/>
      <c r="H105" s="221"/>
      <c r="I105" s="31"/>
      <c r="J105" s="221"/>
      <c r="K105" s="31"/>
      <c r="L105" s="221"/>
      <c r="M105" s="31"/>
      <c r="N105" s="31"/>
    </row>
    <row r="106" spans="1:14" ht="12" customHeight="1">
      <c r="E106" s="71"/>
      <c r="F106" s="236"/>
      <c r="G106" s="31"/>
      <c r="H106" s="221"/>
      <c r="I106" s="31"/>
      <c r="J106" s="221"/>
      <c r="K106" s="31"/>
      <c r="L106" s="221"/>
      <c r="M106" s="31"/>
      <c r="N106" s="31"/>
    </row>
    <row r="107" spans="1:14" ht="12" customHeight="1">
      <c r="E107" s="71"/>
      <c r="F107" s="236"/>
      <c r="G107" s="31"/>
      <c r="H107" s="221"/>
      <c r="I107" s="31"/>
      <c r="J107" s="221"/>
      <c r="K107" s="31"/>
      <c r="L107" s="221"/>
      <c r="M107" s="31"/>
      <c r="N107" s="31"/>
    </row>
    <row r="108" spans="1:14" ht="6.75" customHeight="1">
      <c r="E108" s="71"/>
      <c r="F108" s="236"/>
      <c r="G108" s="31"/>
      <c r="H108" s="221"/>
      <c r="I108" s="31"/>
      <c r="J108" s="221"/>
      <c r="K108" s="31"/>
      <c r="L108" s="221"/>
      <c r="M108" s="31"/>
      <c r="N108" s="31"/>
    </row>
    <row r="109" spans="1:14" ht="21.9" customHeight="1">
      <c r="A109" s="242" t="str">
        <f>+'PL5_ENG (3-month)'!A62:M62</f>
        <v>The accompanying notes form part of this interim financial information.</v>
      </c>
      <c r="B109" s="242"/>
      <c r="C109" s="242"/>
      <c r="D109" s="242"/>
      <c r="E109" s="242"/>
      <c r="F109" s="242"/>
      <c r="G109" s="242"/>
      <c r="H109" s="242"/>
      <c r="I109" s="242"/>
      <c r="J109" s="242"/>
      <c r="K109" s="242"/>
      <c r="L109" s="242"/>
      <c r="M109" s="242"/>
    </row>
  </sheetData>
  <mergeCells count="10">
    <mergeCell ref="G61:I61"/>
    <mergeCell ref="K61:M61"/>
    <mergeCell ref="A109:M109"/>
    <mergeCell ref="G7:I7"/>
    <mergeCell ref="K7:M7"/>
    <mergeCell ref="G8:I8"/>
    <mergeCell ref="K8:M8"/>
    <mergeCell ref="A53:M53"/>
    <mergeCell ref="G60:I60"/>
    <mergeCell ref="K60:M60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2-4_ENG</vt:lpstr>
      <vt:lpstr>PL5_ENG (3-month)</vt:lpstr>
      <vt:lpstr>6-7</vt:lpstr>
      <vt:lpstr>CF 8-9_ENG</vt:lpstr>
      <vt:lpstr>'2-4_ENG'!Print_Area</vt:lpstr>
      <vt:lpstr>'PL5_ENG (3-month)'!Print_Area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amornral</cp:lastModifiedBy>
  <cp:lastPrinted>2020-05-14T06:22:36Z</cp:lastPrinted>
  <dcterms:created xsi:type="dcterms:W3CDTF">1999-06-19T09:52:09Z</dcterms:created>
  <dcterms:modified xsi:type="dcterms:W3CDTF">2020-05-14T06:22:43Z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