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Q1'2020\"/>
    </mc:Choice>
  </mc:AlternateContent>
  <bookViews>
    <workbookView xWindow="0" yWindow="0" windowWidth="15570" windowHeight="7680" tabRatio="805" activeTab="7"/>
  </bookViews>
  <sheets>
    <sheet name="BS-3-5" sheetId="13" r:id="rId1"/>
    <sheet name="PL 3 Month 6-7" sheetId="12" r:id="rId2"/>
    <sheet name="PL 6 Month" sheetId="14" state="hidden" r:id="rId3"/>
    <sheet name="SH-8" sheetId="15" r:id="rId4"/>
    <sheet name="SH-9" sheetId="9" r:id="rId5"/>
    <sheet name="SH-10 " sheetId="16" r:id="rId6"/>
    <sheet name="SH-11" sheetId="10" r:id="rId7"/>
    <sheet name="CF-12-14" sheetId="4" r:id="rId8"/>
  </sheets>
  <definedNames>
    <definedName name="_xlnm.Print_Area" localSheetId="0">'BS-3-5'!$A$1:$J$95</definedName>
    <definedName name="_xlnm.Print_Area" localSheetId="7">'CF-12-14'!$A$1:$M$101</definedName>
    <definedName name="_xlnm.Print_Area" localSheetId="1">'PL 3 Month 6-7'!$A$1:$J$61</definedName>
    <definedName name="_xlnm.Print_Area" localSheetId="2">'PL 6 Month'!$A$1:$J$62</definedName>
    <definedName name="_xlnm.Print_Area" localSheetId="5">'SH-10 '!$A$21:$T$40</definedName>
    <definedName name="_xlnm.Print_Area" localSheetId="6">'SH-11'!$A$1:$T$28</definedName>
    <definedName name="_xlnm.Print_Area" localSheetId="3">'SH-8'!$A$21:$W$41</definedName>
    <definedName name="_xlnm.Print_Area" localSheetId="4">'SH-9'!$A$1:$W$33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3" i="4" l="1"/>
  <c r="E100" i="4"/>
  <c r="M17" i="13" l="1"/>
  <c r="L17" i="13"/>
  <c r="D44" i="13" l="1"/>
  <c r="D89" i="13"/>
  <c r="D88" i="13"/>
  <c r="R17" i="10" l="1"/>
  <c r="T17" i="10" s="1"/>
  <c r="T18" i="10" s="1"/>
  <c r="T20" i="10" s="1"/>
  <c r="T27" i="10" s="1"/>
  <c r="Q22" i="9"/>
  <c r="Q24" i="9" s="1"/>
  <c r="O22" i="9"/>
  <c r="O24" i="9" s="1"/>
  <c r="M22" i="9"/>
  <c r="M24" i="9" s="1"/>
  <c r="K22" i="9"/>
  <c r="K24" i="9" s="1"/>
  <c r="I22" i="9"/>
  <c r="G22" i="9"/>
  <c r="E22" i="9"/>
  <c r="C22" i="9"/>
  <c r="K18" i="9"/>
  <c r="S18" i="9" s="1"/>
  <c r="S17" i="9"/>
  <c r="W17" i="9" s="1"/>
  <c r="W18" i="9" s="1"/>
  <c r="U21" i="9"/>
  <c r="U22" i="9" s="1"/>
  <c r="U24" i="9" s="1"/>
  <c r="Q21" i="9"/>
  <c r="S21" i="9" s="1"/>
  <c r="S22" i="9" s="1"/>
  <c r="L27" i="10"/>
  <c r="R20" i="10"/>
  <c r="P20" i="10"/>
  <c r="N20" i="10"/>
  <c r="L20" i="10"/>
  <c r="L18" i="10"/>
  <c r="S24" i="9" l="1"/>
  <c r="W21" i="9"/>
  <c r="W22" i="9" s="1"/>
  <c r="W24" i="9" s="1"/>
  <c r="E44" i="4" l="1"/>
  <c r="E43" i="4" l="1"/>
  <c r="E14" i="4"/>
  <c r="M100" i="4" l="1"/>
  <c r="M103" i="4" s="1"/>
  <c r="K100" i="4"/>
  <c r="K103" i="4" s="1"/>
  <c r="G100" i="4"/>
  <c r="G103" i="4" s="1"/>
  <c r="E103" i="4"/>
  <c r="M81" i="4" l="1"/>
  <c r="K81" i="4"/>
  <c r="G81" i="4"/>
  <c r="E81" i="4"/>
  <c r="E60" i="4" l="1"/>
  <c r="G60" i="4"/>
  <c r="M60" i="4"/>
  <c r="K60" i="4"/>
  <c r="J62" i="12" l="1"/>
  <c r="J63" i="12" s="1"/>
  <c r="H62" i="12"/>
  <c r="H63" i="12" s="1"/>
  <c r="F62" i="12"/>
  <c r="F63" i="12" s="1"/>
  <c r="D62" i="12"/>
  <c r="D63" i="12" s="1"/>
  <c r="J58" i="12"/>
  <c r="H58" i="12"/>
  <c r="F58" i="12"/>
  <c r="D58" i="12"/>
  <c r="D56" i="12" s="1"/>
  <c r="U27" i="9" l="1"/>
  <c r="U13" i="9" l="1"/>
  <c r="D12" i="12" l="1"/>
  <c r="H46" i="12" l="1"/>
  <c r="D46" i="12"/>
  <c r="D16" i="13" l="1"/>
  <c r="D13" i="10" l="1"/>
  <c r="C13" i="9"/>
  <c r="J20" i="12" l="1"/>
  <c r="F20" i="12"/>
  <c r="D20" i="12"/>
  <c r="H20" i="12"/>
  <c r="H16" i="13"/>
  <c r="F46" i="12" l="1"/>
  <c r="N24" i="10" l="1"/>
  <c r="R24" i="10" s="1"/>
  <c r="T24" i="10" s="1"/>
  <c r="R13" i="10"/>
  <c r="L13" i="10"/>
  <c r="J13" i="10"/>
  <c r="H13" i="10"/>
  <c r="F13" i="10"/>
  <c r="R23" i="10"/>
  <c r="P25" i="10"/>
  <c r="P27" i="10" s="1"/>
  <c r="J38" i="16"/>
  <c r="R33" i="16"/>
  <c r="T33" i="16" s="1"/>
  <c r="M28" i="9"/>
  <c r="M29" i="9" s="1"/>
  <c r="M31" i="9" s="1"/>
  <c r="Q27" i="9"/>
  <c r="E13" i="9"/>
  <c r="G13" i="9"/>
  <c r="I13" i="9"/>
  <c r="K13" i="9"/>
  <c r="Q13" i="9"/>
  <c r="S33" i="15"/>
  <c r="O29" i="9"/>
  <c r="O31" i="9" s="1"/>
  <c r="S13" i="9" l="1"/>
  <c r="T13" i="10"/>
  <c r="R25" i="10"/>
  <c r="R27" i="10" s="1"/>
  <c r="R30" i="10" s="1"/>
  <c r="Q28" i="9"/>
  <c r="W13" i="9" l="1"/>
  <c r="S28" i="9"/>
  <c r="W28" i="9" s="1"/>
  <c r="Q29" i="9"/>
  <c r="J61" i="13"/>
  <c r="F61" i="13"/>
  <c r="F90" i="13"/>
  <c r="F92" i="13" s="1"/>
  <c r="X13" i="9" s="1"/>
  <c r="Q31" i="9" l="1"/>
  <c r="Q35" i="9" s="1"/>
  <c r="J90" i="13"/>
  <c r="J92" i="13" s="1"/>
  <c r="J51" i="13"/>
  <c r="F51" i="13"/>
  <c r="F63" i="13" s="1"/>
  <c r="F94" i="13" s="1"/>
  <c r="J28" i="13"/>
  <c r="J17" i="13"/>
  <c r="F28" i="13"/>
  <c r="F17" i="13"/>
  <c r="H90" i="13"/>
  <c r="D90" i="13"/>
  <c r="D92" i="13" s="1"/>
  <c r="D61" i="13"/>
  <c r="H61" i="13"/>
  <c r="H51" i="13"/>
  <c r="D51" i="13"/>
  <c r="H28" i="13"/>
  <c r="D28" i="13"/>
  <c r="H17" i="13"/>
  <c r="D17" i="13"/>
  <c r="M28" i="4"/>
  <c r="M47" i="4" s="1"/>
  <c r="G28" i="4"/>
  <c r="J46" i="12"/>
  <c r="J13" i="12"/>
  <c r="J22" i="12" s="1"/>
  <c r="J24" i="12" s="1"/>
  <c r="J26" i="12" s="1"/>
  <c r="F13" i="12"/>
  <c r="F22" i="12" s="1"/>
  <c r="F24" i="12" s="1"/>
  <c r="F26" i="12" s="1"/>
  <c r="K28" i="4"/>
  <c r="P38" i="16"/>
  <c r="P40" i="16" s="1"/>
  <c r="N38" i="16"/>
  <c r="N40" i="16"/>
  <c r="J40" i="16"/>
  <c r="I38" i="16"/>
  <c r="H38" i="16"/>
  <c r="H40" i="16" s="1"/>
  <c r="G38" i="16"/>
  <c r="F38" i="16"/>
  <c r="F40" i="16" s="1"/>
  <c r="E38" i="16"/>
  <c r="D38" i="16"/>
  <c r="D40" i="16"/>
  <c r="R37" i="16"/>
  <c r="T37" i="16" s="1"/>
  <c r="R36" i="16"/>
  <c r="T36" i="16" s="1"/>
  <c r="P16" i="16"/>
  <c r="P18" i="16" s="1"/>
  <c r="N16" i="16"/>
  <c r="N18" i="16" s="1"/>
  <c r="J16" i="16"/>
  <c r="J18" i="16"/>
  <c r="I16" i="16"/>
  <c r="H16" i="16"/>
  <c r="H18" i="16" s="1"/>
  <c r="G16" i="16"/>
  <c r="F16" i="16"/>
  <c r="F18" i="16" s="1"/>
  <c r="E16" i="16"/>
  <c r="D16" i="16"/>
  <c r="D18" i="16" s="1"/>
  <c r="R16" i="16"/>
  <c r="R18" i="16" s="1"/>
  <c r="T14" i="16"/>
  <c r="L16" i="16"/>
  <c r="L18" i="16" s="1"/>
  <c r="T11" i="16"/>
  <c r="O38" i="15"/>
  <c r="O40" i="15" s="1"/>
  <c r="M38" i="15"/>
  <c r="M40" i="15" s="1"/>
  <c r="I38" i="15"/>
  <c r="I40" i="15" s="1"/>
  <c r="G38" i="15"/>
  <c r="G40" i="15" s="1"/>
  <c r="E38" i="15"/>
  <c r="E40" i="15" s="1"/>
  <c r="C38" i="15"/>
  <c r="C40" i="15" s="1"/>
  <c r="Q37" i="15"/>
  <c r="Q38" i="15" s="1"/>
  <c r="Q40" i="15" s="1"/>
  <c r="S37" i="15"/>
  <c r="W37" i="15" s="1"/>
  <c r="U38" i="15"/>
  <c r="Q36" i="15"/>
  <c r="S36" i="15"/>
  <c r="K38" i="15"/>
  <c r="U17" i="15"/>
  <c r="U19" i="15" s="1"/>
  <c r="O17" i="15"/>
  <c r="O19" i="15"/>
  <c r="M17" i="15"/>
  <c r="M19" i="15" s="1"/>
  <c r="K17" i="15"/>
  <c r="K19" i="15" s="1"/>
  <c r="I17" i="15"/>
  <c r="I19" i="15"/>
  <c r="G17" i="15"/>
  <c r="G19" i="15"/>
  <c r="E17" i="15"/>
  <c r="E19" i="15" s="1"/>
  <c r="C17" i="15"/>
  <c r="C19" i="15" s="1"/>
  <c r="W16" i="15"/>
  <c r="H25" i="10"/>
  <c r="H27" i="10" s="1"/>
  <c r="H30" i="10" s="1"/>
  <c r="N25" i="10"/>
  <c r="N27" i="10" s="1"/>
  <c r="U29" i="9"/>
  <c r="U31" i="9" s="1"/>
  <c r="I81" i="4"/>
  <c r="I60" i="4"/>
  <c r="I28" i="4"/>
  <c r="I47" i="4"/>
  <c r="I49" i="4" s="1"/>
  <c r="J25" i="10"/>
  <c r="J27" i="10" s="1"/>
  <c r="J30" i="10" s="1"/>
  <c r="I25" i="10"/>
  <c r="G25" i="10"/>
  <c r="F25" i="10"/>
  <c r="F27" i="10" s="1"/>
  <c r="F30" i="10" s="1"/>
  <c r="E25" i="10"/>
  <c r="D25" i="10"/>
  <c r="D27" i="10" s="1"/>
  <c r="D30" i="10" s="1"/>
  <c r="I29" i="9"/>
  <c r="G29" i="9"/>
  <c r="E29" i="9"/>
  <c r="C29" i="9"/>
  <c r="H13" i="12"/>
  <c r="H22" i="12" s="1"/>
  <c r="H24" i="12" s="1"/>
  <c r="H26" i="12" s="1"/>
  <c r="D13" i="12"/>
  <c r="D22" i="12" s="1"/>
  <c r="D24" i="12" s="1"/>
  <c r="D26" i="12" s="1"/>
  <c r="J40" i="14"/>
  <c r="H40" i="14"/>
  <c r="F40" i="14"/>
  <c r="D40" i="14"/>
  <c r="J33" i="14"/>
  <c r="H33" i="14"/>
  <c r="F33" i="14"/>
  <c r="D33" i="14"/>
  <c r="J22" i="14"/>
  <c r="H22" i="14"/>
  <c r="F22" i="14"/>
  <c r="D22" i="14"/>
  <c r="J14" i="14"/>
  <c r="J24" i="14"/>
  <c r="J26" i="14"/>
  <c r="H14" i="14"/>
  <c r="H24" i="14"/>
  <c r="H26" i="14"/>
  <c r="F14" i="14"/>
  <c r="F24" i="14"/>
  <c r="F26" i="14"/>
  <c r="D14" i="14"/>
  <c r="D24" i="14"/>
  <c r="D26" i="14"/>
  <c r="D42" i="14"/>
  <c r="D55" i="14"/>
  <c r="D53" i="14"/>
  <c r="D35" i="14"/>
  <c r="J35" i="14"/>
  <c r="J55" i="14"/>
  <c r="J53" i="14"/>
  <c r="J42" i="14"/>
  <c r="F42" i="14"/>
  <c r="F35" i="14"/>
  <c r="F55" i="14"/>
  <c r="F53" i="14"/>
  <c r="H55" i="14"/>
  <c r="H53" i="14"/>
  <c r="H35" i="14"/>
  <c r="H42" i="14"/>
  <c r="D63" i="14"/>
  <c r="D60" i="14"/>
  <c r="D58" i="14"/>
  <c r="F63" i="14"/>
  <c r="F60" i="14"/>
  <c r="F58" i="14"/>
  <c r="J63" i="14"/>
  <c r="J58" i="14"/>
  <c r="J60" i="14"/>
  <c r="H58" i="14"/>
  <c r="H60" i="14"/>
  <c r="H63" i="14"/>
  <c r="L38" i="16"/>
  <c r="L40" i="16" s="1"/>
  <c r="T15" i="16"/>
  <c r="Q17" i="15"/>
  <c r="Q19" i="15" s="1"/>
  <c r="W12" i="15"/>
  <c r="S17" i="15"/>
  <c r="S19" i="15" s="1"/>
  <c r="W15" i="15"/>
  <c r="W17" i="15"/>
  <c r="W19" i="15"/>
  <c r="E28" i="4"/>
  <c r="T16" i="16" l="1"/>
  <c r="T18" i="16" s="1"/>
  <c r="T38" i="16"/>
  <c r="T40" i="16" s="1"/>
  <c r="G31" i="9"/>
  <c r="G35" i="9" s="1"/>
  <c r="I31" i="9"/>
  <c r="I35" i="9" s="1"/>
  <c r="C31" i="9"/>
  <c r="C35" i="9" s="1"/>
  <c r="E31" i="9"/>
  <c r="E35" i="9" s="1"/>
  <c r="K47" i="4"/>
  <c r="K49" i="4" s="1"/>
  <c r="K83" i="4" s="1"/>
  <c r="K85" i="4" s="1"/>
  <c r="O85" i="4" s="1"/>
  <c r="E47" i="4"/>
  <c r="E49" i="4" s="1"/>
  <c r="E83" i="4" s="1"/>
  <c r="E85" i="4" s="1"/>
  <c r="N85" i="4" s="1"/>
  <c r="G47" i="4"/>
  <c r="G49" i="4" s="1"/>
  <c r="G83" i="4" s="1"/>
  <c r="G85" i="4" s="1"/>
  <c r="R38" i="16"/>
  <c r="R40" i="16" s="1"/>
  <c r="I83" i="4"/>
  <c r="I85" i="4" s="1"/>
  <c r="F56" i="12"/>
  <c r="H63" i="13"/>
  <c r="H92" i="13"/>
  <c r="U13" i="10"/>
  <c r="S38" i="15"/>
  <c r="S40" i="15" s="1"/>
  <c r="U40" i="15"/>
  <c r="W36" i="15"/>
  <c r="W38" i="15" s="1"/>
  <c r="J63" i="13"/>
  <c r="J94" i="13" s="1"/>
  <c r="K40" i="15"/>
  <c r="W33" i="15"/>
  <c r="H30" i="13"/>
  <c r="F30" i="13"/>
  <c r="F96" i="13" s="1"/>
  <c r="D63" i="13"/>
  <c r="D94" i="13" s="1"/>
  <c r="J30" i="13"/>
  <c r="D30" i="13"/>
  <c r="M49" i="4" l="1"/>
  <c r="J96" i="13"/>
  <c r="D96" i="13"/>
  <c r="H94" i="13"/>
  <c r="H96" i="13" s="1"/>
  <c r="W40" i="15"/>
  <c r="M83" i="4" l="1"/>
  <c r="M85" i="4" s="1"/>
  <c r="F53" i="12"/>
  <c r="F51" i="12" s="1"/>
  <c r="D53" i="12" l="1"/>
  <c r="D51" i="12" s="1"/>
  <c r="K27" i="9" s="1"/>
  <c r="S27" i="9" l="1"/>
  <c r="W27" i="9" s="1"/>
  <c r="K29" i="9"/>
  <c r="H53" i="12"/>
  <c r="H51" i="12" s="1"/>
  <c r="L23" i="10" s="1"/>
  <c r="K31" i="9" l="1"/>
  <c r="K35" i="9" s="1"/>
  <c r="H56" i="12"/>
  <c r="S29" i="9"/>
  <c r="W29" i="9"/>
  <c r="W31" i="9" s="1"/>
  <c r="T23" i="10"/>
  <c r="T25" i="10" s="1"/>
  <c r="L25" i="10"/>
  <c r="L30" i="10" s="1"/>
  <c r="J53" i="12"/>
  <c r="J51" i="12"/>
  <c r="S31" i="9" l="1"/>
  <c r="S35" i="9" s="1"/>
  <c r="J56" i="12"/>
  <c r="W35" i="9"/>
  <c r="U27" i="10"/>
  <c r="T30" i="10"/>
</calcChain>
</file>

<file path=xl/comments1.xml><?xml version="1.0" encoding="utf-8"?>
<comments xmlns="http://schemas.openxmlformats.org/spreadsheetml/2006/main">
  <authors>
    <author>Natvaree, Charoenchaitavorn</author>
  </authors>
  <commentList>
    <comment ref="D16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6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4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8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9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Natvaree, Charoenchaitavorn</author>
  </authors>
  <commentList>
    <comment ref="D12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<sst xmlns="http://schemas.openxmlformats.org/spreadsheetml/2006/main" count="571" uniqueCount="241">
  <si>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</si>
  <si>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</si>
  <si>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</si>
  <si>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</si>
  <si>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</si>
  <si>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</si>
  <si>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</si>
  <si>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</si>
  <si>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</si>
  <si>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</si>
  <si>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</si>
  <si>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</si>
  <si>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</si>
  <si>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</si>
  <si>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กำไรสะสม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</si>
  <si>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</si>
  <si>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</si>
  <si>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</si>
  <si>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</si>
  <si>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</si>
  <si>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</si>
  <si>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</si>
  <si>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</si>
  <si>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</si>
  <si>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</si>
  <si>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    จัดสรรแล้ว</t>
  </si>
  <si>
    <t xml:space="preserve">    ยังไม่ได้จัดสรร</t>
  </si>
  <si>
    <t xml:space="preserve">          สำรองทั่วไป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</si>
  <si>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</si>
  <si>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</si>
  <si>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</si>
  <si>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 xml:space="preserve">หนี้สินและส่วนของผู้ถือหุ้น  </t>
  </si>
  <si>
    <t>(พันบาท)</t>
  </si>
  <si>
    <t>ส่วนเกิน</t>
  </si>
  <si>
    <t xml:space="preserve">  ตามกฎหมาย </t>
  </si>
  <si>
    <t xml:space="preserve">สินทรัพย์ไม่หมุนเวียนอื่น </t>
  </si>
  <si>
    <t>ดอกเบี้ยรับ</t>
  </si>
  <si>
    <t>การเปลี่ยนแปลงในสินทรัพย์และหนี้สินดำเนินงาน</t>
  </si>
  <si>
    <t xml:space="preserve"> </t>
  </si>
  <si>
    <t>ลูกหนี้การค้า</t>
  </si>
  <si>
    <t>ทุนเรือนหุ้น</t>
  </si>
  <si>
    <t>ที่ออกและ</t>
  </si>
  <si>
    <t>ชำระแล้ว</t>
  </si>
  <si>
    <t xml:space="preserve">31 ธันวาคม </t>
  </si>
  <si>
    <t xml:space="preserve">จัดสรร </t>
  </si>
  <si>
    <t>ยังไม่ได้</t>
  </si>
  <si>
    <t xml:space="preserve">สินค้าคงเหลือ </t>
  </si>
  <si>
    <t xml:space="preserve">ที่ดิน อาคารและอุปกรณ์ </t>
  </si>
  <si>
    <t>สินทรัพย์ไม่หมุนเวียนอื่น</t>
  </si>
  <si>
    <t>เงินมัดจำขวดและลังบรรจุรับจากลูกค้า</t>
  </si>
  <si>
    <t xml:space="preserve">รายได้จากการขาย </t>
  </si>
  <si>
    <t xml:space="preserve">สำรองทั่วไป </t>
  </si>
  <si>
    <t>รวมส่วน</t>
  </si>
  <si>
    <t>กำไรสำหรับงวด</t>
  </si>
  <si>
    <t xml:space="preserve">          ทุนสำรองตามกฎหมาย  </t>
  </si>
  <si>
    <t>ค่าใช้จ่ายในการบริหาร</t>
  </si>
  <si>
    <t>ต้นทุนทางการเงิน</t>
  </si>
  <si>
    <t>ทุนสำรอง</t>
  </si>
  <si>
    <t>ข้อมูลงบกระแสเงินสดเปิดเผยเพิ่มเติม</t>
  </si>
  <si>
    <t>มูลค่าหุ้นสามัญ</t>
  </si>
  <si>
    <t>งบแสดงฐานะการเงิน</t>
  </si>
  <si>
    <t>กำไรขาดทุนเบ็ดเสร็จอื่น</t>
  </si>
  <si>
    <t>อสังหาริมทรัพย์เพื่อการลงทุน</t>
  </si>
  <si>
    <t>องค์ประกอบอื่นของส่วนของผู้ถือหุ้น</t>
  </si>
  <si>
    <t>ค่าใช้จ่ายภาษีเงินได้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</si>
  <si>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</si>
  <si>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</si>
  <si>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</si>
  <si>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ของผู้ถือหุ้น</t>
  </si>
  <si>
    <t>หนี้สินและส่วนของผู้ถือหุ้น</t>
  </si>
  <si>
    <t xml:space="preserve">   กำไร</t>
  </si>
  <si>
    <t xml:space="preserve">   กำไรขาดทุนเบ็ดเสร็จอื่น</t>
  </si>
  <si>
    <t>กำไรขาดทุนเบ็ดเสร็จรวมสำหรับงวด</t>
  </si>
  <si>
    <t>ค่าตัดจำหน่าย</t>
  </si>
  <si>
    <t>ค่าเสื่อมราคา</t>
  </si>
  <si>
    <t>บริษัท หาดทิพย์ จำกัด (มหาชน) และบริษัทย่อย</t>
  </si>
  <si>
    <t>(ไม่ได้ตรวจสอบ)</t>
  </si>
  <si>
    <t>งบการเงินรวม</t>
  </si>
  <si>
    <t>งบการเงินเฉพาะกิจการ</t>
  </si>
  <si>
    <t>เงินลงทุนในบริษัทย่อย</t>
  </si>
  <si>
    <t>สินทรัพย์ไม่มีตัวตน</t>
  </si>
  <si>
    <r>
      <t>กำไรต่อหุ้นขั้นพื้นฐาน (</t>
    </r>
    <r>
      <rPr>
        <b/>
        <i/>
        <sz val="15"/>
        <rFont val="Angsana New"/>
        <family val="1"/>
      </rPr>
      <t>บาท</t>
    </r>
    <r>
      <rPr>
        <b/>
        <sz val="15"/>
        <rFont val="Angsana New"/>
        <family val="1"/>
      </rPr>
      <t>)</t>
    </r>
  </si>
  <si>
    <t>ส่วนได้เสียที่ไม่มีอำนาจควบคุม</t>
  </si>
  <si>
    <t>ส่วนของ</t>
  </si>
  <si>
    <t>ส่วนได้เสีย</t>
  </si>
  <si>
    <t>ที่ไม่มีอำนาจ</t>
  </si>
  <si>
    <t>ควบคุม</t>
  </si>
  <si>
    <t>การเปลี่ยนแปลงในมูลค่ายุติธรรมสุทธิ</t>
  </si>
  <si>
    <t>งบกำไรขาดทุนเบ็ดเสร็จ (ไม่ได้ตรวจสอบ)</t>
  </si>
  <si>
    <t>งบแสดงการเปลี่ยนแปลงส่วนของผู้ถือหุ้น 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</si>
  <si>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</si>
  <si>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</si>
  <si>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>สินทรัพย์ภาษีเงินได้รอการตัดบัญชี</t>
  </si>
  <si>
    <t>การแบ่งปันกำไร</t>
  </si>
  <si>
    <t xml:space="preserve">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</si>
  <si>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</si>
  <si>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เงินกู้ยืมระยะสั้นจากสถาบันการเงิน</t>
  </si>
  <si>
    <t xml:space="preserve">   ที่ถึงกำหนดชำระภายในหนึ่งปี</t>
  </si>
  <si>
    <t>หนี้สินภาษีเงินได้รอการตัดบัญชี</t>
  </si>
  <si>
    <t>กำไรก่อนภาษีเงินได้</t>
  </si>
  <si>
    <t>วันที่ 30 มิถุนายน</t>
  </si>
  <si>
    <t>สำหรับงวดหกเดือนสิ้นสุด</t>
  </si>
  <si>
    <t>สำหรับงวดสามเดือนสิ้นสุด</t>
  </si>
  <si>
    <t xml:space="preserve">   - สุทธิจากภาษีเงินได้</t>
  </si>
  <si>
    <t>ที่ดิน อาคารและอุปกรณ์ที่ซื้อทั้งหมดในระหว่างงวด</t>
  </si>
  <si>
    <t>หัก</t>
  </si>
  <si>
    <t>สินทรัพย์ที่ได้มาโดยทำสัญญาเช่าการเงิน</t>
  </si>
  <si>
    <t>ดอกเบี้ยที่บันทึกเป็นต้นทุนของสินทรัพย์</t>
  </si>
  <si>
    <t>รายได้เงินปันผล</t>
  </si>
  <si>
    <t>ขาดทุนจากการตัดจำหน่ายภาชนะบรรจุ</t>
  </si>
  <si>
    <t>ขาดทุนจากอัตราแลกเปลี่ยนสุทธิ</t>
  </si>
  <si>
    <t>กำไรจากอัตราแลกเปลี่ยนสุทธิ</t>
  </si>
  <si>
    <t>ส่วนเกินมูลค่าหุ้น</t>
  </si>
  <si>
    <t xml:space="preserve">   ส่วนเกินมูลค่าหุ้นสามัญ</t>
  </si>
  <si>
    <t>กำไรจากการขายเงินลงทุนในหน่วยลงทุน</t>
  </si>
  <si>
    <t>กำไรจากการจำหน่ายที่ดิน อาคารและอุปกรณ์</t>
  </si>
  <si>
    <t>เงินสดรับจากการขายเงินลงทุนในหน่วยลงทุน</t>
  </si>
  <si>
    <t>สินทรัพย์ภาษีเงินได้ของงวดปัจจุบัน</t>
  </si>
  <si>
    <t>สินทรัพย์หมุนเวียนอื่น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</si>
  <si>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</si>
  <si>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</si>
  <si>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ส่วนที่เป็นของบริษัทใหญ่</t>
  </si>
  <si>
    <t>ต้นทุนในการจัดจำหน่าย</t>
  </si>
  <si>
    <t>ปรับรายการที่กระทบกำไรเป็นเงินสดรับ (จ่าย)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</si>
  <si>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</si>
  <si>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</si>
  <si>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</si>
  <si>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</si>
  <si>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</si>
  <si>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เงินสดจ่ายเพื่อซื้อเงินลงทุนในหน่วยลงทุน</t>
  </si>
  <si>
    <t>รวมส่วนของบริษัทใหญ่</t>
  </si>
  <si>
    <t>ของบริษัทใหญ่</t>
  </si>
  <si>
    <t xml:space="preserve">กระแสเงินสดสุทธิได้มาจากการดำเนินงาน </t>
  </si>
  <si>
    <t>กระแสเงินสดสุทธิใช้ไปในกิจกรรมลงทุน</t>
  </si>
  <si>
    <t>ดอกเบี้ยจ่าย</t>
  </si>
  <si>
    <t>รายการที่ไม่ใช่เงินสด</t>
  </si>
  <si>
    <t>ขาดทุนจากการตัดจำหน่ายที่ดิน อาคารและอุปกรณ์</t>
  </si>
  <si>
    <t>ยอดคงเหลือ ณ วันที่ 1 มกราคม 2561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</si>
  <si>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</si>
  <si>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</si>
  <si>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>กำไรจากการตีมูลค่าที่ดิน - สุทธิจากภาษีเงินได้</t>
  </si>
  <si>
    <t>กำไรขาดทุนเบ็ดเสร็จอื่นสำหรับงวด</t>
  </si>
  <si>
    <t xml:space="preserve">   ของเงินลงทุนเผื่อขาย - สุทธิจากภาษีเงินได้</t>
  </si>
  <si>
    <t>ลูกหนี้อื่น</t>
  </si>
  <si>
    <t>เจ้าหนี้อื่น</t>
  </si>
  <si>
    <t>เงินกู้ยืมระยะยาว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</si>
  <si>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</si>
  <si>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</si>
  <si>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</si>
  <si>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กระแสเงินสดสุทธิใช้ไปในกิจกรรมจัดหาเงิน</t>
  </si>
  <si>
    <t>31 มีนาคม</t>
  </si>
  <si>
    <t>วันที่ 31 มีนาคม</t>
  </si>
  <si>
    <t>สำหรับงวดสามเดือนสิ้นสุดวันที่ 31 มีนาคม 2561</t>
  </si>
  <si>
    <t>ยอดคงเหลือ ณ วันที่ 31 มีนาคม 2561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</si>
  <si>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</si>
  <si>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</si>
  <si>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</si>
  <si>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ภาษีเงินได้</t>
  </si>
  <si>
    <t xml:space="preserve">สินทรัพย์หมุนเวียนอื่น </t>
  </si>
  <si>
    <t>เงินลงทุน</t>
  </si>
  <si>
    <t>เผื่อขาย</t>
  </si>
  <si>
    <t>รวมองค์</t>
  </si>
  <si>
    <t>รวมองค์ประกอบ</t>
  </si>
  <si>
    <t>ของส่วนของ</t>
  </si>
  <si>
    <t>ผู้ถือหุ้น</t>
  </si>
  <si>
    <t>ประกอบ</t>
  </si>
  <si>
    <t>ส่วนเกินทุน</t>
  </si>
  <si>
    <t>จากการตีราคา</t>
  </si>
  <si>
    <t xml:space="preserve">   ไว้ในกำไรหรือขาดทุนในภายหลัง</t>
  </si>
  <si>
    <t>ประกอบอื่น</t>
  </si>
  <si>
    <t>อื่นของส่วนของ</t>
  </si>
  <si>
    <t>เงินสดรับจากเงินกู้ยืมระยะสั้น</t>
  </si>
  <si>
    <t xml:space="preserve">   ของเงินลงทุนในหน่วยลงทุน</t>
  </si>
  <si>
    <t>สินทรัพย์ไม่มีตัวตนที่ซื้อทั้งหมดในระหว่างงวด</t>
  </si>
  <si>
    <t>ลดลงในเจ้าหนี้ค่าซื้อสินทรัพย์ไม่มีตัวตน</t>
  </si>
  <si>
    <t>ประมาณการหนี้สินสำหรับผลประโยชน์พนักงาน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</si>
  <si>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</si>
  <si>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</si>
  <si>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</si>
  <si>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</si>
  <si>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</si>
  <si>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</t>
  </si>
  <si>
    <r>
      <t xml:space="preserve">   ภายในหนึ่งปี </t>
    </r>
    <r>
      <rPr>
        <i/>
        <sz val="15"/>
        <rFont val="Angsana New"/>
        <family val="1"/>
      </rPr>
      <t>(2562: หนี้สินตามสัญญาเช่าการเงิน</t>
    </r>
  </si>
  <si>
    <t>ภาษีเงินได้นิติบุคคลค้างจ่าย</t>
  </si>
  <si>
    <t xml:space="preserve">Note: เครื่องมือทางการเงิน </t>
  </si>
  <si>
    <t xml:space="preserve">หนี้สินตามสัญญาเช่า </t>
  </si>
  <si>
    <t xml:space="preserve">   (2562: หนี้สินตามสัญญาเช่าการเงิน)</t>
  </si>
  <si>
    <t>กำไรจากกิจกรรมดำเนินงาน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</si>
  <si>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</si>
  <si>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</si>
  <si>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กำไร (ขาดทุน) เบ็ดเสร็จอื่นสำหรับงวด</t>
  </si>
  <si>
    <t>ผลกำไร</t>
  </si>
  <si>
    <t>รวมกำไร (ขาดทุน) เบ็ดเสร็จสำหรับงวด</t>
  </si>
  <si>
    <t xml:space="preserve">    (หุ้นสามัญจำนวน 201,210,180 หุ้น</t>
  </si>
  <si>
    <t xml:space="preserve">    (หุ้นสามัญจำนวน 200,960,500 หุ้น</t>
  </si>
  <si>
    <t xml:space="preserve">    มูลค่า 1 บาทต่อหุ้น) </t>
  </si>
  <si>
    <t xml:space="preserve">   เพื่อลดจำนวนหนี้สินซึ่งเกิดขึ้นจากสัญญาเช่าการเงิน)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</si>
  <si>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</si>
  <si>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</si>
  <si>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</si>
  <si>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</si>
  <si>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สินทรัพย์สิทธิการใช้</t>
  </si>
  <si>
    <t>Checked</t>
  </si>
  <si>
    <t>รายการที่จะไม่ถูกจัดประเภทใหม่</t>
  </si>
  <si>
    <t>ผลกำไร (ขาดทุน) จากเงินลงทุนในตราสารทุน</t>
  </si>
  <si>
    <t>รายการกับผู้ถือหุ้นที่บันทึกโดยตรงเข้าส่วนของผู้ถือหุ้น</t>
  </si>
  <si>
    <t>เงินสดจ่ายจากการลงทุนในบริษัทย่อย</t>
  </si>
  <si>
    <t>เงินสดรับจากการเปลี่ยนแปลงส่วนได้เสียในความเป็นเจ้าของ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</si>
  <si>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</si>
  <si>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ยอดซื้อสุทธิที่ดิน อาคารและอุปกรณ์และสินทรัพย์ไม่มีตัวตน</t>
  </si>
  <si>
    <t>จ่ายเป็นเงินสด</t>
  </si>
  <si>
    <t>ที่ดิน อาคารและอุปกรณ์และสินทรัพย์ไม่มีตัวตนที่ซื้อระหว่างงวด</t>
  </si>
  <si>
    <t>มีรายละเอียดดังนี้</t>
  </si>
  <si>
    <t>ขาดทุนเบ็ดเสร็จอื่น</t>
  </si>
  <si>
    <t>มูลค่ายุติธรรมผ่านกำไร</t>
  </si>
  <si>
    <t>ผลกำไร (ขาดทุน) จาก</t>
  </si>
  <si>
    <t>เงินลงทุนในตราสารทุน</t>
  </si>
  <si>
    <t>ที่กำหนดให้วัดมูลค่าด้วย</t>
  </si>
  <si>
    <t xml:space="preserve">   ที่กำหนดให้วัดมูลค่าด้วยมูลค่ายุติธรรม</t>
  </si>
  <si>
    <t xml:space="preserve">   ผ่านกำไรขาดทุนเบ็ดเสร็จอื่น</t>
  </si>
  <si>
    <t xml:space="preserve">   การได้มาซึ่งส่วนได้เสียที่ไม่มีอำนาจควบคุม</t>
  </si>
  <si>
    <t>ขาดทุนจากอัตราแลกเปลี่ยนที่ยังไม่เกิดขึ้นจริง</t>
  </si>
  <si>
    <t xml:space="preserve">กลับรายการค่าเผื่อสินค้าเสื่อมสภาพ </t>
  </si>
  <si>
    <t>(กำไร) ขาดทุนจากการปรับมูลค่ายุติธรรม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</si>
  <si>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</si>
  <si>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</si>
  <si>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</si>
  <si>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</si>
  <si>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การแบ่งปันกำไร (ขาดทุน)</t>
  </si>
  <si>
    <t xml:space="preserve">   การเปลี่ยนแปลงในส่วนได้เสียในบริษัทย่อย</t>
  </si>
  <si>
    <r>
      <t xml:space="preserve">   </t>
    </r>
    <r>
      <rPr>
        <b/>
        <i/>
        <sz val="15"/>
        <rFont val="Angsana New"/>
        <family val="1"/>
      </rPr>
      <t>รวมการเปลี่ยนแปลงในส่วนได้เสียในบริษัทย่อย</t>
    </r>
  </si>
  <si>
    <t xml:space="preserve">   กำไร (ขาดทุน)</t>
  </si>
  <si>
    <t>ลดลงในเจ้าหนี้ค่าซื้ออาคารและอุปกรณ์</t>
  </si>
  <si>
    <t>เงินสดจ่ายเพื่อซื้อตราสารทุนของกิจการอื่น</t>
  </si>
  <si>
    <t>กลับรายการผลขาดทุนจากการด้อยค่าลูกหนี้การค้า</t>
  </si>
  <si>
    <t xml:space="preserve">   ที่ถึงกำหนดชำระภายในหนึ่งปี)</t>
  </si>
  <si>
    <t>3,6</t>
  </si>
  <si>
    <t>ส่วนของเงินกู้ยืมระยะยาว</t>
  </si>
  <si>
    <r>
      <t xml:space="preserve">   และลูกหนี้อื่น </t>
    </r>
    <r>
      <rPr>
        <i/>
        <sz val="15"/>
        <rFont val="Angsana New"/>
        <family val="1"/>
      </rPr>
      <t>(2562: หนี้สงสัญจะสูญ)</t>
    </r>
  </si>
  <si>
    <t>รวมกำไรขาดทุนเบ็ดเสร็จสำหรับงวด</t>
  </si>
  <si>
    <t>รวมกำไร(ขาดทุน)เบ็ดเสร็จสำหรับงวด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</si>
</sst>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\ ;\(#,##0\)"/>
    <numFmt numFmtId="172" formatCode="#,##0.00\ ;\(#,##0.00\)"/>
    <numFmt numFmtId="173" formatCode="_(* #,##0_);_(* \(#,##0\);_(* &quot;-&quot;??_);_(@_)"/>
    <numFmt numFmtId="174" formatCode="#,##0;\(#,##0\)"/>
    <numFmt numFmtId="175" formatCode="0.0%"/>
    <numFmt numFmtId="176" formatCode="0.000"/>
    <numFmt numFmtId="177" formatCode="#,##0.000_);\(#,##0.000\)"/>
    <numFmt numFmtId="178" formatCode="_-&quot;Dfl.&quot;\ * #,##0.00_-;_-&quot;Dfl.&quot;\ * #,##0.00\-;_-&quot;Dfl.&quot;\ * &quot;-&quot;??_-;_-@_-"/>
    <numFmt numFmtId="179" formatCode="_-&quot;$&quot;* #,##0_-;\-&quot;$&quot;* #,##0_-;_-&quot;$&quot;* &quot;-&quot;_-;_-@_-"/>
    <numFmt numFmtId="180" formatCode="_-* #,##0.00_-;_-* #,##0.00\-;_-* &quot;-&quot;??_-;_-@_-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_-* #,##0_-;_-* #,##0\-;_-* &quot;-&quot;_-;_-@_-"/>
    <numFmt numFmtId="184" formatCode="_-&quot;Dfl.&quot;\ * #,##0_-;_-&quot;Dfl.&quot;\ * #,##0\-;_-&quot;Dfl.&quot;\ * &quot;-&quot;_-;_-@_-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"/>
    <numFmt numFmtId="189" formatCode="#,##0.0%;[Red]\(#,##0.0%\)"/>
    <numFmt numFmtId="190" formatCode="#.\ \ "/>
    <numFmt numFmtId="191" formatCode="##.\ \ "/>
    <numFmt numFmtId="192" formatCode="###0_);[Red]\(###0\)"/>
    <numFmt numFmtId="193" formatCode="General_)"/>
    <numFmt numFmtId="194" formatCode="#,##0.0_);\(#,##0.0\)"/>
    <numFmt numFmtId="195" formatCode="_(* #,##0.0_);_(* \(#,##0.00\);_(* &quot;-&quot;??_);_(@_)"/>
    <numFmt numFmtId="196" formatCode="&quot;$&quot;#,\);\(&quot;$&quot;#,##0\)"/>
    <numFmt numFmtId="197" formatCode="&quot;ฃ&quot;#,##0;\-&quot;ฃ&quot;#,##0"/>
    <numFmt numFmtId="198" formatCode="0.000_)"/>
    <numFmt numFmtId="199" formatCode="mmmm\ dd&quot;,&quot;\ yyyy"/>
    <numFmt numFmtId="200" formatCode="#,##0.0;\(#,##0.0\)"/>
    <numFmt numFmtId="201" formatCode="\t&quot;CHF&quot;#,##0_);[Red]\(\t&quot;CHF&quot;#,##0\)"/>
    <numFmt numFmtId="202" formatCode="* \(#,##0\);* #,##0_);&quot;-&quot;??_);@"/>
    <numFmt numFmtId="203" formatCode="&quot;$&quot;#,##0_);\(&quot;$&quot;#,##0.0\)"/>
    <numFmt numFmtId="204" formatCode="\ว\ \ด\ด\ด\ด\ &quot;ค.ศ.&quot;\ \ค\ค\ค\ค"/>
    <numFmt numFmtId="205" formatCode="_ * #,##0.00_ ;_ * \-#,##0.00_ ;_ * &quot;-&quot;??_ ;_ @_ "/>
    <numFmt numFmtId="206" formatCode="#,##0.00&quot; F&quot;_);\(#,##0.00&quot; F&quot;\)"/>
    <numFmt numFmtId="207" formatCode="* #,##0_);* \(#,##0\);&quot;-&quot;??_);@"/>
    <numFmt numFmtId="208" formatCode="\t&quot;CHF&quot;#,##0_);\(\t&quot;CHF&quot;#,##0\)"/>
    <numFmt numFmtId="209" formatCode="_([$€]* #,##0.00_);_([$€]* \(#,##0.00\);_([$€]* &quot;-&quot;??_);_(@_)"/>
    <numFmt numFmtId="210" formatCode="#,##0\ \ ;\(#,##0\)\ ;\—\ \ \ \ "/>
    <numFmt numFmtId="211" formatCode="0."/>
    <numFmt numFmtId="212" formatCode="&quot;0&quot;#.0"/>
    <numFmt numFmtId="213" formatCode="&quot;0&quot;#"/>
    <numFmt numFmtId="214" formatCode="&quot;?&quot;#,##0;[Red]\-&quot;?&quot;#,##0"/>
    <numFmt numFmtId="215" formatCode="0.0&quot;  &quot;"/>
    <numFmt numFmtId="216" formatCode="&quot;฿&quot;\t#,##0_);[Red]\(&quot;฿&quot;\t#,##0\)"/>
    <numFmt numFmtId="217" formatCode="#,##0.00&quot; $&quot;;\-#,##0.00&quot; $&quot;"/>
    <numFmt numFmtId="218" formatCode="&quot;$&quot;#,##0;[Red]\-&quot;$&quot;#,##0"/>
    <numFmt numFmtId="219" formatCode="&quot;$&quot;#,##0.00;\-&quot;$&quot;#,##0.00"/>
    <numFmt numFmtId="220" formatCode="0.00_)"/>
    <numFmt numFmtId="221" formatCode="#,##0&quot; F&quot;_);[Red]\(#,##0&quot; F&quot;\)"/>
    <numFmt numFmtId="222" formatCode="&quot;US$&quot;#,##0_);[Red]\(&quot;US$&quot;#,##0\)"/>
    <numFmt numFmtId="223" formatCode="_(&quot;฿&quot;* #,##0_);_(&quot;฿&quot;* \(#,##0\);_(&quot;฿&quot;* &quot;-&quot;_);_(@_)"/>
    <numFmt numFmtId="224" formatCode="0%_);\(0%\)"/>
    <numFmt numFmtId="225" formatCode="\60\4\7\:"/>
    <numFmt numFmtId="226" formatCode="#,##0&quot;£&quot;_);[Red]\(#,##0&quot;£&quot;\)"/>
    <numFmt numFmtId="227" formatCode="&quot;$&quot;#,\);\(&quot;$&quot;#,\)"/>
    <numFmt numFmtId="228" formatCode="&quot;$&quot;#,;\(&quot;$&quot;#,\)"/>
    <numFmt numFmtId="229" formatCode="#,###\ ;\(#,###\);\-\ \ "/>
    <numFmt numFmtId="230" formatCode="&quot;ฃ&quot;#,##0.00;[Red]\-&quot;ฃ&quot;#,##0.00"/>
    <numFmt numFmtId="231" formatCode="#,##0.00;[Red]\(#,##0.00\)"/>
    <numFmt numFmtId="232" formatCode="_-&quot;$&quot;* #,##0.00_-;\-&quot;$&quot;* #,##0.00_-;_-&quot;$&quot;* &quot;-&quot;??_-;_-@_-"/>
    <numFmt numFmtId="233" formatCode="_ * #,##0_ ;_ * \-#,##0_ ;_ * &quot;-&quot;_ ;_ @_ "/>
    <numFmt numFmtId="234" formatCode="_-&quot;\&quot;* #,##0_-;\-&quot;\&quot;* #,##0_-;_-&quot;\&quot;* &quot;-&quot;_-;_-@_-"/>
    <numFmt numFmtId="235" formatCode="_-&quot;\&quot;* #,##0.00_-;\-&quot;\&quot;* #,##0.00_-;_-&quot;\&quot;* &quot;-&quot;??_-;_-@_-"/>
    <numFmt numFmtId="236" formatCode="_ &quot;\&quot;* #,##0_ ;_ &quot;\&quot;* \-#,##0_ ;_ &quot;\&quot;* &quot;-&quot;_ ;_ @_ "/>
    <numFmt numFmtId="237" formatCode="_ &quot;\&quot;* #,##0.00_ ;_ &quot;\&quot;* \-#,##0.00_ ;_ &quot;\&quot;* &quot;-&quot;??_ ;_ @_ "/>
    <numFmt numFmtId="238" formatCode="_(* #,##0.0000_);_(* \(#,##0.0000\);_(* &quot;-&quot;??_);_(@_)"/>
    <numFmt numFmtId="239" formatCode="0.00000&quot;  &quot;"/>
    <numFmt numFmtId="240" formatCode="0.0%;\(0.0%\)"/>
    <numFmt numFmtId="241" formatCode="0.0_)\%;\(0.0\)\%;0.0_)\%;@_)_%"/>
    <numFmt numFmtId="242" formatCode="#,##0.0_)_%;\(#,##0.0\)_%;0.0_)_%;@_)_%"/>
    <numFmt numFmtId="243" formatCode="#,##0.0_);\(#,##0.0\);#,##0.0_);@_)"/>
    <numFmt numFmtId="244" formatCode="&quot;$&quot;_(#,##0.00_);&quot;$&quot;\(#,##0.00\);&quot;$&quot;_(0.00_);@_)"/>
    <numFmt numFmtId="245" formatCode="#,##0.00_);\(#,##0.00\);0.00_);@_)"/>
    <numFmt numFmtId="246" formatCode="\€_(#,##0.00_);\€\(#,##0.00\);\€_(0.00_);@_)"/>
    <numFmt numFmtId="247" formatCode="#,##0_)\x;\(#,##0\)\x;0_)\x;@_)_x"/>
    <numFmt numFmtId="248" formatCode="#,##0_)_x;\(#,##0\)_x;0_)_x;@_)_x"/>
    <numFmt numFmtId="249" formatCode="_-[$€-2]* #,##0.00_-;\-[$€-2]* #,##0.00_-;_-[$€-2]* &quot;-&quot;??_-"/>
    <numFmt numFmtId="250" formatCode="&quot;\&quot;#,##0;[Red]&quot;\&quot;&quot;\&quot;\-#,##0"/>
    <numFmt numFmtId="251" formatCode="&quot;\&quot;#,##0.00;[Red]&quot;\&quot;&quot;\&quot;&quot;\&quot;&quot;\&quot;&quot;\&quot;&quot;\&quot;\-#,##0.00"/>
    <numFmt numFmtId="252" formatCode="_(&quot;￥&quot;* #,##0_);_(&quot;￥&quot;* \(#,##0\);_(&quot;￥&quot;* &quot;-&quot;_);_(@_)"/>
    <numFmt numFmtId="253" formatCode="_(&quot;￥&quot;* #,##0.00_);_(&quot;￥&quot;* \(#,##0.00\);_(&quot;￥&quot;* &quot;-&quot;??_);_(@_)"/>
  </numFmts>
  <fonts count="200"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sz val="12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b/>
      <sz val="12"/>
      <name val="Angsana New"/>
      <family val="1"/>
    </font>
    <font>
      <i/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5"/>
      <color theme="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99">
    <xf numFmtId="0" fontId="0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0" fillId="0" borderId="0"/>
    <xf numFmtId="0" fontId="30" fillId="0" borderId="0"/>
    <xf numFmtId="37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2" fillId="0" borderId="0"/>
    <xf numFmtId="178" fontId="2" fillId="0" borderId="0" applyFont="0" applyFill="0" applyBorder="0" applyAlignment="0" applyProtection="0"/>
    <xf numFmtId="179" fontId="3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4" fillId="0" borderId="0"/>
    <xf numFmtId="0" fontId="32" fillId="0" borderId="0"/>
    <xf numFmtId="180" fontId="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82" fontId="3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183" fontId="2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9" fillId="0" borderId="0"/>
    <xf numFmtId="42" fontId="14" fillId="0" borderId="0" applyFont="0" applyFill="0" applyBorder="0" applyAlignment="0" applyProtection="0"/>
    <xf numFmtId="184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36" fillId="0" borderId="0" applyFont="0" applyFill="0" applyBorder="0" applyAlignment="0" applyProtection="0"/>
    <xf numFmtId="0" fontId="40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1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42" fillId="0" borderId="0"/>
    <xf numFmtId="0" fontId="2" fillId="0" borderId="0"/>
    <xf numFmtId="41" fontId="2" fillId="0" borderId="0" applyFont="0" applyFill="0" applyBorder="0" applyAlignment="0" applyProtection="0"/>
    <xf numFmtId="0" fontId="42" fillId="0" borderId="0"/>
    <xf numFmtId="243" fontId="2" fillId="0" borderId="0" applyFont="0" applyFill="0" applyBorder="0" applyAlignment="0" applyProtection="0"/>
    <xf numFmtId="0" fontId="2" fillId="0" borderId="0"/>
    <xf numFmtId="0" fontId="2" fillId="0" borderId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185" fontId="36" fillId="0" borderId="0" applyFon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0" fillId="0" borderId="0">
      <alignment vertical="top"/>
    </xf>
    <xf numFmtId="0" fontId="2" fillId="0" borderId="0"/>
    <xf numFmtId="0" fontId="2" fillId="0" borderId="0"/>
    <xf numFmtId="0" fontId="2" fillId="0" borderId="0"/>
    <xf numFmtId="0" fontId="40" fillId="0" borderId="0">
      <alignment vertical="top"/>
    </xf>
    <xf numFmtId="185" fontId="36" fillId="0" borderId="0" applyFont="0" applyFill="0" applyBorder="0" applyAlignment="0" applyProtection="0"/>
    <xf numFmtId="0" fontId="41" fillId="0" borderId="0"/>
    <xf numFmtId="0" fontId="155" fillId="0" borderId="0" applyNumberForma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6" fillId="0" borderId="0" applyFont="0" applyFill="0" applyBorder="0" applyAlignment="0" applyProtection="0"/>
    <xf numFmtId="0" fontId="40" fillId="0" borderId="0">
      <alignment vertical="top"/>
    </xf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185" fontId="36" fillId="0" borderId="0" applyFon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41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8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185" fontId="3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185" fontId="36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185" fontId="36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36" fillId="0" borderId="0" applyFont="0" applyFill="0" applyBorder="0" applyAlignment="0" applyProtection="0"/>
    <xf numFmtId="0" fontId="156" fillId="0" borderId="0" applyNumberFormat="0" applyFill="0" applyBorder="0" applyProtection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26" fillId="0" borderId="1" applyNumberFormat="0" applyFill="0" applyAlignment="0" applyProtection="0"/>
    <xf numFmtId="0" fontId="157" fillId="0" borderId="2" applyNumberFormat="0" applyFill="0" applyProtection="0">
      <alignment horizontal="center"/>
    </xf>
    <xf numFmtId="0" fontId="157" fillId="0" borderId="0" applyNumberFormat="0" applyFill="0" applyBorder="0" applyProtection="0">
      <alignment horizontal="left"/>
    </xf>
    <xf numFmtId="0" fontId="158" fillId="0" borderId="0" applyNumberFormat="0" applyFill="0" applyBorder="0" applyProtection="0">
      <alignment horizontal="centerContinuous"/>
    </xf>
    <xf numFmtId="0" fontId="40" fillId="0" borderId="0">
      <alignment vertical="top"/>
    </xf>
    <xf numFmtId="0" fontId="42" fillId="0" borderId="0"/>
    <xf numFmtId="0" fontId="40" fillId="0" borderId="0">
      <alignment vertical="top"/>
    </xf>
    <xf numFmtId="0" fontId="40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1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2" fillId="0" borderId="0"/>
    <xf numFmtId="0" fontId="41" fillId="0" borderId="0"/>
    <xf numFmtId="0" fontId="2" fillId="0" borderId="0"/>
    <xf numFmtId="185" fontId="36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36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0" fillId="0" borderId="0">
      <alignment vertical="top"/>
    </xf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36" fillId="0" borderId="0" applyFont="0" applyFill="0" applyBorder="0" applyAlignment="0" applyProtection="0"/>
    <xf numFmtId="41" fontId="2" fillId="0" borderId="0" applyFont="0" applyFill="0" applyBorder="0" applyAlignment="0" applyProtection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8" fontId="45" fillId="0" borderId="0">
      <protection locked="0"/>
    </xf>
    <xf numFmtId="0" fontId="44" fillId="0" borderId="0"/>
    <xf numFmtId="0" fontId="2" fillId="0" borderId="0"/>
    <xf numFmtId="0" fontId="44" fillId="0" borderId="0"/>
    <xf numFmtId="0" fontId="159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2" fillId="0" borderId="0"/>
    <xf numFmtId="0" fontId="36" fillId="0" borderId="0" applyFont="0" applyFill="0" applyBorder="0" applyAlignment="0" applyProtection="0"/>
    <xf numFmtId="0" fontId="178" fillId="34" borderId="0" applyNumberFormat="0" applyBorder="0" applyAlignment="0" applyProtection="0"/>
    <xf numFmtId="0" fontId="178" fillId="34" borderId="0" applyNumberFormat="0" applyBorder="0" applyAlignment="0" applyProtection="0"/>
    <xf numFmtId="0" fontId="178" fillId="34" borderId="0" applyNumberFormat="0" applyBorder="0" applyAlignment="0" applyProtection="0"/>
    <xf numFmtId="0" fontId="178" fillId="34" borderId="0" applyNumberFormat="0" applyBorder="0" applyAlignment="0" applyProtection="0"/>
    <xf numFmtId="0" fontId="178" fillId="34" borderId="0" applyNumberFormat="0" applyBorder="0" applyAlignment="0" applyProtection="0"/>
    <xf numFmtId="0" fontId="178" fillId="34" borderId="0" applyNumberFormat="0" applyBorder="0" applyAlignment="0" applyProtection="0"/>
    <xf numFmtId="0" fontId="178" fillId="34" borderId="0" applyNumberFormat="0" applyBorder="0" applyAlignment="0" applyProtection="0"/>
    <xf numFmtId="0" fontId="178" fillId="34" borderId="0" applyNumberFormat="0" applyBorder="0" applyAlignment="0" applyProtection="0"/>
    <xf numFmtId="0" fontId="178" fillId="34" borderId="0" applyNumberFormat="0" applyBorder="0" applyAlignment="0" applyProtection="0"/>
    <xf numFmtId="0" fontId="178" fillId="34" borderId="0" applyNumberFormat="0" applyBorder="0" applyAlignment="0" applyProtection="0"/>
    <xf numFmtId="0" fontId="178" fillId="34" borderId="0" applyNumberFormat="0" applyBorder="0" applyAlignment="0" applyProtection="0"/>
    <xf numFmtId="0" fontId="178" fillId="34" borderId="0" applyNumberFormat="0" applyBorder="0" applyAlignment="0" applyProtection="0"/>
    <xf numFmtId="0" fontId="178" fillId="34" borderId="0" applyNumberFormat="0" applyBorder="0" applyAlignment="0" applyProtection="0"/>
    <xf numFmtId="0" fontId="178" fillId="34" borderId="0" applyNumberFormat="0" applyBorder="0" applyAlignment="0" applyProtection="0"/>
    <xf numFmtId="0" fontId="178" fillId="35" borderId="0" applyNumberFormat="0" applyBorder="0" applyAlignment="0" applyProtection="0"/>
    <xf numFmtId="0" fontId="178" fillId="35" borderId="0" applyNumberFormat="0" applyBorder="0" applyAlignment="0" applyProtection="0"/>
    <xf numFmtId="0" fontId="178" fillId="35" borderId="0" applyNumberFormat="0" applyBorder="0" applyAlignment="0" applyProtection="0"/>
    <xf numFmtId="0" fontId="178" fillId="35" borderId="0" applyNumberFormat="0" applyBorder="0" applyAlignment="0" applyProtection="0"/>
    <xf numFmtId="0" fontId="178" fillId="35" borderId="0" applyNumberFormat="0" applyBorder="0" applyAlignment="0" applyProtection="0"/>
    <xf numFmtId="0" fontId="178" fillId="35" borderId="0" applyNumberFormat="0" applyBorder="0" applyAlignment="0" applyProtection="0"/>
    <xf numFmtId="0" fontId="178" fillId="35" borderId="0" applyNumberFormat="0" applyBorder="0" applyAlignment="0" applyProtection="0"/>
    <xf numFmtId="0" fontId="178" fillId="35" borderId="0" applyNumberFormat="0" applyBorder="0" applyAlignment="0" applyProtection="0"/>
    <xf numFmtId="0" fontId="178" fillId="35" borderId="0" applyNumberFormat="0" applyBorder="0" applyAlignment="0" applyProtection="0"/>
    <xf numFmtId="0" fontId="178" fillId="35" borderId="0" applyNumberFormat="0" applyBorder="0" applyAlignment="0" applyProtection="0"/>
    <xf numFmtId="0" fontId="178" fillId="35" borderId="0" applyNumberFormat="0" applyBorder="0" applyAlignment="0" applyProtection="0"/>
    <xf numFmtId="0" fontId="178" fillId="35" borderId="0" applyNumberFormat="0" applyBorder="0" applyAlignment="0" applyProtection="0"/>
    <xf numFmtId="0" fontId="178" fillId="35" borderId="0" applyNumberFormat="0" applyBorder="0" applyAlignment="0" applyProtection="0"/>
    <xf numFmtId="0" fontId="178" fillId="35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9" borderId="0" applyNumberFormat="0" applyBorder="0" applyAlignment="0" applyProtection="0"/>
    <xf numFmtId="0" fontId="178" fillId="39" borderId="0" applyNumberFormat="0" applyBorder="0" applyAlignment="0" applyProtection="0"/>
    <xf numFmtId="0" fontId="178" fillId="39" borderId="0" applyNumberFormat="0" applyBorder="0" applyAlignment="0" applyProtection="0"/>
    <xf numFmtId="0" fontId="178" fillId="39" borderId="0" applyNumberFormat="0" applyBorder="0" applyAlignment="0" applyProtection="0"/>
    <xf numFmtId="0" fontId="178" fillId="39" borderId="0" applyNumberFormat="0" applyBorder="0" applyAlignment="0" applyProtection="0"/>
    <xf numFmtId="0" fontId="178" fillId="39" borderId="0" applyNumberFormat="0" applyBorder="0" applyAlignment="0" applyProtection="0"/>
    <xf numFmtId="0" fontId="178" fillId="39" borderId="0" applyNumberFormat="0" applyBorder="0" applyAlignment="0" applyProtection="0"/>
    <xf numFmtId="0" fontId="178" fillId="39" borderId="0" applyNumberFormat="0" applyBorder="0" applyAlignment="0" applyProtection="0"/>
    <xf numFmtId="0" fontId="178" fillId="39" borderId="0" applyNumberFormat="0" applyBorder="0" applyAlignment="0" applyProtection="0"/>
    <xf numFmtId="0" fontId="178" fillId="39" borderId="0" applyNumberFormat="0" applyBorder="0" applyAlignment="0" applyProtection="0"/>
    <xf numFmtId="0" fontId="178" fillId="39" borderId="0" applyNumberFormat="0" applyBorder="0" applyAlignment="0" applyProtection="0"/>
    <xf numFmtId="0" fontId="178" fillId="39" borderId="0" applyNumberFormat="0" applyBorder="0" applyAlignment="0" applyProtection="0"/>
    <xf numFmtId="0" fontId="178" fillId="39" borderId="0" applyNumberFormat="0" applyBorder="0" applyAlignment="0" applyProtection="0"/>
    <xf numFmtId="0" fontId="178" fillId="39" borderId="0" applyNumberFormat="0" applyBorder="0" applyAlignment="0" applyProtection="0"/>
    <xf numFmtId="189" fontId="2" fillId="0" borderId="0" applyProtection="0">
      <protection locked="0"/>
    </xf>
    <xf numFmtId="189" fontId="2" fillId="0" borderId="0" applyProtection="0">
      <protection locked="0"/>
    </xf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0" borderId="0" applyNumberFormat="0" applyBorder="0" applyAlignment="0" applyProtection="0"/>
    <xf numFmtId="0" fontId="178" fillId="41" borderId="0" applyNumberFormat="0" applyBorder="0" applyAlignment="0" applyProtection="0"/>
    <xf numFmtId="0" fontId="178" fillId="41" borderId="0" applyNumberFormat="0" applyBorder="0" applyAlignment="0" applyProtection="0"/>
    <xf numFmtId="0" fontId="178" fillId="41" borderId="0" applyNumberFormat="0" applyBorder="0" applyAlignment="0" applyProtection="0"/>
    <xf numFmtId="0" fontId="178" fillId="41" borderId="0" applyNumberFormat="0" applyBorder="0" applyAlignment="0" applyProtection="0"/>
    <xf numFmtId="0" fontId="178" fillId="41" borderId="0" applyNumberFormat="0" applyBorder="0" applyAlignment="0" applyProtection="0"/>
    <xf numFmtId="0" fontId="178" fillId="41" borderId="0" applyNumberFormat="0" applyBorder="0" applyAlignment="0" applyProtection="0"/>
    <xf numFmtId="0" fontId="178" fillId="41" borderId="0" applyNumberFormat="0" applyBorder="0" applyAlignment="0" applyProtection="0"/>
    <xf numFmtId="0" fontId="178" fillId="41" borderId="0" applyNumberFormat="0" applyBorder="0" applyAlignment="0" applyProtection="0"/>
    <xf numFmtId="0" fontId="178" fillId="41" borderId="0" applyNumberFormat="0" applyBorder="0" applyAlignment="0" applyProtection="0"/>
    <xf numFmtId="0" fontId="178" fillId="41" borderId="0" applyNumberFormat="0" applyBorder="0" applyAlignment="0" applyProtection="0"/>
    <xf numFmtId="0" fontId="178" fillId="41" borderId="0" applyNumberFormat="0" applyBorder="0" applyAlignment="0" applyProtection="0"/>
    <xf numFmtId="0" fontId="178" fillId="41" borderId="0" applyNumberFormat="0" applyBorder="0" applyAlignment="0" applyProtection="0"/>
    <xf numFmtId="0" fontId="178" fillId="41" borderId="0" applyNumberFormat="0" applyBorder="0" applyAlignment="0" applyProtection="0"/>
    <xf numFmtId="0" fontId="178" fillId="41" borderId="0" applyNumberFormat="0" applyBorder="0" applyAlignment="0" applyProtection="0"/>
    <xf numFmtId="0" fontId="178" fillId="42" borderId="0" applyNumberFormat="0" applyBorder="0" applyAlignment="0" applyProtection="0"/>
    <xf numFmtId="0" fontId="178" fillId="42" borderId="0" applyNumberFormat="0" applyBorder="0" applyAlignment="0" applyProtection="0"/>
    <xf numFmtId="0" fontId="178" fillId="42" borderId="0" applyNumberFormat="0" applyBorder="0" applyAlignment="0" applyProtection="0"/>
    <xf numFmtId="0" fontId="178" fillId="42" borderId="0" applyNumberFormat="0" applyBorder="0" applyAlignment="0" applyProtection="0"/>
    <xf numFmtId="0" fontId="178" fillId="42" borderId="0" applyNumberFormat="0" applyBorder="0" applyAlignment="0" applyProtection="0"/>
    <xf numFmtId="0" fontId="178" fillId="42" borderId="0" applyNumberFormat="0" applyBorder="0" applyAlignment="0" applyProtection="0"/>
    <xf numFmtId="0" fontId="178" fillId="42" borderId="0" applyNumberFormat="0" applyBorder="0" applyAlignment="0" applyProtection="0"/>
    <xf numFmtId="0" fontId="178" fillId="42" borderId="0" applyNumberFormat="0" applyBorder="0" applyAlignment="0" applyProtection="0"/>
    <xf numFmtId="0" fontId="178" fillId="42" borderId="0" applyNumberFormat="0" applyBorder="0" applyAlignment="0" applyProtection="0"/>
    <xf numFmtId="0" fontId="178" fillId="42" borderId="0" applyNumberFormat="0" applyBorder="0" applyAlignment="0" applyProtection="0"/>
    <xf numFmtId="0" fontId="178" fillId="42" borderId="0" applyNumberFormat="0" applyBorder="0" applyAlignment="0" applyProtection="0"/>
    <xf numFmtId="0" fontId="178" fillId="42" borderId="0" applyNumberFormat="0" applyBorder="0" applyAlignment="0" applyProtection="0"/>
    <xf numFmtId="0" fontId="178" fillId="42" borderId="0" applyNumberFormat="0" applyBorder="0" applyAlignment="0" applyProtection="0"/>
    <xf numFmtId="0" fontId="178" fillId="42" borderId="0" applyNumberFormat="0" applyBorder="0" applyAlignment="0" applyProtection="0"/>
    <xf numFmtId="0" fontId="178" fillId="43" borderId="0" applyNumberFormat="0" applyBorder="0" applyAlignment="0" applyProtection="0"/>
    <xf numFmtId="0" fontId="178" fillId="43" borderId="0" applyNumberFormat="0" applyBorder="0" applyAlignment="0" applyProtection="0"/>
    <xf numFmtId="0" fontId="178" fillId="43" borderId="0" applyNumberFormat="0" applyBorder="0" applyAlignment="0" applyProtection="0"/>
    <xf numFmtId="0" fontId="178" fillId="43" borderId="0" applyNumberFormat="0" applyBorder="0" applyAlignment="0" applyProtection="0"/>
    <xf numFmtId="0" fontId="178" fillId="43" borderId="0" applyNumberFormat="0" applyBorder="0" applyAlignment="0" applyProtection="0"/>
    <xf numFmtId="0" fontId="178" fillId="43" borderId="0" applyNumberFormat="0" applyBorder="0" applyAlignment="0" applyProtection="0"/>
    <xf numFmtId="0" fontId="178" fillId="43" borderId="0" applyNumberFormat="0" applyBorder="0" applyAlignment="0" applyProtection="0"/>
    <xf numFmtId="0" fontId="178" fillId="43" borderId="0" applyNumberFormat="0" applyBorder="0" applyAlignment="0" applyProtection="0"/>
    <xf numFmtId="0" fontId="178" fillId="43" borderId="0" applyNumberFormat="0" applyBorder="0" applyAlignment="0" applyProtection="0"/>
    <xf numFmtId="0" fontId="178" fillId="43" borderId="0" applyNumberFormat="0" applyBorder="0" applyAlignment="0" applyProtection="0"/>
    <xf numFmtId="0" fontId="178" fillId="43" borderId="0" applyNumberFormat="0" applyBorder="0" applyAlignment="0" applyProtection="0"/>
    <xf numFmtId="0" fontId="178" fillId="43" borderId="0" applyNumberFormat="0" applyBorder="0" applyAlignment="0" applyProtection="0"/>
    <xf numFmtId="0" fontId="178" fillId="43" borderId="0" applyNumberFormat="0" applyBorder="0" applyAlignment="0" applyProtection="0"/>
    <xf numFmtId="0" fontId="178" fillId="43" borderId="0" applyNumberFormat="0" applyBorder="0" applyAlignment="0" applyProtection="0"/>
    <xf numFmtId="0" fontId="178" fillId="44" borderId="0" applyNumberFormat="0" applyBorder="0" applyAlignment="0" applyProtection="0"/>
    <xf numFmtId="0" fontId="178" fillId="44" borderId="0" applyNumberFormat="0" applyBorder="0" applyAlignment="0" applyProtection="0"/>
    <xf numFmtId="0" fontId="178" fillId="44" borderId="0" applyNumberFormat="0" applyBorder="0" applyAlignment="0" applyProtection="0"/>
    <xf numFmtId="0" fontId="178" fillId="44" borderId="0" applyNumberFormat="0" applyBorder="0" applyAlignment="0" applyProtection="0"/>
    <xf numFmtId="0" fontId="178" fillId="44" borderId="0" applyNumberFormat="0" applyBorder="0" applyAlignment="0" applyProtection="0"/>
    <xf numFmtId="0" fontId="178" fillId="44" borderId="0" applyNumberFormat="0" applyBorder="0" applyAlignment="0" applyProtection="0"/>
    <xf numFmtId="0" fontId="178" fillId="44" borderId="0" applyNumberFormat="0" applyBorder="0" applyAlignment="0" applyProtection="0"/>
    <xf numFmtId="0" fontId="178" fillId="44" borderId="0" applyNumberFormat="0" applyBorder="0" applyAlignment="0" applyProtection="0"/>
    <xf numFmtId="0" fontId="178" fillId="44" borderId="0" applyNumberFormat="0" applyBorder="0" applyAlignment="0" applyProtection="0"/>
    <xf numFmtId="0" fontId="178" fillId="44" borderId="0" applyNumberFormat="0" applyBorder="0" applyAlignment="0" applyProtection="0"/>
    <xf numFmtId="0" fontId="178" fillId="44" borderId="0" applyNumberFormat="0" applyBorder="0" applyAlignment="0" applyProtection="0"/>
    <xf numFmtId="0" fontId="178" fillId="44" borderId="0" applyNumberFormat="0" applyBorder="0" applyAlignment="0" applyProtection="0"/>
    <xf numFmtId="0" fontId="178" fillId="44" borderId="0" applyNumberFormat="0" applyBorder="0" applyAlignment="0" applyProtection="0"/>
    <xf numFmtId="0" fontId="178" fillId="44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170" fontId="46" fillId="0" borderId="3">
      <alignment horizontal="right" vertical="center"/>
    </xf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79" fillId="47" borderId="0" applyNumberFormat="0" applyBorder="0" applyAlignment="0" applyProtection="0"/>
    <xf numFmtId="0" fontId="179" fillId="47" borderId="0" applyNumberFormat="0" applyBorder="0" applyAlignment="0" applyProtection="0"/>
    <xf numFmtId="0" fontId="179" fillId="47" borderId="0" applyNumberFormat="0" applyBorder="0" applyAlignment="0" applyProtection="0"/>
    <xf numFmtId="0" fontId="179" fillId="47" borderId="0" applyNumberFormat="0" applyBorder="0" applyAlignment="0" applyProtection="0"/>
    <xf numFmtId="0" fontId="179" fillId="47" borderId="0" applyNumberFormat="0" applyBorder="0" applyAlignment="0" applyProtection="0"/>
    <xf numFmtId="0" fontId="179" fillId="47" borderId="0" applyNumberFormat="0" applyBorder="0" applyAlignment="0" applyProtection="0"/>
    <xf numFmtId="0" fontId="179" fillId="47" borderId="0" applyNumberFormat="0" applyBorder="0" applyAlignment="0" applyProtection="0"/>
    <xf numFmtId="0" fontId="179" fillId="48" borderId="0" applyNumberFormat="0" applyBorder="0" applyAlignment="0" applyProtection="0"/>
    <xf numFmtId="0" fontId="179" fillId="48" borderId="0" applyNumberFormat="0" applyBorder="0" applyAlignment="0" applyProtection="0"/>
    <xf numFmtId="0" fontId="179" fillId="48" borderId="0" applyNumberFormat="0" applyBorder="0" applyAlignment="0" applyProtection="0"/>
    <xf numFmtId="0" fontId="179" fillId="48" borderId="0" applyNumberFormat="0" applyBorder="0" applyAlignment="0" applyProtection="0"/>
    <xf numFmtId="0" fontId="179" fillId="48" borderId="0" applyNumberFormat="0" applyBorder="0" applyAlignment="0" applyProtection="0"/>
    <xf numFmtId="0" fontId="179" fillId="48" borderId="0" applyNumberFormat="0" applyBorder="0" applyAlignment="0" applyProtection="0"/>
    <xf numFmtId="0" fontId="179" fillId="48" borderId="0" applyNumberFormat="0" applyBorder="0" applyAlignment="0" applyProtection="0"/>
    <xf numFmtId="0" fontId="179" fillId="49" borderId="0" applyNumberFormat="0" applyBorder="0" applyAlignment="0" applyProtection="0"/>
    <xf numFmtId="0" fontId="179" fillId="49" borderId="0" applyNumberFormat="0" applyBorder="0" applyAlignment="0" applyProtection="0"/>
    <xf numFmtId="0" fontId="179" fillId="49" borderId="0" applyNumberFormat="0" applyBorder="0" applyAlignment="0" applyProtection="0"/>
    <xf numFmtId="0" fontId="179" fillId="49" borderId="0" applyNumberFormat="0" applyBorder="0" applyAlignment="0" applyProtection="0"/>
    <xf numFmtId="0" fontId="179" fillId="49" borderId="0" applyNumberFormat="0" applyBorder="0" applyAlignment="0" applyProtection="0"/>
    <xf numFmtId="0" fontId="179" fillId="49" borderId="0" applyNumberFormat="0" applyBorder="0" applyAlignment="0" applyProtection="0"/>
    <xf numFmtId="0" fontId="179" fillId="49" borderId="0" applyNumberFormat="0" applyBorder="0" applyAlignment="0" applyProtection="0"/>
    <xf numFmtId="0" fontId="179" fillId="50" borderId="0" applyNumberFormat="0" applyBorder="0" applyAlignment="0" applyProtection="0"/>
    <xf numFmtId="0" fontId="179" fillId="50" borderId="0" applyNumberFormat="0" applyBorder="0" applyAlignment="0" applyProtection="0"/>
    <xf numFmtId="0" fontId="179" fillId="50" borderId="0" applyNumberFormat="0" applyBorder="0" applyAlignment="0" applyProtection="0"/>
    <xf numFmtId="0" fontId="179" fillId="50" borderId="0" applyNumberFormat="0" applyBorder="0" applyAlignment="0" applyProtection="0"/>
    <xf numFmtId="0" fontId="179" fillId="50" borderId="0" applyNumberFormat="0" applyBorder="0" applyAlignment="0" applyProtection="0"/>
    <xf numFmtId="0" fontId="179" fillId="50" borderId="0" applyNumberFormat="0" applyBorder="0" applyAlignment="0" applyProtection="0"/>
    <xf numFmtId="0" fontId="179" fillId="50" borderId="0" applyNumberFormat="0" applyBorder="0" applyAlignment="0" applyProtection="0"/>
    <xf numFmtId="0" fontId="179" fillId="51" borderId="0" applyNumberFormat="0" applyBorder="0" applyAlignment="0" applyProtection="0"/>
    <xf numFmtId="0" fontId="179" fillId="51" borderId="0" applyNumberFormat="0" applyBorder="0" applyAlignment="0" applyProtection="0"/>
    <xf numFmtId="0" fontId="179" fillId="51" borderId="0" applyNumberFormat="0" applyBorder="0" applyAlignment="0" applyProtection="0"/>
    <xf numFmtId="0" fontId="179" fillId="51" borderId="0" applyNumberFormat="0" applyBorder="0" applyAlignment="0" applyProtection="0"/>
    <xf numFmtId="0" fontId="179" fillId="51" borderId="0" applyNumberFormat="0" applyBorder="0" applyAlignment="0" applyProtection="0"/>
    <xf numFmtId="0" fontId="179" fillId="51" borderId="0" applyNumberFormat="0" applyBorder="0" applyAlignment="0" applyProtection="0"/>
    <xf numFmtId="0" fontId="179" fillId="51" borderId="0" applyNumberFormat="0" applyBorder="0" applyAlignment="0" applyProtection="0"/>
    <xf numFmtId="9" fontId="36" fillId="0" borderId="0"/>
    <xf numFmtId="0" fontId="32" fillId="0" borderId="0"/>
    <xf numFmtId="0" fontId="32" fillId="0" borderId="0"/>
    <xf numFmtId="0" fontId="32" fillId="0" borderId="0"/>
    <xf numFmtId="0" fontId="47" fillId="0" borderId="0" applyFont="0" applyFill="0" applyBorder="0" applyAlignment="0" applyProtection="0"/>
    <xf numFmtId="188" fontId="45" fillId="0" borderId="0">
      <protection locked="0"/>
    </xf>
    <xf numFmtId="188" fontId="45" fillId="0" borderId="0">
      <protection locked="0"/>
    </xf>
    <xf numFmtId="188" fontId="45" fillId="0" borderId="0">
      <protection locked="0"/>
    </xf>
    <xf numFmtId="0" fontId="48" fillId="0" borderId="4">
      <alignment horizontal="center"/>
    </xf>
    <xf numFmtId="0" fontId="49" fillId="0" borderId="0"/>
    <xf numFmtId="0" fontId="49" fillId="0" borderId="5" applyFill="0">
      <alignment horizontal="center"/>
      <protection locked="0"/>
    </xf>
    <xf numFmtId="0" fontId="48" fillId="0" borderId="0" applyFill="0">
      <alignment horizontal="center"/>
      <protection locked="0"/>
    </xf>
    <xf numFmtId="0" fontId="48" fillId="3" borderId="0"/>
    <xf numFmtId="0" fontId="48" fillId="0" borderId="0">
      <protection locked="0"/>
    </xf>
    <xf numFmtId="0" fontId="48" fillId="0" borderId="0"/>
    <xf numFmtId="190" fontId="48" fillId="0" borderId="0"/>
    <xf numFmtId="191" fontId="48" fillId="0" borderId="0"/>
    <xf numFmtId="0" fontId="49" fillId="4" borderId="0">
      <alignment horizontal="right"/>
    </xf>
    <xf numFmtId="0" fontId="48" fillId="0" borderId="0"/>
    <xf numFmtId="0" fontId="50" fillId="5" borderId="6">
      <alignment horizontal="centerContinuous" vertical="top"/>
    </xf>
    <xf numFmtId="0" fontId="179" fillId="52" borderId="0" applyNumberFormat="0" applyBorder="0" applyAlignment="0" applyProtection="0"/>
    <xf numFmtId="0" fontId="179" fillId="52" borderId="0" applyNumberFormat="0" applyBorder="0" applyAlignment="0" applyProtection="0"/>
    <xf numFmtId="0" fontId="179" fillId="52" borderId="0" applyNumberFormat="0" applyBorder="0" applyAlignment="0" applyProtection="0"/>
    <xf numFmtId="0" fontId="179" fillId="52" borderId="0" applyNumberFormat="0" applyBorder="0" applyAlignment="0" applyProtection="0"/>
    <xf numFmtId="0" fontId="179" fillId="52" borderId="0" applyNumberFormat="0" applyBorder="0" applyAlignment="0" applyProtection="0"/>
    <xf numFmtId="0" fontId="179" fillId="52" borderId="0" applyNumberFormat="0" applyBorder="0" applyAlignment="0" applyProtection="0"/>
    <xf numFmtId="0" fontId="179" fillId="52" borderId="0" applyNumberFormat="0" applyBorder="0" applyAlignment="0" applyProtection="0"/>
    <xf numFmtId="0" fontId="179" fillId="53" borderId="0" applyNumberFormat="0" applyBorder="0" applyAlignment="0" applyProtection="0"/>
    <xf numFmtId="0" fontId="179" fillId="53" borderId="0" applyNumberFormat="0" applyBorder="0" applyAlignment="0" applyProtection="0"/>
    <xf numFmtId="0" fontId="179" fillId="53" borderId="0" applyNumberFormat="0" applyBorder="0" applyAlignment="0" applyProtection="0"/>
    <xf numFmtId="0" fontId="179" fillId="53" borderId="0" applyNumberFormat="0" applyBorder="0" applyAlignment="0" applyProtection="0"/>
    <xf numFmtId="0" fontId="179" fillId="53" borderId="0" applyNumberFormat="0" applyBorder="0" applyAlignment="0" applyProtection="0"/>
    <xf numFmtId="0" fontId="179" fillId="53" borderId="0" applyNumberFormat="0" applyBorder="0" applyAlignment="0" applyProtection="0"/>
    <xf numFmtId="0" fontId="179" fillId="53" borderId="0" applyNumberFormat="0" applyBorder="0" applyAlignment="0" applyProtection="0"/>
    <xf numFmtId="0" fontId="179" fillId="54" borderId="0" applyNumberFormat="0" applyBorder="0" applyAlignment="0" applyProtection="0"/>
    <xf numFmtId="0" fontId="179" fillId="54" borderId="0" applyNumberFormat="0" applyBorder="0" applyAlignment="0" applyProtection="0"/>
    <xf numFmtId="0" fontId="179" fillId="54" borderId="0" applyNumberFormat="0" applyBorder="0" applyAlignment="0" applyProtection="0"/>
    <xf numFmtId="0" fontId="179" fillId="54" borderId="0" applyNumberFormat="0" applyBorder="0" applyAlignment="0" applyProtection="0"/>
    <xf numFmtId="0" fontId="179" fillId="54" borderId="0" applyNumberFormat="0" applyBorder="0" applyAlignment="0" applyProtection="0"/>
    <xf numFmtId="0" fontId="179" fillId="54" borderId="0" applyNumberFormat="0" applyBorder="0" applyAlignment="0" applyProtection="0"/>
    <xf numFmtId="0" fontId="179" fillId="54" borderId="0" applyNumberFormat="0" applyBorder="0" applyAlignment="0" applyProtection="0"/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7" borderId="0" applyNumberFormat="0" applyBorder="0" applyAlignment="0" applyProtection="0"/>
    <xf numFmtId="0" fontId="179" fillId="57" borderId="0" applyNumberFormat="0" applyBorder="0" applyAlignment="0" applyProtection="0"/>
    <xf numFmtId="0" fontId="179" fillId="57" borderId="0" applyNumberFormat="0" applyBorder="0" applyAlignment="0" applyProtection="0"/>
    <xf numFmtId="0" fontId="179" fillId="57" borderId="0" applyNumberFormat="0" applyBorder="0" applyAlignment="0" applyProtection="0"/>
    <xf numFmtId="0" fontId="179" fillId="57" borderId="0" applyNumberFormat="0" applyBorder="0" applyAlignment="0" applyProtection="0"/>
    <xf numFmtId="0" fontId="179" fillId="57" borderId="0" applyNumberFormat="0" applyBorder="0" applyAlignment="0" applyProtection="0"/>
    <xf numFmtId="0" fontId="179" fillId="57" borderId="0" applyNumberFormat="0" applyBorder="0" applyAlignment="0" applyProtection="0"/>
    <xf numFmtId="0" fontId="41" fillId="0" borderId="0">
      <alignment horizontal="justify" vertical="top" wrapText="1"/>
      <protection locked="0"/>
    </xf>
    <xf numFmtId="0" fontId="51" fillId="0" borderId="0">
      <alignment horizontal="center" wrapText="1"/>
      <protection locked="0"/>
    </xf>
    <xf numFmtId="0" fontId="180" fillId="58" borderId="0" applyNumberFormat="0" applyBorder="0" applyAlignment="0" applyProtection="0"/>
    <xf numFmtId="0" fontId="180" fillId="58" borderId="0" applyNumberFormat="0" applyBorder="0" applyAlignment="0" applyProtection="0"/>
    <xf numFmtId="0" fontId="180" fillId="58" borderId="0" applyNumberFormat="0" applyBorder="0" applyAlignment="0" applyProtection="0"/>
    <xf numFmtId="0" fontId="180" fillId="58" borderId="0" applyNumberFormat="0" applyBorder="0" applyAlignment="0" applyProtection="0"/>
    <xf numFmtId="0" fontId="180" fillId="58" borderId="0" applyNumberFormat="0" applyBorder="0" applyAlignment="0" applyProtection="0"/>
    <xf numFmtId="0" fontId="180" fillId="58" borderId="0" applyNumberFormat="0" applyBorder="0" applyAlignment="0" applyProtection="0"/>
    <xf numFmtId="0" fontId="180" fillId="58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52" fillId="0" borderId="0"/>
    <xf numFmtId="0" fontId="53" fillId="0" borderId="0" applyNumberFormat="0" applyFill="0" applyBorder="0" applyAlignment="0" applyProtection="0"/>
    <xf numFmtId="37" fontId="54" fillId="0" borderId="0"/>
    <xf numFmtId="37" fontId="54" fillId="0" borderId="0"/>
    <xf numFmtId="164" fontId="55" fillId="0" borderId="7" applyAlignment="0" applyProtection="0"/>
    <xf numFmtId="164" fontId="148" fillId="0" borderId="7" applyAlignment="0" applyProtection="0"/>
    <xf numFmtId="192" fontId="2" fillId="0" borderId="0" applyFill="0" applyBorder="0" applyAlignment="0"/>
    <xf numFmtId="239" fontId="2" fillId="0" borderId="0" applyFill="0" applyBorder="0" applyAlignment="0"/>
    <xf numFmtId="193" fontId="56" fillId="0" borderId="0" applyFill="0" applyBorder="0" applyAlignment="0"/>
    <xf numFmtId="194" fontId="42" fillId="0" borderId="0" applyFill="0" applyBorder="0" applyAlignment="0"/>
    <xf numFmtId="176" fontId="56" fillId="0" borderId="0" applyFill="0" applyBorder="0" applyAlignment="0"/>
    <xf numFmtId="238" fontId="42" fillId="0" borderId="0" applyFill="0" applyBorder="0" applyAlignment="0"/>
    <xf numFmtId="194" fontId="32" fillId="0" borderId="0" applyFill="0" applyBorder="0" applyAlignment="0"/>
    <xf numFmtId="0" fontId="2" fillId="0" borderId="0" applyFill="0" applyBorder="0" applyAlignment="0"/>
    <xf numFmtId="177" fontId="32" fillId="0" borderId="0" applyFill="0" applyBorder="0" applyAlignment="0"/>
    <xf numFmtId="0" fontId="2" fillId="0" borderId="0" applyFill="0" applyBorder="0" applyAlignment="0"/>
    <xf numFmtId="195" fontId="56" fillId="0" borderId="0" applyFill="0" applyBorder="0" applyAlignment="0"/>
    <xf numFmtId="232" fontId="42" fillId="0" borderId="0" applyFill="0" applyBorder="0" applyAlignment="0"/>
    <xf numFmtId="196" fontId="32" fillId="0" borderId="0" applyFill="0" applyBorder="0" applyAlignment="0"/>
    <xf numFmtId="240" fontId="42" fillId="0" borderId="0" applyFill="0" applyBorder="0" applyAlignment="0"/>
    <xf numFmtId="193" fontId="56" fillId="0" borderId="0" applyFill="0" applyBorder="0" applyAlignment="0"/>
    <xf numFmtId="194" fontId="42" fillId="0" borderId="0" applyFill="0" applyBorder="0" applyAlignment="0"/>
    <xf numFmtId="0" fontId="181" fillId="59" borderId="27" applyNumberFormat="0" applyAlignment="0" applyProtection="0"/>
    <xf numFmtId="0" fontId="181" fillId="59" borderId="27" applyNumberFormat="0" applyAlignment="0" applyProtection="0"/>
    <xf numFmtId="0" fontId="181" fillId="59" borderId="27" applyNumberFormat="0" applyAlignment="0" applyProtection="0"/>
    <xf numFmtId="0" fontId="181" fillId="59" borderId="27" applyNumberFormat="0" applyAlignment="0" applyProtection="0"/>
    <xf numFmtId="0" fontId="181" fillId="59" borderId="27" applyNumberFormat="0" applyAlignment="0" applyProtection="0"/>
    <xf numFmtId="0" fontId="181" fillId="59" borderId="27" applyNumberFormat="0" applyAlignment="0" applyProtection="0"/>
    <xf numFmtId="0" fontId="181" fillId="59" borderId="27" applyNumberFormat="0" applyAlignment="0" applyProtection="0"/>
    <xf numFmtId="0" fontId="182" fillId="60" borderId="28" applyNumberFormat="0" applyAlignment="0" applyProtection="0"/>
    <xf numFmtId="0" fontId="182" fillId="60" borderId="28" applyNumberFormat="0" applyAlignment="0" applyProtection="0"/>
    <xf numFmtId="0" fontId="182" fillId="60" borderId="28" applyNumberFormat="0" applyAlignment="0" applyProtection="0"/>
    <xf numFmtId="0" fontId="182" fillId="60" borderId="28" applyNumberFormat="0" applyAlignment="0" applyProtection="0"/>
    <xf numFmtId="0" fontId="182" fillId="60" borderId="28" applyNumberFormat="0" applyAlignment="0" applyProtection="0"/>
    <xf numFmtId="0" fontId="182" fillId="60" borderId="28" applyNumberFormat="0" applyAlignment="0" applyProtection="0"/>
    <xf numFmtId="0" fontId="182" fillId="60" borderId="28" applyNumberFormat="0" applyAlignment="0" applyProtection="0"/>
    <xf numFmtId="197" fontId="36" fillId="0" borderId="0" applyFont="0" applyFill="0" applyBorder="0" applyAlignment="0" applyProtection="0"/>
    <xf numFmtId="0" fontId="57" fillId="6" borderId="8">
      <alignment horizontal="center" wrapText="1"/>
    </xf>
    <xf numFmtId="170" fontId="2" fillId="0" borderId="0" applyFont="0" applyFill="0" applyBorder="0" applyAlignment="0" applyProtection="0"/>
    <xf numFmtId="0" fontId="58" fillId="0" borderId="0"/>
    <xf numFmtId="0" fontId="149" fillId="0" borderId="0"/>
    <xf numFmtId="198" fontId="59" fillId="0" borderId="0"/>
    <xf numFmtId="0" fontId="149" fillId="0" borderId="0"/>
    <xf numFmtId="198" fontId="59" fillId="0" borderId="0"/>
    <xf numFmtId="0" fontId="149" fillId="0" borderId="0"/>
    <xf numFmtId="198" fontId="59" fillId="0" borderId="0"/>
    <xf numFmtId="0" fontId="149" fillId="0" borderId="0"/>
    <xf numFmtId="198" fontId="59" fillId="0" borderId="0"/>
    <xf numFmtId="0" fontId="149" fillId="0" borderId="0"/>
    <xf numFmtId="198" fontId="59" fillId="0" borderId="0"/>
    <xf numFmtId="0" fontId="149" fillId="0" borderId="0"/>
    <xf numFmtId="198" fontId="59" fillId="0" borderId="0"/>
    <xf numFmtId="0" fontId="149" fillId="0" borderId="0"/>
    <xf numFmtId="198" fontId="59" fillId="0" borderId="0"/>
    <xf numFmtId="0" fontId="149" fillId="0" borderId="0"/>
    <xf numFmtId="168" fontId="14" fillId="0" borderId="0" applyFont="0" applyFill="0" applyBorder="0" applyAlignment="0" applyProtection="0"/>
    <xf numFmtId="195" fontId="56" fillId="0" borderId="0" applyFont="0" applyFill="0" applyBorder="0" applyAlignment="0" applyProtection="0"/>
    <xf numFmtId="232" fontId="42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9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200" fontId="2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201" fontId="14" fillId="0" borderId="0"/>
    <xf numFmtId="0" fontId="36" fillId="0" borderId="0"/>
    <xf numFmtId="3" fontId="2" fillId="0" borderId="0" applyFont="0" applyFill="0" applyBorder="0" applyAlignment="0" applyProtection="0"/>
    <xf numFmtId="0" fontId="160" fillId="0" borderId="0"/>
    <xf numFmtId="0" fontId="161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/>
    <xf numFmtId="0" fontId="161" fillId="0" borderId="0"/>
    <xf numFmtId="0" fontId="50" fillId="5" borderId="6">
      <alignment horizontal="centerContinuous" vertical="top"/>
    </xf>
    <xf numFmtId="0" fontId="62" fillId="0" borderId="0" applyNumberFormat="0" applyAlignment="0">
      <alignment horizontal="left"/>
    </xf>
    <xf numFmtId="0" fontId="63" fillId="0" borderId="0">
      <alignment horizontal="left"/>
    </xf>
    <xf numFmtId="0" fontId="64" fillId="0" borderId="0"/>
    <xf numFmtId="0" fontId="65" fillId="0" borderId="0">
      <alignment horizontal="left"/>
    </xf>
    <xf numFmtId="202" fontId="30" fillId="0" borderId="0" applyFill="0" applyBorder="0" applyProtection="0"/>
    <xf numFmtId="202" fontId="30" fillId="0" borderId="7" applyFill="0" applyProtection="0"/>
    <xf numFmtId="202" fontId="30" fillId="0" borderId="9" applyFill="0" applyProtection="0"/>
    <xf numFmtId="8" fontId="61" fillId="0" borderId="0" applyFont="0" applyFill="0" applyBorder="0" applyAlignment="0" applyProtection="0"/>
    <xf numFmtId="0" fontId="58" fillId="0" borderId="0"/>
    <xf numFmtId="0" fontId="58" fillId="0" borderId="0"/>
    <xf numFmtId="169" fontId="5" fillId="0" borderId="0" applyFont="0" applyFill="0" applyBorder="0" applyAlignment="0" applyProtection="0"/>
    <xf numFmtId="179" fontId="66" fillId="0" borderId="10" applyBorder="0"/>
    <xf numFmtId="193" fontId="56" fillId="0" borderId="0" applyFont="0" applyFill="0" applyBorder="0" applyAlignment="0" applyProtection="0"/>
    <xf numFmtId="194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203" fontId="2" fillId="0" borderId="0">
      <protection locked="0"/>
    </xf>
    <xf numFmtId="203" fontId="2" fillId="0" borderId="0">
      <protection locked="0"/>
    </xf>
    <xf numFmtId="204" fontId="36" fillId="0" borderId="0" applyFont="0" applyFill="0" applyBorder="0" applyAlignment="0" applyProtection="0"/>
    <xf numFmtId="204" fontId="94" fillId="0" borderId="0" applyFont="0" applyFill="0" applyBorder="0" applyAlignment="0" applyProtection="0"/>
    <xf numFmtId="205" fontId="14" fillId="0" borderId="0"/>
    <xf numFmtId="0" fontId="36" fillId="0" borderId="0"/>
    <xf numFmtId="206" fontId="2" fillId="0" borderId="0"/>
    <xf numFmtId="0" fontId="22" fillId="5" borderId="0" applyNumberFormat="0" applyFont="0" applyFill="0" applyBorder="0" applyProtection="0">
      <alignment horizontal="left"/>
    </xf>
    <xf numFmtId="0" fontId="28" fillId="0" borderId="0" applyProtection="0"/>
    <xf numFmtId="0" fontId="2" fillId="0" borderId="0" applyFont="0" applyFill="0" applyBorder="0" applyAlignment="0" applyProtection="0"/>
    <xf numFmtId="14" fontId="40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7" fontId="30" fillId="0" borderId="0" applyFill="0" applyBorder="0" applyProtection="0"/>
    <xf numFmtId="207" fontId="30" fillId="0" borderId="7" applyFill="0" applyProtection="0"/>
    <xf numFmtId="207" fontId="30" fillId="0" borderId="9" applyFill="0" applyProtection="0"/>
    <xf numFmtId="38" fontId="61" fillId="0" borderId="11">
      <alignment vertical="center"/>
    </xf>
    <xf numFmtId="38" fontId="95" fillId="0" borderId="1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63" fillId="0" borderId="0">
      <protection locked="0"/>
    </xf>
    <xf numFmtId="208" fontId="14" fillId="0" borderId="0"/>
    <xf numFmtId="175" fontId="36" fillId="0" borderId="0"/>
    <xf numFmtId="0" fontId="53" fillId="0" borderId="0" applyNumberFormat="0" applyFill="0" applyBorder="0" applyAlignment="0" applyProtection="0"/>
    <xf numFmtId="0" fontId="164" fillId="0" borderId="0">
      <protection locked="0"/>
    </xf>
    <xf numFmtId="0" fontId="164" fillId="0" borderId="0">
      <protection locked="0"/>
    </xf>
    <xf numFmtId="195" fontId="56" fillId="0" borderId="0" applyFill="0" applyBorder="0" applyAlignment="0"/>
    <xf numFmtId="232" fontId="42" fillId="0" borderId="0" applyFill="0" applyBorder="0" applyAlignment="0"/>
    <xf numFmtId="193" fontId="56" fillId="0" borderId="0" applyFill="0" applyBorder="0" applyAlignment="0"/>
    <xf numFmtId="194" fontId="42" fillId="0" borderId="0" applyFill="0" applyBorder="0" applyAlignment="0"/>
    <xf numFmtId="195" fontId="56" fillId="0" borderId="0" applyFill="0" applyBorder="0" applyAlignment="0"/>
    <xf numFmtId="232" fontId="42" fillId="0" borderId="0" applyFill="0" applyBorder="0" applyAlignment="0"/>
    <xf numFmtId="196" fontId="32" fillId="0" borderId="0" applyFill="0" applyBorder="0" applyAlignment="0"/>
    <xf numFmtId="240" fontId="42" fillId="0" borderId="0" applyFill="0" applyBorder="0" applyAlignment="0"/>
    <xf numFmtId="193" fontId="56" fillId="0" borderId="0" applyFill="0" applyBorder="0" applyAlignment="0"/>
    <xf numFmtId="194" fontId="42" fillId="0" borderId="0" applyFill="0" applyBorder="0" applyAlignment="0"/>
    <xf numFmtId="0" fontId="67" fillId="0" borderId="0" applyNumberFormat="0" applyAlignment="0">
      <alignment horizontal="left"/>
    </xf>
    <xf numFmtId="20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93" fontId="92" fillId="0" borderId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88" fontId="68" fillId="0" borderId="0">
      <protection locked="0"/>
    </xf>
    <xf numFmtId="0" fontId="163" fillId="0" borderId="0">
      <protection locked="0"/>
    </xf>
    <xf numFmtId="188" fontId="45" fillId="0" borderId="0">
      <protection locked="0"/>
    </xf>
    <xf numFmtId="0" fontId="163" fillId="0" borderId="0">
      <protection locked="0"/>
    </xf>
    <xf numFmtId="188" fontId="45" fillId="0" borderId="0">
      <protection locked="0"/>
    </xf>
    <xf numFmtId="0" fontId="163" fillId="0" borderId="0">
      <protection locked="0"/>
    </xf>
    <xf numFmtId="188" fontId="68" fillId="0" borderId="0">
      <protection locked="0"/>
    </xf>
    <xf numFmtId="0" fontId="163" fillId="0" borderId="0">
      <protection locked="0"/>
    </xf>
    <xf numFmtId="188" fontId="68" fillId="0" borderId="0">
      <protection locked="0"/>
    </xf>
    <xf numFmtId="0" fontId="163" fillId="0" borderId="0">
      <protection locked="0"/>
    </xf>
    <xf numFmtId="188" fontId="69" fillId="0" borderId="0">
      <protection locked="0"/>
    </xf>
    <xf numFmtId="0" fontId="163" fillId="0" borderId="0">
      <protection locked="0"/>
    </xf>
    <xf numFmtId="188" fontId="45" fillId="0" borderId="0">
      <protection locked="0"/>
    </xf>
    <xf numFmtId="0" fontId="163" fillId="0" borderId="0">
      <protection locked="0"/>
    </xf>
    <xf numFmtId="0" fontId="163" fillId="0" borderId="0">
      <protection locked="0"/>
    </xf>
    <xf numFmtId="0" fontId="163" fillId="0" borderId="0">
      <protection locked="0"/>
    </xf>
    <xf numFmtId="2" fontId="28" fillId="0" borderId="0" applyProtection="0"/>
    <xf numFmtId="2" fontId="2" fillId="0" borderId="0" applyFont="0" applyFill="0" applyBorder="0" applyAlignment="0" applyProtection="0"/>
    <xf numFmtId="0" fontId="70" fillId="0" borderId="0">
      <alignment horizontal="left"/>
    </xf>
    <xf numFmtId="0" fontId="71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210" fontId="15" fillId="0" borderId="0">
      <alignment horizontal="right"/>
    </xf>
    <xf numFmtId="0" fontId="184" fillId="61" borderId="0" applyNumberFormat="0" applyBorder="0" applyAlignment="0" applyProtection="0"/>
    <xf numFmtId="0" fontId="184" fillId="61" borderId="0" applyNumberFormat="0" applyBorder="0" applyAlignment="0" applyProtection="0"/>
    <xf numFmtId="0" fontId="184" fillId="61" borderId="0" applyNumberFormat="0" applyBorder="0" applyAlignment="0" applyProtection="0"/>
    <xf numFmtId="0" fontId="184" fillId="61" borderId="0" applyNumberFormat="0" applyBorder="0" applyAlignment="0" applyProtection="0"/>
    <xf numFmtId="0" fontId="184" fillId="61" borderId="0" applyNumberFormat="0" applyBorder="0" applyAlignment="0" applyProtection="0"/>
    <xf numFmtId="0" fontId="184" fillId="61" borderId="0" applyNumberFormat="0" applyBorder="0" applyAlignment="0" applyProtection="0"/>
    <xf numFmtId="0" fontId="184" fillId="61" borderId="0" applyNumberFormat="0" applyBorder="0" applyAlignment="0" applyProtection="0"/>
    <xf numFmtId="38" fontId="20" fillId="5" borderId="0" applyNumberFormat="0" applyBorder="0" applyAlignment="0" applyProtection="0"/>
    <xf numFmtId="0" fontId="2" fillId="0" borderId="0"/>
    <xf numFmtId="0" fontId="2" fillId="0" borderId="0"/>
    <xf numFmtId="0" fontId="73" fillId="3" borderId="0"/>
    <xf numFmtId="0" fontId="74" fillId="0" borderId="0">
      <alignment horizontal="left"/>
    </xf>
    <xf numFmtId="0" fontId="74" fillId="0" borderId="0">
      <alignment horizontal="left"/>
    </xf>
    <xf numFmtId="0" fontId="74" fillId="0" borderId="0">
      <alignment horizontal="left"/>
    </xf>
    <xf numFmtId="0" fontId="27" fillId="0" borderId="12" applyNumberFormat="0" applyAlignment="0" applyProtection="0">
      <alignment horizontal="left" vertical="center"/>
    </xf>
    <xf numFmtId="0" fontId="27" fillId="0" borderId="13">
      <alignment horizontal="left" vertical="center"/>
    </xf>
    <xf numFmtId="211" fontId="75" fillId="6" borderId="0">
      <alignment horizontal="left" vertical="top"/>
    </xf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76" fillId="0" borderId="0">
      <alignment horizontal="left"/>
    </xf>
    <xf numFmtId="0" fontId="77" fillId="0" borderId="14">
      <alignment horizontal="left" vertical="top"/>
    </xf>
    <xf numFmtId="0" fontId="186" fillId="0" borderId="30" applyNumberFormat="0" applyFill="0" applyAlignment="0" applyProtection="0"/>
    <xf numFmtId="0" fontId="186" fillId="0" borderId="30" applyNumberFormat="0" applyFill="0" applyAlignment="0" applyProtection="0"/>
    <xf numFmtId="0" fontId="186" fillId="0" borderId="30" applyNumberFormat="0" applyFill="0" applyAlignment="0" applyProtection="0"/>
    <xf numFmtId="0" fontId="186" fillId="0" borderId="30" applyNumberFormat="0" applyFill="0" applyAlignment="0" applyProtection="0"/>
    <xf numFmtId="0" fontId="186" fillId="0" borderId="30" applyNumberFormat="0" applyFill="0" applyAlignment="0" applyProtection="0"/>
    <xf numFmtId="0" fontId="186" fillId="0" borderId="30" applyNumberFormat="0" applyFill="0" applyAlignment="0" applyProtection="0"/>
    <xf numFmtId="0" fontId="186" fillId="0" borderId="30" applyNumberFormat="0" applyFill="0" applyAlignment="0" applyProtection="0"/>
    <xf numFmtId="0" fontId="78" fillId="0" borderId="0">
      <alignment horizontal="left"/>
    </xf>
    <xf numFmtId="0" fontId="79" fillId="0" borderId="14">
      <alignment horizontal="left" vertical="top"/>
    </xf>
    <xf numFmtId="0" fontId="187" fillId="0" borderId="31" applyNumberFormat="0" applyFill="0" applyAlignment="0" applyProtection="0"/>
    <xf numFmtId="0" fontId="187" fillId="0" borderId="31" applyNumberFormat="0" applyFill="0" applyAlignment="0" applyProtection="0"/>
    <xf numFmtId="0" fontId="187" fillId="0" borderId="31" applyNumberFormat="0" applyFill="0" applyAlignment="0" applyProtection="0"/>
    <xf numFmtId="0" fontId="187" fillId="0" borderId="31" applyNumberFormat="0" applyFill="0" applyAlignment="0" applyProtection="0"/>
    <xf numFmtId="0" fontId="187" fillId="0" borderId="31" applyNumberFormat="0" applyFill="0" applyAlignment="0" applyProtection="0"/>
    <xf numFmtId="0" fontId="187" fillId="0" borderId="31" applyNumberFormat="0" applyFill="0" applyAlignment="0" applyProtection="0"/>
    <xf numFmtId="0" fontId="187" fillId="0" borderId="31" applyNumberFormat="0" applyFill="0" applyAlignment="0" applyProtection="0"/>
    <xf numFmtId="0" fontId="80" fillId="0" borderId="0">
      <alignment horizontal="left"/>
    </xf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212" fontId="54" fillId="0" borderId="15">
      <alignment horizontal="left"/>
    </xf>
    <xf numFmtId="213" fontId="81" fillId="0" borderId="6">
      <alignment horizontal="left"/>
    </xf>
    <xf numFmtId="0" fontId="82" fillId="0" borderId="16">
      <alignment horizontal="right"/>
    </xf>
    <xf numFmtId="0" fontId="54" fillId="1" borderId="6">
      <alignment horizontal="left"/>
    </xf>
    <xf numFmtId="0" fontId="83" fillId="0" borderId="0" applyProtection="0"/>
    <xf numFmtId="0" fontId="27" fillId="0" borderId="0" applyProtection="0"/>
    <xf numFmtId="0" fontId="84" fillId="0" borderId="5">
      <alignment horizontal="center"/>
    </xf>
    <xf numFmtId="0" fontId="150" fillId="0" borderId="5">
      <alignment horizontal="center"/>
    </xf>
    <xf numFmtId="0" fontId="84" fillId="0" borderId="0">
      <alignment horizontal="center"/>
    </xf>
    <xf numFmtId="0" fontId="150" fillId="0" borderId="0">
      <alignment horizontal="center"/>
    </xf>
    <xf numFmtId="0" fontId="29" fillId="0" borderId="0" applyNumberFormat="0" applyFill="0" applyBorder="0" applyAlignment="0" applyProtection="0">
      <alignment vertical="top"/>
      <protection locked="0"/>
    </xf>
    <xf numFmtId="0" fontId="25" fillId="6" borderId="0">
      <alignment horizontal="left" wrapText="1"/>
    </xf>
    <xf numFmtId="214" fontId="2" fillId="0" borderId="0" applyBorder="0" applyAlignment="0"/>
    <xf numFmtId="10" fontId="20" fillId="6" borderId="4" applyNumberFormat="0" applyBorder="0" applyAlignment="0" applyProtection="0"/>
    <xf numFmtId="0" fontId="188" fillId="62" borderId="27" applyNumberFormat="0" applyAlignment="0" applyProtection="0"/>
    <xf numFmtId="0" fontId="188" fillId="62" borderId="27" applyNumberFormat="0" applyAlignment="0" applyProtection="0"/>
    <xf numFmtId="0" fontId="188" fillId="62" borderId="27" applyNumberFormat="0" applyAlignment="0" applyProtection="0"/>
    <xf numFmtId="0" fontId="188" fillId="62" borderId="27" applyNumberFormat="0" applyAlignment="0" applyProtection="0"/>
    <xf numFmtId="0" fontId="188" fillId="62" borderId="27" applyNumberFormat="0" applyAlignment="0" applyProtection="0"/>
    <xf numFmtId="0" fontId="188" fillId="62" borderId="27" applyNumberFormat="0" applyAlignment="0" applyProtection="0"/>
    <xf numFmtId="0" fontId="188" fillId="62" borderId="27" applyNumberFormat="0" applyAlignment="0" applyProtection="0"/>
    <xf numFmtId="215" fontId="2" fillId="0" borderId="0"/>
    <xf numFmtId="175" fontId="85" fillId="0" borderId="0"/>
    <xf numFmtId="1" fontId="2" fillId="0" borderId="0" applyFont="0" applyFill="0" applyBorder="0" applyAlignment="0" applyProtection="0"/>
    <xf numFmtId="38" fontId="86" fillId="0" borderId="0"/>
    <xf numFmtId="38" fontId="87" fillId="0" borderId="0"/>
    <xf numFmtId="38" fontId="88" fillId="0" borderId="0"/>
    <xf numFmtId="38" fontId="89" fillId="0" borderId="0"/>
    <xf numFmtId="0" fontId="15" fillId="0" borderId="0"/>
    <xf numFmtId="0" fontId="15" fillId="0" borderId="0"/>
    <xf numFmtId="0" fontId="15" fillId="0" borderId="0"/>
    <xf numFmtId="0" fontId="30" fillId="0" borderId="0" applyNumberFormat="0" applyFont="0" applyFill="0" applyBorder="0" applyProtection="0">
      <alignment horizontal="left" vertical="center"/>
    </xf>
    <xf numFmtId="195" fontId="56" fillId="0" borderId="0" applyFill="0" applyBorder="0" applyAlignment="0"/>
    <xf numFmtId="232" fontId="42" fillId="0" borderId="0" applyFill="0" applyBorder="0" applyAlignment="0"/>
    <xf numFmtId="193" fontId="56" fillId="0" borderId="0" applyFill="0" applyBorder="0" applyAlignment="0"/>
    <xf numFmtId="194" fontId="42" fillId="0" borderId="0" applyFill="0" applyBorder="0" applyAlignment="0"/>
    <xf numFmtId="195" fontId="56" fillId="0" borderId="0" applyFill="0" applyBorder="0" applyAlignment="0"/>
    <xf numFmtId="232" fontId="42" fillId="0" borderId="0" applyFill="0" applyBorder="0" applyAlignment="0"/>
    <xf numFmtId="196" fontId="32" fillId="0" borderId="0" applyFill="0" applyBorder="0" applyAlignment="0"/>
    <xf numFmtId="240" fontId="42" fillId="0" borderId="0" applyFill="0" applyBorder="0" applyAlignment="0"/>
    <xf numFmtId="193" fontId="56" fillId="0" borderId="0" applyFill="0" applyBorder="0" applyAlignment="0"/>
    <xf numFmtId="194" fontId="42" fillId="0" borderId="0" applyFill="0" applyBorder="0" applyAlignment="0"/>
    <xf numFmtId="0" fontId="189" fillId="0" borderId="32" applyNumberFormat="0" applyFill="0" applyAlignment="0" applyProtection="0"/>
    <xf numFmtId="0" fontId="189" fillId="0" borderId="32" applyNumberFormat="0" applyFill="0" applyAlignment="0" applyProtection="0"/>
    <xf numFmtId="0" fontId="189" fillId="0" borderId="32" applyNumberFormat="0" applyFill="0" applyAlignment="0" applyProtection="0"/>
    <xf numFmtId="0" fontId="189" fillId="0" borderId="32" applyNumberFormat="0" applyFill="0" applyAlignment="0" applyProtection="0"/>
    <xf numFmtId="0" fontId="189" fillId="0" borderId="32" applyNumberFormat="0" applyFill="0" applyAlignment="0" applyProtection="0"/>
    <xf numFmtId="0" fontId="189" fillId="0" borderId="32" applyNumberFormat="0" applyFill="0" applyAlignment="0" applyProtection="0"/>
    <xf numFmtId="0" fontId="189" fillId="0" borderId="32" applyNumberFormat="0" applyFill="0" applyAlignment="0" applyProtection="0"/>
    <xf numFmtId="0" fontId="90" fillId="0" borderId="4">
      <alignment horizontal="center"/>
    </xf>
    <xf numFmtId="0" fontId="91" fillId="0" borderId="0"/>
    <xf numFmtId="0" fontId="92" fillId="0" borderId="0"/>
    <xf numFmtId="0" fontId="91" fillId="0" borderId="0"/>
    <xf numFmtId="0" fontId="92" fillId="0" borderId="0"/>
    <xf numFmtId="0" fontId="93" fillId="0" borderId="0"/>
    <xf numFmtId="216" fontId="9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163" fillId="0" borderId="0">
      <protection locked="0"/>
    </xf>
    <xf numFmtId="217" fontId="36" fillId="0" borderId="0" applyFont="0" applyFill="0" applyBorder="0" applyAlignment="0" applyProtection="0"/>
    <xf numFmtId="218" fontId="14" fillId="0" borderId="0" applyFont="0" applyFill="0" applyBorder="0" applyAlignment="0" applyProtection="0"/>
    <xf numFmtId="165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219" fontId="94" fillId="0" borderId="0" applyFont="0" applyFill="0" applyBorder="0" applyAlignment="0" applyProtection="0"/>
    <xf numFmtId="0" fontId="30" fillId="0" borderId="0"/>
    <xf numFmtId="40" fontId="96" fillId="0" borderId="0">
      <alignment horizontal="left"/>
    </xf>
    <xf numFmtId="0" fontId="190" fillId="63" borderId="0" applyNumberFormat="0" applyBorder="0" applyAlignment="0" applyProtection="0"/>
    <xf numFmtId="0" fontId="190" fillId="63" borderId="0" applyNumberFormat="0" applyBorder="0" applyAlignment="0" applyProtection="0"/>
    <xf numFmtId="0" fontId="190" fillId="63" borderId="0" applyNumberFormat="0" applyBorder="0" applyAlignment="0" applyProtection="0"/>
    <xf numFmtId="0" fontId="190" fillId="63" borderId="0" applyNumberFormat="0" applyBorder="0" applyAlignment="0" applyProtection="0"/>
    <xf numFmtId="0" fontId="190" fillId="63" borderId="0" applyNumberFormat="0" applyBorder="0" applyAlignment="0" applyProtection="0"/>
    <xf numFmtId="0" fontId="190" fillId="63" borderId="0" applyNumberFormat="0" applyBorder="0" applyAlignment="0" applyProtection="0"/>
    <xf numFmtId="0" fontId="190" fillId="63" borderId="0" applyNumberFormat="0" applyBorder="0" applyAlignment="0" applyProtection="0"/>
    <xf numFmtId="0" fontId="30" fillId="0" borderId="0"/>
    <xf numFmtId="37" fontId="97" fillId="0" borderId="0"/>
    <xf numFmtId="0" fontId="2" fillId="0" borderId="0"/>
    <xf numFmtId="0" fontId="2" fillId="0" borderId="0"/>
    <xf numFmtId="0" fontId="91" fillId="0" borderId="0"/>
    <xf numFmtId="0" fontId="92" fillId="0" borderId="0"/>
    <xf numFmtId="0" fontId="92" fillId="0" borderId="0"/>
    <xf numFmtId="220" fontId="98" fillId="0" borderId="0"/>
    <xf numFmtId="0" fontId="98" fillId="0" borderId="0"/>
    <xf numFmtId="0" fontId="92" fillId="0" borderId="0"/>
    <xf numFmtId="0" fontId="92" fillId="0" borderId="0"/>
    <xf numFmtId="0" fontId="92" fillId="0" borderId="0"/>
    <xf numFmtId="0" fontId="58" fillId="0" borderId="0"/>
    <xf numFmtId="0" fontId="92" fillId="0" borderId="0"/>
    <xf numFmtId="0" fontId="92" fillId="0" borderId="0"/>
    <xf numFmtId="0" fontId="92" fillId="0" borderId="0"/>
    <xf numFmtId="0" fontId="95" fillId="0" borderId="0"/>
    <xf numFmtId="0" fontId="95" fillId="0" borderId="0"/>
    <xf numFmtId="0" fontId="14" fillId="0" borderId="0"/>
    <xf numFmtId="193" fontId="32" fillId="0" borderId="0"/>
    <xf numFmtId="0" fontId="36" fillId="0" borderId="0"/>
    <xf numFmtId="0" fontId="36" fillId="0" borderId="0"/>
    <xf numFmtId="0" fontId="36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36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4" fillId="0" borderId="0"/>
    <xf numFmtId="0" fontId="191" fillId="0" borderId="0"/>
    <xf numFmtId="0" fontId="191" fillId="0" borderId="0"/>
    <xf numFmtId="0" fontId="191" fillId="0" borderId="0"/>
    <xf numFmtId="0" fontId="178" fillId="0" borderId="0"/>
    <xf numFmtId="0" fontId="178" fillId="0" borderId="0"/>
    <xf numFmtId="0" fontId="1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36" fillId="0" borderId="0"/>
    <xf numFmtId="0" fontId="178" fillId="0" borderId="0"/>
    <xf numFmtId="0" fontId="178" fillId="0" borderId="0"/>
    <xf numFmtId="0" fontId="1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78" fillId="0" borderId="0"/>
    <xf numFmtId="0" fontId="178" fillId="0" borderId="0"/>
    <xf numFmtId="0" fontId="192" fillId="0" borderId="0"/>
    <xf numFmtId="0" fontId="30" fillId="0" borderId="0"/>
    <xf numFmtId="0" fontId="14" fillId="0" borderId="0"/>
    <xf numFmtId="0" fontId="191" fillId="0" borderId="0"/>
    <xf numFmtId="0" fontId="191" fillId="0" borderId="0"/>
    <xf numFmtId="0" fontId="14" fillId="0" borderId="0"/>
    <xf numFmtId="0" fontId="60" fillId="0" borderId="0"/>
    <xf numFmtId="0" fontId="178" fillId="0" borderId="0"/>
    <xf numFmtId="0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14" fillId="0" borderId="0"/>
    <xf numFmtId="221" fontId="2" fillId="0" borderId="0"/>
    <xf numFmtId="0" fontId="99" fillId="0" borderId="0"/>
    <xf numFmtId="0" fontId="100" fillId="0" borderId="0"/>
    <xf numFmtId="0" fontId="17" fillId="64" borderId="33" applyNumberFormat="0" applyFont="0" applyAlignment="0" applyProtection="0"/>
    <xf numFmtId="0" fontId="17" fillId="64" borderId="33" applyNumberFormat="0" applyFont="0" applyAlignment="0" applyProtection="0"/>
    <xf numFmtId="0" fontId="17" fillId="64" borderId="33" applyNumberFormat="0" applyFont="0" applyAlignment="0" applyProtection="0"/>
    <xf numFmtId="0" fontId="17" fillId="64" borderId="33" applyNumberFormat="0" applyFont="0" applyAlignment="0" applyProtection="0"/>
    <xf numFmtId="0" fontId="17" fillId="64" borderId="33" applyNumberFormat="0" applyFont="0" applyAlignment="0" applyProtection="0"/>
    <xf numFmtId="0" fontId="17" fillId="64" borderId="33" applyNumberFormat="0" applyFont="0" applyAlignment="0" applyProtection="0"/>
    <xf numFmtId="0" fontId="17" fillId="64" borderId="33" applyNumberFormat="0" applyFont="0" applyAlignment="0" applyProtection="0"/>
    <xf numFmtId="0" fontId="17" fillId="64" borderId="33" applyNumberFormat="0" applyFont="0" applyAlignment="0" applyProtection="0"/>
    <xf numFmtId="0" fontId="17" fillId="64" borderId="33" applyNumberFormat="0" applyFont="0" applyAlignment="0" applyProtection="0"/>
    <xf numFmtId="0" fontId="17" fillId="64" borderId="33" applyNumberFormat="0" applyFont="0" applyAlignment="0" applyProtection="0"/>
    <xf numFmtId="0" fontId="17" fillId="64" borderId="33" applyNumberFormat="0" applyFont="0" applyAlignment="0" applyProtection="0"/>
    <xf numFmtId="0" fontId="17" fillId="64" borderId="33" applyNumberFormat="0" applyFont="0" applyAlignment="0" applyProtection="0"/>
    <xf numFmtId="0" fontId="17" fillId="64" borderId="33" applyNumberFormat="0" applyFont="0" applyAlignment="0" applyProtection="0"/>
    <xf numFmtId="0" fontId="17" fillId="64" borderId="33" applyNumberFormat="0" applyFont="0" applyAlignment="0" applyProtection="0"/>
    <xf numFmtId="222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5" fontId="36" fillId="0" borderId="0" applyFont="0" applyFill="0" applyBorder="0" applyAlignment="0" applyProtection="0"/>
    <xf numFmtId="0" fontId="193" fillId="59" borderId="34" applyNumberFormat="0" applyAlignment="0" applyProtection="0"/>
    <xf numFmtId="0" fontId="193" fillId="59" borderId="34" applyNumberFormat="0" applyAlignment="0" applyProtection="0"/>
    <xf numFmtId="0" fontId="193" fillId="59" borderId="34" applyNumberFormat="0" applyAlignment="0" applyProtection="0"/>
    <xf numFmtId="0" fontId="193" fillId="59" borderId="34" applyNumberFormat="0" applyAlignment="0" applyProtection="0"/>
    <xf numFmtId="0" fontId="193" fillId="59" borderId="34" applyNumberFormat="0" applyAlignment="0" applyProtection="0"/>
    <xf numFmtId="0" fontId="193" fillId="59" borderId="34" applyNumberFormat="0" applyAlignment="0" applyProtection="0"/>
    <xf numFmtId="0" fontId="193" fillId="59" borderId="34" applyNumberFormat="0" applyAlignment="0" applyProtection="0"/>
    <xf numFmtId="40" fontId="101" fillId="7" borderId="0">
      <alignment horizontal="right"/>
    </xf>
    <xf numFmtId="0" fontId="102" fillId="7" borderId="0">
      <alignment horizontal="right"/>
    </xf>
    <xf numFmtId="0" fontId="103" fillId="7" borderId="18"/>
    <xf numFmtId="0" fontId="104" fillId="8" borderId="0" applyBorder="0">
      <alignment horizontal="centerContinuous"/>
    </xf>
    <xf numFmtId="0" fontId="103" fillId="0" borderId="0" applyBorder="0">
      <alignment horizontal="centerContinuous"/>
    </xf>
    <xf numFmtId="0" fontId="105" fillId="8" borderId="0" applyBorder="0">
      <alignment horizontal="centerContinuous"/>
    </xf>
    <xf numFmtId="0" fontId="151" fillId="0" borderId="0" applyBorder="0">
      <alignment horizontal="centerContinuous"/>
    </xf>
    <xf numFmtId="0" fontId="165" fillId="9" borderId="0"/>
    <xf numFmtId="0" fontId="165" fillId="10" borderId="0"/>
    <xf numFmtId="0" fontId="106" fillId="0" borderId="0">
      <alignment horizontal="left"/>
    </xf>
    <xf numFmtId="0" fontId="107" fillId="0" borderId="0">
      <alignment horizontal="center"/>
    </xf>
    <xf numFmtId="0" fontId="108" fillId="0" borderId="0">
      <alignment horizontal="center"/>
    </xf>
    <xf numFmtId="223" fontId="94" fillId="0" borderId="0" applyFont="0" applyFill="0" applyBorder="0" applyAlignment="0" applyProtection="0"/>
    <xf numFmtId="14" fontId="51" fillId="0" borderId="0">
      <alignment horizontal="center" wrapText="1"/>
      <protection locked="0"/>
    </xf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2" fillId="0" borderId="0" applyFont="0" applyFill="0" applyBorder="0" applyAlignment="0" applyProtection="0"/>
    <xf numFmtId="225" fontId="56" fillId="0" borderId="0" applyFont="0" applyFill="0" applyBorder="0" applyAlignment="0" applyProtection="0"/>
    <xf numFmtId="0" fontId="2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95" fillId="0" borderId="19" applyNumberFormat="0" applyBorder="0"/>
    <xf numFmtId="3" fontId="109" fillId="0" borderId="0" applyNumberFormat="0" applyFill="0" applyBorder="0" applyAlignment="0" applyProtection="0"/>
    <xf numFmtId="0" fontId="163" fillId="0" borderId="0">
      <protection locked="0"/>
    </xf>
    <xf numFmtId="9" fontId="2" fillId="0" borderId="0" applyFont="0" applyFill="0" applyBorder="0" applyAlignment="0" applyProtection="0"/>
    <xf numFmtId="195" fontId="56" fillId="0" borderId="0" applyFill="0" applyBorder="0" applyAlignment="0"/>
    <xf numFmtId="232" fontId="42" fillId="0" borderId="0" applyFill="0" applyBorder="0" applyAlignment="0"/>
    <xf numFmtId="193" fontId="56" fillId="0" borderId="0" applyFill="0" applyBorder="0" applyAlignment="0"/>
    <xf numFmtId="194" fontId="42" fillId="0" borderId="0" applyFill="0" applyBorder="0" applyAlignment="0"/>
    <xf numFmtId="195" fontId="56" fillId="0" borderId="0" applyFill="0" applyBorder="0" applyAlignment="0"/>
    <xf numFmtId="232" fontId="42" fillId="0" borderId="0" applyFill="0" applyBorder="0" applyAlignment="0"/>
    <xf numFmtId="196" fontId="32" fillId="0" borderId="0" applyFill="0" applyBorder="0" applyAlignment="0"/>
    <xf numFmtId="240" fontId="42" fillId="0" borderId="0" applyFill="0" applyBorder="0" applyAlignment="0"/>
    <xf numFmtId="193" fontId="56" fillId="0" borderId="0" applyFill="0" applyBorder="0" applyAlignment="0"/>
    <xf numFmtId="194" fontId="42" fillId="0" borderId="0" applyFill="0" applyBorder="0" applyAlignment="0"/>
    <xf numFmtId="0" fontId="61" fillId="0" borderId="0" applyNumberFormat="0" applyFont="0" applyFill="0" applyBorder="0" applyAlignment="0" applyProtection="0">
      <alignment horizontal="left"/>
    </xf>
    <xf numFmtId="0" fontId="30" fillId="0" borderId="0" applyNumberFormat="0" applyFill="0" applyBorder="0" applyAlignment="0" applyProtection="0">
      <alignment horizontal="left"/>
    </xf>
    <xf numFmtId="15" fontId="61" fillId="0" borderId="0" applyFont="0" applyFill="0" applyBorder="0" applyAlignment="0" applyProtection="0"/>
    <xf numFmtId="15" fontId="95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95" fillId="0" borderId="0" applyFont="0" applyFill="0" applyBorder="0" applyAlignment="0" applyProtection="0"/>
    <xf numFmtId="0" fontId="55" fillId="0" borderId="5">
      <alignment horizontal="center"/>
    </xf>
    <xf numFmtId="0" fontId="66" fillId="0" borderId="5" applyBorder="0">
      <alignment horizontal="center"/>
    </xf>
    <xf numFmtId="3" fontId="61" fillId="0" borderId="0" applyFont="0" applyFill="0" applyBorder="0" applyAlignment="0" applyProtection="0"/>
    <xf numFmtId="3" fontId="95" fillId="0" borderId="0" applyFont="0" applyFill="0" applyBorder="0" applyAlignment="0" applyProtection="0"/>
    <xf numFmtId="0" fontId="61" fillId="11" borderId="0" applyNumberFormat="0" applyFont="0" applyBorder="0" applyAlignment="0" applyProtection="0"/>
    <xf numFmtId="0" fontId="95" fillId="11" borderId="0" applyNumberFormat="0" applyFont="0" applyBorder="0" applyAlignment="0" applyProtection="0"/>
    <xf numFmtId="37" fontId="41" fillId="0" borderId="0"/>
    <xf numFmtId="0" fontId="2" fillId="0" borderId="0">
      <alignment vertical="justify"/>
    </xf>
    <xf numFmtId="0" fontId="2" fillId="0" borderId="0">
      <alignment vertical="justify"/>
    </xf>
    <xf numFmtId="0" fontId="36" fillId="0" borderId="0" applyFont="0" applyFill="0" applyBorder="0" applyAlignment="0" applyProtection="0"/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0" fontId="110" fillId="12" borderId="0" applyNumberFormat="0" applyFont="0" applyBorder="0" applyAlignment="0">
      <alignment horizontal="center"/>
    </xf>
    <xf numFmtId="0" fontId="111" fillId="13" borderId="0"/>
    <xf numFmtId="226" fontId="2" fillId="0" borderId="0" applyNumberFormat="0" applyFill="0" applyBorder="0" applyAlignment="0" applyProtection="0">
      <alignment horizontal="left"/>
    </xf>
    <xf numFmtId="38" fontId="166" fillId="0" borderId="0"/>
    <xf numFmtId="0" fontId="71" fillId="0" borderId="21">
      <alignment vertical="center"/>
    </xf>
    <xf numFmtId="4" fontId="112" fillId="14" borderId="17" applyNumberFormat="0" applyProtection="0">
      <alignment vertical="center"/>
    </xf>
    <xf numFmtId="0" fontId="2" fillId="5" borderId="17" applyNumberFormat="0" applyProtection="0">
      <alignment vertical="center"/>
    </xf>
    <xf numFmtId="4" fontId="112" fillId="15" borderId="17" applyNumberFormat="0" applyProtection="0">
      <alignment horizontal="left" vertical="center"/>
    </xf>
    <xf numFmtId="4" fontId="112" fillId="16" borderId="17" applyNumberFormat="0" applyProtection="0">
      <alignment horizontal="center" vertical="top"/>
    </xf>
    <xf numFmtId="0" fontId="22" fillId="17" borderId="17" applyNumberFormat="0" applyProtection="0">
      <alignment horizontal="left" vertical="top"/>
    </xf>
    <xf numFmtId="4" fontId="40" fillId="18" borderId="17" applyNumberFormat="0" applyProtection="0">
      <alignment horizontal="right" vertical="center"/>
    </xf>
    <xf numFmtId="4" fontId="40" fillId="19" borderId="17" applyNumberFormat="0" applyProtection="0">
      <alignment horizontal="right" vertical="center"/>
    </xf>
    <xf numFmtId="4" fontId="40" fillId="20" borderId="17" applyNumberFormat="0" applyProtection="0">
      <alignment horizontal="right" vertical="center"/>
    </xf>
    <xf numFmtId="4" fontId="40" fillId="21" borderId="17" applyNumberFormat="0" applyProtection="0">
      <alignment horizontal="right" vertical="center"/>
    </xf>
    <xf numFmtId="4" fontId="40" fillId="22" borderId="17" applyNumberFormat="0" applyProtection="0">
      <alignment horizontal="right" vertical="center"/>
    </xf>
    <xf numFmtId="4" fontId="40" fillId="23" borderId="17" applyNumberFormat="0" applyProtection="0">
      <alignment horizontal="right" vertical="center"/>
    </xf>
    <xf numFmtId="4" fontId="40" fillId="24" borderId="17" applyNumberFormat="0" applyProtection="0">
      <alignment horizontal="right" vertical="center"/>
    </xf>
    <xf numFmtId="4" fontId="40" fillId="25" borderId="17" applyNumberFormat="0" applyProtection="0">
      <alignment horizontal="right" vertical="center"/>
    </xf>
    <xf numFmtId="4" fontId="40" fillId="26" borderId="17" applyNumberFormat="0" applyProtection="0">
      <alignment horizontal="right" vertical="center"/>
    </xf>
    <xf numFmtId="0" fontId="112" fillId="0" borderId="0" applyNumberFormat="0" applyProtection="0">
      <alignment horizontal="left" vertical="center" indent="1"/>
    </xf>
    <xf numFmtId="0" fontId="40" fillId="0" borderId="0" applyNumberFormat="0" applyProtection="0">
      <alignment horizontal="left" vertical="center" indent="1"/>
    </xf>
    <xf numFmtId="4" fontId="113" fillId="27" borderId="0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40" fillId="0" borderId="22" applyNumberFormat="0" applyProtection="0">
      <alignment horizontal="left" vertical="center" indent="1"/>
    </xf>
    <xf numFmtId="4" fontId="40" fillId="29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30" borderId="17" applyNumberFormat="0" applyProtection="0">
      <alignment horizontal="left" vertical="center" indent="1"/>
    </xf>
    <xf numFmtId="0" fontId="2" fillId="3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31" borderId="17" applyNumberFormat="0" applyProtection="0">
      <alignment horizontal="left" vertical="center" indent="1"/>
    </xf>
    <xf numFmtId="0" fontId="2" fillId="31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5" borderId="17" applyNumberFormat="0" applyProtection="0">
      <alignment horizontal="left" vertical="center" indent="1"/>
    </xf>
    <xf numFmtId="0" fontId="2" fillId="5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40" fillId="28" borderId="17" applyNumberFormat="0" applyProtection="0">
      <alignment vertical="center"/>
    </xf>
    <xf numFmtId="0" fontId="2" fillId="28" borderId="17" applyNumberFormat="0" applyProtection="0">
      <alignment vertical="center"/>
    </xf>
    <xf numFmtId="0" fontId="40" fillId="28" borderId="17" applyNumberFormat="0" applyProtection="0">
      <alignment horizontal="left" vertical="center" indent="1"/>
    </xf>
    <xf numFmtId="0" fontId="40" fillId="28" borderId="17" applyNumberFormat="0" applyProtection="0">
      <alignment horizontal="left" vertical="center" indent="1"/>
    </xf>
    <xf numFmtId="3" fontId="40" fillId="7" borderId="17" applyProtection="0">
      <alignment horizontal="right" vertical="center"/>
    </xf>
    <xf numFmtId="0" fontId="2" fillId="0" borderId="17" applyNumberFormat="0" applyProtection="0">
      <alignment horizontal="right" vertical="center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2" fillId="32" borderId="17" applyNumberFormat="0" applyProtection="0">
      <alignment horizontal="center" vertical="top"/>
    </xf>
    <xf numFmtId="0" fontId="114" fillId="0" borderId="0" applyNumberFormat="0" applyProtection="0"/>
    <xf numFmtId="4" fontId="115" fillId="33" borderId="17" applyNumberFormat="0" applyProtection="0">
      <alignment horizontal="right" vertical="center"/>
    </xf>
    <xf numFmtId="38" fontId="30" fillId="0" borderId="0" applyNumberFormat="0" applyFont="0" applyFill="0" applyBorder="0" applyAlignment="0"/>
    <xf numFmtId="0" fontId="116" fillId="0" borderId="0">
      <alignment horizontal="left"/>
    </xf>
    <xf numFmtId="0" fontId="110" fillId="1" borderId="13" applyNumberFormat="0" applyFont="0" applyAlignment="0">
      <alignment horizontal="center"/>
    </xf>
    <xf numFmtId="0" fontId="30" fillId="0" borderId="23" applyAlignment="0">
      <alignment horizontal="centerContinuous"/>
    </xf>
    <xf numFmtId="0" fontId="117" fillId="0" borderId="0" applyNumberFormat="0" applyFill="0" applyBorder="0" applyAlignment="0">
      <alignment horizontal="center"/>
    </xf>
    <xf numFmtId="0" fontId="152" fillId="0" borderId="0" applyNumberFormat="0" applyFill="0" applyBorder="0" applyAlignment="0">
      <alignment horizontal="center"/>
    </xf>
    <xf numFmtId="12" fontId="118" fillId="0" borderId="4">
      <alignment horizontal="center"/>
    </xf>
    <xf numFmtId="0" fontId="40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19" fillId="0" borderId="0" applyNumberFormat="0" applyFont="0" applyBorder="0"/>
    <xf numFmtId="0" fontId="153" fillId="0" borderId="0" applyNumberFormat="0" applyBorder="0"/>
    <xf numFmtId="0" fontId="120" fillId="0" borderId="0"/>
    <xf numFmtId="0" fontId="121" fillId="6" borderId="0">
      <alignment wrapText="1"/>
    </xf>
    <xf numFmtId="40" fontId="122" fillId="0" borderId="0" applyBorder="0">
      <alignment horizontal="right"/>
    </xf>
    <xf numFmtId="170" fontId="123" fillId="0" borderId="0" applyProtection="0"/>
    <xf numFmtId="0" fontId="124" fillId="0" borderId="0">
      <alignment horizontal="left"/>
    </xf>
    <xf numFmtId="0" fontId="72" fillId="0" borderId="0">
      <alignment horizontal="left"/>
    </xf>
    <xf numFmtId="0" fontId="78" fillId="0" borderId="0"/>
    <xf numFmtId="0" fontId="76" fillId="0" borderId="0"/>
    <xf numFmtId="0" fontId="72" fillId="0" borderId="0"/>
    <xf numFmtId="0" fontId="2" fillId="0" borderId="20" applyNumberFormat="0" applyFont="0" applyFill="0" applyAlignment="0" applyProtection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49" fontId="40" fillId="0" borderId="0" applyFill="0" applyBorder="0" applyAlignment="0"/>
    <xf numFmtId="227" fontId="32" fillId="0" borderId="0" applyFill="0" applyBorder="0" applyAlignment="0"/>
    <xf numFmtId="0" fontId="2" fillId="0" borderId="0" applyFill="0" applyBorder="0" applyAlignment="0"/>
    <xf numFmtId="228" fontId="32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27" fillId="0" borderId="0" applyFill="0" applyBorder="0" applyProtection="0">
      <alignment horizontal="left" vertical="top"/>
    </xf>
    <xf numFmtId="229" fontId="128" fillId="0" borderId="0" applyNumberFormat="0" applyFill="0" applyBorder="0" applyProtection="0">
      <alignment horizontal="right" vertical="center" wrapText="1"/>
    </xf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26" fillId="0" borderId="0"/>
    <xf numFmtId="0" fontId="125" fillId="0" borderId="0"/>
    <xf numFmtId="0" fontId="195" fillId="0" borderId="35" applyNumberFormat="0" applyFill="0" applyAlignment="0" applyProtection="0"/>
    <xf numFmtId="0" fontId="195" fillId="0" borderId="35" applyNumberFormat="0" applyFill="0" applyAlignment="0" applyProtection="0"/>
    <xf numFmtId="0" fontId="195" fillId="0" borderId="35" applyNumberFormat="0" applyFill="0" applyAlignment="0" applyProtection="0"/>
    <xf numFmtId="0" fontId="195" fillId="0" borderId="35" applyNumberFormat="0" applyFill="0" applyAlignment="0" applyProtection="0"/>
    <xf numFmtId="0" fontId="195" fillId="0" borderId="35" applyNumberFormat="0" applyFill="0" applyAlignment="0" applyProtection="0"/>
    <xf numFmtId="0" fontId="195" fillId="0" borderId="35" applyNumberFormat="0" applyFill="0" applyAlignment="0" applyProtection="0"/>
    <xf numFmtId="0" fontId="195" fillId="0" borderId="35" applyNumberForma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95" fillId="0" borderId="0" applyFont="0" applyFill="0" applyBorder="0" applyAlignment="0" applyProtection="0"/>
    <xf numFmtId="230" fontId="61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7" fillId="0" borderId="0" applyFont="0" applyFill="0" applyBorder="0" applyAlignment="0" applyProtection="0"/>
    <xf numFmtId="0" fontId="167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43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2" fillId="7" borderId="0"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9" fontId="153" fillId="0" borderId="0" applyFill="0" applyBorder="0" applyAlignment="0" applyProtection="0"/>
    <xf numFmtId="231" fontId="131" fillId="0" borderId="0" applyFont="0" applyFill="0" applyBorder="0" applyAlignment="0" applyProtection="0"/>
    <xf numFmtId="231" fontId="131" fillId="0" borderId="0" applyFont="0" applyFill="0" applyBorder="0" applyAlignment="0" applyProtection="0"/>
    <xf numFmtId="199" fontId="132" fillId="0" borderId="0" applyFont="0" applyFill="0" applyBorder="0" applyAlignment="0" applyProtection="0"/>
    <xf numFmtId="199" fontId="131" fillId="0" borderId="0" applyFont="0" applyFill="0" applyBorder="0" applyAlignment="0" applyProtection="0"/>
    <xf numFmtId="199" fontId="131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32" fillId="0" borderId="0" applyFont="0" applyFill="0" applyBorder="0" applyAlignment="0" applyProtection="0"/>
    <xf numFmtId="199" fontId="132" fillId="0" borderId="0" applyFont="0" applyFill="0" applyBorder="0" applyAlignment="0" applyProtection="0"/>
    <xf numFmtId="199" fontId="132" fillId="0" borderId="0" applyFont="0" applyFill="0" applyBorder="0" applyAlignment="0" applyProtection="0"/>
    <xf numFmtId="199" fontId="132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232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9" fontId="137" fillId="0" borderId="0" applyFont="0" applyFill="0" applyBorder="0" applyAlignment="0" applyProtection="0"/>
    <xf numFmtId="0" fontId="2" fillId="0" borderId="0" applyBorder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14" fillId="0" borderId="0"/>
    <xf numFmtId="0" fontId="131" fillId="0" borderId="0"/>
    <xf numFmtId="0" fontId="2" fillId="0" borderId="0" applyBorder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78" fillId="0" borderId="0"/>
    <xf numFmtId="0" fontId="178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33" fontId="138" fillId="0" borderId="0" applyFont="0" applyFill="0" applyBorder="0" applyAlignment="0" applyProtection="0"/>
    <xf numFmtId="205" fontId="138" fillId="0" borderId="0" applyFont="0" applyFill="0" applyBorder="0" applyAlignment="0" applyProtection="0"/>
    <xf numFmtId="0" fontId="47" fillId="0" borderId="0" applyFont="0" applyFill="0" applyBorder="0" applyAlignment="0" applyProtection="0"/>
    <xf numFmtId="234" fontId="139" fillId="0" borderId="0" applyFont="0" applyFill="0" applyBorder="0" applyAlignment="0" applyProtection="0"/>
    <xf numFmtId="235" fontId="139" fillId="0" borderId="0" applyFont="0" applyFill="0" applyBorder="0" applyAlignment="0" applyProtection="0"/>
    <xf numFmtId="37" fontId="92" fillId="0" borderId="0"/>
    <xf numFmtId="236" fontId="138" fillId="0" borderId="0" applyFont="0" applyFill="0" applyBorder="0" applyAlignment="0" applyProtection="0"/>
    <xf numFmtId="237" fontId="138" fillId="0" borderId="0" applyFont="0" applyFill="0" applyBorder="0" applyAlignment="0" applyProtection="0"/>
    <xf numFmtId="0" fontId="137" fillId="0" borderId="0"/>
    <xf numFmtId="0" fontId="137" fillId="0" borderId="0" applyFont="0" applyFill="0" applyBorder="0" applyAlignment="0" applyProtection="0"/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0" fontId="168" fillId="0" borderId="0" applyFont="0" applyFill="0" applyBorder="0" applyAlignment="0" applyProtection="0"/>
    <xf numFmtId="38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9" fontId="140" fillId="0" borderId="0" applyFont="0" applyFill="0" applyBorder="0" applyAlignment="0" applyProtection="0"/>
    <xf numFmtId="0" fontId="169" fillId="0" borderId="0"/>
    <xf numFmtId="250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87" fontId="170" fillId="0" borderId="0" applyFont="0" applyFill="0" applyBorder="0" applyAlignment="0" applyProtection="0"/>
    <xf numFmtId="186" fontId="170" fillId="0" borderId="0" applyFont="0" applyFill="0" applyBorder="0" applyAlignment="0" applyProtection="0"/>
    <xf numFmtId="0" fontId="171" fillId="0" borderId="0"/>
    <xf numFmtId="0" fontId="2" fillId="0" borderId="0"/>
    <xf numFmtId="233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33" fontId="141" fillId="0" borderId="0" applyFont="0" applyFill="0" applyBorder="0" applyAlignment="0" applyProtection="0"/>
    <xf numFmtId="205" fontId="141" fillId="0" borderId="0" applyFont="0" applyFill="0" applyBorder="0" applyAlignment="0" applyProtection="0"/>
    <xf numFmtId="41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" fillId="0" borderId="0"/>
    <xf numFmtId="0" fontId="142" fillId="0" borderId="0"/>
    <xf numFmtId="40" fontId="143" fillId="0" borderId="0" applyFont="0" applyFill="0" applyBorder="0" applyAlignment="0" applyProtection="0">
      <alignment vertical="center"/>
    </xf>
    <xf numFmtId="38" fontId="143" fillId="0" borderId="0" applyFont="0" applyFill="0" applyBorder="0" applyAlignment="0" applyProtection="0">
      <alignment vertical="center"/>
    </xf>
    <xf numFmtId="0" fontId="144" fillId="0" borderId="0"/>
    <xf numFmtId="0" fontId="145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46" fillId="0" borderId="24" applyNumberFormat="0" applyFont="0" applyFill="0" applyAlignment="0"/>
    <xf numFmtId="0" fontId="147" fillId="0" borderId="0" applyNumberFormat="0" applyFill="0" applyBorder="0" applyAlignment="0" applyProtection="0">
      <alignment vertical="top"/>
      <protection locked="0"/>
    </xf>
    <xf numFmtId="179" fontId="2" fillId="0" borderId="0" applyNumberFormat="0" applyFill="0" applyBorder="0" applyAlignment="0" applyProtection="0"/>
    <xf numFmtId="179" fontId="41" fillId="0" borderId="0" applyFont="0" applyFill="0" applyBorder="0" applyAlignment="0" applyProtection="0"/>
    <xf numFmtId="232" fontId="2" fillId="0" borderId="0" applyNumberFormat="0" applyFill="0" applyBorder="0" applyAlignment="0" applyProtection="0"/>
    <xf numFmtId="252" fontId="41" fillId="0" borderId="0" applyFont="0" applyFill="0" applyBorder="0" applyAlignment="0" applyProtection="0"/>
    <xf numFmtId="253" fontId="41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169" fontId="173" fillId="0" borderId="0" applyFont="0" applyFill="0" applyBorder="0" applyAlignment="0" applyProtection="0"/>
    <xf numFmtId="167" fontId="173" fillId="0" borderId="0" applyFont="0" applyFill="0" applyBorder="0" applyAlignment="0" applyProtection="0"/>
  </cellStyleXfs>
  <cellXfs count="246">
    <xf numFmtId="0" fontId="0" fillId="0" borderId="0" xfId="0"/>
    <xf numFmtId="171" fontId="6" fillId="0" borderId="0" xfId="0" applyNumberFormat="1" applyFont="1" applyAlignment="1"/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/>
    <xf numFmtId="0" fontId="5" fillId="0" borderId="0" xfId="0" applyFont="1" applyAlignment="1"/>
    <xf numFmtId="0" fontId="11" fillId="0" borderId="0" xfId="0" applyFont="1" applyAlignment="1"/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Fill="1" applyBorder="1" applyAlignment="1"/>
    <xf numFmtId="37" fontId="6" fillId="0" borderId="0" xfId="0" applyNumberFormat="1" applyFont="1" applyAlignment="1"/>
    <xf numFmtId="37" fontId="6" fillId="0" borderId="0" xfId="0" applyNumberFormat="1" applyFont="1" applyBorder="1" applyAlignment="1"/>
    <xf numFmtId="0" fontId="0" fillId="0" borderId="0" xfId="0" applyFont="1" applyAlignment="1"/>
    <xf numFmtId="171" fontId="0" fillId="0" borderId="0" xfId="0" applyNumberFormat="1" applyFont="1" applyAlignment="1"/>
    <xf numFmtId="0" fontId="6" fillId="0" borderId="0" xfId="0" applyFont="1" applyFill="1" applyBorder="1" applyAlignment="1"/>
    <xf numFmtId="0" fontId="0" fillId="0" borderId="0" xfId="0" applyFill="1" applyBorder="1" applyAlignment="1"/>
    <xf numFmtId="0" fontId="0" fillId="0" borderId="0" xfId="0" applyFont="1" applyFill="1" applyBorder="1" applyAlignment="1"/>
    <xf numFmtId="0" fontId="11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0" fillId="0" borderId="0" xfId="0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Alignment="1"/>
    <xf numFmtId="0" fontId="10" fillId="0" borderId="0" xfId="0" applyFont="1" applyFill="1" applyAlignment="1">
      <alignment horizontal="center"/>
    </xf>
    <xf numFmtId="171" fontId="6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Border="1" applyAlignment="1">
      <alignment horizontal="center"/>
    </xf>
    <xf numFmtId="171" fontId="0" fillId="0" borderId="0" xfId="0" applyNumberFormat="1" applyFont="1" applyFill="1" applyBorder="1" applyAlignment="1">
      <alignment horizontal="right"/>
    </xf>
    <xf numFmtId="171" fontId="0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171" fontId="0" fillId="0" borderId="0" xfId="0" applyNumberFormat="1" applyFont="1" applyFill="1" applyAlignment="1">
      <alignment horizontal="center"/>
    </xf>
    <xf numFmtId="0" fontId="11" fillId="0" borderId="0" xfId="0" applyFont="1" applyFill="1" applyAlignment="1"/>
    <xf numFmtId="171" fontId="6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/>
    <xf numFmtId="171" fontId="6" fillId="0" borderId="25" xfId="0" applyNumberFormat="1" applyFont="1" applyFill="1" applyBorder="1" applyAlignment="1"/>
    <xf numFmtId="0" fontId="3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37" fontId="15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172" fontId="6" fillId="0" borderId="25" xfId="0" applyNumberFormat="1" applyFont="1" applyFill="1" applyBorder="1" applyAlignment="1"/>
    <xf numFmtId="37" fontId="0" fillId="0" borderId="0" xfId="0" quotePrefix="1" applyNumberFormat="1" applyFont="1" applyFill="1" applyBorder="1" applyAlignment="1">
      <alignment horizontal="right"/>
    </xf>
    <xf numFmtId="173" fontId="5" fillId="0" borderId="0" xfId="552" applyNumberFormat="1" applyFont="1" applyFill="1" applyBorder="1" applyAlignment="1"/>
    <xf numFmtId="173" fontId="0" fillId="0" borderId="0" xfId="552" applyNumberFormat="1" applyFont="1" applyFill="1" applyBorder="1" applyAlignment="1"/>
    <xf numFmtId="173" fontId="0" fillId="0" borderId="0" xfId="552" applyNumberFormat="1" applyFont="1" applyFill="1" applyAlignment="1"/>
    <xf numFmtId="37" fontId="6" fillId="0" borderId="7" xfId="0" applyNumberFormat="1" applyFont="1" applyBorder="1" applyAlignment="1"/>
    <xf numFmtId="0" fontId="10" fillId="0" borderId="0" xfId="0" applyFont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0" fontId="16" fillId="0" borderId="0" xfId="0" applyFont="1" applyFill="1" applyAlignment="1"/>
    <xf numFmtId="0" fontId="16" fillId="0" borderId="0" xfId="0" applyFont="1" applyFill="1" applyBorder="1" applyAlignment="1"/>
    <xf numFmtId="170" fontId="6" fillId="0" borderId="26" xfId="552" applyFont="1" applyBorder="1" applyAlignment="1"/>
    <xf numFmtId="173" fontId="6" fillId="0" borderId="0" xfId="552" applyNumberFormat="1" applyFont="1" applyFill="1" applyAlignment="1"/>
    <xf numFmtId="173" fontId="0" fillId="0" borderId="0" xfId="0" applyNumberFormat="1" applyFill="1" applyAlignment="1"/>
    <xf numFmtId="170" fontId="0" fillId="0" borderId="0" xfId="552" applyFont="1" applyAlignment="1"/>
    <xf numFmtId="37" fontId="0" fillId="0" borderId="0" xfId="0" applyNumberFormat="1" applyFill="1" applyAlignment="1"/>
    <xf numFmtId="171" fontId="5" fillId="0" borderId="0" xfId="0" applyNumberFormat="1" applyFont="1" applyFill="1" applyBorder="1" applyAlignment="1"/>
    <xf numFmtId="0" fontId="6" fillId="0" borderId="0" xfId="0" applyFont="1" applyAlignment="1">
      <alignment horizontal="center"/>
    </xf>
    <xf numFmtId="170" fontId="10" fillId="0" borderId="0" xfId="0" applyNumberFormat="1" applyFont="1" applyAlignment="1"/>
    <xf numFmtId="0" fontId="0" fillId="0" borderId="0" xfId="0" applyFont="1" applyAlignment="1">
      <alignment horizontal="center"/>
    </xf>
    <xf numFmtId="37" fontId="6" fillId="0" borderId="13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70" fontId="0" fillId="0" borderId="0" xfId="0" quotePrefix="1" applyNumberFormat="1" applyFill="1" applyAlignment="1">
      <alignment horizontal="center"/>
    </xf>
    <xf numFmtId="37" fontId="6" fillId="0" borderId="25" xfId="0" applyNumberFormat="1" applyFont="1" applyFill="1" applyBorder="1" applyAlignment="1">
      <alignment horizontal="right"/>
    </xf>
    <xf numFmtId="37" fontId="5" fillId="0" borderId="26" xfId="0" applyNumberFormat="1" applyFont="1" applyFill="1" applyBorder="1" applyAlignment="1">
      <alignment horizontal="right"/>
    </xf>
    <xf numFmtId="173" fontId="6" fillId="0" borderId="0" xfId="0" applyNumberFormat="1" applyFont="1" applyAlignment="1"/>
    <xf numFmtId="173" fontId="5" fillId="0" borderId="0" xfId="0" applyNumberFormat="1" applyFont="1" applyFill="1" applyBorder="1" applyAlignment="1"/>
    <xf numFmtId="173" fontId="0" fillId="0" borderId="0" xfId="0" applyNumberFormat="1" applyFont="1" applyAlignment="1"/>
    <xf numFmtId="173" fontId="10" fillId="0" borderId="0" xfId="0" applyNumberFormat="1" applyFont="1" applyAlignment="1">
      <alignment horizontal="center"/>
    </xf>
    <xf numFmtId="173" fontId="6" fillId="0" borderId="13" xfId="0" applyNumberFormat="1" applyFont="1" applyBorder="1" applyAlignment="1"/>
    <xf numFmtId="173" fontId="6" fillId="0" borderId="0" xfId="0" applyNumberFormat="1" applyFont="1" applyBorder="1" applyAlignment="1"/>
    <xf numFmtId="173" fontId="11" fillId="0" borderId="0" xfId="0" applyNumberFormat="1" applyFont="1" applyAlignment="1">
      <alignment horizontal="center"/>
    </xf>
    <xf numFmtId="173" fontId="0" fillId="0" borderId="26" xfId="0" applyNumberFormat="1" applyFont="1" applyBorder="1" applyAlignment="1"/>
    <xf numFmtId="173" fontId="0" fillId="0" borderId="26" xfId="585" applyNumberFormat="1" applyFont="1" applyFill="1" applyBorder="1" applyAlignment="1">
      <alignment horizontal="center"/>
    </xf>
    <xf numFmtId="173" fontId="0" fillId="0" borderId="0" xfId="552" applyNumberFormat="1" applyFont="1" applyBorder="1" applyAlignment="1"/>
    <xf numFmtId="173" fontId="0" fillId="0" borderId="0" xfId="0" applyNumberFormat="1" applyFont="1" applyBorder="1" applyAlignment="1"/>
    <xf numFmtId="173" fontId="6" fillId="0" borderId="26" xfId="552" applyNumberFormat="1" applyFont="1" applyBorder="1" applyAlignment="1"/>
    <xf numFmtId="173" fontId="6" fillId="0" borderId="25" xfId="0" applyNumberFormat="1" applyFont="1" applyBorder="1" applyAlignment="1"/>
    <xf numFmtId="170" fontId="0" fillId="0" borderId="26" xfId="552" applyFont="1" applyBorder="1" applyAlignment="1"/>
    <xf numFmtId="37" fontId="0" fillId="0" borderId="0" xfId="0" applyNumberFormat="1" applyFont="1" applyBorder="1" applyAlignment="1"/>
    <xf numFmtId="170" fontId="0" fillId="0" borderId="0" xfId="552" applyFont="1" applyBorder="1" applyAlignment="1"/>
    <xf numFmtId="37" fontId="6" fillId="0" borderId="25" xfId="0" applyNumberFormat="1" applyFont="1" applyBorder="1" applyAlignment="1"/>
    <xf numFmtId="173" fontId="11" fillId="0" borderId="0" xfId="638" applyNumberFormat="1" applyFont="1" applyAlignment="1">
      <alignment horizontal="center"/>
    </xf>
    <xf numFmtId="173" fontId="0" fillId="0" borderId="0" xfId="638" applyNumberFormat="1" applyFont="1" applyAlignment="1"/>
    <xf numFmtId="173" fontId="0" fillId="0" borderId="0" xfId="638" quotePrefix="1" applyNumberFormat="1" applyFont="1" applyFill="1" applyAlignment="1">
      <alignment horizontal="center"/>
    </xf>
    <xf numFmtId="173" fontId="10" fillId="0" borderId="0" xfId="638" applyNumberFormat="1" applyFont="1" applyAlignment="1">
      <alignment horizontal="center"/>
    </xf>
    <xf numFmtId="173" fontId="0" fillId="0" borderId="0" xfId="638" quotePrefix="1" applyNumberFormat="1" applyFont="1" applyAlignment="1">
      <alignment horizontal="center"/>
    </xf>
    <xf numFmtId="173" fontId="6" fillId="0" borderId="9" xfId="638" applyNumberFormat="1" applyFont="1" applyBorder="1" applyAlignment="1"/>
    <xf numFmtId="173" fontId="6" fillId="0" borderId="0" xfId="638" applyNumberFormat="1" applyFont="1" applyAlignment="1"/>
    <xf numFmtId="170" fontId="6" fillId="0" borderId="25" xfId="638" applyNumberFormat="1" applyFont="1" applyFill="1" applyBorder="1" applyAlignment="1"/>
    <xf numFmtId="170" fontId="6" fillId="0" borderId="0" xfId="638" applyNumberFormat="1" applyFont="1" applyBorder="1" applyAlignment="1"/>
    <xf numFmtId="170" fontId="6" fillId="0" borderId="0" xfId="638" applyNumberFormat="1" applyFont="1" applyAlignment="1"/>
    <xf numFmtId="173" fontId="0" fillId="0" borderId="0" xfId="0" applyNumberFormat="1" applyFont="1" applyFill="1" applyAlignment="1"/>
    <xf numFmtId="173" fontId="6" fillId="0" borderId="0" xfId="0" applyNumberFormat="1" applyFont="1" applyFill="1" applyAlignment="1"/>
    <xf numFmtId="173" fontId="0" fillId="65" borderId="0" xfId="0" applyNumberFormat="1" applyFont="1" applyFill="1" applyAlignment="1"/>
    <xf numFmtId="173" fontId="11" fillId="0" borderId="0" xfId="0" applyNumberFormat="1" applyFont="1" applyFill="1" applyAlignment="1">
      <alignment horizontal="center"/>
    </xf>
    <xf numFmtId="173" fontId="10" fillId="0" borderId="0" xfId="0" applyNumberFormat="1" applyFont="1" applyFill="1" applyAlignment="1">
      <alignment horizontal="center"/>
    </xf>
    <xf numFmtId="173" fontId="10" fillId="0" borderId="0" xfId="0" applyNumberFormat="1" applyFont="1" applyFill="1" applyAlignment="1"/>
    <xf numFmtId="0" fontId="10" fillId="0" borderId="0" xfId="0" applyFont="1" applyFill="1" applyAlignment="1">
      <alignment horizontal="left" vertical="top" wrapText="1"/>
    </xf>
    <xf numFmtId="173" fontId="0" fillId="0" borderId="0" xfId="0" quotePrefix="1" applyNumberFormat="1" applyFill="1" applyAlignment="1">
      <alignment horizontal="center"/>
    </xf>
    <xf numFmtId="171" fontId="0" fillId="0" borderId="0" xfId="0" applyNumberFormat="1" applyFont="1" applyFill="1" applyAlignment="1"/>
    <xf numFmtId="37" fontId="6" fillId="0" borderId="0" xfId="0" applyNumberFormat="1" applyFont="1" applyFill="1" applyBorder="1" applyAlignment="1">
      <alignment horizontal="center"/>
    </xf>
    <xf numFmtId="170" fontId="5" fillId="0" borderId="0" xfId="585" applyFont="1" applyFill="1" applyBorder="1" applyAlignment="1">
      <alignment horizontal="center"/>
    </xf>
    <xf numFmtId="170" fontId="5" fillId="0" borderId="0" xfId="585" quotePrefix="1" applyFont="1" applyFill="1" applyBorder="1" applyAlignment="1">
      <alignment horizontal="center"/>
    </xf>
    <xf numFmtId="170" fontId="5" fillId="0" borderId="0" xfId="585" applyFont="1" applyFill="1" applyAlignment="1">
      <alignment horizontal="center"/>
    </xf>
    <xf numFmtId="171" fontId="0" fillId="0" borderId="0" xfId="0" applyNumberFormat="1" applyFont="1" applyFill="1" applyBorder="1" applyAlignment="1"/>
    <xf numFmtId="173" fontId="5" fillId="0" borderId="0" xfId="585" applyNumberFormat="1" applyFont="1" applyFill="1" applyBorder="1" applyAlignment="1">
      <alignment horizontal="center"/>
    </xf>
    <xf numFmtId="173" fontId="5" fillId="0" borderId="0" xfId="585" applyNumberFormat="1" applyFont="1" applyFill="1" applyAlignment="1">
      <alignment horizontal="center"/>
    </xf>
    <xf numFmtId="173" fontId="0" fillId="0" borderId="0" xfId="585" applyNumberFormat="1" applyFont="1" applyFill="1" applyBorder="1" applyAlignment="1">
      <alignment horizontal="center"/>
    </xf>
    <xf numFmtId="173" fontId="6" fillId="0" borderId="7" xfId="585" applyNumberFormat="1" applyFont="1" applyFill="1" applyBorder="1" applyAlignment="1">
      <alignment horizontal="center"/>
    </xf>
    <xf numFmtId="173" fontId="6" fillId="0" borderId="0" xfId="585" applyNumberFormat="1" applyFont="1" applyFill="1" applyBorder="1" applyAlignment="1">
      <alignment horizontal="center"/>
    </xf>
    <xf numFmtId="171" fontId="6" fillId="0" borderId="7" xfId="0" applyNumberFormat="1" applyFont="1" applyFill="1" applyBorder="1" applyAlignment="1">
      <alignment horizontal="right"/>
    </xf>
    <xf numFmtId="171" fontId="0" fillId="0" borderId="7" xfId="0" applyNumberFormat="1" applyFont="1" applyFill="1" applyBorder="1" applyAlignment="1">
      <alignment horizontal="right"/>
    </xf>
    <xf numFmtId="170" fontId="0" fillId="0" borderId="0" xfId="552" applyFont="1" applyFill="1" applyAlignment="1"/>
    <xf numFmtId="173" fontId="6" fillId="0" borderId="13" xfId="585" applyNumberFormat="1" applyFont="1" applyFill="1" applyBorder="1" applyAlignment="1">
      <alignment horizontal="center"/>
    </xf>
    <xf numFmtId="0" fontId="197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/>
    </xf>
    <xf numFmtId="37" fontId="10" fillId="0" borderId="0" xfId="0" applyNumberFormat="1" applyFont="1" applyFill="1" applyAlignment="1">
      <alignment horizontal="right" vertical="top" wrapText="1"/>
    </xf>
    <xf numFmtId="173" fontId="0" fillId="0" borderId="0" xfId="585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7" xfId="0" applyNumberFormat="1" applyFont="1" applyFill="1" applyBorder="1" applyAlignment="1">
      <alignment horizontal="right"/>
    </xf>
    <xf numFmtId="0" fontId="176" fillId="0" borderId="0" xfId="0" applyFont="1" applyFill="1" applyBorder="1" applyAlignment="1"/>
    <xf numFmtId="0" fontId="177" fillId="0" borderId="0" xfId="0" applyFont="1" applyFill="1" applyBorder="1" applyAlignment="1">
      <alignment horizontal="center"/>
    </xf>
    <xf numFmtId="171" fontId="16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176" fillId="0" borderId="0" xfId="0" applyNumberFormat="1" applyFont="1" applyFill="1" applyBorder="1" applyAlignment="1">
      <alignment horizontal="right"/>
    </xf>
    <xf numFmtId="37" fontId="16" fillId="0" borderId="0" xfId="0" applyNumberFormat="1" applyFont="1" applyFill="1" applyBorder="1" applyAlignment="1">
      <alignment horizontal="right"/>
    </xf>
    <xf numFmtId="171" fontId="0" fillId="0" borderId="26" xfId="0" applyNumberFormat="1" applyFill="1" applyBorder="1" applyAlignment="1">
      <alignment horizontal="right"/>
    </xf>
    <xf numFmtId="0" fontId="177" fillId="0" borderId="0" xfId="0" applyFont="1" applyFill="1" applyAlignment="1">
      <alignment horizontal="center"/>
    </xf>
    <xf numFmtId="0" fontId="0" fillId="0" borderId="0" xfId="0" applyFill="1" applyAlignment="1">
      <alignment wrapText="1"/>
    </xf>
    <xf numFmtId="170" fontId="6" fillId="0" borderId="0" xfId="585" applyFont="1" applyFill="1" applyBorder="1" applyAlignment="1">
      <alignment horizontal="center"/>
    </xf>
    <xf numFmtId="173" fontId="6" fillId="0" borderId="25" xfId="585" applyNumberFormat="1" applyFont="1" applyFill="1" applyBorder="1" applyAlignment="1">
      <alignment horizontal="center"/>
    </xf>
    <xf numFmtId="171" fontId="0" fillId="0" borderId="0" xfId="0" applyNumberFormat="1" applyFill="1" applyAlignment="1"/>
    <xf numFmtId="170" fontId="5" fillId="0" borderId="0" xfId="552" applyFont="1" applyFill="1" applyBorder="1" applyAlignment="1"/>
    <xf numFmtId="0" fontId="10" fillId="0" borderId="0" xfId="0" applyFont="1" applyFill="1" applyAlignment="1">
      <alignment horizontal="left"/>
    </xf>
    <xf numFmtId="170" fontId="0" fillId="0" borderId="0" xfId="552" applyFont="1" applyFill="1" applyBorder="1" applyAlignment="1"/>
    <xf numFmtId="171" fontId="5" fillId="0" borderId="0" xfId="0" applyNumberFormat="1" applyFont="1" applyFill="1"/>
    <xf numFmtId="173" fontId="5" fillId="0" borderId="0" xfId="552" applyNumberFormat="1" applyFont="1" applyFill="1" applyAlignment="1">
      <alignment horizontal="right"/>
    </xf>
    <xf numFmtId="173" fontId="5" fillId="0" borderId="0" xfId="552" applyNumberFormat="1" applyFont="1" applyFill="1"/>
    <xf numFmtId="37" fontId="0" fillId="0" borderId="26" xfId="0" applyNumberFormat="1" applyFill="1" applyBorder="1" applyAlignment="1">
      <alignment horizontal="right"/>
    </xf>
    <xf numFmtId="0" fontId="0" fillId="0" borderId="0" xfId="0" applyFont="1" applyFill="1"/>
    <xf numFmtId="0" fontId="5" fillId="0" borderId="0" xfId="0" applyFont="1" applyFill="1"/>
    <xf numFmtId="170" fontId="5" fillId="0" borderId="26" xfId="585" applyFont="1" applyFill="1" applyBorder="1" applyAlignment="1">
      <alignment horizontal="center"/>
    </xf>
    <xf numFmtId="170" fontId="0" fillId="0" borderId="26" xfId="552" applyFont="1" applyFill="1" applyBorder="1" applyAlignment="1"/>
    <xf numFmtId="173" fontId="5" fillId="0" borderId="26" xfId="585" applyNumberFormat="1" applyFont="1" applyFill="1" applyBorder="1" applyAlignment="1">
      <alignment horizontal="center"/>
    </xf>
    <xf numFmtId="171" fontId="0" fillId="0" borderId="26" xfId="0" applyNumberFormat="1" applyFont="1" applyFill="1" applyBorder="1" applyAlignment="1">
      <alignment horizontal="right"/>
    </xf>
    <xf numFmtId="173" fontId="6" fillId="0" borderId="0" xfId="552" applyNumberFormat="1" applyFont="1" applyFill="1" applyBorder="1" applyAlignment="1"/>
    <xf numFmtId="173" fontId="0" fillId="0" borderId="0" xfId="552" applyNumberFormat="1" applyFont="1" applyFill="1" applyBorder="1" applyAlignment="1">
      <alignment horizontal="right"/>
    </xf>
    <xf numFmtId="173" fontId="0" fillId="0" borderId="0" xfId="585" applyNumberFormat="1" applyFont="1" applyFill="1" applyBorder="1" applyAlignment="1">
      <alignment horizontal="right"/>
    </xf>
    <xf numFmtId="173" fontId="6" fillId="0" borderId="7" xfId="552" applyNumberFormat="1" applyFont="1" applyFill="1" applyBorder="1" applyAlignment="1"/>
    <xf numFmtId="173" fontId="6" fillId="0" borderId="25" xfId="552" applyNumberFormat="1" applyFont="1" applyFill="1" applyBorder="1" applyAlignment="1"/>
    <xf numFmtId="0" fontId="10" fillId="0" borderId="0" xfId="0" applyFont="1" applyFill="1" applyAlignment="1">
      <alignment horizontal="right" vertical="top" wrapText="1"/>
    </xf>
    <xf numFmtId="0" fontId="16" fillId="0" borderId="0" xfId="0" applyFont="1" applyFill="1" applyBorder="1" applyAlignment="1">
      <alignment horizontal="right"/>
    </xf>
    <xf numFmtId="171" fontId="16" fillId="0" borderId="0" xfId="0" applyNumberFormat="1" applyFont="1" applyFill="1" applyBorder="1" applyAlignment="1">
      <alignment horizontal="right"/>
    </xf>
    <xf numFmtId="171" fontId="5" fillId="0" borderId="0" xfId="0" applyNumberFormat="1" applyFont="1" applyFill="1" applyBorder="1" applyAlignment="1">
      <alignment horizontal="right"/>
    </xf>
    <xf numFmtId="170" fontId="0" fillId="0" borderId="0" xfId="552" applyFont="1" applyFill="1" applyAlignment="1">
      <alignment horizontal="right"/>
    </xf>
    <xf numFmtId="171" fontId="17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vertical="top"/>
    </xf>
    <xf numFmtId="37" fontId="0" fillId="0" borderId="0" xfId="0" applyNumberFormat="1" applyFill="1" applyAlignment="1">
      <alignment horizontal="right"/>
    </xf>
    <xf numFmtId="0" fontId="5" fillId="0" borderId="0" xfId="0" applyFont="1" applyFill="1" applyAlignment="1">
      <alignment horizontal="right"/>
    </xf>
    <xf numFmtId="170" fontId="5" fillId="0" borderId="0" xfId="552" applyFont="1" applyFill="1" applyAlignment="1">
      <alignment horizontal="right"/>
    </xf>
    <xf numFmtId="171" fontId="5" fillId="0" borderId="0" xfId="0" applyNumberFormat="1" applyFont="1" applyFill="1" applyAlignment="1">
      <alignment horizontal="right"/>
    </xf>
    <xf numFmtId="171" fontId="0" fillId="0" borderId="0" xfId="0" applyNumberFormat="1" applyFill="1" applyAlignment="1">
      <alignment horizontal="right"/>
    </xf>
    <xf numFmtId="173" fontId="0" fillId="0" borderId="0" xfId="552" applyNumberFormat="1" applyFont="1" applyFill="1"/>
    <xf numFmtId="173" fontId="0" fillId="0" borderId="0" xfId="585" applyNumberFormat="1" applyFont="1" applyFill="1"/>
    <xf numFmtId="0" fontId="10" fillId="0" borderId="0" xfId="0" applyFont="1" applyFill="1" applyBorder="1" applyAlignment="1">
      <alignment horizontal="center"/>
    </xf>
    <xf numFmtId="0" fontId="11" fillId="0" borderId="0" xfId="0" applyFont="1" applyFill="1"/>
    <xf numFmtId="0" fontId="0" fillId="0" borderId="0" xfId="0" applyFill="1"/>
    <xf numFmtId="0" fontId="6" fillId="0" borderId="0" xfId="0" applyFont="1" applyFill="1"/>
    <xf numFmtId="37" fontId="6" fillId="0" borderId="0" xfId="0" applyNumberFormat="1" applyFont="1" applyFill="1" applyAlignment="1">
      <alignment horizontal="right"/>
    </xf>
    <xf numFmtId="170" fontId="0" fillId="0" borderId="0" xfId="552" applyFont="1" applyFill="1"/>
    <xf numFmtId="170" fontId="5" fillId="0" borderId="0" xfId="552" applyFont="1" applyFill="1"/>
    <xf numFmtId="37" fontId="10" fillId="0" borderId="0" xfId="0" applyNumberFormat="1" applyFont="1" applyFill="1" applyAlignment="1">
      <alignment horizontal="right"/>
    </xf>
    <xf numFmtId="0" fontId="10" fillId="0" borderId="0" xfId="0" applyFont="1" applyFill="1"/>
    <xf numFmtId="168" fontId="0" fillId="0" borderId="0" xfId="0" quotePrefix="1" applyNumberForma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173" fontId="0" fillId="0" borderId="26" xfId="0" quotePrefix="1" applyNumberFormat="1" applyFill="1" applyBorder="1" applyAlignment="1">
      <alignment horizontal="center"/>
    </xf>
    <xf numFmtId="0" fontId="7" fillId="0" borderId="0" xfId="0" applyFont="1" applyFill="1"/>
    <xf numFmtId="0" fontId="12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6" fillId="0" borderId="26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0" fontId="10" fillId="0" borderId="0" xfId="0" applyFont="1" applyFill="1" applyAlignment="1">
      <alignment horizontal="right"/>
    </xf>
    <xf numFmtId="37" fontId="5" fillId="0" borderId="25" xfId="0" applyNumberFormat="1" applyFont="1" applyFill="1" applyBorder="1" applyAlignment="1">
      <alignment horizontal="right"/>
    </xf>
    <xf numFmtId="37" fontId="6" fillId="0" borderId="7" xfId="0" applyNumberFormat="1" applyFont="1" applyFill="1" applyBorder="1" applyAlignment="1">
      <alignment horizontal="right"/>
    </xf>
    <xf numFmtId="170" fontId="0" fillId="0" borderId="26" xfId="0" quotePrefix="1" applyNumberFormat="1" applyFill="1" applyBorder="1" applyAlignment="1">
      <alignment horizontal="center"/>
    </xf>
    <xf numFmtId="171" fontId="6" fillId="0" borderId="0" xfId="0" applyNumberFormat="1" applyFont="1" applyFill="1" applyAlignment="1"/>
    <xf numFmtId="171" fontId="5" fillId="0" borderId="0" xfId="0" applyNumberFormat="1" applyFont="1" applyFill="1" applyAlignment="1"/>
    <xf numFmtId="37" fontId="0" fillId="0" borderId="0" xfId="0" applyNumberFormat="1" applyFont="1" applyFill="1" applyAlignment="1"/>
    <xf numFmtId="37" fontId="5" fillId="0" borderId="0" xfId="0" applyNumberFormat="1" applyFont="1" applyFill="1" applyAlignment="1"/>
    <xf numFmtId="170" fontId="5" fillId="0" borderId="0" xfId="552" applyFont="1" applyFill="1" applyAlignment="1"/>
    <xf numFmtId="37" fontId="6" fillId="0" borderId="13" xfId="0" applyNumberFormat="1" applyFont="1" applyFill="1" applyBorder="1" applyAlignment="1"/>
    <xf numFmtId="37" fontId="6" fillId="0" borderId="0" xfId="0" applyNumberFormat="1" applyFont="1" applyFill="1" applyAlignment="1"/>
    <xf numFmtId="37" fontId="6" fillId="0" borderId="7" xfId="0" applyNumberFormat="1" applyFont="1" applyFill="1" applyBorder="1" applyAlignment="1"/>
    <xf numFmtId="37" fontId="0" fillId="0" borderId="26" xfId="0" applyNumberFormat="1" applyFill="1" applyBorder="1" applyAlignment="1"/>
    <xf numFmtId="37" fontId="0" fillId="0" borderId="0" xfId="0" applyNumberFormat="1" applyFont="1" applyFill="1" applyBorder="1" applyAlignment="1"/>
    <xf numFmtId="173" fontId="6" fillId="0" borderId="26" xfId="552" applyNumberFormat="1" applyFont="1" applyFill="1" applyBorder="1" applyAlignment="1"/>
    <xf numFmtId="37" fontId="6" fillId="0" borderId="25" xfId="0" applyNumberFormat="1" applyFont="1" applyFill="1" applyBorder="1" applyAlignment="1"/>
    <xf numFmtId="37" fontId="6" fillId="0" borderId="9" xfId="0" applyNumberFormat="1" applyFont="1" applyFill="1" applyBorder="1" applyAlignment="1"/>
    <xf numFmtId="172" fontId="6" fillId="0" borderId="0" xfId="0" applyNumberFormat="1" applyFont="1" applyFill="1" applyBorder="1" applyAlignment="1"/>
    <xf numFmtId="172" fontId="6" fillId="0" borderId="0" xfId="0" applyNumberFormat="1" applyFont="1" applyFill="1" applyAlignment="1"/>
    <xf numFmtId="170" fontId="10" fillId="0" borderId="0" xfId="552" applyFont="1" applyFill="1" applyAlignment="1"/>
    <xf numFmtId="170" fontId="10" fillId="0" borderId="0" xfId="0" applyNumberFormat="1" applyFont="1" applyFill="1" applyAlignment="1"/>
    <xf numFmtId="0" fontId="0" fillId="0" borderId="0" xfId="0" applyFill="1" applyAlignment="1">
      <alignment horizontal="left" vertical="top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173" fontId="6" fillId="0" borderId="26" xfId="552" applyNumberFormat="1" applyFont="1" applyBorder="1" applyAlignment="1">
      <alignment horizontal="right"/>
    </xf>
    <xf numFmtId="173" fontId="6" fillId="0" borderId="0" xfId="552" applyNumberFormat="1" applyFont="1" applyAlignment="1">
      <alignment horizontal="right"/>
    </xf>
    <xf numFmtId="173" fontId="0" fillId="0" borderId="0" xfId="0" applyNumberFormat="1" applyAlignment="1">
      <alignment horizontal="right"/>
    </xf>
    <xf numFmtId="173" fontId="5" fillId="0" borderId="26" xfId="552" applyNumberFormat="1" applyFont="1" applyBorder="1" applyAlignment="1">
      <alignment horizontal="right"/>
    </xf>
    <xf numFmtId="171" fontId="6" fillId="0" borderId="25" xfId="0" applyNumberFormat="1" applyFont="1" applyBorder="1"/>
    <xf numFmtId="173" fontId="5" fillId="0" borderId="0" xfId="552" applyNumberFormat="1" applyFont="1" applyAlignment="1">
      <alignment horizontal="right"/>
    </xf>
    <xf numFmtId="173" fontId="0" fillId="0" borderId="26" xfId="552" applyNumberFormat="1" applyFont="1" applyBorder="1" applyAlignment="1">
      <alignment horizontal="right"/>
    </xf>
    <xf numFmtId="0" fontId="6" fillId="0" borderId="0" xfId="0" applyFont="1"/>
    <xf numFmtId="171" fontId="6" fillId="0" borderId="0" xfId="0" applyNumberFormat="1" applyFont="1"/>
    <xf numFmtId="173" fontId="6" fillId="0" borderId="25" xfId="0" applyNumberFormat="1" applyFont="1" applyBorder="1"/>
    <xf numFmtId="173" fontId="0" fillId="0" borderId="0" xfId="552" applyNumberFormat="1" applyFont="1"/>
    <xf numFmtId="173" fontId="6" fillId="0" borderId="0" xfId="552" applyNumberFormat="1" applyFont="1" applyBorder="1" applyAlignment="1">
      <alignment horizontal="right"/>
    </xf>
    <xf numFmtId="37" fontId="0" fillId="0" borderId="26" xfId="0" quotePrefix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173" fontId="6" fillId="0" borderId="0" xfId="0" applyNumberFormat="1" applyFont="1" applyBorder="1"/>
    <xf numFmtId="0" fontId="6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10" fillId="0" borderId="0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1299">
    <cellStyle name="_x0013_" xfId="1"/>
    <cellStyle name="_x0013_ 2" xfId="2"/>
    <cellStyle name=" a specified number of montd" xfId="3"/>
    <cellStyle name=" a specified number of montd 2" xfId="4"/>
    <cellStyle name=" before or after a specified number of montd" xfId="5"/>
    <cellStyle name=" before or after a specified number of montd 2" xfId="6"/>
    <cellStyle name=" between two dateœ" xfId="7"/>
    <cellStyle name=" between two dateœ 2" xfId="8"/>
    <cellStyle name=" of whole workdays between two dateœ" xfId="9"/>
    <cellStyle name=" of whole workdays between two dateœ 2" xfId="10"/>
    <cellStyle name="､@ｯ・AP" xfId="11"/>
    <cellStyle name="､@ｯ・AR" xfId="12"/>
    <cellStyle name="､@ｯ・FROM-11" xfId="13"/>
    <cellStyle name="､@ｯ・GROUP" xfId="14"/>
    <cellStyle name="､@ｯ・INVESTMENT" xfId="15"/>
    <cellStyle name="､@ｯ・LAND &amp; BLDG" xfId="16"/>
    <cellStyle name="､@ｯ・MACHINERY &amp; EQUIPMENT" xfId="17"/>
    <cellStyle name="､@ｯ・OTHER ASSETS" xfId="18"/>
    <cellStyle name="､@ｯ・OTHER LIABILITIES" xfId="19"/>
    <cellStyle name="??" xfId="20"/>
    <cellStyle name="?? [0. - Style1" xfId="21"/>
    <cellStyle name="?? [0.00]_ADMAG" xfId="22"/>
    <cellStyle name="?? [0]_liz-ss" xfId="23"/>
    <cellStyle name="?? 2" xfId="24"/>
    <cellStyle name="?? 3" xfId="25"/>
    <cellStyle name="???" xfId="26"/>
    <cellStyle name="???? [ - Style2" xfId="27"/>
    <cellStyle name="???? [0.00]_ADMAG" xfId="28"/>
    <cellStyle name="?????????????????" xfId="29"/>
    <cellStyle name="????????????????? [0]_MOGAS97" xfId="30"/>
    <cellStyle name="??????????????????? [0]_MOGAS97" xfId="31"/>
    <cellStyle name="???????????????????????" xfId="32"/>
    <cellStyle name="???????????????????_MOGAS97" xfId="33"/>
    <cellStyle name="?????????????????_FS _ audit _Asia-Aor" xfId="34"/>
    <cellStyle name="????[0]_PLDT" xfId="35"/>
    <cellStyle name="????_ADMAG" xfId="36"/>
    <cellStyle name="???[0]_liz-ss" xfId="37"/>
    <cellStyle name="???_'01.11" xfId="38"/>
    <cellStyle name="??[0]_PLDT" xfId="39"/>
    <cellStyle name="??_ADMAG" xfId="40"/>
    <cellStyle name="_%(SignOnly)" xfId="41"/>
    <cellStyle name="_%(SignSpaceOnly)" xfId="42"/>
    <cellStyle name="_20-TEST'04-yim" xfId="43"/>
    <cellStyle name="_30 11" xfId="44"/>
    <cellStyle name="_AJE - RJE" xfId="45"/>
    <cellStyle name="_Allocate -MIC" xfId="46"/>
    <cellStyle name="_Anol_PCC_06.30.05" xfId="47"/>
    <cellStyle name="_Anol_RocheDiag_12.31.05" xfId="48"/>
    <cellStyle name="_ARAging 31Dec07(AROver60)" xfId="49"/>
    <cellStyle name="_BB" xfId="50"/>
    <cellStyle name="_BKP_HC'09_Ing" xfId="51"/>
    <cellStyle name="_Book1" xfId="52"/>
    <cellStyle name="_Book2" xfId="53"/>
    <cellStyle name="_BSC_Operating Expenses" xfId="54"/>
    <cellStyle name="_BTS_G300 YE'09" xfId="55"/>
    <cellStyle name="_cash" xfId="56"/>
    <cellStyle name="_CN Jan-Dec 07 by type-all" xfId="57"/>
    <cellStyle name="_Comma" xfId="58"/>
    <cellStyle name="_cost and expense" xfId="59"/>
    <cellStyle name="_cost and expense 2" xfId="60"/>
    <cellStyle name="_Currency" xfId="61"/>
    <cellStyle name="_CurrencySpace" xfId="62"/>
    <cellStyle name="_cut-off sale" xfId="63"/>
    <cellStyle name="_Euro" xfId="64"/>
    <cellStyle name="_Expense transaction" xfId="65"/>
    <cellStyle name="_F 100 Subsequent event.kk" xfId="66"/>
    <cellStyle name="_F 100 Subsequent event.kk_J300 N400" xfId="67"/>
    <cellStyle name="_F 100 Subsequent event.kk_WP_AOM" xfId="68"/>
    <cellStyle name="_F 100 Subsequent event.kk_WP_YE2010" xfId="69"/>
    <cellStyle name="_FA addition_vouch" xfId="70"/>
    <cellStyle name="_Final AR ratio-BCC" xfId="71"/>
    <cellStyle name="_Final TOP" xfId="72"/>
    <cellStyle name="_FOA_Sampling Plan" xfId="73"/>
    <cellStyle name="_FS _ audit _Asia-Aor" xfId="74"/>
    <cellStyle name="_FS _ audit _Asia-Aor 2" xfId="75"/>
    <cellStyle name="_G300-SAP-Nesic" xfId="76"/>
    <cellStyle name="_GLS 31.12.06 from ve" xfId="77"/>
    <cellStyle name="_Graph" xfId="78"/>
    <cellStyle name="_Heading" xfId="79"/>
    <cellStyle name="_Highlight" xfId="80"/>
    <cellStyle name="_HTC Q2'08_meaw3" xfId="81"/>
    <cellStyle name="_HTC Q3'07_Pum.2" xfId="82"/>
    <cellStyle name="_HTC Q3'07_Pum.2_WP HTC_YE09_took" xfId="83"/>
    <cellStyle name="_HTC Q3'07_Pum.2_WP_HTC_YE'08_Pum" xfId="84"/>
    <cellStyle name="_HTC Q3'07-N'Poo" xfId="85"/>
    <cellStyle name="_HTC Q3'07-N'Poo_WP HTC_YE09_took" xfId="86"/>
    <cellStyle name="_HTC Q3'07-N'Poo_WP_HTC_YE'08_Pum" xfId="87"/>
    <cellStyle name="_HTC_Q1'08" xfId="88"/>
    <cellStyle name="_HTC_Q3'08_Pum" xfId="89"/>
    <cellStyle name="_HTC'07_Pum" xfId="90"/>
    <cellStyle name="_HTPCL_WP Mai_Q1'10" xfId="91"/>
    <cellStyle name="_HTPCL_ZD ZC Mai_Q1'10" xfId="92"/>
    <cellStyle name="_Ind.xls" xfId="93"/>
    <cellStyle name="_K300-2" xfId="94"/>
    <cellStyle name="_Keimo'07_Pum" xfId="95"/>
    <cellStyle name="_Keimo'07_Pum_WP HTC_YE09_took" xfId="96"/>
    <cellStyle name="_Keimo'07_Pum_WP_HTC_YE'08_Pum" xfId="97"/>
    <cellStyle name="_Lead Seiko" xfId="98"/>
    <cellStyle name="_LEAD_BTS YE'09 ~ Chies" xfId="99"/>
    <cellStyle name="_Lead_Mar'08-sugar" xfId="100"/>
    <cellStyle name="_Leadsheet-HTC_Q2'08" xfId="101"/>
    <cellStyle name="_leadsheets-j" xfId="102"/>
    <cellStyle name="_leadsheets-j 2" xfId="103"/>
    <cellStyle name="_leadsheets-K" xfId="104"/>
    <cellStyle name="_leadsheets-K 2" xfId="105"/>
    <cellStyle name="_leadsheets-L" xfId="106"/>
    <cellStyle name="_leadsheets-N" xfId="107"/>
    <cellStyle name="_leadsheets-N 2" xfId="108"/>
    <cellStyle name="_leadsheets-P" xfId="109"/>
    <cellStyle name="_leadsheets-Y" xfId="110"/>
    <cellStyle name="_Linking_HTC-Q3'07" xfId="111"/>
    <cellStyle name="_Linking'06-update" xfId="112"/>
    <cellStyle name="_Linking-HTC_Q2'08" xfId="113"/>
    <cellStyle name="_Linking-HTC'07" xfId="114"/>
    <cellStyle name="_Loan" xfId="115"/>
    <cellStyle name="_LTX-DEC05" xfId="116"/>
    <cellStyle name="_M-300" xfId="117"/>
    <cellStyle name="_Man Ferrostall-Big" xfId="118"/>
    <cellStyle name="_MATAQ2'05" xfId="119"/>
    <cellStyle name="_Multiple" xfId="120"/>
    <cellStyle name="_Multiple_Cheque On Hand" xfId="121"/>
    <cellStyle name="_MultipleSpace" xfId="122"/>
    <cellStyle name="_MultipleSpace_Cheque On Hand" xfId="123"/>
    <cellStyle name="_N_Q1'10" xfId="124"/>
    <cellStyle name="_N300" xfId="125"/>
    <cellStyle name="_O_Loan-Sample substantive work papers" xfId="126"/>
    <cellStyle name="_O_Loan-Sample substantive work papers 2" xfId="127"/>
    <cellStyle name="_PAO'06" xfId="128"/>
    <cellStyle name="_PBC" xfId="129"/>
    <cellStyle name="_PBC 2" xfId="130"/>
    <cellStyle name="_PBC Done" xfId="131"/>
    <cellStyle name="_PBC-ICE_Updated 29Aug08" xfId="132"/>
    <cellStyle name="_PBC-ICE_Updated 29Aug08 2" xfId="133"/>
    <cellStyle name="_PCC_Q2'05" xfId="134"/>
    <cellStyle name="_PCC_Q'3 05-Tal" xfId="135"/>
    <cellStyle name="_PCC-Tal" xfId="136"/>
    <cellStyle name="_Profit and Loss for Fon from p'um" xfId="137"/>
    <cellStyle name="_Q_Loan-Sample substantive work papers" xfId="138"/>
    <cellStyle name="_Q_Loan-Sample substantive work papers 2" xfId="139"/>
    <cellStyle name="_Q2'05-Jeab" xfId="140"/>
    <cellStyle name="_Q208_Fai" xfId="141"/>
    <cellStyle name="_Q208_Fai_WP_AOM" xfId="142"/>
    <cellStyle name="_Q208_Fai_WP_AOM-Q3'10" xfId="143"/>
    <cellStyle name="_Q208_Fai_WP2" xfId="144"/>
    <cellStyle name="_Q3'08pu" xfId="145"/>
    <cellStyle name="_Q3'08pu_WP HTC_YE09_took" xfId="146"/>
    <cellStyle name="_Q3'08pu_WP_HTC_YE'08_Pum" xfId="147"/>
    <cellStyle name="_Rental" xfId="148"/>
    <cellStyle name="_salary reconciliation" xfId="149"/>
    <cellStyle name="_salary reconciliation_J300 N400" xfId="150"/>
    <cellStyle name="_salary reconciliation_WP_AOM" xfId="151"/>
    <cellStyle name="_salary reconciliation_WP_YE2010" xfId="152"/>
    <cellStyle name="_Sampling plan ZC" xfId="153"/>
    <cellStyle name="_Sampling plan ZC 2" xfId="154"/>
    <cellStyle name="_Seiko 07 31 06" xfId="155"/>
    <cellStyle name="_Sheet1" xfId="156"/>
    <cellStyle name="_SimaTech-Dec05" xfId="157"/>
    <cellStyle name="_SubHeading" xfId="158"/>
    <cellStyle name="_Sunif for analytic YE09" xfId="159"/>
    <cellStyle name="_Sunif-30 Sep 09 for analytic YE09" xfId="160"/>
    <cellStyle name="_T_Loan-Sample substantive work papers" xfId="161"/>
    <cellStyle name="_T_Loan-Sample substantive work papers 2" xfId="162"/>
    <cellStyle name="_Table" xfId="163"/>
    <cellStyle name="_TableHead" xfId="164"/>
    <cellStyle name="_TableRowHead" xfId="165"/>
    <cellStyle name="_TableSuperHead" xfId="166"/>
    <cellStyle name="_TB - COM 0910" xfId="167"/>
    <cellStyle name="_TB1207" xfId="168"/>
    <cellStyle name="_Test Bank" xfId="169"/>
    <cellStyle name="_Thai Semcon_Top_Midyear_06" xfId="170"/>
    <cellStyle name="_TOP 06.30.07" xfId="171"/>
    <cellStyle name="_TOP 06.30.07-1" xfId="172"/>
    <cellStyle name="_Top and Lead SUNIF09 Final" xfId="173"/>
    <cellStyle name="_TOP FA_nan" xfId="174"/>
    <cellStyle name="_top fel-07" xfId="175"/>
    <cellStyle name="_Top Graintrade2007" xfId="176"/>
    <cellStyle name="_Top Wat '06" xfId="177"/>
    <cellStyle name="_Top Wat '06 2" xfId="178"/>
    <cellStyle name="_Top_Kawasumi_31.03.08-nee" xfId="179"/>
    <cellStyle name="_Top_Kawasumi_31.03.08-sugar" xfId="180"/>
    <cellStyle name="_Top_Sanden_2007" xfId="181"/>
    <cellStyle name="_Top_TSU_for year ended" xfId="182"/>
    <cellStyle name="_Top-Sep'07" xfId="183"/>
    <cellStyle name="_Top-Takano N'New" xfId="184"/>
    <cellStyle name="_Top-Tech(Thai)_gus" xfId="185"/>
    <cellStyle name="_V 300-5" xfId="186"/>
    <cellStyle name="_V401" xfId="187"/>
    <cellStyle name="_wp 12.31.05" xfId="188"/>
    <cellStyle name="_WP aom1_HTC-Q3'09" xfId="189"/>
    <cellStyle name="_WP_2003new" xfId="190"/>
    <cellStyle name="_WP_HTC_YE'08_Pum" xfId="191"/>
    <cellStyle name="_WP_HTP Q109_N'Golf" xfId="192"/>
    <cellStyle name="_WP_HTP Q109_N'Golf_WP HTC_YE09_took" xfId="193"/>
    <cellStyle name="_WP_nan" xfId="194"/>
    <cellStyle name="_wp_other assets_BCT" xfId="195"/>
    <cellStyle name="_wp_other income_BQR" xfId="196"/>
    <cellStyle name="_WP_Q1'11" xfId="197"/>
    <cellStyle name="_WP_Q3'09-AOM" xfId="198"/>
    <cellStyle name="_WP_Q3'09-AOM_WP_AOM" xfId="199"/>
    <cellStyle name="_WP_Q3'09-AOM_WP_AOM-Q3'10" xfId="200"/>
    <cellStyle name="_WP_Q3'09-AOM_WP2" xfId="201"/>
    <cellStyle name="_WP_Vouching_Nov 07" xfId="202"/>
    <cellStyle name="_WP_YE2010" xfId="203"/>
    <cellStyle name="_WP2" xfId="204"/>
    <cellStyle name="_WP-AOM" xfId="205"/>
    <cellStyle name="_WP-AOM_WP HTC_YE09_took" xfId="206"/>
    <cellStyle name="_WP-HTC Q1'08 - ni (version 1)" xfId="207"/>
    <cellStyle name="_WP-HTC Q1'08 - ni (version 1)_WP HTC_YE09_took" xfId="208"/>
    <cellStyle name="_WP-HTC Q1'08 - ni (version 1)_WP_HTC_YE'08_Pum" xfId="209"/>
    <cellStyle name="_YE" xfId="210"/>
    <cellStyle name="_ZC" xfId="211"/>
    <cellStyle name="’??? [0.00]_TMCA Spreadsheet(body)" xfId="212"/>
    <cellStyle name="’???_TMCA Spreadsheet(body)" xfId="213"/>
    <cellStyle name="¤@¯Elaroux" xfId="214"/>
    <cellStyle name="¤d¤À¦E0]_laroux" xfId="215"/>
    <cellStyle name="¤d¤À¦Elaroux" xfId="216"/>
    <cellStyle name="=C:\WINNT\SYSTEM32\COMMAND.COM" xfId="217"/>
    <cellStyle name="»¡µô" xfId="218"/>
    <cellStyle name="•W?_TMCA Spreadsheet(body)" xfId="219"/>
    <cellStyle name="•W€_4m stock" xfId="220"/>
    <cellStyle name="•W_TMCA Spreadsheet(body)" xfId="221"/>
    <cellStyle name="nCp[“N" xfId="222"/>
    <cellStyle name="0,0_x000d__x000a_NA_x000d__x000a_" xfId="223"/>
    <cellStyle name="_x0005_0&gt;឴Ǵ" xfId="224"/>
    <cellStyle name="2)" xfId="225"/>
    <cellStyle name="20% - Accent1 2" xfId="226"/>
    <cellStyle name="20% - Accent1 2 2" xfId="227"/>
    <cellStyle name="20% - Accent1 3" xfId="228"/>
    <cellStyle name="20% - Accent1 3 2" xfId="229"/>
    <cellStyle name="20% - Accent1 4" xfId="230"/>
    <cellStyle name="20% - Accent1 4 2" xfId="231"/>
    <cellStyle name="20% - Accent1 5" xfId="232"/>
    <cellStyle name="20% - Accent1 5 2" xfId="233"/>
    <cellStyle name="20% - Accent1 6" xfId="234"/>
    <cellStyle name="20% - Accent1 6 2" xfId="235"/>
    <cellStyle name="20% - Accent1 7" xfId="236"/>
    <cellStyle name="20% - Accent1 7 2" xfId="237"/>
    <cellStyle name="20% - Accent1 8" xfId="238"/>
    <cellStyle name="20% - Accent1 8 2" xfId="239"/>
    <cellStyle name="20% - Accent2 2" xfId="240"/>
    <cellStyle name="20% - Accent2 2 2" xfId="241"/>
    <cellStyle name="20% - Accent2 3" xfId="242"/>
    <cellStyle name="20% - Accent2 3 2" xfId="243"/>
    <cellStyle name="20% - Accent2 4" xfId="244"/>
    <cellStyle name="20% - Accent2 4 2" xfId="245"/>
    <cellStyle name="20% - Accent2 5" xfId="246"/>
    <cellStyle name="20% - Accent2 5 2" xfId="247"/>
    <cellStyle name="20% - Accent2 6" xfId="248"/>
    <cellStyle name="20% - Accent2 6 2" xfId="249"/>
    <cellStyle name="20% - Accent2 7" xfId="250"/>
    <cellStyle name="20% - Accent2 7 2" xfId="251"/>
    <cellStyle name="20% - Accent2 8" xfId="252"/>
    <cellStyle name="20% - Accent2 8 2" xfId="253"/>
    <cellStyle name="20% - Accent3 2" xfId="254"/>
    <cellStyle name="20% - Accent3 2 2" xfId="255"/>
    <cellStyle name="20% - Accent3 3" xfId="256"/>
    <cellStyle name="20% - Accent3 3 2" xfId="257"/>
    <cellStyle name="20% - Accent3 4" xfId="258"/>
    <cellStyle name="20% - Accent3 4 2" xfId="259"/>
    <cellStyle name="20% - Accent3 5" xfId="260"/>
    <cellStyle name="20% - Accent3 5 2" xfId="261"/>
    <cellStyle name="20% - Accent3 6" xfId="262"/>
    <cellStyle name="20% - Accent3 6 2" xfId="263"/>
    <cellStyle name="20% - Accent3 7" xfId="264"/>
    <cellStyle name="20% - Accent3 7 2" xfId="265"/>
    <cellStyle name="20% - Accent3 8" xfId="266"/>
    <cellStyle name="20% - Accent3 8 2" xfId="267"/>
    <cellStyle name="20% - Accent4 2" xfId="268"/>
    <cellStyle name="20% - Accent4 2 2" xfId="269"/>
    <cellStyle name="20% - Accent4 3" xfId="270"/>
    <cellStyle name="20% - Accent4 3 2" xfId="271"/>
    <cellStyle name="20% - Accent4 4" xfId="272"/>
    <cellStyle name="20% - Accent4 4 2" xfId="273"/>
    <cellStyle name="20% - Accent4 5" xfId="274"/>
    <cellStyle name="20% - Accent4 5 2" xfId="275"/>
    <cellStyle name="20% - Accent4 6" xfId="276"/>
    <cellStyle name="20% - Accent4 6 2" xfId="277"/>
    <cellStyle name="20% - Accent4 7" xfId="278"/>
    <cellStyle name="20% - Accent4 7 2" xfId="279"/>
    <cellStyle name="20% - Accent4 8" xfId="280"/>
    <cellStyle name="20% - Accent4 8 2" xfId="281"/>
    <cellStyle name="20% - Accent5 2" xfId="282"/>
    <cellStyle name="20% - Accent5 2 2" xfId="283"/>
    <cellStyle name="20% - Accent5 3" xfId="284"/>
    <cellStyle name="20% - Accent5 3 2" xfId="285"/>
    <cellStyle name="20% - Accent5 4" xfId="286"/>
    <cellStyle name="20% - Accent5 4 2" xfId="287"/>
    <cellStyle name="20% - Accent5 5" xfId="288"/>
    <cellStyle name="20% - Accent5 5 2" xfId="289"/>
    <cellStyle name="20% - Accent5 6" xfId="290"/>
    <cellStyle name="20% - Accent5 6 2" xfId="291"/>
    <cellStyle name="20% - Accent5 7" xfId="292"/>
    <cellStyle name="20% - Accent5 7 2" xfId="293"/>
    <cellStyle name="20% - Accent5 8" xfId="294"/>
    <cellStyle name="20% - Accent5 8 2" xfId="295"/>
    <cellStyle name="20% - Accent6 2" xfId="296"/>
    <cellStyle name="20% - Accent6 2 2" xfId="297"/>
    <cellStyle name="20% - Accent6 3" xfId="298"/>
    <cellStyle name="20% - Accent6 3 2" xfId="299"/>
    <cellStyle name="20% - Accent6 4" xfId="300"/>
    <cellStyle name="20% - Accent6 4 2" xfId="301"/>
    <cellStyle name="20% - Accent6 5" xfId="302"/>
    <cellStyle name="20% - Accent6 5 2" xfId="303"/>
    <cellStyle name="20% - Accent6 6" xfId="304"/>
    <cellStyle name="20% - Accent6 6 2" xfId="305"/>
    <cellStyle name="20% - Accent6 7" xfId="306"/>
    <cellStyle name="20% - Accent6 7 2" xfId="307"/>
    <cellStyle name="20% - Accent6 8" xfId="308"/>
    <cellStyle name="20% - Accent6 8 2" xfId="309"/>
    <cellStyle name="2decimal" xfId="310"/>
    <cellStyle name="2decimal 2" xfId="311"/>
    <cellStyle name="³f¹E[0]_laroux" xfId="312"/>
    <cellStyle name="³f¹ô_laroux" xfId="313"/>
    <cellStyle name="40% - Accent1 2" xfId="314"/>
    <cellStyle name="40% - Accent1 2 2" xfId="315"/>
    <cellStyle name="40% - Accent1 3" xfId="316"/>
    <cellStyle name="40% - Accent1 3 2" xfId="317"/>
    <cellStyle name="40% - Accent1 4" xfId="318"/>
    <cellStyle name="40% - Accent1 4 2" xfId="319"/>
    <cellStyle name="40% - Accent1 5" xfId="320"/>
    <cellStyle name="40% - Accent1 5 2" xfId="321"/>
    <cellStyle name="40% - Accent1 6" xfId="322"/>
    <cellStyle name="40% - Accent1 6 2" xfId="323"/>
    <cellStyle name="40% - Accent1 7" xfId="324"/>
    <cellStyle name="40% - Accent1 7 2" xfId="325"/>
    <cellStyle name="40% - Accent1 8" xfId="326"/>
    <cellStyle name="40% - Accent1 8 2" xfId="327"/>
    <cellStyle name="40% - Accent2 2" xfId="328"/>
    <cellStyle name="40% - Accent2 2 2" xfId="329"/>
    <cellStyle name="40% - Accent2 3" xfId="330"/>
    <cellStyle name="40% - Accent2 3 2" xfId="331"/>
    <cellStyle name="40% - Accent2 4" xfId="332"/>
    <cellStyle name="40% - Accent2 4 2" xfId="333"/>
    <cellStyle name="40% - Accent2 5" xfId="334"/>
    <cellStyle name="40% - Accent2 5 2" xfId="335"/>
    <cellStyle name="40% - Accent2 6" xfId="336"/>
    <cellStyle name="40% - Accent2 6 2" xfId="337"/>
    <cellStyle name="40% - Accent2 7" xfId="338"/>
    <cellStyle name="40% - Accent2 7 2" xfId="339"/>
    <cellStyle name="40% - Accent2 8" xfId="340"/>
    <cellStyle name="40% - Accent2 8 2" xfId="341"/>
    <cellStyle name="40% - Accent3 2" xfId="342"/>
    <cellStyle name="40% - Accent3 2 2" xfId="343"/>
    <cellStyle name="40% - Accent3 3" xfId="344"/>
    <cellStyle name="40% - Accent3 3 2" xfId="345"/>
    <cellStyle name="40% - Accent3 4" xfId="346"/>
    <cellStyle name="40% - Accent3 4 2" xfId="347"/>
    <cellStyle name="40% - Accent3 5" xfId="348"/>
    <cellStyle name="40% - Accent3 5 2" xfId="349"/>
    <cellStyle name="40% - Accent3 6" xfId="350"/>
    <cellStyle name="40% - Accent3 6 2" xfId="351"/>
    <cellStyle name="40% - Accent3 7" xfId="352"/>
    <cellStyle name="40% - Accent3 7 2" xfId="353"/>
    <cellStyle name="40% - Accent3 8" xfId="354"/>
    <cellStyle name="40% - Accent3 8 2" xfId="355"/>
    <cellStyle name="40% - Accent4 2" xfId="356"/>
    <cellStyle name="40% - Accent4 2 2" xfId="357"/>
    <cellStyle name="40% - Accent4 3" xfId="358"/>
    <cellStyle name="40% - Accent4 3 2" xfId="359"/>
    <cellStyle name="40% - Accent4 4" xfId="360"/>
    <cellStyle name="40% - Accent4 4 2" xfId="361"/>
    <cellStyle name="40% - Accent4 5" xfId="362"/>
    <cellStyle name="40% - Accent4 5 2" xfId="363"/>
    <cellStyle name="40% - Accent4 6" xfId="364"/>
    <cellStyle name="40% - Accent4 6 2" xfId="365"/>
    <cellStyle name="40% - Accent4 7" xfId="366"/>
    <cellStyle name="40% - Accent4 7 2" xfId="367"/>
    <cellStyle name="40% - Accent4 8" xfId="368"/>
    <cellStyle name="40% - Accent4 8 2" xfId="369"/>
    <cellStyle name="40% - Accent5 2" xfId="370"/>
    <cellStyle name="40% - Accent5 2 2" xfId="371"/>
    <cellStyle name="40% - Accent5 3" xfId="372"/>
    <cellStyle name="40% - Accent5 3 2" xfId="373"/>
    <cellStyle name="40% - Accent5 4" xfId="374"/>
    <cellStyle name="40% - Accent5 4 2" xfId="375"/>
    <cellStyle name="40% - Accent5 5" xfId="376"/>
    <cellStyle name="40% - Accent5 5 2" xfId="377"/>
    <cellStyle name="40% - Accent5 6" xfId="378"/>
    <cellStyle name="40% - Accent5 6 2" xfId="379"/>
    <cellStyle name="40% - Accent5 7" xfId="380"/>
    <cellStyle name="40% - Accent5 7 2" xfId="381"/>
    <cellStyle name="40% - Accent5 8" xfId="382"/>
    <cellStyle name="40% - Accent5 8 2" xfId="383"/>
    <cellStyle name="40% - Accent6 2" xfId="384"/>
    <cellStyle name="40% - Accent6 2 2" xfId="385"/>
    <cellStyle name="40% - Accent6 3" xfId="386"/>
    <cellStyle name="40% - Accent6 3 2" xfId="387"/>
    <cellStyle name="40% - Accent6 4" xfId="388"/>
    <cellStyle name="40% - Accent6 4 2" xfId="389"/>
    <cellStyle name="40% - Accent6 5" xfId="390"/>
    <cellStyle name="40% - Accent6 5 2" xfId="391"/>
    <cellStyle name="40% - Accent6 6" xfId="392"/>
    <cellStyle name="40% - Accent6 6 2" xfId="393"/>
    <cellStyle name="40% - Accent6 7" xfId="394"/>
    <cellStyle name="40% - Accent6 7 2" xfId="395"/>
    <cellStyle name="40% - Accent6 8" xfId="396"/>
    <cellStyle name="40% - Accent6 8 2" xfId="397"/>
    <cellStyle name="594941.25" xfId="398"/>
    <cellStyle name="60% - Accent1 2" xfId="399"/>
    <cellStyle name="60% - Accent1 3" xfId="400"/>
    <cellStyle name="60% - Accent1 4" xfId="401"/>
    <cellStyle name="60% - Accent1 5" xfId="402"/>
    <cellStyle name="60% - Accent1 6" xfId="403"/>
    <cellStyle name="60% - Accent1 7" xfId="404"/>
    <cellStyle name="60% - Accent1 8" xfId="405"/>
    <cellStyle name="60% - Accent2 2" xfId="406"/>
    <cellStyle name="60% - Accent2 3" xfId="407"/>
    <cellStyle name="60% - Accent2 4" xfId="408"/>
    <cellStyle name="60% - Accent2 5" xfId="409"/>
    <cellStyle name="60% - Accent2 6" xfId="410"/>
    <cellStyle name="60% - Accent2 7" xfId="411"/>
    <cellStyle name="60% - Accent2 8" xfId="412"/>
    <cellStyle name="60% - Accent3 2" xfId="413"/>
    <cellStyle name="60% - Accent3 3" xfId="414"/>
    <cellStyle name="60% - Accent3 4" xfId="415"/>
    <cellStyle name="60% - Accent3 5" xfId="416"/>
    <cellStyle name="60% - Accent3 6" xfId="417"/>
    <cellStyle name="60% - Accent3 7" xfId="418"/>
    <cellStyle name="60% - Accent3 8" xfId="419"/>
    <cellStyle name="60% - Accent4 2" xfId="420"/>
    <cellStyle name="60% - Accent4 3" xfId="421"/>
    <cellStyle name="60% - Accent4 4" xfId="422"/>
    <cellStyle name="60% - Accent4 5" xfId="423"/>
    <cellStyle name="60% - Accent4 6" xfId="424"/>
    <cellStyle name="60% - Accent4 7" xfId="425"/>
    <cellStyle name="60% - Accent4 8" xfId="426"/>
    <cellStyle name="60% - Accent5 2" xfId="427"/>
    <cellStyle name="60% - Accent5 3" xfId="428"/>
    <cellStyle name="60% - Accent5 4" xfId="429"/>
    <cellStyle name="60% - Accent5 5" xfId="430"/>
    <cellStyle name="60% - Accent5 6" xfId="431"/>
    <cellStyle name="60% - Accent5 7" xfId="432"/>
    <cellStyle name="60% - Accent5 8" xfId="433"/>
    <cellStyle name="60% - Accent6 2" xfId="434"/>
    <cellStyle name="60% - Accent6 3" xfId="435"/>
    <cellStyle name="60% - Accent6 4" xfId="436"/>
    <cellStyle name="60% - Accent6 5" xfId="437"/>
    <cellStyle name="60% - Accent6 6" xfId="438"/>
    <cellStyle name="60% - Accent6 7" xfId="439"/>
    <cellStyle name="60% - Accent6 8" xfId="440"/>
    <cellStyle name="75" xfId="441"/>
    <cellStyle name="75 - Style6" xfId="442"/>
    <cellStyle name="75 - Style7" xfId="443"/>
    <cellStyle name="75 - Style8" xfId="444"/>
    <cellStyle name="a_QTR94_95_1ฟ๙ศธบ๑ณปฟช (2)" xfId="445"/>
    <cellStyle name="À¤ã×èí§ëáòâ¨øå" xfId="446"/>
    <cellStyle name="À¤ã×èí§ëáòâà»í" xfId="447"/>
    <cellStyle name="À¤ã×èí§ëáòâê¡ø" xfId="448"/>
    <cellStyle name="AA FRAME" xfId="449"/>
    <cellStyle name="AA HEADING" xfId="450"/>
    <cellStyle name="AA INITIALS" xfId="451"/>
    <cellStyle name="AA INPUT" xfId="452"/>
    <cellStyle name="AA LOCK" xfId="453"/>
    <cellStyle name="AA MGR NAME" xfId="454"/>
    <cellStyle name="AA NORMAL" xfId="455"/>
    <cellStyle name="AA NUMBER" xfId="456"/>
    <cellStyle name="AA NUMBER2" xfId="457"/>
    <cellStyle name="AA QUESTION" xfId="458"/>
    <cellStyle name="AA SHADE" xfId="459"/>
    <cellStyle name="abc" xfId="460"/>
    <cellStyle name="Accent1 2" xfId="461"/>
    <cellStyle name="Accent1 3" xfId="462"/>
    <cellStyle name="Accent1 4" xfId="463"/>
    <cellStyle name="Accent1 5" xfId="464"/>
    <cellStyle name="Accent1 6" xfId="465"/>
    <cellStyle name="Accent1 7" xfId="466"/>
    <cellStyle name="Accent1 8" xfId="467"/>
    <cellStyle name="Accent2 2" xfId="468"/>
    <cellStyle name="Accent2 3" xfId="469"/>
    <cellStyle name="Accent2 4" xfId="470"/>
    <cellStyle name="Accent2 5" xfId="471"/>
    <cellStyle name="Accent2 6" xfId="472"/>
    <cellStyle name="Accent2 7" xfId="473"/>
    <cellStyle name="Accent2 8" xfId="474"/>
    <cellStyle name="Accent3 2" xfId="475"/>
    <cellStyle name="Accent3 3" xfId="476"/>
    <cellStyle name="Accent3 4" xfId="477"/>
    <cellStyle name="Accent3 5" xfId="478"/>
    <cellStyle name="Accent3 6" xfId="479"/>
    <cellStyle name="Accent3 7" xfId="480"/>
    <cellStyle name="Accent3 8" xfId="481"/>
    <cellStyle name="Accent4 2" xfId="482"/>
    <cellStyle name="Accent4 3" xfId="483"/>
    <cellStyle name="Accent4 4" xfId="484"/>
    <cellStyle name="Accent4 5" xfId="485"/>
    <cellStyle name="Accent4 6" xfId="486"/>
    <cellStyle name="Accent4 7" xfId="487"/>
    <cellStyle name="Accent4 8" xfId="488"/>
    <cellStyle name="Accent5 2" xfId="489"/>
    <cellStyle name="Accent5 3" xfId="490"/>
    <cellStyle name="Accent5 4" xfId="491"/>
    <cellStyle name="Accent5 5" xfId="492"/>
    <cellStyle name="Accent5 6" xfId="493"/>
    <cellStyle name="Accent5 7" xfId="494"/>
    <cellStyle name="Accent5 8" xfId="495"/>
    <cellStyle name="Accent6 2" xfId="496"/>
    <cellStyle name="Accent6 3" xfId="497"/>
    <cellStyle name="Accent6 4" xfId="498"/>
    <cellStyle name="Accent6 5" xfId="499"/>
    <cellStyle name="Accent6 6" xfId="500"/>
    <cellStyle name="Accent6 7" xfId="501"/>
    <cellStyle name="Accent6 8" xfId="502"/>
    <cellStyle name="AG" xfId="503"/>
    <cellStyle name="args.style" xfId="504"/>
    <cellStyle name="Bad 2" xfId="505"/>
    <cellStyle name="Bad 3" xfId="506"/>
    <cellStyle name="Bad 4" xfId="507"/>
    <cellStyle name="Bad 5" xfId="508"/>
    <cellStyle name="Bad 6" xfId="509"/>
    <cellStyle name="Bad 7" xfId="510"/>
    <cellStyle name="Bad 8" xfId="511"/>
    <cellStyle name="ber of montd" xfId="512"/>
    <cellStyle name="ber of montd 2" xfId="513"/>
    <cellStyle name="BL - Style2" xfId="514"/>
    <cellStyle name="Body" xfId="515"/>
    <cellStyle name="BOLD10 - Style1" xfId="516"/>
    <cellStyle name="BOLD12 - Style3" xfId="517"/>
    <cellStyle name="Border" xfId="518"/>
    <cellStyle name="Border 2" xfId="519"/>
    <cellStyle name="Calc Currency (0)" xfId="520"/>
    <cellStyle name="Calc Currency (0) 2" xfId="521"/>
    <cellStyle name="Calc Currency (2)" xfId="522"/>
    <cellStyle name="Calc Currency (2) 2" xfId="523"/>
    <cellStyle name="Calc Percent (0)" xfId="524"/>
    <cellStyle name="Calc Percent (0) 2" xfId="525"/>
    <cellStyle name="Calc Percent (1)" xfId="526"/>
    <cellStyle name="Calc Percent (1) 2" xfId="527"/>
    <cellStyle name="Calc Percent (2)" xfId="528"/>
    <cellStyle name="Calc Percent (2) 2" xfId="529"/>
    <cellStyle name="Calc Units (0)" xfId="530"/>
    <cellStyle name="Calc Units (0) 2" xfId="531"/>
    <cellStyle name="Calc Units (1)" xfId="532"/>
    <cellStyle name="Calc Units (1) 2" xfId="533"/>
    <cellStyle name="Calc Units (2)" xfId="534"/>
    <cellStyle name="Calc Units (2) 2" xfId="535"/>
    <cellStyle name="Calculation 2" xfId="536"/>
    <cellStyle name="Calculation 3" xfId="537"/>
    <cellStyle name="Calculation 4" xfId="538"/>
    <cellStyle name="Calculation 5" xfId="539"/>
    <cellStyle name="Calculation 6" xfId="540"/>
    <cellStyle name="Calculation 7" xfId="541"/>
    <cellStyle name="Calculation 8" xfId="542"/>
    <cellStyle name="Check Cell 2" xfId="543"/>
    <cellStyle name="Check Cell 3" xfId="544"/>
    <cellStyle name="Check Cell 4" xfId="545"/>
    <cellStyle name="Check Cell 5" xfId="546"/>
    <cellStyle name="Check Cell 6" xfId="547"/>
    <cellStyle name="Check Cell 7" xfId="548"/>
    <cellStyle name="Check Cell 8" xfId="549"/>
    <cellStyle name="Coima [0]_laroux_2_pldt_2" xfId="550"/>
    <cellStyle name="Column Heading" xfId="551"/>
    <cellStyle name="Comma" xfId="552" builtinId="3"/>
    <cellStyle name="Comma  - Style1" xfId="553"/>
    <cellStyle name="Comma  - Style1 2" xfId="554"/>
    <cellStyle name="Comma  - Style2" xfId="555"/>
    <cellStyle name="Comma  - Style2 2" xfId="556"/>
    <cellStyle name="Comma  - Style3" xfId="557"/>
    <cellStyle name="Comma  - Style3 2" xfId="558"/>
    <cellStyle name="Comma  - Style4" xfId="559"/>
    <cellStyle name="Comma  - Style4 2" xfId="560"/>
    <cellStyle name="Comma  - Style5" xfId="561"/>
    <cellStyle name="Comma  - Style5 2" xfId="562"/>
    <cellStyle name="Comma  - Style6" xfId="563"/>
    <cellStyle name="Comma  - Style6 2" xfId="564"/>
    <cellStyle name="Comma  - Style7" xfId="565"/>
    <cellStyle name="Comma  - Style7 2" xfId="566"/>
    <cellStyle name="Comma  - Style8" xfId="567"/>
    <cellStyle name="Comma  - Style8 2" xfId="568"/>
    <cellStyle name="Comma [0] 2" xfId="569"/>
    <cellStyle name="Comma [00]" xfId="570"/>
    <cellStyle name="Comma [00] 2" xfId="571"/>
    <cellStyle name="Comma 10" xfId="572"/>
    <cellStyle name="Comma 11" xfId="573"/>
    <cellStyle name="Comma 12" xfId="574"/>
    <cellStyle name="Comma 13" xfId="575"/>
    <cellStyle name="Comma 13 2" xfId="576"/>
    <cellStyle name="Comma 14" xfId="577"/>
    <cellStyle name="Comma 15" xfId="578"/>
    <cellStyle name="Comma 16" xfId="579"/>
    <cellStyle name="Comma 17" xfId="580"/>
    <cellStyle name="Comma 18" xfId="581"/>
    <cellStyle name="Comma 19" xfId="582"/>
    <cellStyle name="Comma 19 2" xfId="583"/>
    <cellStyle name="Comma 2" xfId="584"/>
    <cellStyle name="Comma 2 2" xfId="585"/>
    <cellStyle name="Comma 2 2 2" xfId="586"/>
    <cellStyle name="Comma 2 3" xfId="587"/>
    <cellStyle name="Comma 2 4" xfId="588"/>
    <cellStyle name="Comma 2 5" xfId="589"/>
    <cellStyle name="Comma 20" xfId="590"/>
    <cellStyle name="Comma 20 2" xfId="591"/>
    <cellStyle name="Comma 21" xfId="592"/>
    <cellStyle name="Comma 22" xfId="593"/>
    <cellStyle name="Comma 23" xfId="594"/>
    <cellStyle name="Comma 24" xfId="595"/>
    <cellStyle name="Comma 25" xfId="596"/>
    <cellStyle name="Comma 26" xfId="597"/>
    <cellStyle name="Comma 27" xfId="598"/>
    <cellStyle name="Comma 28" xfId="599"/>
    <cellStyle name="Comma 29" xfId="600"/>
    <cellStyle name="Comma 3" xfId="601"/>
    <cellStyle name="Comma 3 2" xfId="602"/>
    <cellStyle name="Comma 30" xfId="603"/>
    <cellStyle name="Comma 4" xfId="604"/>
    <cellStyle name="Comma 4 2" xfId="605"/>
    <cellStyle name="Comma 4 3" xfId="606"/>
    <cellStyle name="Comma 4 3 2" xfId="607"/>
    <cellStyle name="Comma 5" xfId="608"/>
    <cellStyle name="Comma 5 2" xfId="609"/>
    <cellStyle name="Comma 6" xfId="610"/>
    <cellStyle name="Comma 6 2" xfId="611"/>
    <cellStyle name="Comma 7" xfId="612"/>
    <cellStyle name="Comma 7 2" xfId="613"/>
    <cellStyle name="Comma 8" xfId="614"/>
    <cellStyle name="Comma 9" xfId="615"/>
    <cellStyle name="comma zerodec" xfId="616"/>
    <cellStyle name="comma zerodec 2" xfId="617"/>
    <cellStyle name="Comma0" xfId="618"/>
    <cellStyle name="Comma0 - Modelo1" xfId="619"/>
    <cellStyle name="Comma0 - Style1" xfId="620"/>
    <cellStyle name="Comma0 2" xfId="621"/>
    <cellStyle name="Comma0 3" xfId="622"/>
    <cellStyle name="Comma0 4" xfId="623"/>
    <cellStyle name="Comma0_Book1" xfId="624"/>
    <cellStyle name="Comma1 - Modelo2" xfId="625"/>
    <cellStyle name="Comma1 - Style2" xfId="626"/>
    <cellStyle name="company_title" xfId="627"/>
    <cellStyle name="Copied" xfId="628"/>
    <cellStyle name="Cover Date" xfId="629"/>
    <cellStyle name="Cover Subtitle" xfId="630"/>
    <cellStyle name="Cover Title" xfId="631"/>
    <cellStyle name="Credit" xfId="632"/>
    <cellStyle name="Credit subtotal" xfId="633"/>
    <cellStyle name="Credit Total" xfId="634"/>
    <cellStyle name="Curpency_FGCOST-1_TCC-LCASH" xfId="635"/>
    <cellStyle name="Curren - Style3" xfId="636"/>
    <cellStyle name="Curren - Style4" xfId="637"/>
    <cellStyle name="Currency" xfId="638" builtinId="4"/>
    <cellStyle name="Currency [0]b" xfId="639"/>
    <cellStyle name="Currency [00]" xfId="640"/>
    <cellStyle name="Currency [00] 2" xfId="641"/>
    <cellStyle name="Currency _x001b_0]_laroux_MATERAL2_REINT98" xfId="642"/>
    <cellStyle name="currency(2)" xfId="643"/>
    <cellStyle name="currency(2) 2" xfId="644"/>
    <cellStyle name="Currency0" xfId="645"/>
    <cellStyle name="Currency0 2" xfId="646"/>
    <cellStyle name="Currency1" xfId="647"/>
    <cellStyle name="Currency1 2" xfId="648"/>
    <cellStyle name="Currency2" xfId="649"/>
    <cellStyle name="Dan" xfId="650"/>
    <cellStyle name="Date" xfId="651"/>
    <cellStyle name="Date 2" xfId="652"/>
    <cellStyle name="Date Short" xfId="653"/>
    <cellStyle name="DATE_Allocate -MIC" xfId="654"/>
    <cellStyle name="day of the month before or after" xfId="655"/>
    <cellStyle name="day of the month before or after 2" xfId="656"/>
    <cellStyle name="Debit" xfId="657"/>
    <cellStyle name="Debit subtotal" xfId="658"/>
    <cellStyle name="Debit Total" xfId="659"/>
    <cellStyle name="DELTA" xfId="660"/>
    <cellStyle name="DELTA 2" xfId="661"/>
    <cellStyle name="Dezimal [0]_35ERI8T2gbIEMixb4v26icuOo" xfId="662"/>
    <cellStyle name="Dezimal_35ERI8T2gbIEMixb4v26icuOo" xfId="663"/>
    <cellStyle name="Dia" xfId="664"/>
    <cellStyle name="Dollar (zero dec)" xfId="665"/>
    <cellStyle name="Dollar (zero dec) 2" xfId="666"/>
    <cellStyle name="E&amp;Y House" xfId="667"/>
    <cellStyle name="Encabez1" xfId="668"/>
    <cellStyle name="Encabez2" xfId="669"/>
    <cellStyle name="Enter Currency (0)" xfId="670"/>
    <cellStyle name="Enter Currency (0) 2" xfId="671"/>
    <cellStyle name="Enter Currency (2)" xfId="672"/>
    <cellStyle name="Enter Currency (2) 2" xfId="673"/>
    <cellStyle name="Enter Units (0)" xfId="674"/>
    <cellStyle name="Enter Units (0) 2" xfId="675"/>
    <cellStyle name="Enter Units (1)" xfId="676"/>
    <cellStyle name="Enter Units (1) 2" xfId="677"/>
    <cellStyle name="Enter Units (2)" xfId="678"/>
    <cellStyle name="Enter Units (2) 2" xfId="679"/>
    <cellStyle name="Entered" xfId="680"/>
    <cellStyle name="Euro" xfId="681"/>
    <cellStyle name="Euro 2" xfId="682"/>
    <cellStyle name="Euro 3" xfId="683"/>
    <cellStyle name="Excel.Chart" xfId="684"/>
    <cellStyle name="Explanatory Text 2" xfId="685"/>
    <cellStyle name="Explanatory Text 3" xfId="686"/>
    <cellStyle name="Explanatory Text 4" xfId="687"/>
    <cellStyle name="Explanatory Text 5" xfId="688"/>
    <cellStyle name="Explanatory Text 6" xfId="689"/>
    <cellStyle name="Explanatory Text 7" xfId="690"/>
    <cellStyle name="Explanatory Text 8" xfId="691"/>
    <cellStyle name="F2" xfId="692"/>
    <cellStyle name="F2 2" xfId="693"/>
    <cellStyle name="F3" xfId="694"/>
    <cellStyle name="F3 2" xfId="695"/>
    <cellStyle name="F4" xfId="696"/>
    <cellStyle name="F4 2" xfId="697"/>
    <cellStyle name="F5" xfId="698"/>
    <cellStyle name="F5 2" xfId="699"/>
    <cellStyle name="F6" xfId="700"/>
    <cellStyle name="F6 2" xfId="701"/>
    <cellStyle name="F7" xfId="702"/>
    <cellStyle name="F7 2" xfId="703"/>
    <cellStyle name="F8" xfId="704"/>
    <cellStyle name="F8 2" xfId="705"/>
    <cellStyle name="Fijo" xfId="706"/>
    <cellStyle name="Financiero" xfId="707"/>
    <cellStyle name="Fixed" xfId="708"/>
    <cellStyle name="Fixed 2" xfId="709"/>
    <cellStyle name="Footer SBILogo1" xfId="710"/>
    <cellStyle name="Footer SBILogo2" xfId="711"/>
    <cellStyle name="Footnote" xfId="712"/>
    <cellStyle name="Footnote Reference" xfId="713"/>
    <cellStyle name="Footnote_2005_1st Draft_Tax computation_Valspar_011906" xfId="714"/>
    <cellStyle name="Format Number Column" xfId="715"/>
    <cellStyle name="Good 2" xfId="716"/>
    <cellStyle name="Good 3" xfId="717"/>
    <cellStyle name="Good 4" xfId="718"/>
    <cellStyle name="Good 5" xfId="719"/>
    <cellStyle name="Good 6" xfId="720"/>
    <cellStyle name="Good 7" xfId="721"/>
    <cellStyle name="Good 8" xfId="722"/>
    <cellStyle name="Grey" xfId="723"/>
    <cellStyle name="gs]_x000d__x000a_Window=23,56,584,348, , ,1_x000d__x000a_dir1=0,0,491,191,-1,-1,1,30,201,1905,245,H:\WINDOWS\*.*_x000d__x000a_dir10=44,44,544,323," xfId="724"/>
    <cellStyle name="gs]_x000d__x000a_Window=23,56,584,348, , ,1_x000d__x000a_dir1=0,0,491,191,-1,-1,1,30,201,1905,245,H:\WINDOWS\*.*_x000d__x000a_dir10=44,44,544,323, 2" xfId="725"/>
    <cellStyle name="Head 1" xfId="726"/>
    <cellStyle name="Header" xfId="727"/>
    <cellStyle name="Header Draft Stamp" xfId="728"/>
    <cellStyle name="Header_2005_1st Draft_Tax computation_Valspar_011906" xfId="729"/>
    <cellStyle name="Header1" xfId="730"/>
    <cellStyle name="Header2" xfId="731"/>
    <cellStyle name="Heading" xfId="732"/>
    <cellStyle name="Heading 1 2" xfId="733"/>
    <cellStyle name="Heading 1 3" xfId="734"/>
    <cellStyle name="Heading 1 4" xfId="735"/>
    <cellStyle name="Heading 1 5" xfId="736"/>
    <cellStyle name="Heading 1 6" xfId="737"/>
    <cellStyle name="Heading 1 7" xfId="738"/>
    <cellStyle name="Heading 1 8" xfId="739"/>
    <cellStyle name="Heading 1 Above" xfId="740"/>
    <cellStyle name="Heading 1+" xfId="741"/>
    <cellStyle name="Heading 2 2" xfId="742"/>
    <cellStyle name="Heading 2 3" xfId="743"/>
    <cellStyle name="Heading 2 4" xfId="744"/>
    <cellStyle name="Heading 2 5" xfId="745"/>
    <cellStyle name="Heading 2 6" xfId="746"/>
    <cellStyle name="Heading 2 7" xfId="747"/>
    <cellStyle name="Heading 2 8" xfId="748"/>
    <cellStyle name="Heading 2 Below" xfId="749"/>
    <cellStyle name="Heading 2+" xfId="750"/>
    <cellStyle name="Heading 3 2" xfId="751"/>
    <cellStyle name="Heading 3 3" xfId="752"/>
    <cellStyle name="Heading 3 4" xfId="753"/>
    <cellStyle name="Heading 3 5" xfId="754"/>
    <cellStyle name="Heading 3 6" xfId="755"/>
    <cellStyle name="Heading 3 7" xfId="756"/>
    <cellStyle name="Heading 3 8" xfId="757"/>
    <cellStyle name="Heading 3+" xfId="758"/>
    <cellStyle name="Heading 4 2" xfId="759"/>
    <cellStyle name="Heading 4 3" xfId="760"/>
    <cellStyle name="Heading 4 4" xfId="761"/>
    <cellStyle name="Heading 4 5" xfId="762"/>
    <cellStyle name="Heading 4 6" xfId="763"/>
    <cellStyle name="Heading 4 7" xfId="764"/>
    <cellStyle name="Heading 4 8" xfId="765"/>
    <cellStyle name="HEADING, MAJOR" xfId="766"/>
    <cellStyle name="HEADING, MINOR" xfId="767"/>
    <cellStyle name="HEADING, RIGHT" xfId="768"/>
    <cellStyle name="HEADING,MAJOR" xfId="769"/>
    <cellStyle name="HEADING1" xfId="770"/>
    <cellStyle name="HEADING2" xfId="771"/>
    <cellStyle name="HEADINGS" xfId="772"/>
    <cellStyle name="HEADINGS 2" xfId="773"/>
    <cellStyle name="HEADINGSTOP" xfId="774"/>
    <cellStyle name="HEADINGSTOP 2" xfId="775"/>
    <cellStyle name="Hyperlink 2" xfId="776"/>
    <cellStyle name="Indent" xfId="777"/>
    <cellStyle name="Info_Main" xfId="778"/>
    <cellStyle name="Input [yellow]" xfId="779"/>
    <cellStyle name="Input 2" xfId="780"/>
    <cellStyle name="Input 3" xfId="781"/>
    <cellStyle name="Input 4" xfId="782"/>
    <cellStyle name="Input 5" xfId="783"/>
    <cellStyle name="Input 6" xfId="784"/>
    <cellStyle name="Input 7" xfId="785"/>
    <cellStyle name="Input 8" xfId="786"/>
    <cellStyle name="InputCurrency" xfId="787"/>
    <cellStyle name="InputPercent1" xfId="788"/>
    <cellStyle name="Integer" xfId="789"/>
    <cellStyle name="KPMG Heading 1" xfId="790"/>
    <cellStyle name="KPMG Heading 2" xfId="791"/>
    <cellStyle name="KPMG Heading 3" xfId="792"/>
    <cellStyle name="KPMG Heading 4" xfId="793"/>
    <cellStyle name="KPMG Normal" xfId="794"/>
    <cellStyle name="KPMG Normal Text" xfId="795"/>
    <cellStyle name="KPMG Normal_10" xfId="796"/>
    <cellStyle name="left" xfId="797"/>
    <cellStyle name="Link Currency (0)" xfId="798"/>
    <cellStyle name="Link Currency (0) 2" xfId="799"/>
    <cellStyle name="Link Currency (2)" xfId="800"/>
    <cellStyle name="Link Currency (2) 2" xfId="801"/>
    <cellStyle name="Link Units (0)" xfId="802"/>
    <cellStyle name="Link Units (0) 2" xfId="803"/>
    <cellStyle name="Link Units (1)" xfId="804"/>
    <cellStyle name="Link Units (1) 2" xfId="805"/>
    <cellStyle name="Link Units (2)" xfId="806"/>
    <cellStyle name="Link Units (2) 2" xfId="807"/>
    <cellStyle name="Linked Cell 2" xfId="808"/>
    <cellStyle name="Linked Cell 3" xfId="809"/>
    <cellStyle name="Linked Cell 4" xfId="810"/>
    <cellStyle name="Linked Cell 5" xfId="811"/>
    <cellStyle name="Linked Cell 6" xfId="812"/>
    <cellStyle name="Linked Cell 7" xfId="813"/>
    <cellStyle name="Linked Cell 8" xfId="814"/>
    <cellStyle name="M" xfId="815"/>
    <cellStyle name="Miglia - Stile1" xfId="816"/>
    <cellStyle name="Miglia - Stile2" xfId="817"/>
    <cellStyle name="Miglia - Stile3" xfId="818"/>
    <cellStyle name="Miglia - Stile4" xfId="819"/>
    <cellStyle name="Miglia - Stile5" xfId="820"/>
    <cellStyle name="Migliaia (0)" xfId="821"/>
    <cellStyle name="Millares [0]_10 AVERIAS MASIVAS + ANT" xfId="822"/>
    <cellStyle name="Millares_10 AVERIAS MASIVAS + ANT" xfId="823"/>
    <cellStyle name="Milliers [0]_AR1194" xfId="824"/>
    <cellStyle name="Milliers_AR1194" xfId="825"/>
    <cellStyle name="Mon?taire [0]_AR1194" xfId="826"/>
    <cellStyle name="Mon?taire_AR1194" xfId="827"/>
    <cellStyle name="Moneda [0]_10 AVERIAS MASIVAS + ANT" xfId="828"/>
    <cellStyle name="Moneda_10 AVERIAS MASIVAS + ANT" xfId="829"/>
    <cellStyle name="Monétaire [0]_AR1194" xfId="830"/>
    <cellStyle name="Monétaire_AR1194" xfId="831"/>
    <cellStyle name="Monetario" xfId="832"/>
    <cellStyle name="Mon้taire [0]_laroux" xfId="833"/>
    <cellStyle name="Mon้taire_laroux" xfId="834"/>
    <cellStyle name="Mon騁aire [0]_AR1194" xfId="835"/>
    <cellStyle name="Mon騁aire_AR1194" xfId="836"/>
    <cellStyle name="ne Inst." xfId="837"/>
    <cellStyle name="NEC  TAIWAN" xfId="838"/>
    <cellStyle name="NEE" xfId="839"/>
    <cellStyle name="Neutral 2" xfId="840"/>
    <cellStyle name="Neutral 3" xfId="841"/>
    <cellStyle name="Neutral 4" xfId="842"/>
    <cellStyle name="Neutral 5" xfId="843"/>
    <cellStyle name="Neutral 6" xfId="844"/>
    <cellStyle name="Neutral 7" xfId="845"/>
    <cellStyle name="Neutral 8" xfId="846"/>
    <cellStyle name="New Times Roman" xfId="847"/>
    <cellStyle name="no dec" xfId="848"/>
    <cellStyle name="Nor}al" xfId="849"/>
    <cellStyle name="Nor}al 2" xfId="850"/>
    <cellStyle name="Normal" xfId="0" builtinId="0"/>
    <cellStyle name="Normal - Stile6" xfId="851"/>
    <cellStyle name="Normal - Stile7" xfId="852"/>
    <cellStyle name="Normal - Stile8" xfId="853"/>
    <cellStyle name="Normal - Style1" xfId="854"/>
    <cellStyle name="Normal - Style1 2" xfId="855"/>
    <cellStyle name="Normal - Style2" xfId="856"/>
    <cellStyle name="Normal - Style3" xfId="857"/>
    <cellStyle name="Normal - Style4" xfId="858"/>
    <cellStyle name="Normal - Style5" xfId="859"/>
    <cellStyle name="Normal - Style6" xfId="860"/>
    <cellStyle name="Normal - Style7" xfId="861"/>
    <cellStyle name="Normal - Style8" xfId="862"/>
    <cellStyle name="Normal 10" xfId="863"/>
    <cellStyle name="Normal 10 2" xfId="864"/>
    <cellStyle name="Normal 11" xfId="865"/>
    <cellStyle name="Normal 12" xfId="866"/>
    <cellStyle name="Normal 13" xfId="867"/>
    <cellStyle name="Normal 13 2" xfId="868"/>
    <cellStyle name="Normal 14" xfId="869"/>
    <cellStyle name="Normal 15" xfId="870"/>
    <cellStyle name="Normal 15 2" xfId="871"/>
    <cellStyle name="Normal 16" xfId="872"/>
    <cellStyle name="Normal 16 2" xfId="873"/>
    <cellStyle name="Normal 17" xfId="874"/>
    <cellStyle name="Normal 18" xfId="875"/>
    <cellStyle name="Normal 18 2" xfId="876"/>
    <cellStyle name="Normal 19" xfId="877"/>
    <cellStyle name="Normal 19 2" xfId="878"/>
    <cellStyle name="Normal 2" xfId="879"/>
    <cellStyle name="Normal 20" xfId="880"/>
    <cellStyle name="Normal 20 2" xfId="881"/>
    <cellStyle name="Normal 21" xfId="882"/>
    <cellStyle name="Normal 21 2" xfId="883"/>
    <cellStyle name="Normal 22" xfId="884"/>
    <cellStyle name="Normal 22 2" xfId="885"/>
    <cellStyle name="Normal 23" xfId="886"/>
    <cellStyle name="Normal 24" xfId="887"/>
    <cellStyle name="Normal 24 2" xfId="888"/>
    <cellStyle name="Normal 25" xfId="889"/>
    <cellStyle name="Normal 26" xfId="890"/>
    <cellStyle name="Normal 26 2" xfId="891"/>
    <cellStyle name="Normal 27" xfId="892"/>
    <cellStyle name="Normal 28" xfId="893"/>
    <cellStyle name="Normal 28 2" xfId="894"/>
    <cellStyle name="Normal 29" xfId="895"/>
    <cellStyle name="Normal 29 2" xfId="896"/>
    <cellStyle name="Normal 3" xfId="897"/>
    <cellStyle name="Normal 3 2" xfId="898"/>
    <cellStyle name="Normal 3 2 2" xfId="899"/>
    <cellStyle name="Normal 3 3" xfId="900"/>
    <cellStyle name="Normal 3 4" xfId="901"/>
    <cellStyle name="Normal 30" xfId="902"/>
    <cellStyle name="Normal 30 2" xfId="903"/>
    <cellStyle name="Normal 31" xfId="904"/>
    <cellStyle name="Normal 32" xfId="905"/>
    <cellStyle name="Normal 33" xfId="906"/>
    <cellStyle name="Normal 34" xfId="907"/>
    <cellStyle name="Normal 35" xfId="908"/>
    <cellStyle name="Normal 36" xfId="909"/>
    <cellStyle name="Normal 4" xfId="910"/>
    <cellStyle name="Normal 4 2" xfId="911"/>
    <cellStyle name="Normal 4 3" xfId="912"/>
    <cellStyle name="Normal 4 3 2" xfId="913"/>
    <cellStyle name="Normal 42" xfId="914"/>
    <cellStyle name="Normal 5" xfId="915"/>
    <cellStyle name="Normal 5 2" xfId="916"/>
    <cellStyle name="Normal 5 3" xfId="917"/>
    <cellStyle name="Normal 5 3 2" xfId="918"/>
    <cellStyle name="Normal 6" xfId="919"/>
    <cellStyle name="Normal 7" xfId="920"/>
    <cellStyle name="Normal 7 2" xfId="921"/>
    <cellStyle name="Normal 7 2 2" xfId="922"/>
    <cellStyle name="Normal 7 3" xfId="923"/>
    <cellStyle name="Normal 7 4" xfId="924"/>
    <cellStyle name="Normal 7 5" xfId="925"/>
    <cellStyle name="Normal 7 6" xfId="926"/>
    <cellStyle name="Normal 7 7" xfId="927"/>
    <cellStyle name="Normal 7 8" xfId="928"/>
    <cellStyle name="Normal 7 9" xfId="929"/>
    <cellStyle name="Normal 8" xfId="930"/>
    <cellStyle name="Normal 9" xfId="931"/>
    <cellStyle name="Normal0" xfId="932"/>
    <cellStyle name="Normale_sc_azione" xfId="933"/>
    <cellStyle name="NormalGB" xfId="934"/>
    <cellStyle name="Note 2" xfId="935"/>
    <cellStyle name="Note 2 2" xfId="936"/>
    <cellStyle name="Note 3" xfId="937"/>
    <cellStyle name="Note 3 2" xfId="938"/>
    <cellStyle name="Note 4" xfId="939"/>
    <cellStyle name="Note 4 2" xfId="940"/>
    <cellStyle name="Note 5" xfId="941"/>
    <cellStyle name="Note 5 2" xfId="942"/>
    <cellStyle name="Note 6" xfId="943"/>
    <cellStyle name="Note 6 2" xfId="944"/>
    <cellStyle name="Note 7" xfId="945"/>
    <cellStyle name="Note 7 2" xfId="946"/>
    <cellStyle name="Note 8" xfId="947"/>
    <cellStyle name="Note 8 2" xfId="948"/>
    <cellStyle name="Œ…‹æØ‚è [0.00]_4m stock" xfId="949"/>
    <cellStyle name="Œ…‹æØ‚è_4m stock" xfId="950"/>
    <cellStyle name="oft Excel]_x000d__x000a_Comment=The open=/f lines load custom functions into the Paste Function list._x000d__x000a_Maximized=3_x000d__x000a_Basics=1_x000d__x000a_A" xfId="951"/>
    <cellStyle name="Output 2" xfId="952"/>
    <cellStyle name="Output 3" xfId="953"/>
    <cellStyle name="Output 4" xfId="954"/>
    <cellStyle name="Output 5" xfId="955"/>
    <cellStyle name="Output 6" xfId="956"/>
    <cellStyle name="Output 7" xfId="957"/>
    <cellStyle name="Output 8" xfId="958"/>
    <cellStyle name="Output Amounts" xfId="959"/>
    <cellStyle name="Output Column Headings" xfId="960"/>
    <cellStyle name="Output Line Items" xfId="961"/>
    <cellStyle name="OUTPUT REPORT HEADING" xfId="962"/>
    <cellStyle name="Output Report Heading 2" xfId="963"/>
    <cellStyle name="OUTPUT REPORT TITLE" xfId="964"/>
    <cellStyle name="Output Report Title 2" xfId="965"/>
    <cellStyle name="OUTPUTERROR" xfId="966"/>
    <cellStyle name="OUTPUTNORMAL" xfId="967"/>
    <cellStyle name="Page Number" xfId="968"/>
    <cellStyle name="PageSubTitle" xfId="969"/>
    <cellStyle name="PageTitle" xfId="970"/>
    <cellStyle name="Pattern" xfId="971"/>
    <cellStyle name="per.style" xfId="972"/>
    <cellStyle name="Percent (0)" xfId="973"/>
    <cellStyle name="Percent (0) 2" xfId="974"/>
    <cellStyle name="Percent [0]" xfId="975"/>
    <cellStyle name="Percent [0] 2" xfId="976"/>
    <cellStyle name="Percent [00]" xfId="977"/>
    <cellStyle name="Percent [00] 2" xfId="978"/>
    <cellStyle name="Percent [2]" xfId="979"/>
    <cellStyle name="Percent [2] 2" xfId="980"/>
    <cellStyle name="Percent 10" xfId="981"/>
    <cellStyle name="Percent 11" xfId="982"/>
    <cellStyle name="Percent 12" xfId="983"/>
    <cellStyle name="Percent 13" xfId="984"/>
    <cellStyle name="Percent 14" xfId="985"/>
    <cellStyle name="Percent 15" xfId="986"/>
    <cellStyle name="Percent 16" xfId="987"/>
    <cellStyle name="Percent 17" xfId="988"/>
    <cellStyle name="Percent 2" xfId="989"/>
    <cellStyle name="Percent 2 2" xfId="990"/>
    <cellStyle name="Percent 2 3" xfId="991"/>
    <cellStyle name="Percent 3" xfId="992"/>
    <cellStyle name="Percent 3 2" xfId="993"/>
    <cellStyle name="Percent 4" xfId="994"/>
    <cellStyle name="Percent 4 2" xfId="995"/>
    <cellStyle name="Percent 4 3" xfId="996"/>
    <cellStyle name="Percent 5" xfId="997"/>
    <cellStyle name="Percent 5 2" xfId="998"/>
    <cellStyle name="Percent 5 2 2" xfId="999"/>
    <cellStyle name="Percent 6" xfId="1000"/>
    <cellStyle name="Percent 7" xfId="1001"/>
    <cellStyle name="Percent 8" xfId="1002"/>
    <cellStyle name="Percent 8 2" xfId="1003"/>
    <cellStyle name="Percent 9" xfId="1004"/>
    <cellStyle name="PERCENTAGE" xfId="1005"/>
    <cellStyle name="PLAN" xfId="1006"/>
    <cellStyle name="Porcentaje" xfId="1007"/>
    <cellStyle name="Porcentual_ret_conso_statu_2000" xfId="1008"/>
    <cellStyle name="PrePop Currency (0)" xfId="1009"/>
    <cellStyle name="PrePop Currency (0) 2" xfId="1010"/>
    <cellStyle name="PrePop Currency (2)" xfId="1011"/>
    <cellStyle name="PrePop Currency (2) 2" xfId="1012"/>
    <cellStyle name="PrePop Units (0)" xfId="1013"/>
    <cellStyle name="PrePop Units (0) 2" xfId="1014"/>
    <cellStyle name="PrePop Units (1)" xfId="1015"/>
    <cellStyle name="PrePop Units (1) 2" xfId="1016"/>
    <cellStyle name="PrePop Units (2)" xfId="1017"/>
    <cellStyle name="PrePop Units (2) 2" xfId="1018"/>
    <cellStyle name="PSChar" xfId="1019"/>
    <cellStyle name="PSChar 2" xfId="1020"/>
    <cellStyle name="PSDate" xfId="1021"/>
    <cellStyle name="PSDate 2" xfId="1022"/>
    <cellStyle name="PSDec" xfId="1023"/>
    <cellStyle name="PSDec 2" xfId="1024"/>
    <cellStyle name="PSHeading" xfId="1025"/>
    <cellStyle name="PSHeading 2" xfId="1026"/>
    <cellStyle name="PSInt" xfId="1027"/>
    <cellStyle name="PSInt 2" xfId="1028"/>
    <cellStyle name="PSSpacer" xfId="1029"/>
    <cellStyle name="PSSpacer 2" xfId="1030"/>
    <cellStyle name="pwstyle" xfId="1031"/>
    <cellStyle name="Q" xfId="1032"/>
    <cellStyle name="Q 2" xfId="1033"/>
    <cellStyle name="QTR94_95_INCOME CTMP#1 98" xfId="1034"/>
    <cellStyle name="Quantity" xfId="1035"/>
    <cellStyle name="Quantity 2" xfId="1036"/>
    <cellStyle name="regstoresfromspecstores" xfId="1037"/>
    <cellStyle name="report_title" xfId="1038"/>
    <cellStyle name="RevList" xfId="1039"/>
    <cellStyle name="RM" xfId="1040"/>
    <cellStyle name="Salomon Logo" xfId="1041"/>
    <cellStyle name="SAPBEXaggData" xfId="1042"/>
    <cellStyle name="SAPBEXaggDataEmph" xfId="1043"/>
    <cellStyle name="SAPBEXaggItem" xfId="1044"/>
    <cellStyle name="SAPBEXaggItemX" xfId="1045"/>
    <cellStyle name="SAPBEXchaText" xfId="1046"/>
    <cellStyle name="SAPBEXexcBad7" xfId="1047"/>
    <cellStyle name="SAPBEXexcBad8" xfId="1048"/>
    <cellStyle name="SAPBEXexcBad9" xfId="1049"/>
    <cellStyle name="SAPBEXexcCritical4" xfId="1050"/>
    <cellStyle name="SAPBEXexcCritical5" xfId="1051"/>
    <cellStyle name="SAPBEXexcCritical6" xfId="1052"/>
    <cellStyle name="SAPBEXexcGood1" xfId="1053"/>
    <cellStyle name="SAPBEXexcGood2" xfId="1054"/>
    <cellStyle name="SAPBEXexcGood3" xfId="1055"/>
    <cellStyle name="SAPBEXfilterDrill" xfId="1056"/>
    <cellStyle name="SAPBEXfilterItem" xfId="1057"/>
    <cellStyle name="SAPBEXfilterText" xfId="1058"/>
    <cellStyle name="SAPBEXformats" xfId="1059"/>
    <cellStyle name="SAPBEXformats 2" xfId="1060"/>
    <cellStyle name="SAPBEXheaderItem" xfId="1061"/>
    <cellStyle name="SAPBEXheaderText" xfId="1062"/>
    <cellStyle name="SAPBEXHLevel0" xfId="1063"/>
    <cellStyle name="SAPBEXHLevel0 2" xfId="1064"/>
    <cellStyle name="SAPBEXHLevel0X" xfId="1065"/>
    <cellStyle name="SAPBEXHLevel0X 2" xfId="1066"/>
    <cellStyle name="SAPBEXHLevel1" xfId="1067"/>
    <cellStyle name="SAPBEXHLevel1 2" xfId="1068"/>
    <cellStyle name="SAPBEXHLevel1X" xfId="1069"/>
    <cellStyle name="SAPBEXHLevel1X 2" xfId="1070"/>
    <cellStyle name="SAPBEXHLevel2" xfId="1071"/>
    <cellStyle name="SAPBEXHLevel2 2" xfId="1072"/>
    <cellStyle name="SAPBEXHLevel2X" xfId="1073"/>
    <cellStyle name="SAPBEXHLevel2X 2" xfId="1074"/>
    <cellStyle name="SAPBEXHLevel3" xfId="1075"/>
    <cellStyle name="SAPBEXHLevel3 2" xfId="1076"/>
    <cellStyle name="SAPBEXHLevel3X" xfId="1077"/>
    <cellStyle name="SAPBEXHLevel3X 2" xfId="1078"/>
    <cellStyle name="SAPBEXresData" xfId="1079"/>
    <cellStyle name="SAPBEXresDataEmph" xfId="1080"/>
    <cellStyle name="SAPBEXresItem" xfId="1081"/>
    <cellStyle name="SAPBEXresItemX" xfId="1082"/>
    <cellStyle name="SAPBEXstdData" xfId="1083"/>
    <cellStyle name="SAPBEXstdDataEmph" xfId="1084"/>
    <cellStyle name="SAPBEXstdItem" xfId="1085"/>
    <cellStyle name="SAPBEXstdItem 2" xfId="1086"/>
    <cellStyle name="SAPBEXstdItemX" xfId="1087"/>
    <cellStyle name="SAPBEXtitle" xfId="1088"/>
    <cellStyle name="SAPBEXundefined" xfId="1089"/>
    <cellStyle name="SCH1" xfId="1090"/>
    <cellStyle name="section head" xfId="1091"/>
    <cellStyle name="SHADEDSTORES" xfId="1092"/>
    <cellStyle name="small border line" xfId="1093"/>
    <cellStyle name="specstores" xfId="1094"/>
    <cellStyle name="specstores 2" xfId="1095"/>
    <cellStyle name="Standard" xfId="1096"/>
    <cellStyle name="Style 1" xfId="1097"/>
    <cellStyle name="Style 1 2" xfId="1098"/>
    <cellStyle name="Style 2" xfId="1099"/>
    <cellStyle name="Style 2 2" xfId="1100"/>
    <cellStyle name="style1" xfId="1101"/>
    <cellStyle name="style1 2" xfId="1102"/>
    <cellStyle name="subhead" xfId="1103"/>
    <cellStyle name="SubHeading" xfId="1104"/>
    <cellStyle name="Subtotal" xfId="1105"/>
    <cellStyle name="sw" xfId="1106"/>
    <cellStyle name="Table Head" xfId="1107"/>
    <cellStyle name="Table Source" xfId="1108"/>
    <cellStyle name="Table Text" xfId="1109"/>
    <cellStyle name="Table Title" xfId="1110"/>
    <cellStyle name="Table Units" xfId="1111"/>
    <cellStyle name="TB" xfId="1112"/>
    <cellStyle name="Text 1" xfId="1113"/>
    <cellStyle name="Text 2" xfId="1114"/>
    <cellStyle name="Text Head 1" xfId="1115"/>
    <cellStyle name="Text Head 2" xfId="1116"/>
    <cellStyle name="Text Indent 1" xfId="1117"/>
    <cellStyle name="Text Indent 2" xfId="1118"/>
    <cellStyle name="Text Indent A" xfId="1119"/>
    <cellStyle name="Text Indent B" xfId="1120"/>
    <cellStyle name="Text Indent B 2" xfId="1121"/>
    <cellStyle name="Text Indent C" xfId="1122"/>
    <cellStyle name="Text Indent C 2" xfId="1123"/>
    <cellStyle name="þ_x001d_ðK&amp;‚ý»&amp;{ý_x000b__x0008_n_x0008_B _x0007__x0001__x0001_" xfId="1124"/>
    <cellStyle name="þ_x001d_ðK&amp;‚ý»&amp;{ý_x000b__x0008_n_x0008_B _x0007__x0001__x0001_ 2" xfId="1125"/>
    <cellStyle name="Tickmark" xfId="1126"/>
    <cellStyle name="Title  -  Column" xfId="1127"/>
    <cellStyle name="Title 2" xfId="1128"/>
    <cellStyle name="Title 3" xfId="1129"/>
    <cellStyle name="Title 4" xfId="1130"/>
    <cellStyle name="Title 5" xfId="1131"/>
    <cellStyle name="Title 6" xfId="1132"/>
    <cellStyle name="Title 7" xfId="1133"/>
    <cellStyle name="Title 8" xfId="1134"/>
    <cellStyle name="TOC 1" xfId="1135"/>
    <cellStyle name="TOC 2" xfId="1136"/>
    <cellStyle name="Total 2" xfId="1137"/>
    <cellStyle name="Total 3" xfId="1138"/>
    <cellStyle name="Total 4" xfId="1139"/>
    <cellStyle name="Total 5" xfId="1140"/>
    <cellStyle name="Total 6" xfId="1141"/>
    <cellStyle name="Total 7" xfId="1142"/>
    <cellStyle name="Total 8" xfId="1143"/>
    <cellStyle name="turns the number of whole workdays between two dateœ" xfId="1144"/>
    <cellStyle name="turns the number of whole workdays between two dateœ 2" xfId="1145"/>
    <cellStyle name="Tusental (0)_laroux" xfId="1146"/>
    <cellStyle name="Tusental_laroux" xfId="1147"/>
    <cellStyle name="Valuta (0)" xfId="1148"/>
    <cellStyle name="Valuta (0) 2" xfId="1149"/>
    <cellStyle name="Valuta_laroux" xfId="1150"/>
    <cellStyle name="W" xfId="1151"/>
    <cellStyle name="W 2" xfId="1152"/>
    <cellStyle name="Währung [0]_Tabelle1" xfId="1153"/>
    <cellStyle name="Währung_Tabelle1" xfId="1154"/>
    <cellStyle name="Warning Text 2" xfId="1155"/>
    <cellStyle name="Warning Text 3" xfId="1156"/>
    <cellStyle name="Warning Text 4" xfId="1157"/>
    <cellStyle name="Warning Text 5" xfId="1158"/>
    <cellStyle name="Warning Text 6" xfId="1159"/>
    <cellStyle name="Warning Text 7" xfId="1160"/>
    <cellStyle name="Warning Text 8" xfId="1161"/>
    <cellStyle name="wrap" xfId="1162"/>
    <cellStyle name="Wไhrung [0]_35ERI8T2gbIEMixb4v26icuOo" xfId="1163"/>
    <cellStyle name="Wไhrung_35ERI8T2gbIEMixb4v26icuOo" xfId="1164"/>
    <cellStyle name="ZSAPBEXsubtitle" xfId="1165"/>
    <cellStyle name="ｵﾒﾁ｡ﾒﾃ爼ﾗ靉ﾁ篦ｧﾋﾅﾒﾂﾁﾔｵﾔ" xfId="1166"/>
    <cellStyle name="ハイパーリンク" xfId="1167"/>
    <cellStyle name="เครื่องหมายจุลภาค [0] 2" xfId="1169"/>
    <cellStyle name="เครื่องหมายจุลภาค [0] 3" xfId="1170"/>
    <cellStyle name="เครื่องหมายจุลภาค 10" xfId="1171"/>
    <cellStyle name="เครื่องหมายจุลภาค 11" xfId="1172"/>
    <cellStyle name="เครื่องหมายจุลภาค 12" xfId="1173"/>
    <cellStyle name="เครื่องหมายจุลภาค 13" xfId="1174"/>
    <cellStyle name="เครื่องหมายจุลภาค 14" xfId="1175"/>
    <cellStyle name="เครื่องหมายจุลภาค 15" xfId="1176"/>
    <cellStyle name="เครื่องหมายจุลภาค 15 2" xfId="1177"/>
    <cellStyle name="เครื่องหมายจุลภาค 16" xfId="1178"/>
    <cellStyle name="เครื่องหมายจุลภาค 16 2" xfId="1179"/>
    <cellStyle name="เครื่องหมายจุลภาค 17" xfId="1180"/>
    <cellStyle name="เครื่องหมายจุลภาค 18" xfId="1181"/>
    <cellStyle name="เครื่องหมายจุลภาค 18 2" xfId="1182"/>
    <cellStyle name="เครื่องหมายจุลภาค 19" xfId="1183"/>
    <cellStyle name="เครื่องหมายจุลภาค 19 2" xfId="1184"/>
    <cellStyle name="เครื่องหมายจุลภาค 2" xfId="1185"/>
    <cellStyle name="เครื่องหมายจุลภาค 20" xfId="1186"/>
    <cellStyle name="เครื่องหมายจุลภาค 20 2" xfId="1187"/>
    <cellStyle name="เครื่องหมายจุลภาค 21" xfId="1188"/>
    <cellStyle name="เครื่องหมายจุลภาค 21 2" xfId="1189"/>
    <cellStyle name="เครื่องหมายจุลภาค 3" xfId="1190"/>
    <cellStyle name="เครื่องหมายจุลภาค 4" xfId="1191"/>
    <cellStyle name="เครื่องหมายจุลภาค 5" xfId="1192"/>
    <cellStyle name="เครื่องหมายจุลภาค 6" xfId="1193"/>
    <cellStyle name="เครื่องหมายจุลภาค 7" xfId="1194"/>
    <cellStyle name="เครื่องหมายจุลภาค 8" xfId="1195"/>
    <cellStyle name="เครื่องหมายจุลภาค 9" xfId="1196"/>
    <cellStyle name="เครื่องหมายเปอร์เซ็นต์_~4510722" xfId="1168"/>
    <cellStyle name="เชื่อมโยงหลายมิติ" xfId="1197"/>
    <cellStyle name="เชื่อมโยงหลายมิติ 2" xfId="1198"/>
    <cellStyle name="ณfน๔_NTCณ๘ป๙ (2)" xfId="1212"/>
    <cellStyle name="ตามการเชื่อมโยงหลายมิติ" xfId="1213"/>
    <cellStyle name="ตามการเชื่อมโยงหลายมิติ 2" xfId="1214"/>
    <cellStyle name="น้บะภฒ_95" xfId="1215"/>
    <cellStyle name="ปกติ 10" xfId="1216"/>
    <cellStyle name="ปกติ 11" xfId="1217"/>
    <cellStyle name="ปกติ 11 2" xfId="1218"/>
    <cellStyle name="ปกติ 12" xfId="1219"/>
    <cellStyle name="ปกติ 12 2" xfId="1220"/>
    <cellStyle name="ปกติ 13" xfId="1221"/>
    <cellStyle name="ปกติ 13 2" xfId="1222"/>
    <cellStyle name="ปกติ 14" xfId="1223"/>
    <cellStyle name="ปกติ 14 2" xfId="1224"/>
    <cellStyle name="ปกติ 15" xfId="1225"/>
    <cellStyle name="ปกติ 16" xfId="1226"/>
    <cellStyle name="ปกติ 16 2" xfId="1227"/>
    <cellStyle name="ปกติ 17" xfId="1228"/>
    <cellStyle name="ปกติ 17 2" xfId="1229"/>
    <cellStyle name="ปกติ 18" xfId="1230"/>
    <cellStyle name="ปกติ 18 2" xfId="1231"/>
    <cellStyle name="ปกติ 19" xfId="1232"/>
    <cellStyle name="ปกติ 19 2" xfId="1233"/>
    <cellStyle name="ปกติ 2" xfId="1234"/>
    <cellStyle name="ปกติ 3" xfId="1235"/>
    <cellStyle name="ปกติ 4" xfId="1236"/>
    <cellStyle name="ปกติ 5" xfId="1237"/>
    <cellStyle name="ปกติ 6" xfId="1238"/>
    <cellStyle name="ปกติ 7" xfId="1239"/>
    <cellStyle name="ปกติ 7 2" xfId="1240"/>
    <cellStyle name="ปกติ 8" xfId="1241"/>
    <cellStyle name="ปกติ 8 2" xfId="1242"/>
    <cellStyle name="ปกติ 9" xfId="1243"/>
    <cellStyle name="ปกติ 9 2" xfId="1244"/>
    <cellStyle name="เปอร์เซ็นต์ 10" xfId="1199"/>
    <cellStyle name="เปอร์เซ็นต์ 10 2" xfId="1200"/>
    <cellStyle name="เปอร์เซ็นต์ 2" xfId="1201"/>
    <cellStyle name="เปอร์เซ็นต์ 3" xfId="1202"/>
    <cellStyle name="เปอร์เซ็นต์ 4" xfId="1203"/>
    <cellStyle name="เปอร์เซ็นต์ 5" xfId="1204"/>
    <cellStyle name="เปอร์เซ็นต์ 5 2" xfId="1205"/>
    <cellStyle name="เปอร์เซ็นต์ 6" xfId="1206"/>
    <cellStyle name="เปอร์เซ็นต์ 7" xfId="1207"/>
    <cellStyle name="เปอร์เซ็นต์ 8" xfId="1208"/>
    <cellStyle name="เปอร์เซ็นต์ 8 2" xfId="1209"/>
    <cellStyle name="เปอร์เซ็นต์ 9" xfId="1210"/>
    <cellStyle name="เปอร์เซ็นต์ 9 2" xfId="1211"/>
    <cellStyle name="ฤ?ธถ [0]_95" xfId="1245"/>
    <cellStyle name="ฤ?ธถ_95" xfId="1246"/>
    <cellStyle name="ฤธถ [0]_0e82ylkxXsZu0YORaMwizTk2E" xfId="1247"/>
    <cellStyle name="ฤธถ_0e82ylkxXsZu0YORaMwizTk2E" xfId="1248"/>
    <cellStyle name="ล_x000b_ศญ_ฝลฐๆฟตม๖วฅ" xfId="1249"/>
    <cellStyle name="ลEญ [0]_laroux" xfId="1250"/>
    <cellStyle name="ลEญ_laroux" xfId="1251"/>
    <cellStyle name="ลวดลาย" xfId="1252"/>
    <cellStyle name="ล๋ศญ [0]_0e82ylkxXsZu0YORaMwizTk2E" xfId="1253"/>
    <cellStyle name="ล๋ศญ_0e82ylkxXsZu0YORaMwizTk2E" xfId="1254"/>
    <cellStyle name="วฅมุ_4ฟ๙ฝวภ๛" xfId="1255"/>
    <cellStyle name="ơ᪒＀＀＀＀＀＀＀＀＀＀＀＀＀＀＀＀＀＀＀＀＀＀＀＀＀＀＀＀ma_QTR94_95_1ฟ๙ศธบ๑ณปฟช (2)" xfId="1256"/>
    <cellStyle name="…_x000e__x000a_ธ๎_x000c_U_x0001_ฅ_x0005_ด_x000a__x0007__x0001__x0001_" xfId="1257"/>
    <cellStyle name="_x001d_๐7_x000c_๎_x0017__x000d_เU_x0001_า_x0006_|!_x0007__x0001__x0001_" xfId="1258"/>
    <cellStyle name="_x001d_๐7_x000c_๎_x0017__x000d_เU_x0001_า_x0006_!_x0007__x0001__x0001_" xfId="1259"/>
    <cellStyle name="_xddb0_̟ᩒb_xdddc_̟ᩢb_xde1c_̟ᩲbơ᪂bơ᪒＀＀＀＀＀＀＀＀＀＀＀＀＀＀＀＀＀＀＀＀＀＀＀＀＀＀＀＀ma_QTR94_95_1ฟ๙ศธบ๑ณปฟช (2)" xfId="1260"/>
    <cellStyle name="똿뗦먛귟 [0.00]_PRODUCT DETAIL Q1" xfId="1261"/>
    <cellStyle name="똿뗦먛귟_PRODUCT DETAIL Q1" xfId="1262"/>
    <cellStyle name="믅됞 [0.00]_PRODUCT DETAIL Q1" xfId="1263"/>
    <cellStyle name="믅됞_PRODUCT DETAIL Q1" xfId="1264"/>
    <cellStyle name="백분율_95" xfId="1265"/>
    <cellStyle name="뷭?_BOOKSHIP" xfId="1266"/>
    <cellStyle name="콤마 [0]_1202" xfId="1267"/>
    <cellStyle name="콤마_1202" xfId="1268"/>
    <cellStyle name="통화 [0]_1202" xfId="1269"/>
    <cellStyle name="통화_1202" xfId="1270"/>
    <cellStyle name="표준_(정보부문)월별인원계획" xfId="1271"/>
    <cellStyle name="一般_~4664860" xfId="1272"/>
    <cellStyle name="千位[0]_8月份预估" xfId="1273"/>
    <cellStyle name="千位_8月份预估" xfId="1274"/>
    <cellStyle name="千位分隔[0]_08工资" xfId="1275"/>
    <cellStyle name="千位分隔_08工资" xfId="1276"/>
    <cellStyle name="千分位[0]_0227" xfId="1277"/>
    <cellStyle name="千分位_0227" xfId="1278"/>
    <cellStyle name="后继超级链接" xfId="1279"/>
    <cellStyle name="常规_02房屋明细" xfId="1280"/>
    <cellStyle name="普通_9409GZST" xfId="1281"/>
    <cellStyle name="未定義" xfId="1282"/>
    <cellStyle name="桁区切り [0.00]_(FASTチャージ) YC5 BOX用データrev.1" xfId="1283"/>
    <cellStyle name="桁区切り_(FASTチャージ) YC5 BOX用データrev.1" xfId="1284"/>
    <cellStyle name="標準_#4年度予算DRAFT" xfId="1285"/>
    <cellStyle name="爼ﾗ靉ﾁ篦ｧﾋﾅﾒﾂﾁﾔｵﾔ" xfId="1286"/>
    <cellStyle name="百分比_0227" xfId="1287"/>
    <cellStyle name="罫線（点線）" xfId="1288"/>
    <cellStyle name="表示済みのハイパーリンク" xfId="1289"/>
    <cellStyle name="貨幣 [0]_0227" xfId="1290"/>
    <cellStyle name="貨幣[0]_LC (2)" xfId="1291"/>
    <cellStyle name="貨幣_0227" xfId="1292"/>
    <cellStyle name="货币[0]_ INVOICE" xfId="1293"/>
    <cellStyle name="货币_ INVOICE" xfId="1294"/>
    <cellStyle name="超级链接" xfId="1295"/>
    <cellStyle name="超連結_FOB-WIP" xfId="1296"/>
    <cellStyle name="通貨 [0.00]_03.4滞留債権ﾘｽﾄ" xfId="1297"/>
    <cellStyle name="通貨_03.4滞留債権ﾘｽﾄ" xfId="129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97"/>
  <sheetViews>
    <sheetView view="pageBreakPreview" topLeftCell="A40" zoomScale="80" zoomScaleNormal="100" zoomScaleSheetLayoutView="80" workbookViewId="0">
      <selection activeCell="H98" sqref="H98"/>
    </sheetView>
  </sheetViews>
  <sheetFormatPr defaultColWidth="13.5703125" defaultRowHeight="21.75"/>
  <cols>
    <col min="1" max="1" width="42.140625" style="22" customWidth="1"/>
    <col min="2" max="2" width="8" style="38" customWidth="1"/>
    <col min="3" max="3" width="1.28515625" style="38" customWidth="1"/>
    <col min="4" max="4" width="13.5703125" style="38" customWidth="1"/>
    <col min="5" max="5" width="1.28515625" style="38" customWidth="1"/>
    <col min="6" max="6" width="12.140625" style="38" customWidth="1"/>
    <col min="7" max="7" width="1.28515625" style="38" customWidth="1"/>
    <col min="8" max="8" width="13.5703125" style="22" customWidth="1"/>
    <col min="9" max="9" width="1.28515625" style="38" customWidth="1"/>
    <col min="10" max="10" width="12.140625" style="22" customWidth="1"/>
    <col min="11" max="11" width="11.42578125" style="22" customWidth="1"/>
    <col min="12" max="250" width="9.140625" style="22" customWidth="1"/>
    <col min="251" max="251" width="34" style="22" customWidth="1"/>
    <col min="252" max="252" width="8" style="22" customWidth="1"/>
    <col min="253" max="253" width="1.28515625" style="22" customWidth="1"/>
    <col min="254" max="254" width="13.5703125" style="22" customWidth="1"/>
    <col min="255" max="255" width="1.28515625" style="22" customWidth="1"/>
    <col min="256" max="16384" width="13.5703125" style="22"/>
  </cols>
  <sheetData>
    <row r="1" spans="1:12" ht="22.35" customHeight="1">
      <c r="A1" s="19" t="s">
        <v>75</v>
      </c>
    </row>
    <row r="2" spans="1:12" ht="22.35" customHeight="1">
      <c r="A2" s="19" t="s">
        <v>60</v>
      </c>
    </row>
    <row r="3" spans="1:12" ht="22.35" customHeight="1">
      <c r="A3" s="19"/>
    </row>
    <row r="4" spans="1:12" ht="22.35" customHeight="1">
      <c r="A4" s="19"/>
      <c r="D4" s="232" t="s">
        <v>77</v>
      </c>
      <c r="E4" s="232"/>
      <c r="F4" s="232"/>
      <c r="G4" s="232"/>
      <c r="H4" s="232" t="s">
        <v>78</v>
      </c>
      <c r="I4" s="232"/>
      <c r="J4" s="232"/>
    </row>
    <row r="5" spans="1:12" ht="22.35" customHeight="1">
      <c r="A5" s="40"/>
      <c r="B5" s="164"/>
      <c r="C5" s="164"/>
      <c r="D5" s="165" t="s">
        <v>150</v>
      </c>
      <c r="E5" s="164"/>
      <c r="F5" s="165" t="s">
        <v>43</v>
      </c>
      <c r="H5" s="165" t="s">
        <v>150</v>
      </c>
      <c r="I5" s="164"/>
      <c r="J5" s="165" t="s">
        <v>43</v>
      </c>
    </row>
    <row r="6" spans="1:12" ht="22.35" customHeight="1">
      <c r="A6" s="40" t="s">
        <v>20</v>
      </c>
      <c r="B6" s="164" t="s">
        <v>0</v>
      </c>
      <c r="D6" s="165">
        <v>2563</v>
      </c>
      <c r="F6" s="165">
        <v>2562</v>
      </c>
      <c r="G6" s="165"/>
      <c r="H6" s="165">
        <v>2563</v>
      </c>
      <c r="I6" s="165"/>
      <c r="J6" s="165">
        <v>2562</v>
      </c>
      <c r="K6" s="38"/>
      <c r="L6" s="165"/>
    </row>
    <row r="7" spans="1:12" ht="22.35" customHeight="1">
      <c r="A7" s="40"/>
      <c r="B7" s="164"/>
      <c r="D7" s="165" t="s">
        <v>76</v>
      </c>
      <c r="F7" s="165"/>
      <c r="H7" s="165" t="s">
        <v>76</v>
      </c>
      <c r="J7" s="165"/>
    </row>
    <row r="8" spans="1:12" s="16" customFormat="1" ht="22.35" customHeight="1">
      <c r="B8" s="37"/>
      <c r="C8" s="37"/>
      <c r="D8" s="233" t="s">
        <v>32</v>
      </c>
      <c r="E8" s="233"/>
      <c r="F8" s="233"/>
      <c r="G8" s="233"/>
      <c r="H8" s="233"/>
      <c r="I8" s="233"/>
      <c r="J8" s="233"/>
    </row>
    <row r="9" spans="1:12" ht="22.35" customHeight="1">
      <c r="A9" s="176" t="s">
        <v>1</v>
      </c>
      <c r="B9" s="26"/>
      <c r="C9" s="26"/>
      <c r="D9" s="168"/>
      <c r="E9" s="165"/>
      <c r="F9" s="168"/>
      <c r="G9" s="165"/>
      <c r="H9" s="168"/>
      <c r="I9" s="168"/>
      <c r="J9" s="168"/>
    </row>
    <row r="10" spans="1:12" ht="22.35" customHeight="1">
      <c r="A10" s="146" t="s">
        <v>2</v>
      </c>
      <c r="B10" s="26"/>
      <c r="C10" s="26"/>
      <c r="D10" s="168">
        <v>162375</v>
      </c>
      <c r="E10" s="165"/>
      <c r="F10" s="168">
        <v>128433</v>
      </c>
      <c r="G10" s="165"/>
      <c r="H10" s="168">
        <v>93465</v>
      </c>
      <c r="I10" s="168"/>
      <c r="J10" s="168">
        <v>108619</v>
      </c>
      <c r="K10" s="59"/>
    </row>
    <row r="11" spans="1:12" ht="22.35" customHeight="1">
      <c r="A11" s="145" t="s">
        <v>39</v>
      </c>
      <c r="B11" s="26">
        <v>11</v>
      </c>
      <c r="C11" s="26"/>
      <c r="D11" s="168">
        <v>619323</v>
      </c>
      <c r="E11" s="165"/>
      <c r="F11" s="168">
        <v>647092</v>
      </c>
      <c r="G11" s="165"/>
      <c r="H11" s="168">
        <v>619156</v>
      </c>
      <c r="I11" s="168"/>
      <c r="J11" s="168">
        <v>647092</v>
      </c>
      <c r="K11" s="59"/>
      <c r="L11" s="22" t="s">
        <v>184</v>
      </c>
    </row>
    <row r="12" spans="1:12" ht="22.35" customHeight="1">
      <c r="A12" s="146" t="s">
        <v>143</v>
      </c>
      <c r="B12" s="26"/>
      <c r="C12" s="26"/>
      <c r="D12" s="168">
        <v>57007</v>
      </c>
      <c r="E12" s="165"/>
      <c r="F12" s="168">
        <v>52801</v>
      </c>
      <c r="G12" s="165"/>
      <c r="H12" s="168">
        <v>58539</v>
      </c>
      <c r="I12" s="168"/>
      <c r="J12" s="168">
        <v>55118</v>
      </c>
      <c r="K12" s="59"/>
    </row>
    <row r="13" spans="1:12" ht="22.35" customHeight="1">
      <c r="A13" s="146" t="s">
        <v>46</v>
      </c>
      <c r="B13" s="26"/>
      <c r="C13" s="26"/>
      <c r="D13" s="168">
        <v>348478</v>
      </c>
      <c r="E13" s="165"/>
      <c r="F13" s="168">
        <v>315852</v>
      </c>
      <c r="G13" s="165"/>
      <c r="H13" s="168">
        <v>329147</v>
      </c>
      <c r="I13" s="168"/>
      <c r="J13" s="168">
        <v>303988</v>
      </c>
      <c r="K13" s="59"/>
    </row>
    <row r="14" spans="1:12" ht="22.35" customHeight="1">
      <c r="A14" s="146" t="s">
        <v>117</v>
      </c>
      <c r="B14" s="26"/>
      <c r="C14" s="26"/>
      <c r="D14" s="143">
        <v>2966</v>
      </c>
      <c r="E14" s="165"/>
      <c r="F14" s="143">
        <v>2966</v>
      </c>
      <c r="G14" s="165"/>
      <c r="H14" s="173">
        <v>2966</v>
      </c>
      <c r="I14" s="168"/>
      <c r="J14" s="173">
        <v>2966</v>
      </c>
      <c r="K14" s="59"/>
    </row>
    <row r="15" spans="1:12" ht="22.35" customHeight="1">
      <c r="A15" s="177" t="s">
        <v>179</v>
      </c>
      <c r="B15" s="26">
        <v>11</v>
      </c>
      <c r="C15" s="26"/>
      <c r="D15" s="168">
        <v>67055</v>
      </c>
      <c r="E15" s="165"/>
      <c r="F15" s="168">
        <v>11914</v>
      </c>
      <c r="G15" s="165"/>
      <c r="H15" s="168">
        <v>798</v>
      </c>
      <c r="I15" s="168"/>
      <c r="J15" s="168">
        <v>777</v>
      </c>
      <c r="K15" s="59"/>
      <c r="L15" s="22" t="s">
        <v>184</v>
      </c>
    </row>
    <row r="16" spans="1:12" ht="22.35" customHeight="1">
      <c r="A16" s="177" t="s">
        <v>118</v>
      </c>
      <c r="B16" s="26"/>
      <c r="C16" s="26"/>
      <c r="D16" s="168">
        <f>17249-1</f>
        <v>17248</v>
      </c>
      <c r="E16" s="165"/>
      <c r="F16" s="168">
        <v>18845</v>
      </c>
      <c r="G16" s="165"/>
      <c r="H16" s="168">
        <f>17249-1</f>
        <v>17248</v>
      </c>
      <c r="I16" s="168"/>
      <c r="J16" s="168">
        <v>18845</v>
      </c>
      <c r="K16" s="59"/>
    </row>
    <row r="17" spans="1:13" ht="22.35" customHeight="1">
      <c r="A17" s="178" t="s">
        <v>3</v>
      </c>
      <c r="B17" s="26"/>
      <c r="C17" s="26"/>
      <c r="D17" s="64">
        <f>SUM(D10:D16)</f>
        <v>1274452</v>
      </c>
      <c r="E17" s="26"/>
      <c r="F17" s="64">
        <f>SUM(F10:F16)</f>
        <v>1177903</v>
      </c>
      <c r="G17" s="179"/>
      <c r="H17" s="64">
        <f>SUM(H10:H16)</f>
        <v>1121319</v>
      </c>
      <c r="I17" s="179"/>
      <c r="J17" s="64">
        <f>SUM(J10:J16)</f>
        <v>1137405</v>
      </c>
      <c r="L17" s="59">
        <f>D17-D51</f>
        <v>-23295</v>
      </c>
      <c r="M17" s="59">
        <f>H17-H51</f>
        <v>-222999</v>
      </c>
    </row>
    <row r="18" spans="1:13" ht="22.35" customHeight="1">
      <c r="A18" s="146"/>
      <c r="B18" s="26"/>
      <c r="C18" s="26"/>
      <c r="D18" s="65"/>
      <c r="E18" s="26"/>
      <c r="F18" s="65"/>
      <c r="G18" s="26"/>
      <c r="H18" s="65"/>
      <c r="I18" s="65"/>
      <c r="J18" s="65"/>
    </row>
    <row r="19" spans="1:13" ht="22.35" customHeight="1">
      <c r="A19" s="176" t="s">
        <v>4</v>
      </c>
      <c r="B19" s="26"/>
      <c r="C19" s="26"/>
      <c r="D19" s="65"/>
      <c r="E19" s="26"/>
      <c r="F19" s="65"/>
      <c r="G19" s="26"/>
      <c r="H19" s="65"/>
      <c r="I19" s="65"/>
      <c r="J19" s="65"/>
    </row>
    <row r="20" spans="1:13" ht="22.35" customHeight="1">
      <c r="A20" s="177" t="s">
        <v>180</v>
      </c>
      <c r="B20" s="26">
        <v>11</v>
      </c>
      <c r="C20" s="26"/>
      <c r="D20" s="65">
        <v>2477</v>
      </c>
      <c r="E20" s="26"/>
      <c r="F20" s="65">
        <v>1360</v>
      </c>
      <c r="G20" s="26"/>
      <c r="H20" s="65">
        <v>2477</v>
      </c>
      <c r="I20" s="65"/>
      <c r="J20" s="65">
        <v>1360</v>
      </c>
      <c r="L20" s="22" t="s">
        <v>184</v>
      </c>
    </row>
    <row r="21" spans="1:13" ht="22.35" customHeight="1">
      <c r="A21" s="177" t="s">
        <v>79</v>
      </c>
      <c r="B21" s="26">
        <v>5</v>
      </c>
      <c r="C21" s="26"/>
      <c r="D21" s="142">
        <v>0</v>
      </c>
      <c r="E21" s="26"/>
      <c r="F21" s="142">
        <v>0</v>
      </c>
      <c r="G21" s="26"/>
      <c r="H21" s="141">
        <v>107992</v>
      </c>
      <c r="I21" s="65"/>
      <c r="J21" s="141">
        <v>96993</v>
      </c>
    </row>
    <row r="22" spans="1:13" ht="22.35" customHeight="1">
      <c r="A22" s="146" t="s">
        <v>62</v>
      </c>
      <c r="B22" s="26"/>
      <c r="C22" s="26"/>
      <c r="D22" s="141">
        <v>206388</v>
      </c>
      <c r="E22" s="26"/>
      <c r="F22" s="141">
        <v>206388</v>
      </c>
      <c r="G22" s="26"/>
      <c r="H22" s="141">
        <v>207347</v>
      </c>
      <c r="I22" s="65"/>
      <c r="J22" s="141">
        <v>207347</v>
      </c>
    </row>
    <row r="23" spans="1:13" ht="22.35" customHeight="1">
      <c r="A23" s="146" t="s">
        <v>47</v>
      </c>
      <c r="B23" s="26">
        <v>6</v>
      </c>
      <c r="C23" s="26"/>
      <c r="D23" s="141">
        <v>3336642</v>
      </c>
      <c r="E23" s="26"/>
      <c r="F23" s="141">
        <v>3460620</v>
      </c>
      <c r="G23" s="26"/>
      <c r="H23" s="141">
        <v>3063652</v>
      </c>
      <c r="I23" s="65"/>
      <c r="J23" s="141">
        <v>3181452</v>
      </c>
      <c r="L23" s="137"/>
    </row>
    <row r="24" spans="1:13" ht="22.35" customHeight="1">
      <c r="A24" s="145" t="s">
        <v>201</v>
      </c>
      <c r="B24" s="26" t="s">
        <v>236</v>
      </c>
      <c r="C24" s="26"/>
      <c r="D24" s="141">
        <v>166848</v>
      </c>
      <c r="E24" s="26"/>
      <c r="F24" s="142">
        <v>0</v>
      </c>
      <c r="G24" s="26"/>
      <c r="H24" s="141">
        <v>163659</v>
      </c>
      <c r="I24" s="65"/>
      <c r="J24" s="142">
        <v>0</v>
      </c>
      <c r="L24" s="137"/>
    </row>
    <row r="25" spans="1:13" ht="22.35" customHeight="1">
      <c r="A25" s="177" t="s">
        <v>80</v>
      </c>
      <c r="B25" s="26"/>
      <c r="C25" s="26"/>
      <c r="D25" s="141">
        <v>50149</v>
      </c>
      <c r="E25" s="26"/>
      <c r="F25" s="141">
        <v>52063</v>
      </c>
      <c r="G25" s="26"/>
      <c r="H25" s="143">
        <v>49320</v>
      </c>
      <c r="I25" s="65"/>
      <c r="J25" s="143">
        <v>52052</v>
      </c>
      <c r="K25" s="59"/>
    </row>
    <row r="26" spans="1:13" ht="22.35" customHeight="1">
      <c r="A26" s="177" t="s">
        <v>92</v>
      </c>
      <c r="B26" s="26"/>
      <c r="C26" s="26"/>
      <c r="D26" s="141">
        <v>282</v>
      </c>
      <c r="E26" s="26"/>
      <c r="F26" s="141">
        <v>277</v>
      </c>
      <c r="G26" s="26"/>
      <c r="H26" s="180">
        <v>0</v>
      </c>
      <c r="I26" s="65"/>
      <c r="J26" s="181">
        <v>0</v>
      </c>
      <c r="K26" s="59"/>
    </row>
    <row r="27" spans="1:13" ht="22.35" customHeight="1">
      <c r="A27" s="177" t="s">
        <v>48</v>
      </c>
      <c r="B27" s="26"/>
      <c r="C27" s="26"/>
      <c r="D27" s="141">
        <v>7490</v>
      </c>
      <c r="E27" s="26"/>
      <c r="F27" s="141">
        <v>8365</v>
      </c>
      <c r="G27" s="26"/>
      <c r="H27" s="141">
        <v>6849</v>
      </c>
      <c r="I27" s="65"/>
      <c r="J27" s="141">
        <v>8363</v>
      </c>
      <c r="K27" s="59"/>
    </row>
    <row r="28" spans="1:13" ht="22.35" customHeight="1">
      <c r="A28" s="178" t="s">
        <v>5</v>
      </c>
      <c r="B28" s="26"/>
      <c r="C28" s="26"/>
      <c r="D28" s="64">
        <f>SUM(D20:D27)</f>
        <v>3770276</v>
      </c>
      <c r="E28" s="26"/>
      <c r="F28" s="64">
        <f>SUM(F20:F27)</f>
        <v>3729073</v>
      </c>
      <c r="G28" s="179"/>
      <c r="H28" s="64">
        <f>SUM(H20:H27)</f>
        <v>3601296</v>
      </c>
      <c r="I28" s="179"/>
      <c r="J28" s="64">
        <f>SUM(J20:J27)</f>
        <v>3547567</v>
      </c>
      <c r="K28" s="59"/>
    </row>
    <row r="29" spans="1:13" ht="22.35" customHeight="1">
      <c r="A29" s="146"/>
      <c r="B29" s="26"/>
      <c r="C29" s="26"/>
      <c r="D29" s="65"/>
      <c r="E29" s="26"/>
      <c r="F29" s="65"/>
      <c r="G29" s="26"/>
      <c r="H29" s="65"/>
      <c r="I29" s="65"/>
      <c r="J29" s="65"/>
      <c r="K29" s="59"/>
    </row>
    <row r="30" spans="1:13" ht="22.35" customHeight="1" thickBot="1">
      <c r="A30" s="178" t="s">
        <v>6</v>
      </c>
      <c r="B30" s="26"/>
      <c r="C30" s="26"/>
      <c r="D30" s="67">
        <f>SUM(D17+D28)</f>
        <v>5044728</v>
      </c>
      <c r="E30" s="26"/>
      <c r="F30" s="67">
        <f>SUM(F17+F28)</f>
        <v>4906976</v>
      </c>
      <c r="G30" s="179"/>
      <c r="H30" s="67">
        <f>SUM(H17+H28)</f>
        <v>4722615</v>
      </c>
      <c r="I30" s="179"/>
      <c r="J30" s="67">
        <f>SUM(J17+J28)</f>
        <v>4684972</v>
      </c>
      <c r="K30" s="59"/>
    </row>
    <row r="31" spans="1:13" ht="22.35" customHeight="1" thickTop="1">
      <c r="B31" s="26"/>
      <c r="C31" s="26"/>
      <c r="D31" s="60"/>
      <c r="E31" s="164"/>
      <c r="F31" s="60"/>
      <c r="G31" s="164"/>
      <c r="H31" s="138"/>
      <c r="I31" s="52"/>
      <c r="J31" s="138"/>
      <c r="K31" s="59"/>
    </row>
    <row r="32" spans="1:13" ht="22.35" customHeight="1">
      <c r="A32" s="25"/>
      <c r="B32" s="26"/>
      <c r="C32" s="26"/>
      <c r="D32" s="164"/>
      <c r="E32" s="164"/>
      <c r="F32" s="164"/>
      <c r="G32" s="164"/>
      <c r="H32" s="36"/>
      <c r="I32" s="164"/>
      <c r="J32" s="36"/>
    </row>
    <row r="33" spans="1:12" ht="22.35" customHeight="1">
      <c r="A33" s="19" t="s">
        <v>75</v>
      </c>
    </row>
    <row r="34" spans="1:12" ht="22.35" customHeight="1">
      <c r="A34" s="19" t="s">
        <v>60</v>
      </c>
    </row>
    <row r="35" spans="1:12" ht="22.35" customHeight="1">
      <c r="A35" s="19"/>
    </row>
    <row r="36" spans="1:12" ht="22.35" customHeight="1">
      <c r="A36" s="19"/>
      <c r="D36" s="232" t="s">
        <v>77</v>
      </c>
      <c r="E36" s="232"/>
      <c r="F36" s="232"/>
      <c r="G36" s="25"/>
      <c r="H36" s="232" t="s">
        <v>78</v>
      </c>
      <c r="I36" s="232"/>
      <c r="J36" s="232"/>
    </row>
    <row r="37" spans="1:12" ht="22.35" customHeight="1">
      <c r="A37" s="19"/>
      <c r="B37" s="164"/>
      <c r="D37" s="165" t="s">
        <v>150</v>
      </c>
      <c r="E37" s="164"/>
      <c r="F37" s="165" t="s">
        <v>43</v>
      </c>
      <c r="H37" s="165" t="s">
        <v>150</v>
      </c>
      <c r="I37" s="164"/>
      <c r="J37" s="165" t="s">
        <v>43</v>
      </c>
    </row>
    <row r="38" spans="1:12" ht="24" customHeight="1">
      <c r="A38" s="19" t="s">
        <v>69</v>
      </c>
      <c r="B38" s="164" t="s">
        <v>0</v>
      </c>
      <c r="D38" s="165">
        <v>2563</v>
      </c>
      <c r="F38" s="165">
        <v>2562</v>
      </c>
      <c r="G38" s="165"/>
      <c r="H38" s="165">
        <v>2563</v>
      </c>
      <c r="I38" s="165"/>
      <c r="J38" s="165">
        <v>2562</v>
      </c>
      <c r="K38" s="38"/>
      <c r="L38" s="165"/>
    </row>
    <row r="39" spans="1:12" ht="24" customHeight="1">
      <c r="A39" s="19"/>
      <c r="B39" s="164"/>
      <c r="D39" s="165" t="s">
        <v>76</v>
      </c>
      <c r="F39" s="165"/>
      <c r="H39" s="165" t="s">
        <v>76</v>
      </c>
      <c r="J39" s="165"/>
    </row>
    <row r="40" spans="1:12" ht="22.35" customHeight="1">
      <c r="A40" s="25"/>
      <c r="D40" s="233" t="s">
        <v>32</v>
      </c>
      <c r="E40" s="233"/>
      <c r="F40" s="233"/>
      <c r="G40" s="233"/>
      <c r="H40" s="233"/>
      <c r="I40" s="233"/>
      <c r="J40" s="233"/>
    </row>
    <row r="41" spans="1:12" ht="22.35" customHeight="1">
      <c r="A41" s="176" t="s">
        <v>7</v>
      </c>
      <c r="B41" s="26"/>
      <c r="C41" s="26"/>
      <c r="D41" s="26"/>
      <c r="E41" s="26"/>
      <c r="F41" s="26"/>
      <c r="G41" s="26"/>
      <c r="H41" s="141"/>
      <c r="I41" s="26"/>
      <c r="J41" s="141"/>
    </row>
    <row r="42" spans="1:12" ht="22.35" customHeight="1">
      <c r="A42" s="177" t="s">
        <v>96</v>
      </c>
      <c r="B42" s="26"/>
      <c r="C42" s="26"/>
      <c r="D42" s="65">
        <v>55000</v>
      </c>
      <c r="E42" s="26"/>
      <c r="F42" s="65">
        <v>110000</v>
      </c>
      <c r="G42" s="26"/>
      <c r="H42" s="65">
        <v>55000</v>
      </c>
      <c r="I42" s="182"/>
      <c r="J42" s="65">
        <v>110000</v>
      </c>
    </row>
    <row r="43" spans="1:12" ht="22.35" customHeight="1">
      <c r="A43" s="145" t="s">
        <v>8</v>
      </c>
      <c r="B43" s="26"/>
      <c r="C43" s="26"/>
      <c r="D43" s="168">
        <v>354676</v>
      </c>
      <c r="E43" s="26"/>
      <c r="F43" s="168">
        <v>185504</v>
      </c>
      <c r="G43" s="26"/>
      <c r="H43" s="65">
        <v>424692</v>
      </c>
      <c r="I43" s="182"/>
      <c r="J43" s="65">
        <v>294219</v>
      </c>
    </row>
    <row r="44" spans="1:12" ht="22.35" customHeight="1">
      <c r="A44" s="145" t="s">
        <v>144</v>
      </c>
      <c r="B44" s="26"/>
      <c r="C44" s="26"/>
      <c r="D44" s="168">
        <f>715592-1</f>
        <v>715591</v>
      </c>
      <c r="E44" s="26"/>
      <c r="F44" s="168">
        <v>610157</v>
      </c>
      <c r="G44" s="26"/>
      <c r="H44" s="65">
        <v>703709</v>
      </c>
      <c r="I44" s="182"/>
      <c r="J44" s="65">
        <v>603835</v>
      </c>
    </row>
    <row r="45" spans="1:12" ht="22.35" customHeight="1">
      <c r="A45" s="177" t="s">
        <v>237</v>
      </c>
      <c r="B45" s="26"/>
      <c r="C45" s="26"/>
      <c r="D45" s="168"/>
      <c r="E45" s="26"/>
      <c r="F45" s="168"/>
      <c r="G45" s="26"/>
      <c r="H45" s="65"/>
      <c r="I45" s="182"/>
      <c r="J45" s="65"/>
    </row>
    <row r="46" spans="1:12" ht="22.35" customHeight="1">
      <c r="A46" s="177" t="s">
        <v>97</v>
      </c>
      <c r="B46" s="26">
        <v>11</v>
      </c>
      <c r="C46" s="26"/>
      <c r="D46" s="65">
        <v>96160</v>
      </c>
      <c r="E46" s="26"/>
      <c r="F46" s="65">
        <v>97660</v>
      </c>
      <c r="G46" s="26"/>
      <c r="H46" s="65">
        <v>85810</v>
      </c>
      <c r="I46" s="182"/>
      <c r="J46" s="65">
        <v>90760</v>
      </c>
    </row>
    <row r="47" spans="1:12" ht="22.35" customHeight="1">
      <c r="A47" s="177" t="s">
        <v>181</v>
      </c>
      <c r="B47" s="26"/>
      <c r="C47" s="26"/>
      <c r="D47" s="182"/>
      <c r="E47" s="26"/>
      <c r="F47" s="182"/>
      <c r="G47" s="26"/>
      <c r="H47" s="65"/>
      <c r="I47" s="182"/>
      <c r="J47" s="65"/>
      <c r="K47" s="59"/>
    </row>
    <row r="48" spans="1:12" ht="22.35" customHeight="1">
      <c r="A48" s="177" t="s">
        <v>182</v>
      </c>
      <c r="B48" s="26"/>
      <c r="C48" s="26"/>
      <c r="D48" s="182"/>
      <c r="E48" s="26"/>
      <c r="F48" s="182"/>
      <c r="G48" s="26"/>
      <c r="H48" s="65"/>
      <c r="I48" s="182"/>
      <c r="J48" s="65"/>
      <c r="K48" s="59"/>
    </row>
    <row r="49" spans="1:11" ht="22.35" customHeight="1">
      <c r="A49" s="183" t="s">
        <v>235</v>
      </c>
      <c r="B49" s="26">
        <v>3</v>
      </c>
      <c r="C49" s="26"/>
      <c r="D49" s="184">
        <v>62299</v>
      </c>
      <c r="E49" s="26"/>
      <c r="F49" s="184">
        <v>57897</v>
      </c>
      <c r="G49" s="26"/>
      <c r="H49" s="65">
        <v>61086</v>
      </c>
      <c r="I49" s="182"/>
      <c r="J49" s="185">
        <v>57634</v>
      </c>
      <c r="K49" s="59"/>
    </row>
    <row r="50" spans="1:11" ht="22.35" customHeight="1">
      <c r="A50" s="177" t="s">
        <v>183</v>
      </c>
      <c r="B50" s="26"/>
      <c r="C50" s="26"/>
      <c r="D50" s="186">
        <v>14021</v>
      </c>
      <c r="E50" s="26"/>
      <c r="F50" s="186">
        <v>0</v>
      </c>
      <c r="G50" s="26"/>
      <c r="H50" s="186">
        <v>14021</v>
      </c>
      <c r="I50" s="182"/>
      <c r="J50" s="186">
        <v>0</v>
      </c>
      <c r="K50" s="59"/>
    </row>
    <row r="51" spans="1:11" ht="22.35" customHeight="1">
      <c r="A51" s="178" t="s">
        <v>9</v>
      </c>
      <c r="B51" s="26"/>
      <c r="C51" s="26"/>
      <c r="D51" s="64">
        <f>SUM(D42:D50)</f>
        <v>1297747</v>
      </c>
      <c r="E51" s="26"/>
      <c r="F51" s="64">
        <f>SUM(F42:F50)</f>
        <v>1061218</v>
      </c>
      <c r="G51" s="179"/>
      <c r="H51" s="64">
        <f>SUM(H42:H50)</f>
        <v>1344318</v>
      </c>
      <c r="I51" s="179"/>
      <c r="J51" s="64">
        <f>SUM(J42:J50)</f>
        <v>1156448</v>
      </c>
      <c r="K51" s="59"/>
    </row>
    <row r="52" spans="1:11" ht="22.35" customHeight="1">
      <c r="A52" s="187"/>
      <c r="B52" s="188"/>
      <c r="C52" s="188"/>
      <c r="D52" s="189"/>
      <c r="E52" s="188"/>
      <c r="F52" s="189"/>
      <c r="G52" s="188"/>
      <c r="H52" s="189"/>
      <c r="I52" s="189"/>
      <c r="J52" s="189"/>
      <c r="K52" s="59"/>
    </row>
    <row r="53" spans="1:11" ht="22.35" customHeight="1">
      <c r="A53" s="176" t="s">
        <v>10</v>
      </c>
      <c r="B53" s="26"/>
      <c r="C53" s="26"/>
      <c r="D53" s="65"/>
      <c r="E53" s="26"/>
      <c r="F53" s="65"/>
      <c r="G53" s="26"/>
      <c r="H53" s="65"/>
      <c r="I53" s="65"/>
      <c r="J53" s="65"/>
      <c r="K53" s="59"/>
    </row>
    <row r="54" spans="1:11" ht="22.35" customHeight="1">
      <c r="A54" s="177" t="s">
        <v>145</v>
      </c>
      <c r="B54" s="26">
        <v>11</v>
      </c>
      <c r="C54" s="26"/>
      <c r="D54" s="65">
        <v>233910</v>
      </c>
      <c r="E54" s="26"/>
      <c r="F54" s="65">
        <v>257700</v>
      </c>
      <c r="G54" s="26"/>
      <c r="H54" s="65">
        <v>177260</v>
      </c>
      <c r="I54" s="65"/>
      <c r="J54" s="65">
        <v>197600</v>
      </c>
      <c r="K54" s="59"/>
    </row>
    <row r="55" spans="1:11" ht="22.35" customHeight="1">
      <c r="A55" s="177" t="s">
        <v>185</v>
      </c>
      <c r="B55" s="26"/>
      <c r="C55" s="26"/>
      <c r="D55" s="65"/>
      <c r="E55" s="26"/>
      <c r="F55" s="65"/>
      <c r="G55" s="26"/>
      <c r="H55" s="65"/>
      <c r="I55" s="65"/>
      <c r="J55" s="65"/>
      <c r="K55" s="59"/>
    </row>
    <row r="56" spans="1:11" ht="22.35" customHeight="1">
      <c r="A56" s="183" t="s">
        <v>186</v>
      </c>
      <c r="B56" s="26">
        <v>3</v>
      </c>
      <c r="C56" s="26"/>
      <c r="D56" s="65">
        <v>106124</v>
      </c>
      <c r="E56" s="26"/>
      <c r="F56" s="65">
        <v>107901</v>
      </c>
      <c r="G56" s="26"/>
      <c r="H56" s="65">
        <v>104124</v>
      </c>
      <c r="I56" s="65"/>
      <c r="J56" s="65">
        <v>107856</v>
      </c>
      <c r="K56" s="59"/>
    </row>
    <row r="57" spans="1:11" ht="22.35" customHeight="1">
      <c r="A57" s="146" t="s">
        <v>49</v>
      </c>
      <c r="B57" s="26"/>
      <c r="C57" s="26"/>
      <c r="D57" s="65">
        <v>17979</v>
      </c>
      <c r="E57" s="26"/>
      <c r="F57" s="65">
        <v>21513</v>
      </c>
      <c r="G57" s="26"/>
      <c r="H57" s="65">
        <v>17979</v>
      </c>
      <c r="I57" s="65"/>
      <c r="J57" s="65">
        <v>21513</v>
      </c>
    </row>
    <row r="58" spans="1:11" ht="22.35" customHeight="1">
      <c r="A58" s="177" t="s">
        <v>98</v>
      </c>
      <c r="B58" s="26"/>
      <c r="C58" s="26"/>
      <c r="D58" s="65">
        <v>255136</v>
      </c>
      <c r="E58" s="26"/>
      <c r="F58" s="65">
        <v>256783</v>
      </c>
      <c r="G58" s="26"/>
      <c r="H58" s="65">
        <v>255115</v>
      </c>
      <c r="I58" s="65"/>
      <c r="J58" s="65">
        <v>256761</v>
      </c>
    </row>
    <row r="59" spans="1:11" ht="22.35" customHeight="1">
      <c r="A59" s="177" t="s">
        <v>119</v>
      </c>
      <c r="B59" s="26"/>
      <c r="C59" s="26"/>
      <c r="D59" s="65"/>
      <c r="E59" s="26"/>
      <c r="F59" s="65"/>
      <c r="G59" s="26"/>
      <c r="H59" s="65"/>
      <c r="I59" s="65"/>
      <c r="J59" s="65"/>
    </row>
    <row r="60" spans="1:11" ht="22.35" customHeight="1">
      <c r="A60" s="177" t="s">
        <v>120</v>
      </c>
      <c r="B60" s="26"/>
      <c r="C60" s="26"/>
      <c r="D60" s="65">
        <v>293178</v>
      </c>
      <c r="E60" s="26"/>
      <c r="F60" s="65">
        <v>287144</v>
      </c>
      <c r="G60" s="26"/>
      <c r="H60" s="65">
        <v>292891</v>
      </c>
      <c r="I60" s="65"/>
      <c r="J60" s="65">
        <v>286878</v>
      </c>
      <c r="K60" s="59"/>
    </row>
    <row r="61" spans="1:11" ht="22.35" customHeight="1">
      <c r="A61" s="178" t="s">
        <v>11</v>
      </c>
      <c r="B61" s="26"/>
      <c r="C61" s="26"/>
      <c r="D61" s="64">
        <f>SUM(D54:D60)</f>
        <v>906327</v>
      </c>
      <c r="E61" s="26"/>
      <c r="F61" s="64">
        <f>SUM(F54:F60)</f>
        <v>931041</v>
      </c>
      <c r="G61" s="179"/>
      <c r="H61" s="64">
        <f>SUM(H54:H60)</f>
        <v>847369</v>
      </c>
      <c r="I61" s="179"/>
      <c r="J61" s="64">
        <f>SUM(J54:J60)</f>
        <v>870608</v>
      </c>
      <c r="K61" s="59"/>
    </row>
    <row r="62" spans="1:11" ht="22.35" customHeight="1">
      <c r="A62" s="187"/>
      <c r="B62" s="188"/>
      <c r="C62" s="188"/>
      <c r="D62" s="189"/>
      <c r="E62" s="188"/>
      <c r="F62" s="189"/>
      <c r="G62" s="188"/>
      <c r="H62" s="189"/>
      <c r="I62" s="189"/>
      <c r="J62" s="189"/>
      <c r="K62" s="59"/>
    </row>
    <row r="63" spans="1:11" ht="22.35" customHeight="1">
      <c r="A63" s="178" t="s">
        <v>12</v>
      </c>
      <c r="B63" s="26"/>
      <c r="C63" s="26"/>
      <c r="D63" s="190">
        <f>SUM(D51+D61)</f>
        <v>2204074</v>
      </c>
      <c r="E63" s="26"/>
      <c r="F63" s="190">
        <f>SUM(F51+F61)</f>
        <v>1992259</v>
      </c>
      <c r="G63" s="179"/>
      <c r="H63" s="190">
        <f>SUM(H51+H61)</f>
        <v>2191687</v>
      </c>
      <c r="I63" s="179"/>
      <c r="J63" s="190">
        <f>SUM(J51+J61)</f>
        <v>2027056</v>
      </c>
      <c r="K63" s="59"/>
    </row>
    <row r="64" spans="1:11" ht="22.35" customHeight="1">
      <c r="A64" s="16"/>
      <c r="B64" s="164"/>
      <c r="C64" s="164"/>
      <c r="D64" s="52"/>
      <c r="E64" s="164"/>
      <c r="F64" s="52"/>
      <c r="G64" s="164"/>
      <c r="H64" s="52"/>
      <c r="I64" s="52"/>
      <c r="J64" s="52"/>
    </row>
    <row r="65" spans="1:12" ht="22.35" customHeight="1">
      <c r="A65" s="15"/>
      <c r="B65" s="164"/>
      <c r="C65" s="164"/>
      <c r="D65" s="164"/>
      <c r="E65" s="164"/>
      <c r="F65" s="164"/>
      <c r="G65" s="164"/>
      <c r="H65" s="191"/>
      <c r="I65" s="164"/>
      <c r="J65" s="191"/>
    </row>
    <row r="66" spans="1:12" ht="22.35" customHeight="1">
      <c r="A66" s="19" t="s">
        <v>75</v>
      </c>
    </row>
    <row r="67" spans="1:12" ht="22.35" customHeight="1">
      <c r="A67" s="19" t="s">
        <v>60</v>
      </c>
    </row>
    <row r="68" spans="1:12" ht="22.35" customHeight="1">
      <c r="A68" s="19"/>
    </row>
    <row r="69" spans="1:12" ht="22.35" customHeight="1">
      <c r="A69" s="19"/>
      <c r="D69" s="232" t="s">
        <v>77</v>
      </c>
      <c r="E69" s="232"/>
      <c r="F69" s="232"/>
      <c r="G69" s="25"/>
      <c r="H69" s="232" t="s">
        <v>78</v>
      </c>
      <c r="I69" s="232"/>
      <c r="J69" s="232"/>
    </row>
    <row r="70" spans="1:12" ht="21.75" customHeight="1">
      <c r="A70" s="19"/>
      <c r="B70" s="164"/>
      <c r="D70" s="165" t="s">
        <v>150</v>
      </c>
      <c r="E70" s="164"/>
      <c r="F70" s="165" t="s">
        <v>43</v>
      </c>
      <c r="H70" s="165" t="s">
        <v>150</v>
      </c>
      <c r="I70" s="164"/>
      <c r="J70" s="165" t="s">
        <v>43</v>
      </c>
    </row>
    <row r="71" spans="1:12" ht="24" customHeight="1">
      <c r="A71" s="19" t="s">
        <v>31</v>
      </c>
      <c r="B71" s="164" t="s">
        <v>0</v>
      </c>
      <c r="D71" s="165">
        <v>2563</v>
      </c>
      <c r="F71" s="165">
        <v>2562</v>
      </c>
      <c r="G71" s="165"/>
      <c r="H71" s="165">
        <v>2563</v>
      </c>
      <c r="I71" s="165"/>
      <c r="J71" s="165">
        <v>2562</v>
      </c>
      <c r="K71" s="38"/>
      <c r="L71" s="165"/>
    </row>
    <row r="72" spans="1:12" ht="24" customHeight="1">
      <c r="A72" s="19"/>
      <c r="B72" s="164"/>
      <c r="D72" s="165" t="s">
        <v>76</v>
      </c>
      <c r="F72" s="165"/>
      <c r="H72" s="165" t="s">
        <v>76</v>
      </c>
      <c r="J72" s="165"/>
    </row>
    <row r="73" spans="1:12" ht="22.35" customHeight="1">
      <c r="A73" s="19"/>
      <c r="D73" s="233" t="s">
        <v>32</v>
      </c>
      <c r="E73" s="233"/>
      <c r="F73" s="233"/>
      <c r="G73" s="233"/>
      <c r="H73" s="233"/>
      <c r="I73" s="233"/>
      <c r="J73" s="233"/>
    </row>
    <row r="74" spans="1:12" ht="22.35" customHeight="1">
      <c r="A74" s="176" t="s">
        <v>65</v>
      </c>
      <c r="B74" s="192"/>
      <c r="C74" s="26"/>
      <c r="D74" s="26"/>
      <c r="E74" s="26"/>
      <c r="F74" s="26"/>
      <c r="G74" s="26"/>
      <c r="H74" s="141"/>
      <c r="I74" s="26"/>
      <c r="J74" s="141"/>
    </row>
    <row r="75" spans="1:12" ht="22.35" customHeight="1">
      <c r="A75" s="146" t="s">
        <v>13</v>
      </c>
      <c r="B75" s="26"/>
      <c r="C75" s="26"/>
      <c r="D75" s="182"/>
      <c r="E75" s="26"/>
      <c r="F75" s="182"/>
      <c r="G75" s="26"/>
      <c r="H75" s="65"/>
      <c r="I75" s="182"/>
      <c r="J75" s="65"/>
    </row>
    <row r="76" spans="1:12" ht="22.35" customHeight="1">
      <c r="A76" s="177" t="s">
        <v>28</v>
      </c>
      <c r="B76" s="26"/>
      <c r="C76" s="26"/>
      <c r="D76" s="182"/>
      <c r="E76" s="26"/>
      <c r="F76" s="182"/>
      <c r="G76" s="26"/>
      <c r="H76" s="65"/>
      <c r="I76" s="182"/>
      <c r="J76" s="65"/>
    </row>
    <row r="77" spans="1:12" ht="22.35" customHeight="1">
      <c r="A77" s="183" t="s">
        <v>193</v>
      </c>
      <c r="B77" s="26"/>
      <c r="C77" s="26"/>
      <c r="D77" s="182"/>
      <c r="E77" s="26"/>
      <c r="F77" s="182"/>
      <c r="G77" s="26"/>
      <c r="H77" s="65"/>
      <c r="I77" s="182"/>
      <c r="J77" s="65"/>
    </row>
    <row r="78" spans="1:12" ht="22.35" customHeight="1" thickBot="1">
      <c r="A78" s="183" t="s">
        <v>195</v>
      </c>
      <c r="B78" s="26"/>
      <c r="C78" s="26"/>
      <c r="D78" s="193">
        <v>201210</v>
      </c>
      <c r="E78" s="26"/>
      <c r="F78" s="193">
        <v>201210</v>
      </c>
      <c r="G78" s="65"/>
      <c r="H78" s="193">
        <v>201210</v>
      </c>
      <c r="I78" s="65"/>
      <c r="J78" s="193">
        <v>201210</v>
      </c>
    </row>
    <row r="79" spans="1:12" ht="22.35" customHeight="1" thickTop="1">
      <c r="A79" s="146" t="s">
        <v>30</v>
      </c>
      <c r="B79" s="26"/>
      <c r="C79" s="26"/>
      <c r="D79" s="65"/>
      <c r="E79" s="26"/>
      <c r="F79" s="65"/>
      <c r="G79" s="26"/>
      <c r="H79" s="65"/>
      <c r="I79" s="65"/>
      <c r="J79" s="65"/>
    </row>
    <row r="80" spans="1:12" ht="22.35" customHeight="1">
      <c r="A80" s="183" t="s">
        <v>194</v>
      </c>
      <c r="B80" s="26"/>
      <c r="C80" s="26"/>
      <c r="D80" s="65"/>
      <c r="E80" s="26"/>
      <c r="F80" s="65"/>
      <c r="G80" s="26"/>
      <c r="H80" s="65"/>
      <c r="I80" s="65"/>
      <c r="J80" s="65"/>
    </row>
    <row r="81" spans="1:15" ht="22.35" customHeight="1">
      <c r="A81" s="183" t="s">
        <v>195</v>
      </c>
      <c r="B81" s="26"/>
      <c r="C81" s="26"/>
      <c r="D81" s="65">
        <v>200961</v>
      </c>
      <c r="E81" s="26"/>
      <c r="F81" s="65">
        <v>200961</v>
      </c>
      <c r="G81" s="26"/>
      <c r="H81" s="65">
        <v>200961</v>
      </c>
      <c r="I81" s="65"/>
      <c r="J81" s="65">
        <v>200961</v>
      </c>
    </row>
    <row r="82" spans="1:15" ht="22.35" customHeight="1">
      <c r="A82" s="146" t="s">
        <v>112</v>
      </c>
      <c r="B82" s="26"/>
      <c r="C82" s="26"/>
      <c r="D82" s="65"/>
      <c r="E82" s="26"/>
      <c r="F82" s="65"/>
      <c r="G82" s="26"/>
      <c r="H82" s="65"/>
      <c r="I82" s="65"/>
      <c r="J82" s="65"/>
    </row>
    <row r="83" spans="1:15" ht="22.35" customHeight="1">
      <c r="A83" s="146" t="s">
        <v>113</v>
      </c>
      <c r="B83" s="26"/>
      <c r="C83" s="26"/>
      <c r="D83" s="65">
        <v>392838</v>
      </c>
      <c r="E83" s="26"/>
      <c r="F83" s="65">
        <v>392838</v>
      </c>
      <c r="G83" s="26"/>
      <c r="H83" s="65">
        <v>392838</v>
      </c>
      <c r="I83" s="65"/>
      <c r="J83" s="65">
        <v>392838</v>
      </c>
    </row>
    <row r="84" spans="1:15" ht="22.35" customHeight="1">
      <c r="A84" s="146" t="s">
        <v>14</v>
      </c>
      <c r="B84" s="26"/>
      <c r="C84" s="26"/>
      <c r="D84" s="65"/>
      <c r="E84" s="26"/>
      <c r="F84" s="65"/>
      <c r="G84" s="26"/>
      <c r="H84" s="65"/>
      <c r="I84" s="65"/>
      <c r="J84" s="65"/>
    </row>
    <row r="85" spans="1:15" ht="22.35" customHeight="1">
      <c r="A85" s="146" t="s">
        <v>25</v>
      </c>
      <c r="B85" s="26"/>
      <c r="C85" s="26"/>
      <c r="D85" s="65"/>
      <c r="E85" s="26"/>
      <c r="F85" s="65"/>
      <c r="G85" s="26"/>
      <c r="H85" s="65"/>
      <c r="I85" s="65"/>
      <c r="J85" s="65"/>
    </row>
    <row r="86" spans="1:15" ht="22.35" customHeight="1">
      <c r="A86" s="146" t="s">
        <v>54</v>
      </c>
      <c r="B86" s="26"/>
      <c r="C86" s="26"/>
      <c r="D86" s="65">
        <v>25000</v>
      </c>
      <c r="E86" s="26"/>
      <c r="F86" s="65">
        <v>25000</v>
      </c>
      <c r="G86" s="26"/>
      <c r="H86" s="65">
        <v>25000</v>
      </c>
      <c r="I86" s="65"/>
      <c r="J86" s="65">
        <v>25000</v>
      </c>
    </row>
    <row r="87" spans="1:15" ht="22.35" customHeight="1">
      <c r="A87" s="177" t="s">
        <v>27</v>
      </c>
      <c r="B87" s="26"/>
      <c r="C87" s="26"/>
      <c r="D87" s="65">
        <v>35000</v>
      </c>
      <c r="E87" s="26"/>
      <c r="F87" s="65">
        <v>35000</v>
      </c>
      <c r="G87" s="26"/>
      <c r="H87" s="65">
        <v>35000</v>
      </c>
      <c r="I87" s="65"/>
      <c r="J87" s="65">
        <v>35000</v>
      </c>
    </row>
    <row r="88" spans="1:15" ht="22.35" customHeight="1">
      <c r="A88" s="146" t="s">
        <v>26</v>
      </c>
      <c r="B88" s="26"/>
      <c r="C88" s="26"/>
      <c r="D88" s="65">
        <f>895676+1</f>
        <v>895677</v>
      </c>
      <c r="E88" s="26"/>
      <c r="F88" s="65">
        <v>972621</v>
      </c>
      <c r="G88" s="26"/>
      <c r="H88" s="185">
        <v>590044</v>
      </c>
      <c r="I88" s="65"/>
      <c r="J88" s="65">
        <v>715927</v>
      </c>
      <c r="K88" s="22" t="s">
        <v>38</v>
      </c>
    </row>
    <row r="89" spans="1:15" ht="22.35" customHeight="1">
      <c r="A89" s="146" t="s">
        <v>63</v>
      </c>
      <c r="B89" s="26">
        <v>6</v>
      </c>
      <c r="C89" s="26"/>
      <c r="D89" s="68">
        <f>1287170+1</f>
        <v>1287171</v>
      </c>
      <c r="E89" s="26"/>
      <c r="F89" s="68">
        <v>1288276</v>
      </c>
      <c r="G89" s="26"/>
      <c r="H89" s="65">
        <v>1287085</v>
      </c>
      <c r="I89" s="65"/>
      <c r="J89" s="65">
        <v>1288190</v>
      </c>
    </row>
    <row r="90" spans="1:15" ht="22.35" customHeight="1">
      <c r="A90" s="178" t="s">
        <v>130</v>
      </c>
      <c r="B90" s="26"/>
      <c r="C90" s="26"/>
      <c r="D90" s="194">
        <f>SUM(D79:D89)</f>
        <v>2836647</v>
      </c>
      <c r="E90" s="26"/>
      <c r="F90" s="194">
        <f>SUM(F79:F89)</f>
        <v>2914696</v>
      </c>
      <c r="G90" s="179"/>
      <c r="H90" s="194">
        <f>SUM(H79:H89)</f>
        <v>2530928</v>
      </c>
      <c r="I90" s="179"/>
      <c r="J90" s="194">
        <f>SUM(J79:J89)</f>
        <v>2657916</v>
      </c>
    </row>
    <row r="91" spans="1:15" ht="22.35" customHeight="1">
      <c r="A91" s="177" t="s">
        <v>82</v>
      </c>
      <c r="B91" s="26"/>
      <c r="C91" s="26"/>
      <c r="D91" s="144">
        <v>4007</v>
      </c>
      <c r="E91" s="26"/>
      <c r="F91" s="144">
        <v>21</v>
      </c>
      <c r="G91" s="179"/>
      <c r="H91" s="195">
        <v>0</v>
      </c>
      <c r="I91" s="179"/>
      <c r="J91" s="195">
        <v>0</v>
      </c>
    </row>
    <row r="92" spans="1:15" ht="22.35" customHeight="1">
      <c r="A92" s="178" t="s">
        <v>66</v>
      </c>
      <c r="B92" s="26"/>
      <c r="C92" s="26"/>
      <c r="D92" s="64">
        <f>SUM(D90:D91)</f>
        <v>2840654</v>
      </c>
      <c r="E92" s="26"/>
      <c r="F92" s="64">
        <f>SUM(F90:F91)</f>
        <v>2914717</v>
      </c>
      <c r="G92" s="179"/>
      <c r="H92" s="64">
        <f>SUM(H90:H91)</f>
        <v>2530928</v>
      </c>
      <c r="I92" s="179"/>
      <c r="J92" s="64">
        <f>SUM(J90:J91)</f>
        <v>2657916</v>
      </c>
    </row>
    <row r="93" spans="1:15" ht="22.35" customHeight="1">
      <c r="A93" s="178"/>
      <c r="B93" s="26"/>
      <c r="C93" s="26"/>
      <c r="D93" s="65"/>
      <c r="E93" s="26"/>
      <c r="F93" s="65"/>
      <c r="G93" s="26"/>
      <c r="H93" s="65"/>
      <c r="I93" s="65"/>
      <c r="J93" s="65"/>
    </row>
    <row r="94" spans="1:15" ht="22.35" customHeight="1" thickBot="1">
      <c r="A94" s="178" t="s">
        <v>67</v>
      </c>
      <c r="B94" s="26"/>
      <c r="C94" s="26"/>
      <c r="D94" s="67">
        <f>SUM(D63+D92)</f>
        <v>5044728</v>
      </c>
      <c r="E94" s="26"/>
      <c r="F94" s="67">
        <f>SUM(F63+F92)</f>
        <v>4906976</v>
      </c>
      <c r="G94" s="179"/>
      <c r="H94" s="67">
        <f>SUM(H63+H92)</f>
        <v>4722615</v>
      </c>
      <c r="I94" s="179"/>
      <c r="J94" s="67">
        <f>SUM(J63+J92)</f>
        <v>4684972</v>
      </c>
      <c r="K94" s="117"/>
      <c r="L94" s="117"/>
      <c r="M94" s="117"/>
      <c r="N94" s="117"/>
      <c r="O94" s="117"/>
    </row>
    <row r="95" spans="1:15" ht="22.35" customHeight="1" thickTop="1">
      <c r="A95" s="25"/>
      <c r="B95" s="26"/>
      <c r="C95" s="26"/>
      <c r="D95" s="36"/>
      <c r="E95" s="164"/>
      <c r="F95" s="36"/>
      <c r="G95" s="164"/>
      <c r="H95" s="36"/>
      <c r="I95" s="164"/>
      <c r="J95" s="36"/>
    </row>
    <row r="96" spans="1:15" ht="22.35" customHeight="1">
      <c r="D96" s="211">
        <f>D94-D30</f>
        <v>0</v>
      </c>
      <c r="E96" s="211"/>
      <c r="F96" s="211">
        <f>F94-F30</f>
        <v>0</v>
      </c>
      <c r="G96" s="211"/>
      <c r="H96" s="211">
        <f>H94-H30</f>
        <v>0</v>
      </c>
      <c r="I96" s="211"/>
      <c r="J96" s="211">
        <f>J94-J30</f>
        <v>0</v>
      </c>
    </row>
    <row r="97" ht="22.35" customHeight="1"/>
  </sheetData>
  <mergeCells count="9">
    <mergeCell ref="D4:G4"/>
    <mergeCell ref="H4:J4"/>
    <mergeCell ref="D8:J8"/>
    <mergeCell ref="D73:J73"/>
    <mergeCell ref="D40:J40"/>
    <mergeCell ref="D69:F69"/>
    <mergeCell ref="H69:J69"/>
    <mergeCell ref="D36:F36"/>
    <mergeCell ref="H36:J36"/>
  </mergeCells>
  <pageMargins left="0.7" right="0.7" top="0.48" bottom="0.5" header="0.5" footer="0.5"/>
  <pageSetup paperSize="9" scale="93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63"/>
  <sheetViews>
    <sheetView view="pageBreakPreview" topLeftCell="A19" zoomScale="85" zoomScaleNormal="100" zoomScaleSheetLayoutView="85" workbookViewId="0">
      <selection activeCell="C67" sqref="C67"/>
    </sheetView>
  </sheetViews>
  <sheetFormatPr defaultColWidth="9.140625" defaultRowHeight="21.75"/>
  <cols>
    <col min="1" max="1" width="40" style="22" customWidth="1"/>
    <col min="2" max="2" width="8.85546875" style="38" customWidth="1"/>
    <col min="3" max="3" width="2.28515625" style="38" customWidth="1"/>
    <col min="4" max="4" width="11.5703125" style="38" customWidth="1"/>
    <col min="5" max="5" width="1.140625" style="38" customWidth="1"/>
    <col min="6" max="6" width="11.5703125" style="38" customWidth="1"/>
    <col min="7" max="7" width="1" style="38" customWidth="1"/>
    <col min="8" max="8" width="12.140625" style="22" customWidth="1"/>
    <col min="9" max="9" width="1.140625" style="22" customWidth="1"/>
    <col min="10" max="10" width="12.140625" style="22" customWidth="1"/>
    <col min="11" max="11" width="9.140625" style="22"/>
    <col min="12" max="12" width="9.42578125" style="22" bestFit="1" customWidth="1"/>
    <col min="13" max="13" width="10" style="22" bestFit="1" customWidth="1"/>
    <col min="14" max="16384" width="9.140625" style="22"/>
  </cols>
  <sheetData>
    <row r="1" spans="1:12" ht="22.5" customHeight="1">
      <c r="A1" s="19" t="s">
        <v>75</v>
      </c>
      <c r="G1" s="26"/>
      <c r="H1" s="234"/>
      <c r="I1" s="234"/>
      <c r="J1" s="234"/>
    </row>
    <row r="2" spans="1:12" ht="22.5" customHeight="1">
      <c r="A2" s="19" t="s">
        <v>88</v>
      </c>
      <c r="H2" s="234"/>
      <c r="I2" s="234"/>
      <c r="J2" s="234"/>
    </row>
    <row r="3" spans="1:12" ht="22.5" customHeight="1">
      <c r="A3" s="19"/>
    </row>
    <row r="4" spans="1:12" ht="22.5" customHeight="1">
      <c r="A4" s="19"/>
      <c r="D4" s="232" t="s">
        <v>77</v>
      </c>
      <c r="E4" s="232"/>
      <c r="F4" s="232"/>
      <c r="G4" s="232"/>
      <c r="H4" s="232" t="s">
        <v>78</v>
      </c>
      <c r="I4" s="232"/>
      <c r="J4" s="232"/>
    </row>
    <row r="5" spans="1:12" ht="22.5" customHeight="1">
      <c r="A5" s="19"/>
      <c r="D5" s="235" t="s">
        <v>102</v>
      </c>
      <c r="E5" s="236"/>
      <c r="F5" s="236"/>
      <c r="G5" s="163"/>
      <c r="H5" s="235" t="s">
        <v>102</v>
      </c>
      <c r="I5" s="236"/>
      <c r="J5" s="236"/>
    </row>
    <row r="6" spans="1:12" ht="22.5" customHeight="1">
      <c r="A6" s="19"/>
      <c r="D6" s="235" t="s">
        <v>151</v>
      </c>
      <c r="E6" s="236"/>
      <c r="F6" s="236"/>
      <c r="G6" s="163"/>
      <c r="H6" s="235" t="s">
        <v>151</v>
      </c>
      <c r="I6" s="236"/>
      <c r="J6" s="236"/>
    </row>
    <row r="7" spans="1:12" ht="22.5" customHeight="1">
      <c r="A7" s="19"/>
      <c r="B7" s="164" t="s">
        <v>0</v>
      </c>
      <c r="D7" s="165">
        <v>2563</v>
      </c>
      <c r="F7" s="165">
        <v>2562</v>
      </c>
      <c r="G7" s="165"/>
      <c r="H7" s="165">
        <v>2563</v>
      </c>
      <c r="I7" s="165"/>
      <c r="J7" s="165">
        <v>2562</v>
      </c>
      <c r="K7" s="38"/>
      <c r="L7" s="165"/>
    </row>
    <row r="8" spans="1:12" ht="22.5" customHeight="1">
      <c r="A8" s="18"/>
      <c r="D8" s="233" t="s">
        <v>32</v>
      </c>
      <c r="E8" s="233"/>
      <c r="F8" s="233"/>
      <c r="G8" s="233"/>
      <c r="H8" s="233"/>
      <c r="I8" s="233"/>
      <c r="J8" s="233"/>
    </row>
    <row r="9" spans="1:12" ht="22.5" customHeight="1">
      <c r="A9" s="35" t="s">
        <v>15</v>
      </c>
      <c r="B9" s="32"/>
      <c r="C9" s="32"/>
      <c r="D9" s="32"/>
      <c r="E9" s="32"/>
      <c r="F9" s="32"/>
      <c r="G9" s="164"/>
      <c r="H9" s="196"/>
      <c r="I9" s="197"/>
      <c r="J9" s="196"/>
    </row>
    <row r="10" spans="1:12" ht="22.5" customHeight="1">
      <c r="A10" s="21" t="s">
        <v>50</v>
      </c>
      <c r="B10" s="26">
        <v>7</v>
      </c>
      <c r="C10" s="26"/>
      <c r="D10" s="198">
        <v>1707712</v>
      </c>
      <c r="E10" s="26"/>
      <c r="F10" s="198">
        <v>1819602</v>
      </c>
      <c r="G10" s="199"/>
      <c r="H10" s="198">
        <v>1706659</v>
      </c>
      <c r="I10" s="199"/>
      <c r="J10" s="198">
        <v>1819572</v>
      </c>
    </row>
    <row r="11" spans="1:12" ht="22.5" customHeight="1">
      <c r="A11" s="22" t="s">
        <v>111</v>
      </c>
      <c r="B11" s="26"/>
      <c r="C11" s="26"/>
      <c r="D11" s="200">
        <v>0</v>
      </c>
      <c r="E11" s="26"/>
      <c r="F11" s="199">
        <v>767</v>
      </c>
      <c r="G11" s="199"/>
      <c r="H11" s="200">
        <v>0</v>
      </c>
      <c r="I11" s="199"/>
      <c r="J11" s="199">
        <v>492</v>
      </c>
    </row>
    <row r="12" spans="1:12" ht="22.5" customHeight="1">
      <c r="A12" s="21" t="s">
        <v>29</v>
      </c>
      <c r="B12" s="26"/>
      <c r="C12" s="26"/>
      <c r="D12" s="199">
        <f>2028+1</f>
        <v>2029</v>
      </c>
      <c r="E12" s="26"/>
      <c r="F12" s="199">
        <v>3047</v>
      </c>
      <c r="G12" s="199"/>
      <c r="H12" s="199">
        <v>1685</v>
      </c>
      <c r="I12" s="199"/>
      <c r="J12" s="199">
        <v>3310</v>
      </c>
    </row>
    <row r="13" spans="1:12" ht="22.5" customHeight="1">
      <c r="A13" s="25" t="s">
        <v>16</v>
      </c>
      <c r="B13" s="32"/>
      <c r="C13" s="32"/>
      <c r="D13" s="201">
        <f>SUM(D10:D12)</f>
        <v>1709741</v>
      </c>
      <c r="E13" s="191"/>
      <c r="F13" s="201">
        <f>SUM(F10:F12)</f>
        <v>1823416</v>
      </c>
      <c r="G13" s="202"/>
      <c r="H13" s="201">
        <f>SUM(H10:H12)</f>
        <v>1708344</v>
      </c>
      <c r="I13" s="202"/>
      <c r="J13" s="201">
        <f>SUM(J10:J12)</f>
        <v>1823374</v>
      </c>
    </row>
    <row r="14" spans="1:12" ht="17.25" customHeight="1">
      <c r="A14" s="21"/>
      <c r="B14" s="26"/>
      <c r="C14" s="26"/>
      <c r="D14" s="26"/>
      <c r="E14" s="26"/>
      <c r="F14" s="26"/>
      <c r="G14" s="199"/>
      <c r="H14" s="199"/>
      <c r="I14" s="199"/>
      <c r="J14" s="199"/>
    </row>
    <row r="15" spans="1:12" ht="22.5" customHeight="1">
      <c r="A15" s="35" t="s">
        <v>17</v>
      </c>
      <c r="B15" s="32"/>
      <c r="C15" s="32"/>
      <c r="D15" s="32"/>
      <c r="E15" s="32"/>
      <c r="F15" s="32"/>
      <c r="G15" s="199"/>
      <c r="H15" s="202"/>
      <c r="I15" s="199"/>
      <c r="J15" s="202"/>
    </row>
    <row r="16" spans="1:12" ht="22.5" customHeight="1">
      <c r="A16" s="21" t="s">
        <v>18</v>
      </c>
      <c r="B16" s="26"/>
      <c r="C16" s="26"/>
      <c r="D16" s="199">
        <v>1029913</v>
      </c>
      <c r="E16" s="26"/>
      <c r="F16" s="199">
        <v>1149599</v>
      </c>
      <c r="G16" s="199"/>
      <c r="H16" s="199">
        <v>1085067</v>
      </c>
      <c r="I16" s="199"/>
      <c r="J16" s="199">
        <v>1212166</v>
      </c>
    </row>
    <row r="17" spans="1:13" ht="22.5" customHeight="1">
      <c r="A17" s="28" t="s">
        <v>122</v>
      </c>
      <c r="D17" s="199">
        <v>347568</v>
      </c>
      <c r="F17" s="199">
        <v>314336</v>
      </c>
      <c r="G17" s="199"/>
      <c r="H17" s="199">
        <v>347495</v>
      </c>
      <c r="I17" s="199"/>
      <c r="J17" s="199">
        <v>314336</v>
      </c>
    </row>
    <row r="18" spans="1:13" ht="22.5" customHeight="1">
      <c r="A18" s="21" t="s">
        <v>55</v>
      </c>
      <c r="B18" s="26"/>
      <c r="C18" s="26"/>
      <c r="D18" s="199">
        <v>193908</v>
      </c>
      <c r="E18" s="26"/>
      <c r="F18" s="199">
        <v>116456</v>
      </c>
      <c r="G18" s="199"/>
      <c r="H18" s="199">
        <v>186782</v>
      </c>
      <c r="I18" s="199"/>
      <c r="J18" s="199">
        <v>115254</v>
      </c>
      <c r="L18" s="59"/>
      <c r="M18" s="59"/>
    </row>
    <row r="19" spans="1:13" ht="22.5" customHeight="1">
      <c r="A19" s="28" t="s">
        <v>110</v>
      </c>
      <c r="B19" s="26"/>
      <c r="C19" s="26"/>
      <c r="D19" s="199">
        <v>833</v>
      </c>
      <c r="E19" s="26"/>
      <c r="F19" s="117">
        <v>0</v>
      </c>
      <c r="G19" s="199"/>
      <c r="H19" s="199">
        <v>796</v>
      </c>
      <c r="I19" s="199"/>
      <c r="J19" s="117">
        <v>0</v>
      </c>
      <c r="L19" s="59"/>
      <c r="M19" s="59"/>
    </row>
    <row r="20" spans="1:13" ht="22.5" customHeight="1">
      <c r="A20" s="25" t="s">
        <v>19</v>
      </c>
      <c r="B20" s="32"/>
      <c r="C20" s="32"/>
      <c r="D20" s="201">
        <f>SUM(D16:D19)</f>
        <v>1572222</v>
      </c>
      <c r="E20" s="191"/>
      <c r="F20" s="201">
        <f>SUM(F16:F19)</f>
        <v>1580391</v>
      </c>
      <c r="G20" s="202"/>
      <c r="H20" s="201">
        <f>SUM(H16:H19)</f>
        <v>1620140</v>
      </c>
      <c r="I20" s="202"/>
      <c r="J20" s="201">
        <f>SUM(J16:J19)</f>
        <v>1641756</v>
      </c>
    </row>
    <row r="21" spans="1:13" ht="17.25" customHeight="1">
      <c r="A21" s="25"/>
      <c r="B21" s="32"/>
      <c r="C21" s="32"/>
      <c r="D21" s="32"/>
      <c r="E21" s="32"/>
      <c r="F21" s="32"/>
      <c r="G21" s="199"/>
      <c r="H21" s="199"/>
      <c r="I21" s="199"/>
      <c r="J21" s="199"/>
    </row>
    <row r="22" spans="1:13" ht="22.5" customHeight="1">
      <c r="A22" s="25" t="s">
        <v>187</v>
      </c>
      <c r="B22" s="26"/>
      <c r="C22" s="26"/>
      <c r="D22" s="191">
        <f>D13-D20</f>
        <v>137519</v>
      </c>
      <c r="E22" s="191"/>
      <c r="F22" s="191">
        <f>F13-F20</f>
        <v>243025</v>
      </c>
      <c r="G22" s="191"/>
      <c r="H22" s="191">
        <f>H13-H20</f>
        <v>88204</v>
      </c>
      <c r="I22" s="191"/>
      <c r="J22" s="191">
        <f>J13-J20</f>
        <v>181618</v>
      </c>
    </row>
    <row r="23" spans="1:13" ht="22.5" customHeight="1">
      <c r="A23" s="28" t="s">
        <v>56</v>
      </c>
      <c r="B23" s="26"/>
      <c r="C23" s="26"/>
      <c r="D23" s="199">
        <v>-5084</v>
      </c>
      <c r="E23" s="26"/>
      <c r="F23" s="199">
        <v>-6900</v>
      </c>
      <c r="G23" s="199"/>
      <c r="H23" s="199">
        <v>-4488</v>
      </c>
      <c r="I23" s="199"/>
      <c r="J23" s="199">
        <v>-6328</v>
      </c>
    </row>
    <row r="24" spans="1:13" ht="22.5" customHeight="1">
      <c r="A24" s="25" t="s">
        <v>99</v>
      </c>
      <c r="B24" s="26"/>
      <c r="C24" s="26"/>
      <c r="D24" s="203">
        <f>D22+D23</f>
        <v>132435</v>
      </c>
      <c r="E24" s="191"/>
      <c r="F24" s="203">
        <f>F22+F23</f>
        <v>236125</v>
      </c>
      <c r="G24" s="191"/>
      <c r="H24" s="203">
        <f>H22+H23</f>
        <v>83716</v>
      </c>
      <c r="I24" s="191"/>
      <c r="J24" s="203">
        <f>J22+J23</f>
        <v>175290</v>
      </c>
    </row>
    <row r="25" spans="1:13" ht="22.5" customHeight="1">
      <c r="A25" s="22" t="s">
        <v>64</v>
      </c>
      <c r="B25" s="26"/>
      <c r="C25" s="26"/>
      <c r="D25" s="204">
        <v>-12654</v>
      </c>
      <c r="E25" s="26"/>
      <c r="F25" s="204">
        <v>-29229</v>
      </c>
      <c r="G25" s="59"/>
      <c r="H25" s="204">
        <v>-12658</v>
      </c>
      <c r="I25" s="59"/>
      <c r="J25" s="204">
        <v>-29233</v>
      </c>
    </row>
    <row r="26" spans="1:13" ht="22.5" customHeight="1">
      <c r="A26" s="25" t="s">
        <v>53</v>
      </c>
      <c r="B26" s="26"/>
      <c r="C26" s="26"/>
      <c r="D26" s="201">
        <f>D24+D25</f>
        <v>119781</v>
      </c>
      <c r="E26" s="191"/>
      <c r="F26" s="201">
        <f>F24+F25</f>
        <v>206896</v>
      </c>
      <c r="G26" s="202"/>
      <c r="H26" s="201">
        <f>H24+H25</f>
        <v>71058</v>
      </c>
      <c r="I26" s="202"/>
      <c r="J26" s="201">
        <f>J24+J25</f>
        <v>146057</v>
      </c>
    </row>
    <row r="27" spans="1:13" ht="17.25" customHeight="1">
      <c r="A27" s="25"/>
      <c r="B27" s="26"/>
      <c r="C27" s="26"/>
      <c r="D27" s="191"/>
      <c r="E27" s="191"/>
      <c r="F27" s="191"/>
      <c r="G27" s="202"/>
      <c r="H27" s="191"/>
      <c r="I27" s="202"/>
      <c r="J27" s="191"/>
    </row>
    <row r="28" spans="1:13" s="25" customFormat="1" ht="22.5" customHeight="1">
      <c r="B28" s="26"/>
      <c r="C28" s="32"/>
      <c r="D28" s="191"/>
      <c r="E28" s="191"/>
      <c r="F28" s="191"/>
      <c r="G28" s="191"/>
      <c r="H28" s="191"/>
      <c r="I28" s="191"/>
      <c r="J28" s="191"/>
    </row>
    <row r="29" spans="1:13" s="25" customFormat="1" ht="22.5" customHeight="1">
      <c r="B29" s="26"/>
      <c r="C29" s="32"/>
      <c r="D29" s="191"/>
      <c r="E29" s="191"/>
      <c r="F29" s="191"/>
      <c r="G29" s="191"/>
      <c r="H29" s="191"/>
      <c r="I29" s="191"/>
      <c r="J29" s="191"/>
    </row>
    <row r="30" spans="1:13" ht="22.5" customHeight="1">
      <c r="B30" s="26"/>
      <c r="C30" s="26"/>
      <c r="D30" s="26"/>
      <c r="E30" s="26"/>
      <c r="F30" s="26"/>
      <c r="G30" s="202"/>
      <c r="H30" s="191"/>
      <c r="I30" s="202"/>
      <c r="J30" s="191"/>
    </row>
    <row r="31" spans="1:13" ht="22.5" customHeight="1">
      <c r="A31" s="19" t="s">
        <v>75</v>
      </c>
      <c r="G31" s="26"/>
      <c r="H31" s="234"/>
      <c r="I31" s="234"/>
      <c r="J31" s="234"/>
    </row>
    <row r="32" spans="1:13" ht="22.5" customHeight="1">
      <c r="A32" s="19" t="s">
        <v>88</v>
      </c>
      <c r="H32" s="234"/>
      <c r="I32" s="234"/>
      <c r="J32" s="234"/>
    </row>
    <row r="33" spans="1:12" ht="22.5" customHeight="1">
      <c r="A33" s="19"/>
    </row>
    <row r="34" spans="1:12" ht="22.5" customHeight="1">
      <c r="A34" s="19"/>
      <c r="D34" s="232" t="s">
        <v>77</v>
      </c>
      <c r="E34" s="232"/>
      <c r="F34" s="232"/>
      <c r="G34" s="232"/>
      <c r="H34" s="232" t="s">
        <v>78</v>
      </c>
      <c r="I34" s="232"/>
      <c r="J34" s="232"/>
    </row>
    <row r="35" spans="1:12" ht="22.5" customHeight="1">
      <c r="A35" s="19"/>
      <c r="D35" s="235" t="s">
        <v>102</v>
      </c>
      <c r="E35" s="236"/>
      <c r="F35" s="236"/>
      <c r="G35" s="163"/>
      <c r="H35" s="235" t="s">
        <v>102</v>
      </c>
      <c r="I35" s="236"/>
      <c r="J35" s="236"/>
    </row>
    <row r="36" spans="1:12" ht="22.5" customHeight="1">
      <c r="A36" s="19"/>
      <c r="D36" s="235" t="s">
        <v>151</v>
      </c>
      <c r="E36" s="236"/>
      <c r="F36" s="236"/>
      <c r="G36" s="163"/>
      <c r="H36" s="235" t="s">
        <v>151</v>
      </c>
      <c r="I36" s="236"/>
      <c r="J36" s="236"/>
    </row>
    <row r="37" spans="1:12" ht="22.5" customHeight="1">
      <c r="A37" s="19"/>
      <c r="B37" s="164"/>
      <c r="D37" s="165">
        <v>2563</v>
      </c>
      <c r="F37" s="165">
        <v>2562</v>
      </c>
      <c r="G37" s="165"/>
      <c r="H37" s="165">
        <v>2563</v>
      </c>
      <c r="I37" s="165"/>
      <c r="J37" s="165">
        <v>2562</v>
      </c>
      <c r="K37" s="38"/>
      <c r="L37" s="165" t="s">
        <v>38</v>
      </c>
    </row>
    <row r="38" spans="1:12" ht="22.5" customHeight="1">
      <c r="A38" s="18"/>
      <c r="D38" s="233" t="s">
        <v>32</v>
      </c>
      <c r="E38" s="233"/>
      <c r="F38" s="233"/>
      <c r="G38" s="233"/>
      <c r="H38" s="233"/>
      <c r="I38" s="233"/>
      <c r="J38" s="233"/>
    </row>
    <row r="39" spans="1:12" ht="22.5" customHeight="1">
      <c r="A39" s="25" t="s">
        <v>61</v>
      </c>
      <c r="B39" s="26"/>
      <c r="C39" s="26"/>
      <c r="D39" s="26"/>
      <c r="E39" s="26"/>
      <c r="F39" s="26"/>
      <c r="G39" s="202"/>
      <c r="H39" s="191"/>
      <c r="I39" s="202"/>
      <c r="J39" s="191"/>
    </row>
    <row r="40" spans="1:12" ht="22.5" customHeight="1">
      <c r="A40" s="35" t="s">
        <v>203</v>
      </c>
      <c r="B40" s="26"/>
      <c r="C40" s="26"/>
      <c r="D40" s="26"/>
      <c r="E40" s="26"/>
      <c r="F40" s="26"/>
      <c r="G40" s="202"/>
      <c r="H40" s="191"/>
      <c r="I40" s="202"/>
      <c r="J40" s="191"/>
    </row>
    <row r="41" spans="1:12" ht="22.5" customHeight="1">
      <c r="A41" s="35" t="s">
        <v>168</v>
      </c>
      <c r="B41" s="26"/>
      <c r="C41" s="26"/>
      <c r="D41" s="26"/>
      <c r="E41" s="26"/>
      <c r="F41" s="26"/>
      <c r="G41" s="202"/>
      <c r="H41" s="191"/>
      <c r="I41" s="202"/>
      <c r="J41" s="191"/>
    </row>
    <row r="42" spans="1:12" ht="22.5" customHeight="1">
      <c r="A42" s="28" t="s">
        <v>204</v>
      </c>
      <c r="B42" s="26"/>
      <c r="C42" s="26"/>
      <c r="D42" s="26"/>
      <c r="E42" s="26"/>
      <c r="F42" s="26"/>
      <c r="G42" s="202"/>
      <c r="H42" s="191"/>
      <c r="I42" s="202"/>
      <c r="J42" s="191"/>
    </row>
    <row r="43" spans="1:12" ht="22.5" customHeight="1">
      <c r="A43" s="28" t="s">
        <v>218</v>
      </c>
      <c r="B43" s="26"/>
      <c r="C43" s="26"/>
      <c r="D43" s="26"/>
      <c r="E43" s="26"/>
      <c r="F43" s="26"/>
      <c r="G43" s="202"/>
      <c r="H43" s="191"/>
      <c r="I43" s="202"/>
      <c r="J43" s="191"/>
    </row>
    <row r="44" spans="1:12" s="28" customFormat="1" ht="22.5" customHeight="1">
      <c r="A44" s="28" t="s">
        <v>219</v>
      </c>
      <c r="B44" s="26"/>
      <c r="C44" s="26"/>
      <c r="D44" s="77">
        <v>-1105</v>
      </c>
      <c r="E44" s="164"/>
      <c r="F44" s="77">
        <v>96</v>
      </c>
      <c r="G44" s="205"/>
      <c r="H44" s="77">
        <v>-1105</v>
      </c>
      <c r="I44" s="205"/>
      <c r="J44" s="77">
        <v>96</v>
      </c>
    </row>
    <row r="45" spans="1:12" ht="22.5" customHeight="1">
      <c r="A45" s="25" t="s">
        <v>190</v>
      </c>
      <c r="B45" s="26"/>
      <c r="C45" s="26"/>
      <c r="D45" s="138"/>
      <c r="E45" s="26"/>
      <c r="F45" s="138"/>
      <c r="G45" s="129"/>
      <c r="H45" s="129"/>
      <c r="I45" s="129"/>
      <c r="J45" s="129"/>
    </row>
    <row r="46" spans="1:12" s="25" customFormat="1" ht="22.5" customHeight="1">
      <c r="A46" s="25" t="s">
        <v>103</v>
      </c>
      <c r="B46" s="26"/>
      <c r="C46" s="32"/>
      <c r="D46" s="206">
        <f>SUM(D44:D45)</f>
        <v>-1105</v>
      </c>
      <c r="E46" s="191"/>
      <c r="F46" s="206">
        <f>SUM(F44:F45)</f>
        <v>96</v>
      </c>
      <c r="G46" s="191"/>
      <c r="H46" s="206">
        <f>SUM(H44:H45)</f>
        <v>-1105</v>
      </c>
      <c r="I46" s="191"/>
      <c r="J46" s="206">
        <f>SUM(J44:J45)</f>
        <v>96</v>
      </c>
    </row>
    <row r="47" spans="1:12" s="25" customFormat="1" ht="22.5" customHeight="1">
      <c r="B47" s="26"/>
      <c r="C47" s="32"/>
      <c r="D47" s="151"/>
      <c r="E47" s="191"/>
      <c r="F47" s="151"/>
      <c r="G47" s="191"/>
      <c r="H47" s="151"/>
      <c r="I47" s="191"/>
      <c r="J47" s="151"/>
    </row>
    <row r="48" spans="1:12" s="25" customFormat="1" ht="22.5" customHeight="1" thickBot="1">
      <c r="A48" s="25" t="s">
        <v>189</v>
      </c>
      <c r="B48" s="26"/>
      <c r="C48" s="32"/>
      <c r="D48" s="207">
        <v>118676</v>
      </c>
      <c r="E48" s="191"/>
      <c r="F48" s="207">
        <v>206992</v>
      </c>
      <c r="G48" s="191"/>
      <c r="H48" s="207">
        <v>69953</v>
      </c>
      <c r="I48" s="191"/>
      <c r="J48" s="207">
        <v>146153</v>
      </c>
    </row>
    <row r="49" spans="1:10" s="25" customFormat="1" ht="22.5" customHeight="1" thickTop="1">
      <c r="B49" s="26"/>
      <c r="C49" s="32"/>
      <c r="D49" s="191"/>
      <c r="E49" s="191"/>
      <c r="F49" s="191"/>
      <c r="G49" s="191"/>
      <c r="H49" s="191"/>
      <c r="I49" s="191"/>
      <c r="J49" s="191"/>
    </row>
    <row r="50" spans="1:10" s="28" customFormat="1" ht="22.5" customHeight="1">
      <c r="A50" s="25" t="s">
        <v>228</v>
      </c>
      <c r="B50" s="26"/>
      <c r="C50" s="32"/>
      <c r="D50" s="32"/>
      <c r="E50" s="32"/>
      <c r="F50" s="32"/>
      <c r="G50" s="104"/>
      <c r="H50" s="104"/>
      <c r="I50" s="104"/>
      <c r="J50" s="104"/>
    </row>
    <row r="51" spans="1:10" s="28" customFormat="1" ht="22.5" customHeight="1">
      <c r="A51" s="22" t="s">
        <v>121</v>
      </c>
      <c r="B51" s="26"/>
      <c r="C51" s="32"/>
      <c r="D51" s="199">
        <f>D53-D52</f>
        <v>119997</v>
      </c>
      <c r="E51" s="32"/>
      <c r="F51" s="199">
        <f>F53-F52</f>
        <v>206893</v>
      </c>
      <c r="G51" s="104"/>
      <c r="H51" s="199">
        <f>H53-H52</f>
        <v>71058</v>
      </c>
      <c r="I51" s="104"/>
      <c r="J51" s="199">
        <f>J26</f>
        <v>146057</v>
      </c>
    </row>
    <row r="52" spans="1:10" s="28" customFormat="1" ht="22.5" customHeight="1">
      <c r="A52" s="22" t="s">
        <v>94</v>
      </c>
      <c r="B52" s="26"/>
      <c r="C52" s="32"/>
      <c r="D52" s="103">
        <v>-216</v>
      </c>
      <c r="E52" s="26"/>
      <c r="F52" s="103">
        <v>3</v>
      </c>
      <c r="G52" s="104"/>
      <c r="H52" s="66">
        <v>0</v>
      </c>
      <c r="I52" s="26"/>
      <c r="J52" s="66">
        <v>0</v>
      </c>
    </row>
    <row r="53" spans="1:10" s="25" customFormat="1" ht="22.5" customHeight="1" thickBot="1">
      <c r="B53" s="32"/>
      <c r="C53" s="32"/>
      <c r="D53" s="208">
        <f>D26</f>
        <v>119781</v>
      </c>
      <c r="E53" s="32"/>
      <c r="F53" s="208">
        <f>F26</f>
        <v>206896</v>
      </c>
      <c r="G53" s="196"/>
      <c r="H53" s="208">
        <f>H26</f>
        <v>71058</v>
      </c>
      <c r="I53" s="196"/>
      <c r="J53" s="208">
        <f>J26</f>
        <v>146057</v>
      </c>
    </row>
    <row r="54" spans="1:10" s="28" customFormat="1" ht="22.5" customHeight="1" thickTop="1">
      <c r="A54" s="22"/>
      <c r="B54" s="26"/>
      <c r="C54" s="32"/>
      <c r="D54" s="32"/>
      <c r="E54" s="32"/>
      <c r="F54" s="32"/>
      <c r="G54" s="104"/>
      <c r="H54" s="104"/>
      <c r="I54" s="104"/>
      <c r="J54" s="104"/>
    </row>
    <row r="55" spans="1:10" s="28" customFormat="1" ht="22.5" customHeight="1">
      <c r="A55" s="25" t="s">
        <v>188</v>
      </c>
      <c r="B55" s="26"/>
      <c r="C55" s="32"/>
      <c r="D55" s="32"/>
      <c r="E55" s="32"/>
      <c r="F55" s="32"/>
      <c r="G55" s="104"/>
      <c r="H55" s="104"/>
      <c r="I55" s="104"/>
      <c r="J55" s="104"/>
    </row>
    <row r="56" spans="1:10" s="28" customFormat="1" ht="22.5" customHeight="1">
      <c r="A56" s="22" t="s">
        <v>121</v>
      </c>
      <c r="B56" s="26"/>
      <c r="C56" s="32"/>
      <c r="D56" s="199">
        <f>D58-D57</f>
        <v>118892</v>
      </c>
      <c r="E56" s="32"/>
      <c r="F56" s="199">
        <f>F58-F57</f>
        <v>206989</v>
      </c>
      <c r="G56" s="104"/>
      <c r="H56" s="199">
        <f>H58-H57</f>
        <v>69953</v>
      </c>
      <c r="I56" s="104"/>
      <c r="J56" s="199">
        <f>J58-J57</f>
        <v>146153</v>
      </c>
    </row>
    <row r="57" spans="1:10" s="28" customFormat="1" ht="22.5" customHeight="1">
      <c r="A57" s="22" t="s">
        <v>94</v>
      </c>
      <c r="B57" s="26"/>
      <c r="C57" s="32"/>
      <c r="D57" s="103">
        <v>-216</v>
      </c>
      <c r="E57" s="26"/>
      <c r="F57" s="103">
        <v>3</v>
      </c>
      <c r="G57" s="104"/>
      <c r="H57" s="66">
        <v>0</v>
      </c>
      <c r="I57" s="26"/>
      <c r="J57" s="66">
        <v>0</v>
      </c>
    </row>
    <row r="58" spans="1:10" s="28" customFormat="1" ht="22.5" customHeight="1" thickBot="1">
      <c r="A58" s="25"/>
      <c r="B58" s="26"/>
      <c r="C58" s="32"/>
      <c r="D58" s="208">
        <f>D48</f>
        <v>118676</v>
      </c>
      <c r="E58" s="32"/>
      <c r="F58" s="208">
        <f>F48</f>
        <v>206992</v>
      </c>
      <c r="G58" s="196"/>
      <c r="H58" s="208">
        <f>H48</f>
        <v>69953</v>
      </c>
      <c r="I58" s="196"/>
      <c r="J58" s="208">
        <f>J48</f>
        <v>146153</v>
      </c>
    </row>
    <row r="59" spans="1:10" s="28" customFormat="1" ht="22.5" customHeight="1" thickTop="1">
      <c r="A59" s="22"/>
      <c r="B59" s="26"/>
      <c r="C59" s="32"/>
      <c r="D59" s="32"/>
      <c r="E59" s="32"/>
      <c r="F59" s="32"/>
      <c r="G59" s="104"/>
      <c r="H59" s="104"/>
      <c r="I59" s="104"/>
      <c r="J59" s="104"/>
    </row>
    <row r="60" spans="1:10" ht="25.5" customHeight="1" thickBot="1">
      <c r="A60" s="25" t="s">
        <v>81</v>
      </c>
      <c r="B60" s="26"/>
      <c r="C60" s="32"/>
      <c r="D60" s="45">
        <v>0.6</v>
      </c>
      <c r="E60" s="209"/>
      <c r="F60" s="45">
        <v>1.03</v>
      </c>
      <c r="G60" s="210"/>
      <c r="H60" s="45">
        <v>0.35</v>
      </c>
      <c r="I60" s="210"/>
      <c r="J60" s="45">
        <v>0.73</v>
      </c>
    </row>
    <row r="61" spans="1:10" ht="22.5" customHeight="1" thickTop="1">
      <c r="G61" s="26"/>
    </row>
    <row r="62" spans="1:10" ht="22.5" hidden="1" customHeight="1">
      <c r="D62" s="211">
        <f>D48/'BS-3-5'!D81</f>
        <v>0.59054244355870045</v>
      </c>
      <c r="E62" s="211"/>
      <c r="F62" s="211">
        <f>F48/'BS-3-5'!F81</f>
        <v>1.0300107981150572</v>
      </c>
      <c r="G62" s="211"/>
      <c r="H62" s="211">
        <f>H48/'BS-3-5'!H81</f>
        <v>0.34809241594140156</v>
      </c>
      <c r="I62" s="211"/>
      <c r="J62" s="211">
        <f>J48/'BS-3-5'!J81</f>
        <v>0.72727046541368723</v>
      </c>
    </row>
    <row r="63" spans="1:10" hidden="1">
      <c r="D63" s="212">
        <f>D60-D62</f>
        <v>9.4575564412995305E-3</v>
      </c>
      <c r="F63" s="212">
        <f>F60-F62</f>
        <v>-1.0798115057220059E-5</v>
      </c>
      <c r="H63" s="212">
        <f>H60-H62</f>
        <v>1.9075840585984216E-3</v>
      </c>
      <c r="J63" s="212">
        <f>J60-J62</f>
        <v>2.729534586312754E-3</v>
      </c>
    </row>
  </sheetData>
  <mergeCells count="18">
    <mergeCell ref="D36:F36"/>
    <mergeCell ref="H36:J36"/>
    <mergeCell ref="D38:J38"/>
    <mergeCell ref="D34:G34"/>
    <mergeCell ref="H34:J34"/>
    <mergeCell ref="H32:J32"/>
    <mergeCell ref="D6:F6"/>
    <mergeCell ref="H31:J31"/>
    <mergeCell ref="H6:J6"/>
    <mergeCell ref="D35:F35"/>
    <mergeCell ref="H35:J35"/>
    <mergeCell ref="D8:J8"/>
    <mergeCell ref="D4:G4"/>
    <mergeCell ref="H1:J1"/>
    <mergeCell ref="H2:J2"/>
    <mergeCell ref="H4:J4"/>
    <mergeCell ref="D5:F5"/>
    <mergeCell ref="H5:J5"/>
  </mergeCells>
  <pageMargins left="0.7" right="0.7" top="0.48" bottom="0.5" header="0.5" footer="0.5"/>
  <pageSetup paperSize="9" scale="97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9" man="1"/>
  </rowBreaks>
  <colBreaks count="1" manualBreakCount="1">
    <brk id="10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63"/>
  <sheetViews>
    <sheetView view="pageBreakPreview" zoomScaleNormal="100" zoomScaleSheetLayoutView="100" workbookViewId="0">
      <selection activeCell="J17" activeCellId="1" sqref="F17:F19 J17:J19"/>
    </sheetView>
  </sheetViews>
  <sheetFormatPr defaultColWidth="9.140625" defaultRowHeight="21.75"/>
  <cols>
    <col min="1" max="1" width="36.85546875" style="3" customWidth="1"/>
    <col min="2" max="2" width="8.140625" style="7" customWidth="1"/>
    <col min="3" max="3" width="1.42578125" style="7" customWidth="1"/>
    <col min="4" max="4" width="11.42578125" style="7" customWidth="1"/>
    <col min="5" max="5" width="1.42578125" style="7" customWidth="1"/>
    <col min="6" max="6" width="11.42578125" style="7" customWidth="1"/>
    <col min="7" max="7" width="1.42578125" style="7" customWidth="1"/>
    <col min="8" max="8" width="11.42578125" style="3" customWidth="1"/>
    <col min="9" max="9" width="1.42578125" style="3" customWidth="1"/>
    <col min="10" max="10" width="11.42578125" style="3" customWidth="1"/>
    <col min="11" max="16384" width="9.140625" style="3"/>
  </cols>
  <sheetData>
    <row r="1" spans="1:10" ht="22.5" customHeight="1">
      <c r="A1" s="2" t="s">
        <v>75</v>
      </c>
      <c r="G1" s="8"/>
      <c r="H1" s="238"/>
      <c r="I1" s="238"/>
      <c r="J1" s="238"/>
    </row>
    <row r="2" spans="1:10" ht="22.5" customHeight="1">
      <c r="A2" s="2" t="s">
        <v>88</v>
      </c>
      <c r="H2" s="238"/>
      <c r="I2" s="238"/>
      <c r="J2" s="238"/>
    </row>
    <row r="3" spans="1:10" ht="18.75" customHeight="1">
      <c r="A3" s="2"/>
    </row>
    <row r="4" spans="1:10" ht="22.5" customHeight="1">
      <c r="A4" s="2"/>
      <c r="D4" s="237" t="s">
        <v>77</v>
      </c>
      <c r="E4" s="237"/>
      <c r="F4" s="237"/>
      <c r="G4" s="4"/>
      <c r="H4" s="237" t="s">
        <v>78</v>
      </c>
      <c r="I4" s="237"/>
      <c r="J4" s="237"/>
    </row>
    <row r="5" spans="1:10" ht="22.5" customHeight="1">
      <c r="A5" s="2"/>
      <c r="D5" s="239" t="s">
        <v>101</v>
      </c>
      <c r="E5" s="239"/>
      <c r="F5" s="239"/>
      <c r="G5" s="61"/>
      <c r="H5" s="239" t="s">
        <v>101</v>
      </c>
      <c r="I5" s="239"/>
      <c r="J5" s="239"/>
    </row>
    <row r="6" spans="1:10" ht="22.5" customHeight="1">
      <c r="A6" s="2"/>
      <c r="D6" s="239" t="s">
        <v>100</v>
      </c>
      <c r="E6" s="239"/>
      <c r="F6" s="239"/>
      <c r="G6" s="61"/>
      <c r="H6" s="239" t="s">
        <v>100</v>
      </c>
      <c r="I6" s="239"/>
      <c r="J6" s="239"/>
    </row>
    <row r="7" spans="1:10" ht="22.5" customHeight="1">
      <c r="A7" s="2"/>
      <c r="B7" s="51" t="s">
        <v>0</v>
      </c>
      <c r="D7" s="63">
        <v>2561</v>
      </c>
      <c r="F7" s="63">
        <v>2560</v>
      </c>
      <c r="H7" s="63">
        <v>2561</v>
      </c>
      <c r="I7" s="7"/>
      <c r="J7" s="63">
        <v>2560</v>
      </c>
    </row>
    <row r="8" spans="1:10" ht="21.75" customHeight="1">
      <c r="A8" s="18"/>
      <c r="D8" s="240" t="s">
        <v>32</v>
      </c>
      <c r="E8" s="240"/>
      <c r="F8" s="240"/>
      <c r="G8" s="240"/>
      <c r="H8" s="240"/>
      <c r="I8" s="240"/>
      <c r="J8" s="240"/>
    </row>
    <row r="9" spans="1:10" ht="22.5" customHeight="1">
      <c r="A9" s="6" t="s">
        <v>15</v>
      </c>
      <c r="B9" s="9"/>
      <c r="C9" s="9"/>
      <c r="D9" s="9"/>
      <c r="E9" s="9"/>
      <c r="F9" s="9"/>
      <c r="G9" s="51"/>
      <c r="H9" s="1"/>
      <c r="I9" s="14"/>
      <c r="J9" s="1"/>
    </row>
    <row r="10" spans="1:10" ht="22.5" customHeight="1">
      <c r="A10" s="5" t="s">
        <v>50</v>
      </c>
      <c r="B10" s="8"/>
      <c r="C10" s="8"/>
      <c r="D10" s="71">
        <v>2920581</v>
      </c>
      <c r="E10" s="72"/>
      <c r="F10" s="71">
        <v>2838069</v>
      </c>
      <c r="G10" s="71"/>
      <c r="H10" s="71">
        <v>2920581</v>
      </c>
      <c r="I10" s="71"/>
      <c r="J10" s="71">
        <v>2838069</v>
      </c>
    </row>
    <row r="11" spans="1:10" ht="22.5" customHeight="1">
      <c r="A11" s="13" t="s">
        <v>111</v>
      </c>
      <c r="B11" s="8"/>
      <c r="C11" s="8"/>
      <c r="D11" s="71">
        <v>0</v>
      </c>
      <c r="E11" s="72"/>
      <c r="F11" s="71">
        <v>141</v>
      </c>
      <c r="G11" s="71"/>
      <c r="H11" s="71">
        <v>0</v>
      </c>
      <c r="I11" s="71"/>
      <c r="J11" s="71">
        <v>111</v>
      </c>
    </row>
    <row r="12" spans="1:10" ht="22.5" customHeight="1">
      <c r="A12" s="3" t="s">
        <v>108</v>
      </c>
      <c r="B12" s="8"/>
      <c r="C12" s="8"/>
      <c r="D12" s="71">
        <v>0</v>
      </c>
      <c r="E12" s="72"/>
      <c r="F12" s="71">
        <v>0</v>
      </c>
      <c r="G12" s="71"/>
      <c r="H12" s="71">
        <v>0</v>
      </c>
      <c r="I12" s="71"/>
      <c r="J12" s="71">
        <v>40458</v>
      </c>
    </row>
    <row r="13" spans="1:10" ht="22.5" customHeight="1">
      <c r="A13" s="5" t="s">
        <v>29</v>
      </c>
      <c r="B13" s="8">
        <v>4</v>
      </c>
      <c r="C13" s="8"/>
      <c r="D13" s="71">
        <v>9922</v>
      </c>
      <c r="E13" s="72"/>
      <c r="F13" s="71">
        <v>8079</v>
      </c>
      <c r="G13" s="71"/>
      <c r="H13" s="71">
        <v>10765</v>
      </c>
      <c r="I13" s="71"/>
      <c r="J13" s="71">
        <v>8768</v>
      </c>
    </row>
    <row r="14" spans="1:10" ht="22.5" customHeight="1">
      <c r="A14" s="4" t="s">
        <v>16</v>
      </c>
      <c r="B14" s="9"/>
      <c r="C14" s="9"/>
      <c r="D14" s="73">
        <f>SUM(D10:D13)</f>
        <v>2930503</v>
      </c>
      <c r="E14" s="74"/>
      <c r="F14" s="73">
        <f>SUM(F10:F13)</f>
        <v>2846289</v>
      </c>
      <c r="G14" s="69"/>
      <c r="H14" s="73">
        <f>SUM(H10:H13)</f>
        <v>2931346</v>
      </c>
      <c r="I14" s="69"/>
      <c r="J14" s="73">
        <f>SUM(J10:J13)</f>
        <v>2887406</v>
      </c>
    </row>
    <row r="15" spans="1:10" ht="12" customHeight="1">
      <c r="A15" s="5"/>
      <c r="B15" s="8"/>
      <c r="C15" s="8"/>
      <c r="D15" s="72"/>
      <c r="E15" s="72"/>
      <c r="F15" s="72"/>
      <c r="G15" s="71"/>
      <c r="H15" s="71"/>
      <c r="I15" s="71"/>
      <c r="J15" s="71"/>
    </row>
    <row r="16" spans="1:10" ht="22.5" customHeight="1">
      <c r="A16" s="6" t="s">
        <v>17</v>
      </c>
      <c r="B16" s="9"/>
      <c r="C16" s="9"/>
      <c r="D16" s="75"/>
      <c r="E16" s="99"/>
      <c r="F16" s="99"/>
      <c r="G16" s="96"/>
      <c r="H16" s="97"/>
      <c r="I16" s="96"/>
      <c r="J16" s="97"/>
    </row>
    <row r="17" spans="1:10" ht="22.5" customHeight="1">
      <c r="A17" s="5" t="s">
        <v>18</v>
      </c>
      <c r="B17" s="8">
        <v>4</v>
      </c>
      <c r="C17" s="8"/>
      <c r="D17" s="98">
        <v>1942822</v>
      </c>
      <c r="E17" s="100"/>
      <c r="F17" s="98">
        <v>1926623</v>
      </c>
      <c r="G17" s="96"/>
      <c r="H17" s="98">
        <v>2001392</v>
      </c>
      <c r="I17" s="96"/>
      <c r="J17" s="98">
        <v>2008125</v>
      </c>
    </row>
    <row r="18" spans="1:10" ht="22.5" customHeight="1">
      <c r="A18" s="5" t="s">
        <v>122</v>
      </c>
      <c r="D18" s="98">
        <v>590244</v>
      </c>
      <c r="E18" s="101"/>
      <c r="F18" s="98">
        <v>551093</v>
      </c>
      <c r="G18" s="96"/>
      <c r="H18" s="98">
        <v>590244</v>
      </c>
      <c r="I18" s="96"/>
      <c r="J18" s="98">
        <v>551093</v>
      </c>
    </row>
    <row r="19" spans="1:10" ht="22.5" customHeight="1">
      <c r="A19" s="5" t="s">
        <v>55</v>
      </c>
      <c r="B19" s="8"/>
      <c r="C19" s="8"/>
      <c r="D19" s="98">
        <v>213700</v>
      </c>
      <c r="E19" s="100"/>
      <c r="F19" s="98">
        <v>178510</v>
      </c>
      <c r="G19" s="96"/>
      <c r="H19" s="98">
        <v>210956</v>
      </c>
      <c r="I19" s="96"/>
      <c r="J19" s="98">
        <v>176519</v>
      </c>
    </row>
    <row r="20" spans="1:10" ht="22.5" customHeight="1">
      <c r="A20" s="3" t="s">
        <v>110</v>
      </c>
      <c r="B20" s="8"/>
      <c r="C20" s="8"/>
      <c r="D20" s="71">
        <v>458</v>
      </c>
      <c r="E20" s="72"/>
      <c r="F20" s="71">
        <v>0</v>
      </c>
      <c r="G20" s="71"/>
      <c r="H20" s="71">
        <v>461</v>
      </c>
      <c r="I20" s="71"/>
      <c r="J20" s="71">
        <v>0</v>
      </c>
    </row>
    <row r="21" spans="1:10" ht="22.5" customHeight="1">
      <c r="A21" s="5" t="s">
        <v>56</v>
      </c>
      <c r="B21" s="8"/>
      <c r="C21" s="8"/>
      <c r="D21" s="71">
        <v>16290</v>
      </c>
      <c r="E21" s="72"/>
      <c r="F21" s="71">
        <v>19847</v>
      </c>
      <c r="G21" s="71"/>
      <c r="H21" s="71">
        <v>15698</v>
      </c>
      <c r="I21" s="71"/>
      <c r="J21" s="71">
        <v>16052</v>
      </c>
    </row>
    <row r="22" spans="1:10" ht="22.5" customHeight="1">
      <c r="A22" s="4" t="s">
        <v>19</v>
      </c>
      <c r="B22" s="9"/>
      <c r="C22" s="9"/>
      <c r="D22" s="73">
        <f>SUM(D17:D21)</f>
        <v>2763514</v>
      </c>
      <c r="E22" s="74"/>
      <c r="F22" s="73">
        <f>SUM(F17:F21)</f>
        <v>2676073</v>
      </c>
      <c r="G22" s="69"/>
      <c r="H22" s="73">
        <f>SUM(H17:H21)</f>
        <v>2818751</v>
      </c>
      <c r="I22" s="69"/>
      <c r="J22" s="73">
        <f>SUM(J17:J21)</f>
        <v>2751789</v>
      </c>
    </row>
    <row r="23" spans="1:10" ht="12" customHeight="1">
      <c r="A23" s="5"/>
      <c r="B23" s="8"/>
      <c r="C23" s="8"/>
      <c r="D23" s="72"/>
      <c r="E23" s="72"/>
      <c r="F23" s="72"/>
      <c r="G23" s="71"/>
      <c r="H23" s="71"/>
      <c r="I23" s="71"/>
      <c r="J23" s="71"/>
    </row>
    <row r="24" spans="1:10" ht="22.5" customHeight="1">
      <c r="A24" s="25" t="s">
        <v>99</v>
      </c>
      <c r="B24" s="8"/>
      <c r="C24" s="8"/>
      <c r="D24" s="74">
        <f>D14-D22</f>
        <v>166989</v>
      </c>
      <c r="E24" s="74"/>
      <c r="F24" s="74">
        <f>F14-F22</f>
        <v>170216</v>
      </c>
      <c r="G24" s="74"/>
      <c r="H24" s="74">
        <f>H14-H22</f>
        <v>112595</v>
      </c>
      <c r="I24" s="74"/>
      <c r="J24" s="74">
        <f>J14-J22</f>
        <v>135617</v>
      </c>
    </row>
    <row r="25" spans="1:10" ht="22.5" customHeight="1">
      <c r="A25" s="22" t="s">
        <v>64</v>
      </c>
      <c r="B25" s="8"/>
      <c r="C25" s="8"/>
      <c r="D25" s="76">
        <v>-15869</v>
      </c>
      <c r="E25" s="72"/>
      <c r="F25" s="76">
        <v>-16568</v>
      </c>
      <c r="G25" s="71"/>
      <c r="H25" s="76">
        <v>-15876</v>
      </c>
      <c r="I25" s="71"/>
      <c r="J25" s="76">
        <v>-16573</v>
      </c>
    </row>
    <row r="26" spans="1:10" ht="22.5" customHeight="1">
      <c r="A26" s="25" t="s">
        <v>53</v>
      </c>
      <c r="B26" s="8"/>
      <c r="C26" s="8"/>
      <c r="D26" s="73">
        <f>D24+D25</f>
        <v>151120</v>
      </c>
      <c r="E26" s="74"/>
      <c r="F26" s="73">
        <f>F24+F25</f>
        <v>153648</v>
      </c>
      <c r="G26" s="69"/>
      <c r="H26" s="73">
        <f>H24+H25</f>
        <v>96719</v>
      </c>
      <c r="I26" s="69"/>
      <c r="J26" s="73">
        <f>J24+J25</f>
        <v>119044</v>
      </c>
    </row>
    <row r="27" spans="1:10" ht="12" hidden="1" customHeight="1">
      <c r="A27" s="5"/>
      <c r="B27" s="8"/>
      <c r="C27" s="8"/>
      <c r="D27" s="72"/>
      <c r="E27" s="72"/>
      <c r="F27" s="72"/>
      <c r="G27" s="71"/>
      <c r="H27" s="71"/>
      <c r="I27" s="71"/>
      <c r="J27" s="71"/>
    </row>
    <row r="28" spans="1:10" ht="22.5" hidden="1" customHeight="1">
      <c r="A28" s="4" t="s">
        <v>61</v>
      </c>
      <c r="B28" s="8"/>
      <c r="C28" s="8"/>
      <c r="D28" s="72"/>
      <c r="E28" s="72"/>
      <c r="F28" s="72"/>
      <c r="G28" s="69"/>
      <c r="H28" s="74"/>
      <c r="I28" s="69"/>
      <c r="J28" s="74"/>
    </row>
    <row r="29" spans="1:10" ht="22.5" hidden="1" customHeight="1">
      <c r="A29" s="6" t="s">
        <v>138</v>
      </c>
      <c r="B29" s="8"/>
      <c r="C29" s="8"/>
      <c r="D29" s="72"/>
      <c r="E29" s="72"/>
      <c r="F29" s="72"/>
      <c r="G29" s="69"/>
      <c r="H29" s="74"/>
      <c r="I29" s="69"/>
      <c r="J29" s="74"/>
    </row>
    <row r="30" spans="1:10" ht="22.5" hidden="1" customHeight="1">
      <c r="A30" s="6" t="s">
        <v>139</v>
      </c>
      <c r="B30" s="8"/>
      <c r="C30" s="8"/>
      <c r="D30" s="72"/>
      <c r="E30" s="72"/>
      <c r="F30" s="72"/>
      <c r="G30" s="69"/>
      <c r="H30" s="74"/>
      <c r="I30" s="69"/>
      <c r="J30" s="74"/>
    </row>
    <row r="31" spans="1:10" s="13" customFormat="1" ht="22.5" hidden="1" customHeight="1">
      <c r="A31" s="13" t="s">
        <v>140</v>
      </c>
      <c r="B31" s="8">
        <v>9</v>
      </c>
      <c r="C31" s="8"/>
      <c r="D31" s="76">
        <v>0</v>
      </c>
      <c r="E31" s="72"/>
      <c r="F31" s="76">
        <v>0</v>
      </c>
      <c r="G31" s="71"/>
      <c r="H31" s="77">
        <v>0</v>
      </c>
      <c r="I31" s="71"/>
      <c r="J31" s="77">
        <v>0</v>
      </c>
    </row>
    <row r="32" spans="1:10" ht="22.5" hidden="1" customHeight="1">
      <c r="A32" s="4" t="s">
        <v>141</v>
      </c>
      <c r="B32" s="8"/>
      <c r="C32" s="8"/>
      <c r="D32" s="78"/>
      <c r="E32" s="72"/>
      <c r="F32" s="78"/>
      <c r="G32" s="79"/>
      <c r="H32" s="79"/>
      <c r="I32" s="79"/>
      <c r="J32" s="79"/>
    </row>
    <row r="33" spans="1:10" s="4" customFormat="1" ht="22.5" hidden="1" customHeight="1">
      <c r="A33" s="4" t="s">
        <v>103</v>
      </c>
      <c r="B33" s="8"/>
      <c r="C33" s="9"/>
      <c r="D33" s="80">
        <f>SUM(D31:D32)</f>
        <v>0</v>
      </c>
      <c r="E33" s="74"/>
      <c r="F33" s="80">
        <f>SUM(F31:F32)</f>
        <v>0</v>
      </c>
      <c r="G33" s="74"/>
      <c r="H33" s="80">
        <f>SUM(H31:H32)</f>
        <v>0</v>
      </c>
      <c r="I33" s="74"/>
      <c r="J33" s="80">
        <f>SUM(J31:J32)</f>
        <v>0</v>
      </c>
    </row>
    <row r="34" spans="1:10" ht="12" customHeight="1">
      <c r="A34" s="5"/>
      <c r="B34" s="8"/>
      <c r="C34" s="8"/>
      <c r="D34" s="72"/>
      <c r="E34" s="72"/>
      <c r="F34" s="72"/>
      <c r="G34" s="71"/>
      <c r="H34" s="71"/>
      <c r="I34" s="71"/>
      <c r="J34" s="71"/>
    </row>
    <row r="35" spans="1:10" s="4" customFormat="1" ht="22.5" customHeight="1" thickBot="1">
      <c r="A35" s="4" t="s">
        <v>72</v>
      </c>
      <c r="B35" s="8"/>
      <c r="C35" s="9"/>
      <c r="D35" s="81">
        <f>D26+D33</f>
        <v>151120</v>
      </c>
      <c r="E35" s="74"/>
      <c r="F35" s="81">
        <f>F26+F33</f>
        <v>153648</v>
      </c>
      <c r="G35" s="74"/>
      <c r="H35" s="81">
        <f>H26+H33</f>
        <v>96719</v>
      </c>
      <c r="I35" s="74"/>
      <c r="J35" s="81">
        <f>J26+J33</f>
        <v>119044</v>
      </c>
    </row>
    <row r="36" spans="1:10" ht="22.5" hidden="1" customHeight="1">
      <c r="A36" s="4" t="s">
        <v>61</v>
      </c>
      <c r="B36" s="8"/>
      <c r="C36" s="8"/>
      <c r="D36" s="8"/>
      <c r="E36" s="8"/>
      <c r="F36" s="8"/>
      <c r="G36" s="11"/>
      <c r="H36" s="12"/>
      <c r="I36" s="11"/>
      <c r="J36" s="12"/>
    </row>
    <row r="37" spans="1:10" ht="22.5" hidden="1" customHeight="1">
      <c r="A37" s="3" t="s">
        <v>87</v>
      </c>
      <c r="B37" s="8"/>
      <c r="C37" s="8"/>
      <c r="D37" s="8"/>
      <c r="E37" s="8"/>
      <c r="F37" s="8"/>
      <c r="G37" s="11"/>
      <c r="H37" s="12"/>
      <c r="I37" s="11"/>
      <c r="J37" s="12"/>
    </row>
    <row r="38" spans="1:10" ht="22.5" hidden="1" customHeight="1">
      <c r="A38" s="3" t="s">
        <v>142</v>
      </c>
      <c r="B38" s="8"/>
      <c r="C38" s="8"/>
      <c r="D38" s="82">
        <v>0</v>
      </c>
      <c r="E38" s="8"/>
      <c r="F38" s="82">
        <v>0</v>
      </c>
      <c r="G38" s="83"/>
      <c r="H38" s="82">
        <v>0</v>
      </c>
      <c r="I38" s="83"/>
      <c r="J38" s="82">
        <v>0</v>
      </c>
    </row>
    <row r="39" spans="1:10" ht="22.5" hidden="1" customHeight="1">
      <c r="A39" s="4" t="s">
        <v>141</v>
      </c>
      <c r="B39" s="8"/>
      <c r="C39" s="8"/>
      <c r="D39" s="84"/>
      <c r="E39" s="8"/>
      <c r="F39" s="84"/>
      <c r="G39" s="83"/>
      <c r="H39" s="83"/>
      <c r="I39" s="83"/>
      <c r="J39" s="83"/>
    </row>
    <row r="40" spans="1:10" s="4" customFormat="1" ht="22.5" hidden="1" customHeight="1">
      <c r="A40" s="4" t="s">
        <v>103</v>
      </c>
      <c r="B40" s="8"/>
      <c r="C40" s="9"/>
      <c r="D40" s="55">
        <f>SUM(D38:D38)</f>
        <v>0</v>
      </c>
      <c r="E40" s="12"/>
      <c r="F40" s="55">
        <f>SUM(F38:F38)</f>
        <v>0</v>
      </c>
      <c r="G40" s="12"/>
      <c r="H40" s="58">
        <f>SUM(H38)</f>
        <v>0</v>
      </c>
      <c r="I40" s="12"/>
      <c r="J40" s="58">
        <f>SUM(J38)</f>
        <v>0</v>
      </c>
    </row>
    <row r="41" spans="1:10" s="4" customFormat="1" ht="22.5" hidden="1" customHeight="1">
      <c r="B41" s="8"/>
      <c r="C41" s="9"/>
      <c r="D41" s="50"/>
      <c r="E41" s="12"/>
      <c r="F41" s="50"/>
      <c r="G41" s="12"/>
      <c r="H41" s="50"/>
      <c r="I41" s="12"/>
      <c r="J41" s="50"/>
    </row>
    <row r="42" spans="1:10" s="4" customFormat="1" ht="22.5" hidden="1" customHeight="1">
      <c r="A42" s="4" t="s">
        <v>72</v>
      </c>
      <c r="B42" s="8"/>
      <c r="C42" s="9"/>
      <c r="D42" s="85">
        <f>D26+D40</f>
        <v>151120</v>
      </c>
      <c r="E42" s="12"/>
      <c r="F42" s="85">
        <f>F26+F40</f>
        <v>153648</v>
      </c>
      <c r="G42" s="12"/>
      <c r="H42" s="85">
        <f>H26+H40</f>
        <v>96719</v>
      </c>
      <c r="I42" s="12"/>
      <c r="J42" s="85">
        <f>J26+J40</f>
        <v>119044</v>
      </c>
    </row>
    <row r="43" spans="1:10" s="13" customFormat="1" ht="22.5" hidden="1" customHeight="1">
      <c r="B43" s="8"/>
      <c r="C43" s="9"/>
      <c r="D43" s="9"/>
      <c r="E43" s="9"/>
      <c r="F43" s="9"/>
      <c r="G43" s="14"/>
      <c r="H43" s="14"/>
      <c r="I43" s="14"/>
      <c r="J43" s="14"/>
    </row>
    <row r="44" spans="1:10" ht="22.5" customHeight="1" thickTop="1">
      <c r="A44" s="2" t="s">
        <v>75</v>
      </c>
      <c r="G44" s="8"/>
      <c r="H44" s="241"/>
      <c r="I44" s="241"/>
      <c r="J44" s="241"/>
    </row>
    <row r="45" spans="1:10" ht="22.5" customHeight="1">
      <c r="A45" s="2" t="s">
        <v>88</v>
      </c>
      <c r="H45" s="241"/>
      <c r="I45" s="241"/>
      <c r="J45" s="241"/>
    </row>
    <row r="46" spans="1:10" ht="22.5" customHeight="1">
      <c r="A46" s="2"/>
      <c r="H46" s="13"/>
      <c r="I46" s="13"/>
      <c r="J46" s="13"/>
    </row>
    <row r="47" spans="1:10" ht="22.5" customHeight="1">
      <c r="A47" s="2"/>
      <c r="D47" s="237" t="s">
        <v>77</v>
      </c>
      <c r="E47" s="237"/>
      <c r="F47" s="237"/>
      <c r="G47" s="4"/>
      <c r="H47" s="237" t="s">
        <v>78</v>
      </c>
      <c r="I47" s="237"/>
      <c r="J47" s="237"/>
    </row>
    <row r="48" spans="1:10" ht="22.5" customHeight="1">
      <c r="A48" s="2"/>
      <c r="D48" s="239" t="s">
        <v>101</v>
      </c>
      <c r="E48" s="239"/>
      <c r="F48" s="239"/>
      <c r="G48" s="61"/>
      <c r="H48" s="239" t="s">
        <v>101</v>
      </c>
      <c r="I48" s="239"/>
      <c r="J48" s="239"/>
    </row>
    <row r="49" spans="1:10" ht="22.5" customHeight="1">
      <c r="A49" s="2"/>
      <c r="D49" s="239" t="s">
        <v>100</v>
      </c>
      <c r="E49" s="239"/>
      <c r="F49" s="239"/>
      <c r="G49" s="61"/>
      <c r="H49" s="239" t="s">
        <v>100</v>
      </c>
      <c r="I49" s="239"/>
      <c r="J49" s="239"/>
    </row>
    <row r="50" spans="1:10" ht="22.5" customHeight="1">
      <c r="A50" s="2"/>
      <c r="B50" s="51" t="s">
        <v>0</v>
      </c>
      <c r="D50" s="63">
        <v>2561</v>
      </c>
      <c r="F50" s="63">
        <v>2560</v>
      </c>
      <c r="H50" s="63">
        <v>2561</v>
      </c>
      <c r="I50" s="7"/>
      <c r="J50" s="63">
        <v>2560</v>
      </c>
    </row>
    <row r="51" spans="1:10" ht="22.5" customHeight="1">
      <c r="A51" s="18"/>
      <c r="D51" s="240" t="s">
        <v>32</v>
      </c>
      <c r="E51" s="240"/>
      <c r="F51" s="240"/>
      <c r="G51" s="240"/>
      <c r="H51" s="240"/>
      <c r="I51" s="240"/>
      <c r="J51" s="240"/>
    </row>
    <row r="52" spans="1:10" s="13" customFormat="1" ht="22.5" customHeight="1">
      <c r="A52" s="4" t="s">
        <v>93</v>
      </c>
      <c r="B52" s="8"/>
      <c r="C52" s="9"/>
      <c r="D52" s="86"/>
      <c r="E52" s="86"/>
      <c r="F52" s="86"/>
      <c r="G52" s="87"/>
      <c r="H52" s="87"/>
      <c r="I52" s="87"/>
      <c r="J52" s="87"/>
    </row>
    <row r="53" spans="1:10" s="13" customFormat="1" ht="22.5" customHeight="1">
      <c r="A53" s="3" t="s">
        <v>121</v>
      </c>
      <c r="B53" s="8"/>
      <c r="C53" s="9"/>
      <c r="D53" s="87">
        <f>D55-D54</f>
        <v>151117</v>
      </c>
      <c r="E53" s="86"/>
      <c r="F53" s="87">
        <f>F55-F54</f>
        <v>153644</v>
      </c>
      <c r="G53" s="87"/>
      <c r="H53" s="87">
        <f>H55</f>
        <v>96719</v>
      </c>
      <c r="I53" s="87"/>
      <c r="J53" s="87">
        <f>J55</f>
        <v>119044</v>
      </c>
    </row>
    <row r="54" spans="1:10" s="13" customFormat="1" ht="22.5" customHeight="1">
      <c r="A54" s="3" t="s">
        <v>94</v>
      </c>
      <c r="B54" s="8"/>
      <c r="C54" s="9"/>
      <c r="D54" s="88">
        <v>3</v>
      </c>
      <c r="E54" s="89"/>
      <c r="F54" s="90">
        <v>4</v>
      </c>
      <c r="G54" s="87"/>
      <c r="H54" s="90">
        <v>0</v>
      </c>
      <c r="I54" s="89"/>
      <c r="J54" s="90">
        <v>0</v>
      </c>
    </row>
    <row r="55" spans="1:10" s="4" customFormat="1" ht="22.5" customHeight="1" thickBot="1">
      <c r="A55" s="4" t="s">
        <v>53</v>
      </c>
      <c r="B55" s="9"/>
      <c r="C55" s="9"/>
      <c r="D55" s="91">
        <f>D26</f>
        <v>151120</v>
      </c>
      <c r="E55" s="86"/>
      <c r="F55" s="91">
        <f>F26</f>
        <v>153648</v>
      </c>
      <c r="G55" s="92"/>
      <c r="H55" s="91">
        <f>H26</f>
        <v>96719</v>
      </c>
      <c r="I55" s="92"/>
      <c r="J55" s="91">
        <f>J26</f>
        <v>119044</v>
      </c>
    </row>
    <row r="56" spans="1:10" s="13" customFormat="1" ht="22.5" customHeight="1" thickTop="1">
      <c r="A56" s="3"/>
      <c r="B56" s="8"/>
      <c r="C56" s="9"/>
      <c r="D56" s="86"/>
      <c r="E56" s="86"/>
      <c r="F56" s="86"/>
      <c r="G56" s="87"/>
      <c r="H56" s="87"/>
      <c r="I56" s="87"/>
      <c r="J56" s="87"/>
    </row>
    <row r="57" spans="1:10" s="13" customFormat="1" ht="22.5" customHeight="1">
      <c r="A57" s="4" t="s">
        <v>95</v>
      </c>
      <c r="B57" s="8"/>
      <c r="C57" s="9"/>
      <c r="D57" s="86"/>
      <c r="E57" s="86"/>
      <c r="F57" s="86"/>
      <c r="G57" s="87"/>
      <c r="H57" s="87"/>
      <c r="I57" s="87"/>
      <c r="J57" s="87"/>
    </row>
    <row r="58" spans="1:10" s="13" customFormat="1" ht="22.5" customHeight="1">
      <c r="A58" s="3" t="s">
        <v>121</v>
      </c>
      <c r="B58" s="8"/>
      <c r="C58" s="9"/>
      <c r="D58" s="87">
        <f>D60-D59</f>
        <v>151117</v>
      </c>
      <c r="E58" s="86"/>
      <c r="F58" s="87">
        <f>F60-F59</f>
        <v>153644</v>
      </c>
      <c r="G58" s="87"/>
      <c r="H58" s="87">
        <f>H35</f>
        <v>96719</v>
      </c>
      <c r="I58" s="87"/>
      <c r="J58" s="87">
        <f>J35</f>
        <v>119044</v>
      </c>
    </row>
    <row r="59" spans="1:10" s="13" customFormat="1" ht="22.5" customHeight="1">
      <c r="A59" s="3" t="s">
        <v>94</v>
      </c>
      <c r="B59" s="8"/>
      <c r="C59" s="9"/>
      <c r="D59" s="90">
        <v>3</v>
      </c>
      <c r="E59" s="89"/>
      <c r="F59" s="90">
        <v>4</v>
      </c>
      <c r="G59" s="87"/>
      <c r="H59" s="90">
        <v>0</v>
      </c>
      <c r="I59" s="89"/>
      <c r="J59" s="90">
        <v>0</v>
      </c>
    </row>
    <row r="60" spans="1:10" s="13" customFormat="1" ht="22.5" customHeight="1" thickBot="1">
      <c r="A60" s="25" t="s">
        <v>72</v>
      </c>
      <c r="B60" s="8"/>
      <c r="C60" s="9"/>
      <c r="D60" s="91">
        <f>D35</f>
        <v>151120</v>
      </c>
      <c r="E60" s="86"/>
      <c r="F60" s="91">
        <f>F35</f>
        <v>153648</v>
      </c>
      <c r="G60" s="92"/>
      <c r="H60" s="91">
        <f>SUM(H58:H59)</f>
        <v>96719</v>
      </c>
      <c r="I60" s="92"/>
      <c r="J60" s="91">
        <f>SUM(J58:J59)</f>
        <v>119044</v>
      </c>
    </row>
    <row r="61" spans="1:10" s="13" customFormat="1" ht="22.5" thickTop="1">
      <c r="A61" s="3"/>
      <c r="B61" s="8"/>
      <c r="C61" s="9"/>
      <c r="D61" s="86"/>
      <c r="E61" s="86"/>
      <c r="F61" s="86"/>
      <c r="G61" s="87"/>
      <c r="H61" s="87"/>
      <c r="I61" s="87"/>
      <c r="J61" s="87"/>
    </row>
    <row r="62" spans="1:10" ht="27.75" customHeight="1" thickBot="1">
      <c r="A62" s="4" t="s">
        <v>81</v>
      </c>
      <c r="B62" s="8">
        <v>15</v>
      </c>
      <c r="C62" s="9"/>
      <c r="D62" s="93">
        <v>0.76</v>
      </c>
      <c r="E62" s="94"/>
      <c r="F62" s="93">
        <v>0.77</v>
      </c>
      <c r="G62" s="95"/>
      <c r="H62" s="93">
        <v>0.49</v>
      </c>
      <c r="I62" s="95"/>
      <c r="J62" s="93">
        <v>0.6</v>
      </c>
    </row>
    <row r="63" spans="1:10" ht="22.5" customHeight="1" thickTop="1">
      <c r="D63" s="62">
        <f>D35/199218</f>
        <v>0.75856599303275807</v>
      </c>
      <c r="F63" s="62">
        <f>F35/199218</f>
        <v>0.77125560943288252</v>
      </c>
      <c r="G63" s="8"/>
      <c r="H63" s="62">
        <f>H35/199218</f>
        <v>0.48549327871979442</v>
      </c>
      <c r="J63" s="62">
        <f>J35/199218</f>
        <v>0.5975564457026975</v>
      </c>
    </row>
  </sheetData>
  <mergeCells count="18">
    <mergeCell ref="D48:F48"/>
    <mergeCell ref="H48:J48"/>
    <mergeCell ref="D49:F49"/>
    <mergeCell ref="H49:J49"/>
    <mergeCell ref="D51:J51"/>
    <mergeCell ref="D47:F47"/>
    <mergeCell ref="H47:J47"/>
    <mergeCell ref="H1:J1"/>
    <mergeCell ref="H2:J2"/>
    <mergeCell ref="D4:F4"/>
    <mergeCell ref="H4:J4"/>
    <mergeCell ref="D5:F5"/>
    <mergeCell ref="H5:J5"/>
    <mergeCell ref="D6:F6"/>
    <mergeCell ref="H6:J6"/>
    <mergeCell ref="D8:J8"/>
    <mergeCell ref="H44:J44"/>
    <mergeCell ref="H45:J45"/>
  </mergeCells>
  <pageMargins left="0.8" right="0.8" top="0.48" bottom="0.5" header="0.5" footer="0.5"/>
  <pageSetup paperSize="9" firstPageNumber="8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view="pageBreakPreview" topLeftCell="A45" zoomScale="85" zoomScaleNormal="80" zoomScaleSheetLayoutView="85" workbookViewId="0">
      <selection activeCell="N34" sqref="N34"/>
    </sheetView>
  </sheetViews>
  <sheetFormatPr defaultColWidth="9.140625" defaultRowHeight="21.75" customHeight="1"/>
  <cols>
    <col min="1" max="1" width="41.140625" style="22" customWidth="1"/>
    <col min="2" max="2" width="9.28515625" style="22" hidden="1" customWidth="1"/>
    <col min="3" max="3" width="12.28515625" style="22" customWidth="1"/>
    <col min="4" max="4" width="1.42578125" style="22" customWidth="1"/>
    <col min="5" max="5" width="12.28515625" style="22" customWidth="1"/>
    <col min="6" max="6" width="1.42578125" style="22" customWidth="1"/>
    <col min="7" max="7" width="12.28515625" style="22" customWidth="1"/>
    <col min="8" max="8" width="1.28515625" style="22" customWidth="1"/>
    <col min="9" max="9" width="12.28515625" style="22" customWidth="1"/>
    <col min="10" max="10" width="1.28515625" style="22" customWidth="1"/>
    <col min="11" max="11" width="12.28515625" style="22" customWidth="1"/>
    <col min="12" max="12" width="1.140625" style="16" customWidth="1"/>
    <col min="13" max="13" width="19.85546875" style="22" customWidth="1"/>
    <col min="14" max="14" width="1.28515625" style="22" customWidth="1"/>
    <col min="15" max="15" width="12.28515625" style="22" customWidth="1"/>
    <col min="16" max="16" width="1.28515625" style="22" customWidth="1"/>
    <col min="17" max="17" width="12.28515625" style="22" customWidth="1"/>
    <col min="18" max="18" width="1.28515625" style="22" customWidth="1"/>
    <col min="19" max="19" width="12.28515625" style="22" customWidth="1"/>
    <col min="20" max="20" width="1.42578125" style="22" customWidth="1"/>
    <col min="21" max="21" width="12.28515625" style="22" customWidth="1"/>
    <col min="22" max="22" width="1.42578125" style="22" customWidth="1"/>
    <col min="23" max="23" width="12.28515625" style="22" customWidth="1"/>
    <col min="24" max="24" width="14.140625" style="22" bestFit="1" customWidth="1"/>
    <col min="25" max="16384" width="9.140625" style="22"/>
  </cols>
  <sheetData>
    <row r="1" spans="1:23" ht="22.5" hidden="1" customHeight="1">
      <c r="A1" s="19" t="s">
        <v>75</v>
      </c>
      <c r="B1" s="19"/>
      <c r="L1" s="22"/>
    </row>
    <row r="2" spans="1:23" ht="22.5" hidden="1" customHeight="1">
      <c r="A2" s="19" t="s">
        <v>89</v>
      </c>
      <c r="B2" s="19"/>
      <c r="C2" s="20"/>
      <c r="D2" s="20"/>
      <c r="E2" s="20"/>
      <c r="F2" s="20"/>
      <c r="G2" s="20"/>
      <c r="H2" s="20"/>
      <c r="I2" s="21"/>
      <c r="J2" s="21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</row>
    <row r="3" spans="1:23" ht="22.5" hidden="1" customHeight="1">
      <c r="A3" s="19"/>
      <c r="B3" s="19"/>
      <c r="C3" s="20"/>
      <c r="D3" s="20"/>
      <c r="E3" s="165"/>
      <c r="F3" s="165"/>
      <c r="G3" s="165"/>
      <c r="H3" s="165"/>
      <c r="I3" s="165"/>
      <c r="J3" s="165"/>
      <c r="K3" s="165"/>
      <c r="L3" s="10"/>
      <c r="M3" s="165"/>
      <c r="N3" s="165"/>
      <c r="O3" s="165"/>
      <c r="P3" s="165"/>
      <c r="Q3" s="165"/>
      <c r="R3" s="165"/>
      <c r="S3" s="165"/>
      <c r="T3" s="21"/>
      <c r="U3" s="21"/>
      <c r="V3" s="21"/>
      <c r="W3" s="21"/>
    </row>
    <row r="4" spans="1:23" ht="22.5" hidden="1" customHeight="1">
      <c r="A4" s="19"/>
      <c r="B4" s="19"/>
      <c r="C4" s="232" t="s">
        <v>77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</row>
    <row r="5" spans="1:23" ht="22.5" hidden="1" customHeight="1">
      <c r="A5" s="15"/>
      <c r="B5" s="15"/>
      <c r="C5" s="23"/>
      <c r="D5" s="23"/>
      <c r="E5" s="23"/>
      <c r="F5" s="17"/>
      <c r="G5" s="243" t="s">
        <v>14</v>
      </c>
      <c r="H5" s="243"/>
      <c r="I5" s="243"/>
      <c r="J5" s="243"/>
      <c r="K5" s="243"/>
      <c r="L5" s="23"/>
      <c r="M5" s="244" t="s">
        <v>63</v>
      </c>
      <c r="N5" s="244"/>
      <c r="O5" s="244"/>
      <c r="P5" s="244"/>
      <c r="Q5" s="244"/>
      <c r="R5" s="17"/>
      <c r="S5" s="17"/>
      <c r="T5" s="17"/>
      <c r="U5" s="17"/>
      <c r="V5" s="23"/>
      <c r="W5" s="23"/>
    </row>
    <row r="6" spans="1:23" ht="22.5" hidden="1" customHeight="1">
      <c r="A6" s="15"/>
      <c r="B6" s="15"/>
      <c r="C6" s="23"/>
      <c r="D6" s="23"/>
      <c r="E6" s="17"/>
      <c r="F6" s="23"/>
      <c r="G6" s="23" t="s">
        <v>38</v>
      </c>
      <c r="H6" s="17"/>
      <c r="I6" s="17"/>
      <c r="J6" s="17"/>
      <c r="K6" s="17"/>
      <c r="L6" s="17"/>
      <c r="N6" s="23"/>
      <c r="P6" s="23"/>
      <c r="Q6" s="165" t="s">
        <v>161</v>
      </c>
      <c r="R6" s="23"/>
      <c r="S6" s="23"/>
      <c r="T6" s="23"/>
      <c r="U6" s="23" t="s">
        <v>83</v>
      </c>
      <c r="V6" s="23"/>
      <c r="W6" s="23"/>
    </row>
    <row r="7" spans="1:23" ht="22.5" hidden="1" customHeight="1">
      <c r="A7" s="17"/>
      <c r="B7" s="17"/>
      <c r="C7" s="23" t="s">
        <v>40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 t="s">
        <v>166</v>
      </c>
      <c r="P7" s="23"/>
      <c r="Q7" s="23" t="s">
        <v>165</v>
      </c>
      <c r="R7" s="23"/>
      <c r="S7" s="23" t="s">
        <v>52</v>
      </c>
      <c r="T7" s="23"/>
      <c r="U7" s="23" t="s">
        <v>84</v>
      </c>
      <c r="V7" s="23"/>
      <c r="W7" s="23"/>
    </row>
    <row r="8" spans="1:23" ht="22.5" hidden="1" customHeight="1">
      <c r="A8" s="17"/>
      <c r="B8" s="17"/>
      <c r="C8" s="23" t="s">
        <v>41</v>
      </c>
      <c r="D8" s="23"/>
      <c r="E8" s="23" t="s">
        <v>33</v>
      </c>
      <c r="F8" s="23"/>
      <c r="G8" s="23" t="s">
        <v>57</v>
      </c>
      <c r="H8" s="23"/>
      <c r="I8" s="23"/>
      <c r="J8" s="23"/>
      <c r="K8" s="23" t="s">
        <v>45</v>
      </c>
      <c r="L8" s="17"/>
      <c r="M8" s="24" t="s">
        <v>159</v>
      </c>
      <c r="N8" s="23"/>
      <c r="O8" s="24" t="s">
        <v>167</v>
      </c>
      <c r="P8" s="23"/>
      <c r="Q8" s="24" t="s">
        <v>163</v>
      </c>
      <c r="R8" s="23"/>
      <c r="S8" s="24" t="s">
        <v>68</v>
      </c>
      <c r="T8" s="23"/>
      <c r="U8" s="23" t="s">
        <v>85</v>
      </c>
      <c r="V8" s="23"/>
      <c r="W8" s="23" t="s">
        <v>52</v>
      </c>
    </row>
    <row r="9" spans="1:23" ht="22.5" hidden="1" customHeight="1">
      <c r="A9" s="17"/>
      <c r="B9" s="17"/>
      <c r="C9" s="23" t="s">
        <v>42</v>
      </c>
      <c r="D9" s="23"/>
      <c r="E9" s="23" t="s">
        <v>59</v>
      </c>
      <c r="F9" s="23"/>
      <c r="G9" s="23" t="s">
        <v>34</v>
      </c>
      <c r="H9" s="23"/>
      <c r="I9" s="23" t="s">
        <v>51</v>
      </c>
      <c r="J9" s="23"/>
      <c r="K9" s="23" t="s">
        <v>44</v>
      </c>
      <c r="L9" s="23"/>
      <c r="M9" s="24" t="s">
        <v>160</v>
      </c>
      <c r="N9" s="23"/>
      <c r="O9" s="24" t="s">
        <v>20</v>
      </c>
      <c r="P9" s="23"/>
      <c r="Q9" s="24" t="s">
        <v>164</v>
      </c>
      <c r="R9" s="23"/>
      <c r="S9" s="24" t="s">
        <v>131</v>
      </c>
      <c r="T9" s="23"/>
      <c r="U9" s="23" t="s">
        <v>86</v>
      </c>
      <c r="V9" s="23"/>
      <c r="W9" s="23" t="s">
        <v>68</v>
      </c>
    </row>
    <row r="10" spans="1:23" ht="22.5" hidden="1" customHeight="1">
      <c r="A10" s="17"/>
      <c r="B10" s="17"/>
      <c r="C10" s="242" t="s">
        <v>32</v>
      </c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</row>
    <row r="11" spans="1:23" ht="22.5" hidden="1" customHeight="1">
      <c r="A11" s="25" t="s">
        <v>152</v>
      </c>
      <c r="B11" s="25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</row>
    <row r="12" spans="1:23" ht="22.5" hidden="1" customHeight="1">
      <c r="A12" s="44" t="s">
        <v>137</v>
      </c>
      <c r="B12" s="44"/>
      <c r="C12" s="36"/>
      <c r="D12" s="15"/>
      <c r="E12" s="36"/>
      <c r="F12" s="36"/>
      <c r="G12" s="36"/>
      <c r="H12" s="36"/>
      <c r="I12" s="36"/>
      <c r="J12" s="36"/>
      <c r="K12" s="36"/>
      <c r="L12" s="36"/>
      <c r="M12" s="135"/>
      <c r="N12" s="36"/>
      <c r="O12" s="36"/>
      <c r="P12" s="36"/>
      <c r="Q12" s="36"/>
      <c r="R12" s="36"/>
      <c r="S12" s="36"/>
      <c r="T12" s="36">
        <v>0</v>
      </c>
      <c r="U12" s="36"/>
      <c r="V12" s="36">
        <v>0</v>
      </c>
      <c r="W12" s="36">
        <f>S12+U12</f>
        <v>0</v>
      </c>
    </row>
    <row r="13" spans="1:23" ht="22.5" hidden="1" customHeight="1">
      <c r="A13" s="17"/>
      <c r="B13" s="17"/>
      <c r="C13" s="29"/>
      <c r="D13" s="30"/>
      <c r="E13" s="29"/>
      <c r="F13" s="17"/>
      <c r="G13" s="29"/>
      <c r="H13" s="30"/>
      <c r="I13" s="29"/>
      <c r="J13" s="30"/>
      <c r="K13" s="29"/>
      <c r="L13" s="29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</row>
    <row r="14" spans="1:23" ht="22.5" hidden="1" customHeight="1">
      <c r="A14" s="15" t="s">
        <v>90</v>
      </c>
      <c r="B14" s="15"/>
      <c r="C14" s="105"/>
      <c r="D14" s="27"/>
      <c r="E14" s="105"/>
      <c r="F14" s="15"/>
      <c r="G14" s="105"/>
      <c r="H14" s="27"/>
      <c r="I14" s="105"/>
      <c r="J14" s="30"/>
      <c r="K14" s="29"/>
      <c r="L14" s="29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</row>
    <row r="15" spans="1:23" ht="22.5" hidden="1" customHeight="1">
      <c r="A15" s="28" t="s">
        <v>70</v>
      </c>
      <c r="B15" s="28"/>
      <c r="C15" s="106"/>
      <c r="D15" s="107"/>
      <c r="E15" s="106"/>
      <c r="F15" s="17"/>
      <c r="G15" s="106"/>
      <c r="H15" s="107"/>
      <c r="I15" s="106"/>
      <c r="J15" s="30"/>
      <c r="K15" s="46"/>
      <c r="L15" s="46"/>
      <c r="M15" s="106"/>
      <c r="N15" s="108"/>
      <c r="O15" s="106"/>
      <c r="P15" s="108"/>
      <c r="Q15" s="106"/>
      <c r="R15" s="108"/>
      <c r="S15" s="109"/>
      <c r="T15" s="34"/>
      <c r="U15" s="110"/>
      <c r="V15" s="106"/>
      <c r="W15" s="30">
        <f>S15+U15</f>
        <v>0</v>
      </c>
    </row>
    <row r="16" spans="1:23" ht="22.5" hidden="1" customHeight="1">
      <c r="A16" s="22" t="s">
        <v>71</v>
      </c>
      <c r="C16" s="106"/>
      <c r="D16" s="107"/>
      <c r="E16" s="106"/>
      <c r="F16" s="17"/>
      <c r="G16" s="106"/>
      <c r="H16" s="107"/>
      <c r="I16" s="106"/>
      <c r="J16" s="30"/>
      <c r="K16" s="106"/>
      <c r="L16" s="46"/>
      <c r="M16" s="110"/>
      <c r="N16" s="111"/>
      <c r="O16" s="110"/>
      <c r="P16" s="111"/>
      <c r="Q16" s="110"/>
      <c r="R16" s="111"/>
      <c r="S16" s="112"/>
      <c r="T16" s="34"/>
      <c r="U16" s="106">
        <v>0</v>
      </c>
      <c r="V16" s="106"/>
      <c r="W16" s="106">
        <f>S16+U16</f>
        <v>0</v>
      </c>
    </row>
    <row r="17" spans="1:24" ht="22.5" hidden="1" customHeight="1">
      <c r="A17" s="15" t="s">
        <v>72</v>
      </c>
      <c r="B17" s="15"/>
      <c r="C17" s="113">
        <f>SUM(C15:C16)</f>
        <v>0</v>
      </c>
      <c r="D17" s="114">
        <v>0</v>
      </c>
      <c r="E17" s="113">
        <f>SUM(E15:E16)</f>
        <v>0</v>
      </c>
      <c r="F17" s="114">
        <v>0</v>
      </c>
      <c r="G17" s="113">
        <f>SUM(G15:G16)</f>
        <v>0</v>
      </c>
      <c r="H17" s="114">
        <v>0</v>
      </c>
      <c r="I17" s="113">
        <f>SUM(I15:I16)</f>
        <v>0</v>
      </c>
      <c r="J17" s="114"/>
      <c r="K17" s="113">
        <f>SUM(K15:K16)</f>
        <v>0</v>
      </c>
      <c r="L17" s="114"/>
      <c r="M17" s="113">
        <f>SUM(M15:M16)</f>
        <v>0</v>
      </c>
      <c r="N17" s="114"/>
      <c r="O17" s="113">
        <f>SUM(O15:O16)</f>
        <v>0</v>
      </c>
      <c r="P17" s="114"/>
      <c r="Q17" s="113">
        <f>SUM(Q15:Q16)</f>
        <v>0</v>
      </c>
      <c r="R17" s="114"/>
      <c r="S17" s="113">
        <f>SUM(S15:S16)</f>
        <v>0</v>
      </c>
      <c r="T17" s="114"/>
      <c r="U17" s="113">
        <f>SUM(U15:U16)</f>
        <v>0</v>
      </c>
      <c r="V17" s="114"/>
      <c r="W17" s="113">
        <f>SUM(W15:W16)</f>
        <v>0</v>
      </c>
    </row>
    <row r="18" spans="1:24" ht="22.5" hidden="1" customHeight="1">
      <c r="A18" s="15"/>
      <c r="B18" s="15"/>
      <c r="C18" s="113"/>
      <c r="D18" s="114"/>
      <c r="E18" s="113"/>
      <c r="F18" s="114"/>
      <c r="G18" s="113"/>
      <c r="H18" s="114"/>
      <c r="I18" s="113"/>
      <c r="J18" s="114"/>
      <c r="K18" s="113"/>
      <c r="L18" s="114"/>
      <c r="M18" s="113"/>
      <c r="N18" s="114"/>
      <c r="O18" s="113"/>
      <c r="P18" s="114"/>
      <c r="Q18" s="113"/>
      <c r="R18" s="114"/>
      <c r="S18" s="115"/>
      <c r="T18" s="114"/>
      <c r="U18" s="113"/>
      <c r="V18" s="114"/>
      <c r="W18" s="116"/>
    </row>
    <row r="19" spans="1:24" ht="22.5" hidden="1" customHeight="1" thickBot="1">
      <c r="A19" s="25" t="s">
        <v>153</v>
      </c>
      <c r="B19" s="25"/>
      <c r="C19" s="39">
        <f>C12+C17</f>
        <v>0</v>
      </c>
      <c r="D19" s="25"/>
      <c r="E19" s="39">
        <f>E12+E17</f>
        <v>0</v>
      </c>
      <c r="F19" s="36"/>
      <c r="G19" s="39">
        <f>G12+G17</f>
        <v>0</v>
      </c>
      <c r="H19" s="36"/>
      <c r="I19" s="39">
        <f>I12+I17</f>
        <v>0</v>
      </c>
      <c r="J19" s="36"/>
      <c r="K19" s="39">
        <f>K12+K17</f>
        <v>0</v>
      </c>
      <c r="L19" s="36"/>
      <c r="M19" s="136">
        <f>M12+M17</f>
        <v>0</v>
      </c>
      <c r="N19" s="36"/>
      <c r="O19" s="39">
        <f>O12+O17</f>
        <v>0</v>
      </c>
      <c r="P19" s="36"/>
      <c r="Q19" s="39">
        <f>Q12+Q17</f>
        <v>0</v>
      </c>
      <c r="R19" s="36"/>
      <c r="S19" s="39">
        <f>S12+S17</f>
        <v>0</v>
      </c>
      <c r="T19" s="36"/>
      <c r="U19" s="39">
        <f>U12+U17</f>
        <v>0</v>
      </c>
      <c r="V19" s="36"/>
      <c r="W19" s="39">
        <f>W12+W17</f>
        <v>0</v>
      </c>
      <c r="X19" s="117"/>
    </row>
    <row r="20" spans="1:24" ht="22.5" hidden="1" customHeight="1" thickTop="1"/>
    <row r="21" spans="1:24" ht="22.5" customHeight="1">
      <c r="A21" s="19" t="s">
        <v>75</v>
      </c>
      <c r="B21" s="19"/>
      <c r="L21" s="22"/>
    </row>
    <row r="22" spans="1:24" ht="22.5" customHeight="1">
      <c r="A22" s="19" t="s">
        <v>89</v>
      </c>
      <c r="B22" s="19"/>
      <c r="C22" s="20"/>
      <c r="D22" s="20"/>
      <c r="E22" s="20"/>
      <c r="F22" s="20"/>
      <c r="G22" s="20"/>
      <c r="H22" s="20"/>
      <c r="I22" s="21"/>
      <c r="J22" s="21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</row>
    <row r="23" spans="1:24" ht="22.5" customHeight="1">
      <c r="A23" s="19"/>
      <c r="B23" s="19"/>
      <c r="C23" s="20"/>
      <c r="D23" s="20"/>
      <c r="E23" s="165"/>
      <c r="F23" s="165"/>
      <c r="G23" s="165"/>
      <c r="H23" s="165"/>
      <c r="I23" s="165"/>
      <c r="J23" s="165"/>
      <c r="K23" s="165"/>
      <c r="L23" s="10"/>
      <c r="M23" s="165"/>
      <c r="N23" s="165"/>
      <c r="O23" s="165"/>
      <c r="P23" s="165"/>
      <c r="Q23" s="165"/>
      <c r="R23" s="165"/>
      <c r="S23" s="165"/>
      <c r="T23" s="21"/>
      <c r="U23" s="21"/>
      <c r="V23" s="21"/>
      <c r="W23" s="21"/>
    </row>
    <row r="24" spans="1:24" ht="22.5" customHeight="1">
      <c r="A24" s="19"/>
      <c r="B24" s="19"/>
      <c r="C24" s="232" t="s">
        <v>77</v>
      </c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</row>
    <row r="25" spans="1:24" ht="22.5" customHeight="1">
      <c r="A25" s="15"/>
      <c r="B25" s="15"/>
      <c r="C25" s="23"/>
      <c r="D25" s="23"/>
      <c r="E25" s="23"/>
      <c r="F25" s="17"/>
      <c r="G25" s="243" t="s">
        <v>14</v>
      </c>
      <c r="H25" s="243"/>
      <c r="I25" s="243"/>
      <c r="J25" s="243"/>
      <c r="K25" s="243"/>
      <c r="L25" s="23"/>
      <c r="M25" s="244" t="s">
        <v>63</v>
      </c>
      <c r="N25" s="244"/>
      <c r="O25" s="244"/>
      <c r="P25" s="244"/>
      <c r="Q25" s="244"/>
      <c r="R25" s="17"/>
      <c r="S25" s="17"/>
      <c r="T25" s="17"/>
      <c r="U25" s="17"/>
      <c r="V25" s="23"/>
      <c r="W25" s="23"/>
    </row>
    <row r="26" spans="1:24" ht="22.5" customHeight="1">
      <c r="A26" s="15"/>
      <c r="B26" s="15"/>
      <c r="C26" s="23"/>
      <c r="D26" s="23"/>
      <c r="E26" s="23"/>
      <c r="F26" s="17"/>
      <c r="G26" s="23"/>
      <c r="H26" s="23"/>
      <c r="I26" s="23"/>
      <c r="J26" s="23"/>
      <c r="K26" s="23"/>
      <c r="L26" s="23"/>
      <c r="M26" s="165" t="s">
        <v>215</v>
      </c>
      <c r="N26" s="24"/>
      <c r="O26" s="24"/>
      <c r="P26" s="24"/>
      <c r="Q26" s="24"/>
      <c r="R26" s="17"/>
      <c r="S26" s="17"/>
      <c r="T26" s="17"/>
      <c r="U26" s="17"/>
      <c r="V26" s="23"/>
      <c r="W26" s="23"/>
    </row>
    <row r="27" spans="1:24" ht="22.5" customHeight="1">
      <c r="A27" s="15"/>
      <c r="B27" s="15"/>
      <c r="C27" s="23"/>
      <c r="D27" s="23"/>
      <c r="E27" s="17"/>
      <c r="F27" s="23"/>
      <c r="G27" s="23" t="s">
        <v>38</v>
      </c>
      <c r="H27" s="17"/>
      <c r="I27" s="17"/>
      <c r="J27" s="17"/>
      <c r="K27" s="17"/>
      <c r="L27" s="17"/>
      <c r="M27" s="23" t="s">
        <v>216</v>
      </c>
      <c r="N27" s="23"/>
      <c r="P27" s="23"/>
      <c r="Q27" s="165" t="s">
        <v>161</v>
      </c>
      <c r="R27" s="23"/>
      <c r="S27" s="23"/>
      <c r="T27" s="23"/>
      <c r="U27" s="23" t="s">
        <v>83</v>
      </c>
      <c r="V27" s="23"/>
      <c r="W27" s="23"/>
    </row>
    <row r="28" spans="1:24" ht="22.5" customHeight="1">
      <c r="A28" s="17"/>
      <c r="B28" s="17"/>
      <c r="C28" s="23" t="s">
        <v>40</v>
      </c>
      <c r="D28" s="23"/>
      <c r="E28" s="23"/>
      <c r="F28" s="23"/>
      <c r="G28" s="23"/>
      <c r="H28" s="23"/>
      <c r="I28" s="23"/>
      <c r="J28" s="23"/>
      <c r="K28" s="23"/>
      <c r="L28" s="23"/>
      <c r="M28" s="24" t="s">
        <v>217</v>
      </c>
      <c r="N28" s="23"/>
      <c r="O28" s="23" t="s">
        <v>191</v>
      </c>
      <c r="P28" s="23"/>
      <c r="Q28" s="23" t="s">
        <v>169</v>
      </c>
      <c r="R28" s="23"/>
      <c r="S28" s="23" t="s">
        <v>52</v>
      </c>
      <c r="T28" s="23"/>
      <c r="U28" s="23" t="s">
        <v>84</v>
      </c>
      <c r="V28" s="23"/>
      <c r="W28" s="23"/>
    </row>
    <row r="29" spans="1:24" ht="22.5" customHeight="1">
      <c r="A29" s="17"/>
      <c r="B29" s="17"/>
      <c r="C29" s="23" t="s">
        <v>41</v>
      </c>
      <c r="D29" s="23"/>
      <c r="E29" s="23" t="s">
        <v>33</v>
      </c>
      <c r="F29" s="23"/>
      <c r="G29" s="23" t="s">
        <v>57</v>
      </c>
      <c r="H29" s="23"/>
      <c r="I29" s="23"/>
      <c r="J29" s="23"/>
      <c r="K29" s="23" t="s">
        <v>45</v>
      </c>
      <c r="L29" s="17"/>
      <c r="M29" s="24" t="s">
        <v>214</v>
      </c>
      <c r="N29" s="23"/>
      <c r="O29" s="24" t="s">
        <v>167</v>
      </c>
      <c r="P29" s="23"/>
      <c r="Q29" s="24" t="s">
        <v>163</v>
      </c>
      <c r="R29" s="23"/>
      <c r="S29" s="24" t="s">
        <v>68</v>
      </c>
      <c r="T29" s="23"/>
      <c r="U29" s="23" t="s">
        <v>85</v>
      </c>
      <c r="V29" s="23"/>
      <c r="W29" s="23" t="s">
        <v>52</v>
      </c>
    </row>
    <row r="30" spans="1:24" ht="22.5" customHeight="1">
      <c r="A30" s="17"/>
      <c r="B30" s="164" t="s">
        <v>0</v>
      </c>
      <c r="C30" s="23" t="s">
        <v>42</v>
      </c>
      <c r="D30" s="23"/>
      <c r="E30" s="23" t="s">
        <v>59</v>
      </c>
      <c r="F30" s="23"/>
      <c r="G30" s="23" t="s">
        <v>34</v>
      </c>
      <c r="H30" s="23"/>
      <c r="I30" s="23" t="s">
        <v>51</v>
      </c>
      <c r="J30" s="23"/>
      <c r="K30" s="23" t="s">
        <v>44</v>
      </c>
      <c r="L30" s="23"/>
      <c r="M30" s="24" t="s">
        <v>213</v>
      </c>
      <c r="N30" s="23"/>
      <c r="O30" s="24" t="s">
        <v>20</v>
      </c>
      <c r="P30" s="23"/>
      <c r="Q30" s="24" t="s">
        <v>164</v>
      </c>
      <c r="R30" s="23"/>
      <c r="S30" s="24" t="s">
        <v>131</v>
      </c>
      <c r="T30" s="23"/>
      <c r="U30" s="23" t="s">
        <v>86</v>
      </c>
      <c r="V30" s="23"/>
      <c r="W30" s="23" t="s">
        <v>68</v>
      </c>
    </row>
    <row r="31" spans="1:24" ht="22.5" customHeight="1">
      <c r="A31" s="17"/>
      <c r="B31" s="17"/>
      <c r="C31" s="242" t="s">
        <v>32</v>
      </c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2"/>
      <c r="O31" s="242"/>
      <c r="P31" s="242"/>
      <c r="Q31" s="242"/>
      <c r="R31" s="242"/>
      <c r="S31" s="242"/>
      <c r="T31" s="242"/>
      <c r="U31" s="242"/>
      <c r="V31" s="242"/>
      <c r="W31" s="242"/>
    </row>
    <row r="32" spans="1:24" ht="22.5" customHeight="1">
      <c r="A32" s="25" t="s">
        <v>154</v>
      </c>
      <c r="B32" s="25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</row>
    <row r="33" spans="1:24" ht="22.5" customHeight="1">
      <c r="A33" s="44" t="s">
        <v>155</v>
      </c>
      <c r="B33" s="44"/>
      <c r="C33" s="36">
        <v>199218</v>
      </c>
      <c r="D33" s="15">
        <v>0</v>
      </c>
      <c r="E33" s="36">
        <v>353946</v>
      </c>
      <c r="F33" s="36">
        <v>0</v>
      </c>
      <c r="G33" s="36">
        <v>25000</v>
      </c>
      <c r="H33" s="36">
        <v>0</v>
      </c>
      <c r="I33" s="36">
        <v>35000</v>
      </c>
      <c r="J33" s="36"/>
      <c r="K33" s="36">
        <v>811088</v>
      </c>
      <c r="L33" s="36"/>
      <c r="M33" s="135">
        <v>0</v>
      </c>
      <c r="N33" s="36"/>
      <c r="O33" s="36">
        <v>1288004</v>
      </c>
      <c r="P33" s="36"/>
      <c r="Q33" s="36">
        <v>1288004</v>
      </c>
      <c r="R33" s="36"/>
      <c r="S33" s="36">
        <f>C33+E33+G33+I33+K33+Q33</f>
        <v>2712256</v>
      </c>
      <c r="T33" s="36"/>
      <c r="U33" s="36">
        <v>19</v>
      </c>
      <c r="V33" s="36"/>
      <c r="W33" s="36">
        <f>S33+U33</f>
        <v>2712275</v>
      </c>
    </row>
    <row r="34" spans="1:24" ht="22.5" customHeight="1">
      <c r="A34" s="17"/>
      <c r="B34" s="17"/>
      <c r="C34" s="29"/>
      <c r="D34" s="30"/>
      <c r="E34" s="29"/>
      <c r="F34" s="17"/>
      <c r="G34" s="29"/>
      <c r="H34" s="30"/>
      <c r="I34" s="29"/>
      <c r="J34" s="30"/>
      <c r="K34" s="29"/>
      <c r="L34" s="29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</row>
    <row r="35" spans="1:24" ht="22.5" customHeight="1">
      <c r="A35" s="15" t="s">
        <v>90</v>
      </c>
      <c r="B35" s="15"/>
      <c r="C35" s="105"/>
      <c r="D35" s="27"/>
      <c r="E35" s="105"/>
      <c r="F35" s="15"/>
      <c r="G35" s="105"/>
      <c r="H35" s="27"/>
      <c r="I35" s="105"/>
      <c r="J35" s="30"/>
      <c r="K35" s="29"/>
      <c r="L35" s="29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</row>
    <row r="36" spans="1:24" ht="22.5" customHeight="1">
      <c r="A36" s="28" t="s">
        <v>70</v>
      </c>
      <c r="B36" s="28"/>
      <c r="C36" s="106">
        <v>0</v>
      </c>
      <c r="D36" s="107"/>
      <c r="E36" s="106">
        <v>0</v>
      </c>
      <c r="F36" s="17"/>
      <c r="G36" s="106">
        <v>0</v>
      </c>
      <c r="H36" s="107"/>
      <c r="I36" s="106">
        <v>0</v>
      </c>
      <c r="J36" s="30"/>
      <c r="K36" s="46">
        <v>206893</v>
      </c>
      <c r="L36" s="46"/>
      <c r="M36" s="106">
        <v>0</v>
      </c>
      <c r="N36" s="108"/>
      <c r="O36" s="106">
        <v>0</v>
      </c>
      <c r="P36" s="108"/>
      <c r="Q36" s="106">
        <f>M36+O36</f>
        <v>0</v>
      </c>
      <c r="R36" s="108"/>
      <c r="S36" s="109">
        <f>C36+E36+G36+I36+K36+Q36</f>
        <v>206893</v>
      </c>
      <c r="T36" s="34"/>
      <c r="U36" s="110">
        <v>3</v>
      </c>
      <c r="V36" s="106"/>
      <c r="W36" s="30">
        <f>S36+U36</f>
        <v>206896</v>
      </c>
    </row>
    <row r="37" spans="1:24" ht="22.5" customHeight="1">
      <c r="A37" s="22" t="s">
        <v>71</v>
      </c>
      <c r="B37" s="26"/>
      <c r="C37" s="106">
        <v>0</v>
      </c>
      <c r="D37" s="107"/>
      <c r="E37" s="106">
        <v>0</v>
      </c>
      <c r="F37" s="17"/>
      <c r="G37" s="106">
        <v>0</v>
      </c>
      <c r="H37" s="107"/>
      <c r="I37" s="106">
        <v>0</v>
      </c>
      <c r="J37" s="30"/>
      <c r="K37" s="106">
        <v>0</v>
      </c>
      <c r="L37" s="46"/>
      <c r="M37" s="110">
        <v>96</v>
      </c>
      <c r="N37" s="111"/>
      <c r="O37" s="110">
        <v>0</v>
      </c>
      <c r="P37" s="111"/>
      <c r="Q37" s="110">
        <f>M37+O37</f>
        <v>96</v>
      </c>
      <c r="R37" s="111"/>
      <c r="S37" s="112">
        <f>C37+E37+G37+I37+K37+Q37</f>
        <v>96</v>
      </c>
      <c r="T37" s="34"/>
      <c r="U37" s="106">
        <v>0</v>
      </c>
      <c r="V37" s="106"/>
      <c r="W37" s="112">
        <f>S37+U37</f>
        <v>96</v>
      </c>
    </row>
    <row r="38" spans="1:24" ht="22.5" customHeight="1">
      <c r="A38" s="15" t="s">
        <v>239</v>
      </c>
      <c r="B38" s="15"/>
      <c r="C38" s="113">
        <f>SUM(C36:C37)</f>
        <v>0</v>
      </c>
      <c r="D38" s="114">
        <v>0</v>
      </c>
      <c r="E38" s="113">
        <f>SUM(E36:E37)</f>
        <v>0</v>
      </c>
      <c r="F38" s="114">
        <v>0</v>
      </c>
      <c r="G38" s="113">
        <f>SUM(G36:G37)</f>
        <v>0</v>
      </c>
      <c r="H38" s="114">
        <v>0</v>
      </c>
      <c r="I38" s="113">
        <f>SUM(I36:I37)</f>
        <v>0</v>
      </c>
      <c r="J38" s="114"/>
      <c r="K38" s="113">
        <f>SUM(K36:K37)</f>
        <v>206893</v>
      </c>
      <c r="L38" s="114"/>
      <c r="M38" s="113">
        <f>SUM(M36:M37)</f>
        <v>96</v>
      </c>
      <c r="N38" s="114"/>
      <c r="O38" s="113">
        <f>SUM(O36:O37)</f>
        <v>0</v>
      </c>
      <c r="P38" s="114"/>
      <c r="Q38" s="113">
        <f>SUM(Q36:Q37)</f>
        <v>96</v>
      </c>
      <c r="R38" s="114"/>
      <c r="S38" s="113">
        <f>SUM(S36:S37)</f>
        <v>206989</v>
      </c>
      <c r="T38" s="114"/>
      <c r="U38" s="113">
        <f>SUM(U36:U37)</f>
        <v>3</v>
      </c>
      <c r="V38" s="114"/>
      <c r="W38" s="113">
        <f>SUM(W36:W37)</f>
        <v>206992</v>
      </c>
    </row>
    <row r="39" spans="1:24" ht="22.5" customHeight="1">
      <c r="A39" s="15"/>
      <c r="B39" s="15"/>
      <c r="C39" s="113"/>
      <c r="D39" s="114"/>
      <c r="E39" s="113"/>
      <c r="F39" s="114"/>
      <c r="G39" s="113"/>
      <c r="H39" s="114"/>
      <c r="I39" s="113"/>
      <c r="J39" s="114"/>
      <c r="K39" s="113"/>
      <c r="L39" s="114"/>
      <c r="M39" s="113"/>
      <c r="N39" s="114"/>
      <c r="O39" s="113"/>
      <c r="P39" s="114"/>
      <c r="Q39" s="113"/>
      <c r="R39" s="114"/>
      <c r="S39" s="115"/>
      <c r="T39" s="114"/>
      <c r="U39" s="113"/>
      <c r="V39" s="114"/>
      <c r="W39" s="116"/>
    </row>
    <row r="40" spans="1:24" ht="22.5" customHeight="1" thickBot="1">
      <c r="A40" s="25" t="s">
        <v>156</v>
      </c>
      <c r="B40" s="25"/>
      <c r="C40" s="39">
        <f>C33+C38</f>
        <v>199218</v>
      </c>
      <c r="D40" s="25"/>
      <c r="E40" s="39">
        <f>E33+E38</f>
        <v>353946</v>
      </c>
      <c r="F40" s="36"/>
      <c r="G40" s="39">
        <f>G33+G38</f>
        <v>25000</v>
      </c>
      <c r="H40" s="36"/>
      <c r="I40" s="39">
        <f>I33+I38</f>
        <v>35000</v>
      </c>
      <c r="J40" s="36"/>
      <c r="K40" s="39">
        <f>K33+K38</f>
        <v>1017981</v>
      </c>
      <c r="L40" s="36"/>
      <c r="M40" s="39">
        <f>M33+M38</f>
        <v>96</v>
      </c>
      <c r="N40" s="36"/>
      <c r="O40" s="39">
        <f>O33+O38</f>
        <v>1288004</v>
      </c>
      <c r="P40" s="36"/>
      <c r="Q40" s="39">
        <f>Q33+Q38</f>
        <v>1288100</v>
      </c>
      <c r="R40" s="36"/>
      <c r="S40" s="39">
        <f>S33+S38</f>
        <v>2919245</v>
      </c>
      <c r="T40" s="36"/>
      <c r="U40" s="39">
        <f>U33+U38</f>
        <v>22</v>
      </c>
      <c r="V40" s="36"/>
      <c r="W40" s="39">
        <f>W33+W38</f>
        <v>2919267</v>
      </c>
      <c r="X40" s="49"/>
    </row>
    <row r="41" spans="1:24" ht="22.5" customHeight="1" thickTop="1"/>
    <row r="42" spans="1:24" ht="22.5" customHeight="1"/>
    <row r="43" spans="1:24" ht="22.5" customHeight="1"/>
    <row r="44" spans="1:24" ht="22.5" customHeight="1"/>
    <row r="45" spans="1:24" ht="22.5" customHeight="1"/>
    <row r="46" spans="1:24" ht="22.5" customHeight="1"/>
    <row r="47" spans="1:24" ht="22.5" customHeight="1"/>
    <row r="48" spans="1:24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</sheetData>
  <mergeCells count="8">
    <mergeCell ref="C31:W31"/>
    <mergeCell ref="C4:W4"/>
    <mergeCell ref="G5:K5"/>
    <mergeCell ref="M5:Q5"/>
    <mergeCell ref="C10:W10"/>
    <mergeCell ref="C24:W24"/>
    <mergeCell ref="G25:K25"/>
    <mergeCell ref="M25:Q25"/>
  </mergeCells>
  <pageMargins left="0.7" right="0.7" top="0.48" bottom="0.5" header="0.5" footer="0.5"/>
  <pageSetup paperSize="9" scale="75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8"/>
  <sheetViews>
    <sheetView view="pageBreakPreview" topLeftCell="A13" zoomScale="85" zoomScaleNormal="100" zoomScaleSheetLayoutView="85" workbookViewId="0">
      <selection activeCell="K35" sqref="K35"/>
    </sheetView>
  </sheetViews>
  <sheetFormatPr defaultColWidth="9.140625" defaultRowHeight="21.75" customHeight="1"/>
  <cols>
    <col min="1" max="1" width="47.140625" style="22" customWidth="1"/>
    <col min="2" max="2" width="7.5703125" style="22" customWidth="1"/>
    <col min="3" max="3" width="10.42578125" style="22" customWidth="1"/>
    <col min="4" max="4" width="1.140625" style="22" customWidth="1"/>
    <col min="5" max="5" width="12.28515625" style="22" customWidth="1"/>
    <col min="6" max="6" width="1.42578125" style="22" customWidth="1"/>
    <col min="7" max="7" width="10.42578125" style="22" customWidth="1"/>
    <col min="8" max="8" width="1.28515625" style="22" customWidth="1"/>
    <col min="9" max="9" width="10.5703125" style="22" customWidth="1"/>
    <col min="10" max="10" width="1.28515625" style="22" customWidth="1"/>
    <col min="11" max="11" width="10" style="22" bestFit="1" customWidth="1"/>
    <col min="12" max="12" width="1.140625" style="16" customWidth="1"/>
    <col min="13" max="13" width="19.85546875" style="22" customWidth="1"/>
    <col min="14" max="14" width="1.140625" style="22" customWidth="1"/>
    <col min="15" max="15" width="11.42578125" style="22" customWidth="1"/>
    <col min="16" max="16" width="1.140625" style="22" customWidth="1"/>
    <col min="17" max="17" width="11.28515625" style="22" customWidth="1"/>
    <col min="18" max="18" width="1.28515625" style="22" customWidth="1"/>
    <col min="19" max="19" width="12.28515625" style="22" customWidth="1"/>
    <col min="20" max="20" width="1.42578125" style="22" customWidth="1"/>
    <col min="21" max="21" width="10.85546875" style="22" customWidth="1"/>
    <col min="22" max="22" width="1.42578125" style="22" customWidth="1"/>
    <col min="23" max="23" width="12.28515625" style="22" customWidth="1"/>
    <col min="24" max="24" width="14.140625" style="22" bestFit="1" customWidth="1"/>
    <col min="25" max="16384" width="9.140625" style="22"/>
  </cols>
  <sheetData>
    <row r="1" spans="1:24" ht="22.5" customHeight="1">
      <c r="A1" s="19" t="s">
        <v>75</v>
      </c>
      <c r="B1" s="19"/>
      <c r="L1" s="22"/>
    </row>
    <row r="2" spans="1:24" ht="22.5" customHeight="1">
      <c r="A2" s="19" t="s">
        <v>89</v>
      </c>
      <c r="B2" s="19"/>
      <c r="C2" s="20"/>
      <c r="D2" s="20"/>
      <c r="E2" s="20"/>
      <c r="F2" s="20"/>
      <c r="G2" s="20"/>
      <c r="H2" s="20"/>
      <c r="I2" s="21"/>
      <c r="J2" s="21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</row>
    <row r="3" spans="1:24" ht="22.5" customHeight="1">
      <c r="A3" s="19"/>
      <c r="B3" s="19"/>
      <c r="C3" s="20"/>
      <c r="D3" s="20"/>
      <c r="E3" s="165"/>
      <c r="F3" s="165"/>
      <c r="G3" s="165"/>
      <c r="H3" s="165"/>
      <c r="I3" s="165"/>
      <c r="J3" s="165"/>
      <c r="K3" s="165"/>
      <c r="L3" s="10"/>
      <c r="M3" s="165"/>
      <c r="N3" s="165"/>
      <c r="O3" s="165"/>
      <c r="P3" s="165"/>
      <c r="Q3" s="165"/>
      <c r="R3" s="165"/>
      <c r="S3" s="165"/>
      <c r="T3" s="21"/>
      <c r="U3" s="21"/>
      <c r="V3" s="21"/>
      <c r="W3" s="21"/>
    </row>
    <row r="4" spans="1:24" ht="22.5" customHeight="1">
      <c r="A4" s="19"/>
      <c r="B4" s="19"/>
      <c r="C4" s="232" t="s">
        <v>77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</row>
    <row r="5" spans="1:24" ht="22.5" customHeight="1">
      <c r="A5" s="15"/>
      <c r="B5" s="15"/>
      <c r="C5" s="23"/>
      <c r="D5" s="23"/>
      <c r="E5" s="23"/>
      <c r="F5" s="17"/>
      <c r="G5" s="243" t="s">
        <v>14</v>
      </c>
      <c r="H5" s="243"/>
      <c r="I5" s="243"/>
      <c r="J5" s="243"/>
      <c r="K5" s="243"/>
      <c r="L5" s="23"/>
      <c r="M5" s="244" t="s">
        <v>63</v>
      </c>
      <c r="N5" s="244"/>
      <c r="O5" s="244"/>
      <c r="P5" s="244"/>
      <c r="Q5" s="244"/>
      <c r="R5" s="16"/>
      <c r="S5" s="17"/>
      <c r="T5" s="17"/>
      <c r="U5" s="17"/>
      <c r="V5" s="23"/>
      <c r="W5" s="23"/>
    </row>
    <row r="6" spans="1:24" ht="22.5" customHeight="1">
      <c r="A6" s="15"/>
      <c r="B6" s="15"/>
      <c r="C6" s="23"/>
      <c r="D6" s="23"/>
      <c r="E6" s="23"/>
      <c r="F6" s="17"/>
      <c r="G6" s="23"/>
      <c r="H6" s="23"/>
      <c r="I6" s="23"/>
      <c r="J6" s="23"/>
      <c r="K6" s="23"/>
      <c r="L6" s="23"/>
      <c r="M6" s="165" t="s">
        <v>215</v>
      </c>
      <c r="N6" s="24"/>
      <c r="O6" s="24"/>
      <c r="P6" s="24"/>
      <c r="Q6" s="24"/>
      <c r="R6" s="16"/>
      <c r="S6" s="17"/>
      <c r="T6" s="17"/>
      <c r="U6" s="17"/>
      <c r="V6" s="23"/>
      <c r="W6" s="23"/>
    </row>
    <row r="7" spans="1:24" ht="22.5" customHeight="1">
      <c r="A7" s="15"/>
      <c r="B7" s="15"/>
      <c r="C7" s="23"/>
      <c r="D7" s="23"/>
      <c r="E7" s="17"/>
      <c r="F7" s="23"/>
      <c r="G7" s="23" t="s">
        <v>38</v>
      </c>
      <c r="H7" s="17"/>
      <c r="I7" s="17"/>
      <c r="J7" s="17"/>
      <c r="K7" s="17"/>
      <c r="L7" s="17"/>
      <c r="M7" s="23" t="s">
        <v>216</v>
      </c>
      <c r="N7" s="165"/>
      <c r="O7" s="165"/>
      <c r="P7" s="165"/>
      <c r="Q7" s="165" t="s">
        <v>161</v>
      </c>
      <c r="R7" s="23"/>
      <c r="S7" s="23"/>
      <c r="T7" s="23"/>
      <c r="U7" s="23" t="s">
        <v>83</v>
      </c>
      <c r="V7" s="23"/>
      <c r="W7" s="23"/>
    </row>
    <row r="8" spans="1:24" ht="22.5" customHeight="1">
      <c r="A8" s="17"/>
      <c r="B8" s="17"/>
      <c r="C8" s="23" t="s">
        <v>40</v>
      </c>
      <c r="D8" s="23"/>
      <c r="E8" s="23"/>
      <c r="F8" s="23"/>
      <c r="G8" s="23"/>
      <c r="H8" s="23"/>
      <c r="I8" s="23"/>
      <c r="J8" s="23"/>
      <c r="K8" s="23"/>
      <c r="L8" s="23"/>
      <c r="M8" s="24" t="s">
        <v>217</v>
      </c>
      <c r="N8" s="23"/>
      <c r="O8" s="23" t="s">
        <v>191</v>
      </c>
      <c r="P8" s="23"/>
      <c r="Q8" s="23" t="s">
        <v>169</v>
      </c>
      <c r="R8" s="23"/>
      <c r="S8" s="23" t="s">
        <v>52</v>
      </c>
      <c r="T8" s="23"/>
      <c r="U8" s="23" t="s">
        <v>84</v>
      </c>
      <c r="V8" s="23"/>
      <c r="W8" s="23"/>
    </row>
    <row r="9" spans="1:24" ht="22.5" customHeight="1">
      <c r="A9" s="17"/>
      <c r="B9" s="17"/>
      <c r="C9" s="23" t="s">
        <v>41</v>
      </c>
      <c r="D9" s="23"/>
      <c r="E9" s="23" t="s">
        <v>33</v>
      </c>
      <c r="F9" s="23"/>
      <c r="G9" s="23" t="s">
        <v>57</v>
      </c>
      <c r="H9" s="23"/>
      <c r="I9" s="23"/>
      <c r="J9" s="23"/>
      <c r="K9" s="23" t="s">
        <v>45</v>
      </c>
      <c r="L9" s="17"/>
      <c r="M9" s="24" t="s">
        <v>214</v>
      </c>
      <c r="N9" s="24"/>
      <c r="O9" s="24" t="s">
        <v>167</v>
      </c>
      <c r="P9" s="24"/>
      <c r="Q9" s="24" t="s">
        <v>163</v>
      </c>
      <c r="R9" s="23"/>
      <c r="S9" s="24" t="s">
        <v>68</v>
      </c>
      <c r="T9" s="23"/>
      <c r="U9" s="23" t="s">
        <v>85</v>
      </c>
      <c r="V9" s="23"/>
      <c r="W9" s="23" t="s">
        <v>52</v>
      </c>
    </row>
    <row r="10" spans="1:24" ht="22.5" customHeight="1">
      <c r="A10" s="17"/>
      <c r="B10" s="164" t="s">
        <v>0</v>
      </c>
      <c r="C10" s="23" t="s">
        <v>42</v>
      </c>
      <c r="D10" s="23"/>
      <c r="E10" s="23" t="s">
        <v>59</v>
      </c>
      <c r="F10" s="23"/>
      <c r="G10" s="23" t="s">
        <v>34</v>
      </c>
      <c r="H10" s="23"/>
      <c r="I10" s="23" t="s">
        <v>51</v>
      </c>
      <c r="J10" s="23"/>
      <c r="K10" s="23" t="s">
        <v>44</v>
      </c>
      <c r="L10" s="23"/>
      <c r="M10" s="24" t="s">
        <v>213</v>
      </c>
      <c r="N10" s="24"/>
      <c r="O10" s="24" t="s">
        <v>20</v>
      </c>
      <c r="P10" s="24"/>
      <c r="Q10" s="24" t="s">
        <v>164</v>
      </c>
      <c r="R10" s="23"/>
      <c r="S10" s="24" t="s">
        <v>131</v>
      </c>
      <c r="T10" s="23"/>
      <c r="U10" s="23" t="s">
        <v>86</v>
      </c>
      <c r="V10" s="23"/>
      <c r="W10" s="23" t="s">
        <v>68</v>
      </c>
    </row>
    <row r="11" spans="1:24" ht="22.5" customHeight="1">
      <c r="A11" s="17"/>
      <c r="B11" s="17"/>
      <c r="C11" s="242" t="s">
        <v>32</v>
      </c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</row>
    <row r="12" spans="1:24" ht="22.5" customHeight="1">
      <c r="A12" s="25" t="s">
        <v>176</v>
      </c>
      <c r="B12" s="38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</row>
    <row r="13" spans="1:24" ht="22.5" customHeight="1">
      <c r="A13" s="44" t="s">
        <v>178</v>
      </c>
      <c r="B13" s="139"/>
      <c r="C13" s="36">
        <f>'BS-3-5'!F81</f>
        <v>200961</v>
      </c>
      <c r="D13" s="15">
        <v>0</v>
      </c>
      <c r="E13" s="36">
        <f>'BS-3-5'!F83</f>
        <v>392838</v>
      </c>
      <c r="F13" s="36">
        <v>0</v>
      </c>
      <c r="G13" s="36">
        <f>'BS-3-5'!F86</f>
        <v>25000</v>
      </c>
      <c r="H13" s="36">
        <v>0</v>
      </c>
      <c r="I13" s="36">
        <f>'BS-3-5'!F87</f>
        <v>35000</v>
      </c>
      <c r="J13" s="36">
        <v>0</v>
      </c>
      <c r="K13" s="36">
        <f>'BS-3-5'!F88</f>
        <v>972621</v>
      </c>
      <c r="L13" s="36">
        <v>0</v>
      </c>
      <c r="M13" s="36">
        <v>272</v>
      </c>
      <c r="N13" s="36"/>
      <c r="O13" s="36">
        <v>1288004</v>
      </c>
      <c r="P13" s="36"/>
      <c r="Q13" s="36">
        <f>M13+O13</f>
        <v>1288276</v>
      </c>
      <c r="R13" s="36">
        <v>0</v>
      </c>
      <c r="S13" s="36">
        <f>C13+E13+G13+I13+K13+Q13</f>
        <v>2914696</v>
      </c>
      <c r="T13" s="36">
        <v>0</v>
      </c>
      <c r="U13" s="36">
        <f>'BS-3-5'!F91</f>
        <v>21</v>
      </c>
      <c r="V13" s="36">
        <v>0</v>
      </c>
      <c r="W13" s="36">
        <f>S13+U13</f>
        <v>2914717</v>
      </c>
      <c r="X13" s="137">
        <f>W13-'BS-3-5'!F92</f>
        <v>0</v>
      </c>
    </row>
    <row r="14" spans="1:24" ht="22.5" customHeight="1">
      <c r="A14" s="44"/>
      <c r="B14" s="139"/>
      <c r="C14" s="36"/>
      <c r="D14" s="15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137"/>
    </row>
    <row r="15" spans="1:24" ht="22.5" customHeight="1">
      <c r="A15" s="15" t="s">
        <v>205</v>
      </c>
      <c r="B15" s="37"/>
      <c r="C15" s="29"/>
      <c r="D15" s="30"/>
      <c r="E15" s="29"/>
      <c r="F15" s="17"/>
      <c r="G15" s="29"/>
      <c r="H15" s="30"/>
      <c r="I15" s="29"/>
      <c r="J15" s="30"/>
      <c r="K15" s="29"/>
      <c r="L15" s="29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</row>
    <row r="16" spans="1:24" ht="22.5" customHeight="1">
      <c r="A16" s="33" t="s">
        <v>224</v>
      </c>
      <c r="B16" s="37"/>
      <c r="C16" s="29"/>
      <c r="D16" s="30"/>
      <c r="E16" s="29"/>
      <c r="F16" s="17"/>
      <c r="G16" s="29"/>
      <c r="H16" s="30"/>
      <c r="I16" s="29"/>
      <c r="J16" s="30"/>
      <c r="K16" s="29"/>
      <c r="L16" s="29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</row>
    <row r="17" spans="1:24" ht="22.5" customHeight="1">
      <c r="A17" s="17" t="s">
        <v>225</v>
      </c>
      <c r="B17" s="175">
        <v>10</v>
      </c>
      <c r="C17" s="220">
        <v>0</v>
      </c>
      <c r="D17" s="222"/>
      <c r="E17" s="220">
        <v>0</v>
      </c>
      <c r="F17" s="222"/>
      <c r="G17" s="220">
        <v>0</v>
      </c>
      <c r="H17" s="222"/>
      <c r="I17" s="220">
        <v>0</v>
      </c>
      <c r="J17" s="222">
        <v>0</v>
      </c>
      <c r="K17" s="223">
        <v>-196941</v>
      </c>
      <c r="L17" s="218"/>
      <c r="M17" s="220">
        <v>0</v>
      </c>
      <c r="N17" s="218"/>
      <c r="O17" s="220">
        <v>0</v>
      </c>
      <c r="P17" s="218"/>
      <c r="Q17" s="220">
        <v>0</v>
      </c>
      <c r="R17" s="218"/>
      <c r="S17" s="220">
        <f>C17+E17+G17+I17+K17+Q17</f>
        <v>-196941</v>
      </c>
      <c r="T17" s="218"/>
      <c r="U17" s="220">
        <v>0</v>
      </c>
      <c r="V17" s="218"/>
      <c r="W17" s="220">
        <f>S17+U17</f>
        <v>-196941</v>
      </c>
    </row>
    <row r="18" spans="1:24" ht="22.5" customHeight="1">
      <c r="A18" s="230" t="s">
        <v>226</v>
      </c>
      <c r="B18" s="37"/>
      <c r="C18" s="217">
        <v>0</v>
      </c>
      <c r="D18" s="218"/>
      <c r="E18" s="217">
        <v>0</v>
      </c>
      <c r="F18" s="218"/>
      <c r="G18" s="217">
        <v>0</v>
      </c>
      <c r="H18" s="218"/>
      <c r="I18" s="217">
        <v>0</v>
      </c>
      <c r="J18" s="218">
        <v>0</v>
      </c>
      <c r="K18" s="217">
        <f>K17</f>
        <v>-196941</v>
      </c>
      <c r="L18" s="219">
        <v>-123515</v>
      </c>
      <c r="M18" s="217">
        <v>0</v>
      </c>
      <c r="N18" s="219"/>
      <c r="O18" s="217">
        <v>0</v>
      </c>
      <c r="P18" s="219"/>
      <c r="Q18" s="217">
        <v>0</v>
      </c>
      <c r="R18" s="219"/>
      <c r="S18" s="217">
        <f>K18+M18+O18+Q18</f>
        <v>-196941</v>
      </c>
      <c r="T18" s="219"/>
      <c r="U18" s="217">
        <v>0</v>
      </c>
      <c r="V18" s="219"/>
      <c r="W18" s="217">
        <f>SUM(W17)</f>
        <v>-196941</v>
      </c>
    </row>
    <row r="19" spans="1:24" ht="12.75" customHeight="1">
      <c r="A19" s="162"/>
      <c r="B19" s="37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</row>
    <row r="20" spans="1:24" ht="22.5" customHeight="1">
      <c r="A20" s="215" t="s">
        <v>229</v>
      </c>
      <c r="B20" s="37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</row>
    <row r="21" spans="1:24" ht="22.5" customHeight="1">
      <c r="A21" s="17" t="s">
        <v>220</v>
      </c>
      <c r="B21" s="37"/>
      <c r="C21" s="147">
        <v>0</v>
      </c>
      <c r="D21" s="107"/>
      <c r="E21" s="147">
        <v>0</v>
      </c>
      <c r="F21" s="17"/>
      <c r="G21" s="147">
        <v>0</v>
      </c>
      <c r="H21" s="107"/>
      <c r="I21" s="147">
        <v>0</v>
      </c>
      <c r="J21" s="30"/>
      <c r="K21" s="147">
        <v>0</v>
      </c>
      <c r="L21" s="29"/>
      <c r="M21" s="147">
        <v>0</v>
      </c>
      <c r="N21" s="106"/>
      <c r="O21" s="147">
        <v>0</v>
      </c>
      <c r="P21" s="106"/>
      <c r="Q21" s="147">
        <f t="shared" ref="Q21" si="0">M21+O21</f>
        <v>0</v>
      </c>
      <c r="R21" s="108"/>
      <c r="S21" s="148">
        <f>C21+E21+G21+I21+K21+Q21</f>
        <v>0</v>
      </c>
      <c r="T21" s="34"/>
      <c r="U21" s="149">
        <f>4201+1</f>
        <v>4202</v>
      </c>
      <c r="V21" s="106"/>
      <c r="W21" s="150">
        <f>S21+U21</f>
        <v>4202</v>
      </c>
    </row>
    <row r="22" spans="1:24" ht="22.5" customHeight="1">
      <c r="A22" s="216" t="s">
        <v>230</v>
      </c>
      <c r="B22" s="37"/>
      <c r="C22" s="217">
        <f>SUM(C20:C21)</f>
        <v>0</v>
      </c>
      <c r="D22" s="218"/>
      <c r="E22" s="217">
        <f>SUM(E20:E21)</f>
        <v>0</v>
      </c>
      <c r="F22" s="218"/>
      <c r="G22" s="217">
        <f>SUM(G20:G21)</f>
        <v>0</v>
      </c>
      <c r="H22" s="218"/>
      <c r="I22" s="217">
        <f>SUM(I20:I21)</f>
        <v>0</v>
      </c>
      <c r="J22" s="218"/>
      <c r="K22" s="217">
        <f>SUM(K20:K21)</f>
        <v>0</v>
      </c>
      <c r="L22" s="218"/>
      <c r="M22" s="217">
        <f>SUM(M20:M21)</f>
        <v>0</v>
      </c>
      <c r="N22" s="219"/>
      <c r="O22" s="217">
        <f>SUM(O20:O21)</f>
        <v>0</v>
      </c>
      <c r="P22" s="219"/>
      <c r="Q22" s="217">
        <f>SUM(Q20:Q21)</f>
        <v>0</v>
      </c>
      <c r="R22" s="219"/>
      <c r="S22" s="217">
        <f>SUM(S20:S21)</f>
        <v>0</v>
      </c>
      <c r="T22" s="219"/>
      <c r="U22" s="217">
        <f>SUM(U20:U21)</f>
        <v>4202</v>
      </c>
      <c r="V22" s="219"/>
      <c r="W22" s="217">
        <f>SUM(W20:W21)</f>
        <v>4202</v>
      </c>
    </row>
    <row r="23" spans="1:24" ht="9" customHeight="1">
      <c r="A23" s="216"/>
      <c r="B23" s="37"/>
      <c r="C23" s="218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/>
      <c r="V23"/>
      <c r="W23"/>
    </row>
    <row r="24" spans="1:24" ht="22.5" customHeight="1">
      <c r="A24" s="214" t="s">
        <v>227</v>
      </c>
      <c r="B24" s="37"/>
      <c r="C24" s="217">
        <v>0</v>
      </c>
      <c r="D24" s="218"/>
      <c r="E24" s="217">
        <v>0</v>
      </c>
      <c r="F24" s="218"/>
      <c r="G24" s="217">
        <v>0</v>
      </c>
      <c r="H24" s="218"/>
      <c r="I24" s="217">
        <v>0</v>
      </c>
      <c r="J24" s="218"/>
      <c r="K24" s="217">
        <f>K17+K22</f>
        <v>-196941</v>
      </c>
      <c r="L24" s="219">
        <v>-123515</v>
      </c>
      <c r="M24" s="217">
        <f>M17+M22</f>
        <v>0</v>
      </c>
      <c r="N24" s="219"/>
      <c r="O24" s="217">
        <f>O17+O22</f>
        <v>0</v>
      </c>
      <c r="P24" s="219"/>
      <c r="Q24" s="217">
        <f>Q17+Q22</f>
        <v>0</v>
      </c>
      <c r="R24" s="219"/>
      <c r="S24" s="217">
        <f>S17+S22</f>
        <v>-196941</v>
      </c>
      <c r="T24" s="219"/>
      <c r="U24" s="217">
        <f>U17+U22</f>
        <v>4202</v>
      </c>
      <c r="V24" s="219"/>
      <c r="W24" s="217">
        <f>W17+W22</f>
        <v>-192739</v>
      </c>
    </row>
    <row r="25" spans="1:24" ht="11.25" customHeight="1">
      <c r="A25" s="162"/>
      <c r="B25" s="37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</row>
    <row r="26" spans="1:24" ht="22.5" customHeight="1">
      <c r="A26" s="15" t="s">
        <v>90</v>
      </c>
      <c r="B26" s="37"/>
      <c r="C26" s="105"/>
      <c r="D26" s="27"/>
      <c r="E26" s="105"/>
      <c r="F26" s="15"/>
      <c r="G26" s="105"/>
      <c r="H26" s="27"/>
      <c r="I26" s="105"/>
      <c r="J26" s="30"/>
      <c r="K26" s="29"/>
      <c r="L26" s="29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</row>
    <row r="27" spans="1:24" ht="22.5" customHeight="1">
      <c r="A27" s="28" t="s">
        <v>231</v>
      </c>
      <c r="B27" s="38"/>
      <c r="C27" s="106">
        <v>0</v>
      </c>
      <c r="D27" s="107"/>
      <c r="E27" s="106">
        <v>0</v>
      </c>
      <c r="F27" s="17"/>
      <c r="G27" s="106">
        <v>0</v>
      </c>
      <c r="H27" s="107"/>
      <c r="I27" s="106">
        <v>0</v>
      </c>
      <c r="J27" s="30"/>
      <c r="K27" s="46">
        <f>'PL 3 Month 6-7'!D51</f>
        <v>119997</v>
      </c>
      <c r="L27" s="46"/>
      <c r="M27" s="106">
        <v>0</v>
      </c>
      <c r="N27" s="106"/>
      <c r="O27" s="106">
        <v>0</v>
      </c>
      <c r="P27" s="106"/>
      <c r="Q27" s="106">
        <f t="shared" ref="Q27:Q28" si="1">M27+O27</f>
        <v>0</v>
      </c>
      <c r="R27" s="108"/>
      <c r="S27" s="109">
        <f>C27+E27+G27+I27+K27+Q27</f>
        <v>119997</v>
      </c>
      <c r="T27" s="34"/>
      <c r="U27" s="110">
        <f>'PL 3 Month 6-7'!D52</f>
        <v>-216</v>
      </c>
      <c r="V27" s="106"/>
      <c r="W27" s="30">
        <f>S27+U27</f>
        <v>119781</v>
      </c>
    </row>
    <row r="28" spans="1:24" ht="22.5" customHeight="1">
      <c r="A28" s="22" t="s">
        <v>71</v>
      </c>
      <c r="B28" s="26"/>
      <c r="C28" s="106">
        <v>0</v>
      </c>
      <c r="D28" s="107"/>
      <c r="E28" s="106">
        <v>0</v>
      </c>
      <c r="F28" s="17"/>
      <c r="G28" s="106">
        <v>0</v>
      </c>
      <c r="H28" s="107"/>
      <c r="I28" s="106">
        <v>0</v>
      </c>
      <c r="J28" s="30"/>
      <c r="K28" s="106">
        <v>0</v>
      </c>
      <c r="L28" s="46"/>
      <c r="M28" s="110">
        <f>'PL 3 Month 6-7'!D44</f>
        <v>-1105</v>
      </c>
      <c r="N28" s="110"/>
      <c r="O28" s="110">
        <v>0</v>
      </c>
      <c r="P28" s="110"/>
      <c r="Q28" s="110">
        <f t="shared" si="1"/>
        <v>-1105</v>
      </c>
      <c r="R28" s="111"/>
      <c r="S28" s="112">
        <f t="shared" ref="S28" si="2">C28+E28+G28+I28+K28+Q28</f>
        <v>-1105</v>
      </c>
      <c r="T28" s="34"/>
      <c r="U28" s="106">
        <v>0</v>
      </c>
      <c r="V28" s="106"/>
      <c r="W28" s="110">
        <f>S28+U28</f>
        <v>-1105</v>
      </c>
    </row>
    <row r="29" spans="1:24" ht="22.5" customHeight="1">
      <c r="A29" s="15" t="s">
        <v>240</v>
      </c>
      <c r="B29" s="37"/>
      <c r="C29" s="118">
        <f>SUM(C27:C28)</f>
        <v>0</v>
      </c>
      <c r="D29" s="114">
        <v>0</v>
      </c>
      <c r="E29" s="118">
        <f>SUM(E27:E28)</f>
        <v>0</v>
      </c>
      <c r="F29" s="114">
        <v>0</v>
      </c>
      <c r="G29" s="118">
        <f>SUM(G27:G28)</f>
        <v>0</v>
      </c>
      <c r="H29" s="114">
        <v>0</v>
      </c>
      <c r="I29" s="118">
        <f>SUM(I27:I28)</f>
        <v>0</v>
      </c>
      <c r="J29" s="114"/>
      <c r="K29" s="118">
        <f>SUM(K27:K28)</f>
        <v>119997</v>
      </c>
      <c r="L29" s="114"/>
      <c r="M29" s="118">
        <f>SUM(M27:M28)</f>
        <v>-1105</v>
      </c>
      <c r="N29" s="114"/>
      <c r="O29" s="118">
        <f>SUM(O27:O28)</f>
        <v>0</v>
      </c>
      <c r="P29" s="114"/>
      <c r="Q29" s="118">
        <f>SUM(Q27:Q28)</f>
        <v>-1105</v>
      </c>
      <c r="R29" s="114"/>
      <c r="S29" s="118">
        <f>SUM(S27:S28)</f>
        <v>118892</v>
      </c>
      <c r="T29" s="114"/>
      <c r="U29" s="118">
        <f>SUM(U27:U28)</f>
        <v>-216</v>
      </c>
      <c r="V29" s="114"/>
      <c r="W29" s="118">
        <f>SUM(W27:W28)</f>
        <v>118676</v>
      </c>
    </row>
    <row r="30" spans="1:24" ht="20.100000000000001" customHeight="1">
      <c r="A30" s="15"/>
      <c r="B30" s="37"/>
      <c r="C30" s="113"/>
      <c r="D30" s="114"/>
      <c r="E30" s="113"/>
      <c r="F30" s="114"/>
      <c r="G30" s="113"/>
      <c r="H30" s="114"/>
      <c r="I30" s="113"/>
      <c r="J30" s="114"/>
      <c r="K30" s="113"/>
      <c r="L30" s="114"/>
      <c r="M30" s="113"/>
      <c r="N30" s="114"/>
      <c r="O30" s="113"/>
      <c r="P30" s="114"/>
      <c r="Q30" s="113"/>
      <c r="R30" s="114"/>
      <c r="S30" s="115"/>
      <c r="T30" s="114"/>
      <c r="U30" s="113"/>
      <c r="V30" s="114"/>
      <c r="W30" s="116"/>
    </row>
    <row r="31" spans="1:24" ht="22.5" customHeight="1" thickBot="1">
      <c r="A31" s="25" t="s">
        <v>177</v>
      </c>
      <c r="B31" s="25"/>
      <c r="C31" s="226">
        <f>C13+C24+C29</f>
        <v>200961</v>
      </c>
      <c r="D31" s="224"/>
      <c r="E31" s="226">
        <f>E13+E24+E29</f>
        <v>392838</v>
      </c>
      <c r="F31" s="225"/>
      <c r="G31" s="226">
        <f>G13+G24+G29</f>
        <v>25000</v>
      </c>
      <c r="H31" s="225"/>
      <c r="I31" s="226">
        <f>I13+I24+I29</f>
        <v>35000</v>
      </c>
      <c r="J31" s="225"/>
      <c r="K31" s="226">
        <f>K13+K24+K29</f>
        <v>895677</v>
      </c>
      <c r="L31" s="225"/>
      <c r="M31" s="226">
        <f>M13+M24+M29</f>
        <v>-833</v>
      </c>
      <c r="N31" s="225"/>
      <c r="O31" s="226">
        <f>O13+O24+O29</f>
        <v>1288004</v>
      </c>
      <c r="P31" s="225"/>
      <c r="Q31" s="226">
        <f>Q13+Q24+Q29</f>
        <v>1287171</v>
      </c>
      <c r="R31" s="225"/>
      <c r="S31" s="226">
        <f>S13+S24+S29</f>
        <v>2836647</v>
      </c>
      <c r="T31" s="225"/>
      <c r="U31" s="226">
        <f>U13+U24+U29</f>
        <v>4007</v>
      </c>
      <c r="V31" s="225"/>
      <c r="W31" s="226">
        <f>W13+W24+W29</f>
        <v>2840654</v>
      </c>
      <c r="X31" s="227"/>
    </row>
    <row r="32" spans="1:24" ht="11.45" customHeight="1" thickTop="1">
      <c r="A32" s="25"/>
      <c r="B32" s="25"/>
      <c r="C32" s="231"/>
      <c r="D32" s="224"/>
      <c r="E32" s="231"/>
      <c r="F32" s="225"/>
      <c r="G32" s="231"/>
      <c r="H32" s="225"/>
      <c r="I32" s="231"/>
      <c r="J32" s="225"/>
      <c r="K32" s="231"/>
      <c r="L32" s="225"/>
      <c r="M32" s="231"/>
      <c r="N32" s="225"/>
      <c r="O32" s="231"/>
      <c r="P32" s="225"/>
      <c r="Q32" s="231"/>
      <c r="R32" s="225"/>
      <c r="S32" s="231"/>
      <c r="T32" s="225"/>
      <c r="U32" s="231"/>
      <c r="V32" s="225"/>
      <c r="W32" s="231"/>
      <c r="X32" s="227"/>
    </row>
    <row r="33" spans="3:23" ht="22.5" customHeight="1"/>
    <row r="34" spans="3:23" ht="22.5" customHeight="1"/>
    <row r="35" spans="3:23" ht="22.5" customHeight="1">
      <c r="C35" s="117">
        <f>C31-'BS-3-5'!D81</f>
        <v>0</v>
      </c>
      <c r="D35" s="117"/>
      <c r="E35" s="117">
        <f>E31-'BS-3-5'!D83</f>
        <v>0</v>
      </c>
      <c r="F35" s="117"/>
      <c r="G35" s="117">
        <f>G31-'BS-3-5'!D86</f>
        <v>0</v>
      </c>
      <c r="H35" s="117"/>
      <c r="I35" s="117">
        <f>I31-'BS-3-5'!D87</f>
        <v>0</v>
      </c>
      <c r="J35" s="117"/>
      <c r="K35" s="117">
        <f>K31-'BS-3-5'!D88</f>
        <v>0</v>
      </c>
      <c r="L35" s="140"/>
      <c r="M35" s="117"/>
      <c r="N35" s="117"/>
      <c r="O35" s="117"/>
      <c r="P35" s="117"/>
      <c r="Q35" s="117">
        <f>Q31-'BS-3-5'!D89</f>
        <v>0</v>
      </c>
      <c r="R35" s="117"/>
      <c r="S35" s="117">
        <f>S31-'BS-3-5'!D90</f>
        <v>0</v>
      </c>
      <c r="T35" s="117"/>
      <c r="U35" s="117"/>
      <c r="V35" s="117"/>
      <c r="W35" s="117">
        <f>W31-'BS-3-5'!D92</f>
        <v>0</v>
      </c>
    </row>
    <row r="36" spans="3:23" ht="22.5" customHeight="1"/>
    <row r="37" spans="3:23" ht="22.5" customHeight="1">
      <c r="W37" s="137"/>
    </row>
    <row r="38" spans="3:23" ht="22.5" customHeight="1"/>
    <row r="39" spans="3:23" ht="22.5" customHeight="1"/>
    <row r="40" spans="3:23" ht="22.5" customHeight="1"/>
    <row r="41" spans="3:23" ht="22.5" customHeight="1"/>
    <row r="42" spans="3:23" ht="22.5" customHeight="1"/>
    <row r="43" spans="3:23" ht="22.5" customHeight="1"/>
    <row r="44" spans="3:23" ht="22.5" customHeight="1"/>
    <row r="45" spans="3:23" ht="22.5" customHeight="1"/>
    <row r="46" spans="3:23" ht="22.5" customHeight="1"/>
    <row r="47" spans="3:23" ht="22.5" customHeight="1"/>
    <row r="48" spans="3:23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</sheetData>
  <mergeCells count="4">
    <mergeCell ref="M5:Q5"/>
    <mergeCell ref="C4:W4"/>
    <mergeCell ref="G5:K5"/>
    <mergeCell ref="C11:W11"/>
  </mergeCells>
  <pageMargins left="0.7" right="0.7" top="0.48" bottom="0.5" header="0.5" footer="0.5"/>
  <pageSetup paperSize="9" scale="74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view="pageBreakPreview" topLeftCell="A33" zoomScale="85" zoomScaleNormal="90" zoomScaleSheetLayoutView="85" workbookViewId="0">
      <selection activeCell="N34" sqref="N34"/>
    </sheetView>
  </sheetViews>
  <sheetFormatPr defaultColWidth="9.140625" defaultRowHeight="21.75" customHeight="1"/>
  <cols>
    <col min="1" max="1" width="41" style="22" customWidth="1"/>
    <col min="2" max="2" width="1.42578125" style="22" customWidth="1"/>
    <col min="3" max="3" width="9.5703125" style="22" hidden="1" customWidth="1"/>
    <col min="4" max="4" width="14.28515625" style="22" customWidth="1"/>
    <col min="5" max="5" width="1.42578125" style="22" customWidth="1"/>
    <col min="6" max="6" width="14.28515625" style="22" customWidth="1"/>
    <col min="7" max="7" width="1.42578125" style="22" customWidth="1"/>
    <col min="8" max="8" width="13.85546875" style="22" customWidth="1"/>
    <col min="9" max="9" width="1.42578125" style="16" customWidth="1"/>
    <col min="10" max="10" width="13.85546875" style="22" customWidth="1"/>
    <col min="11" max="11" width="1.5703125" style="22" customWidth="1"/>
    <col min="12" max="12" width="13.85546875" style="22" customWidth="1"/>
    <col min="13" max="13" width="1.5703125" style="22" customWidth="1"/>
    <col min="14" max="14" width="19.7109375" style="22" customWidth="1"/>
    <col min="15" max="15" width="1.7109375" style="22" customWidth="1"/>
    <col min="16" max="16" width="14.42578125" style="22" customWidth="1"/>
    <col min="17" max="17" width="1.7109375" style="22" customWidth="1"/>
    <col min="18" max="18" width="14.42578125" style="22" customWidth="1"/>
    <col min="19" max="19" width="1.28515625" style="22" customWidth="1"/>
    <col min="20" max="20" width="14.28515625" style="22" customWidth="1"/>
    <col min="21" max="21" width="12.42578125" style="22" bestFit="1" customWidth="1"/>
    <col min="22" max="16384" width="9.140625" style="22"/>
  </cols>
  <sheetData>
    <row r="1" spans="1:20" ht="21.75" hidden="1" customHeight="1">
      <c r="A1" s="19" t="s">
        <v>75</v>
      </c>
      <c r="B1" s="19"/>
      <c r="C1" s="19"/>
      <c r="I1" s="22"/>
    </row>
    <row r="2" spans="1:20" ht="21.75" hidden="1" customHeight="1">
      <c r="A2" s="19" t="s">
        <v>89</v>
      </c>
      <c r="B2" s="19"/>
      <c r="C2" s="19"/>
      <c r="D2" s="20"/>
      <c r="E2" s="20"/>
      <c r="F2" s="21"/>
      <c r="G2" s="21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ht="21.75" hidden="1" customHeight="1">
      <c r="A3" s="19"/>
      <c r="B3" s="19"/>
      <c r="C3" s="19"/>
      <c r="D3" s="165"/>
      <c r="E3" s="165"/>
      <c r="F3" s="165"/>
      <c r="G3" s="165"/>
      <c r="H3" s="165"/>
      <c r="I3" s="10"/>
      <c r="J3" s="165"/>
      <c r="K3" s="165"/>
      <c r="L3" s="165"/>
      <c r="M3" s="165"/>
      <c r="N3" s="165"/>
      <c r="O3" s="21"/>
      <c r="P3" s="165"/>
      <c r="Q3" s="21"/>
      <c r="R3" s="165"/>
      <c r="S3" s="21"/>
      <c r="T3" s="21"/>
    </row>
    <row r="4" spans="1:20" ht="21.75" hidden="1" customHeight="1">
      <c r="A4" s="19"/>
      <c r="B4" s="19"/>
      <c r="C4" s="19"/>
      <c r="D4" s="232" t="s">
        <v>78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</row>
    <row r="5" spans="1:20" ht="21.75" hidden="1" customHeight="1">
      <c r="A5" s="15"/>
      <c r="B5" s="15"/>
      <c r="C5" s="15"/>
      <c r="D5" s="17"/>
      <c r="E5" s="17"/>
      <c r="F5" s="23"/>
      <c r="G5" s="23"/>
      <c r="H5" s="243" t="s">
        <v>14</v>
      </c>
      <c r="I5" s="243"/>
      <c r="J5" s="243"/>
      <c r="K5" s="243"/>
      <c r="L5" s="243"/>
      <c r="M5" s="23"/>
      <c r="N5" s="244" t="s">
        <v>63</v>
      </c>
      <c r="O5" s="244"/>
      <c r="P5" s="244"/>
      <c r="Q5" s="244"/>
      <c r="R5" s="244"/>
      <c r="S5" s="17"/>
      <c r="T5" s="17"/>
    </row>
    <row r="6" spans="1:20" ht="21.75" hidden="1" customHeight="1">
      <c r="A6" s="17"/>
      <c r="B6" s="17"/>
      <c r="C6" s="17"/>
      <c r="D6" s="23" t="s">
        <v>40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 t="s">
        <v>166</v>
      </c>
      <c r="Q6" s="23"/>
      <c r="R6" s="23" t="s">
        <v>162</v>
      </c>
      <c r="S6" s="23"/>
      <c r="T6" s="23"/>
    </row>
    <row r="7" spans="1:20" ht="21.75" hidden="1" customHeight="1">
      <c r="A7" s="17"/>
      <c r="B7" s="17"/>
      <c r="C7" s="17"/>
      <c r="D7" s="23" t="s">
        <v>41</v>
      </c>
      <c r="E7" s="23"/>
      <c r="F7" s="23" t="s">
        <v>33</v>
      </c>
      <c r="G7" s="23"/>
      <c r="H7" s="23" t="s">
        <v>57</v>
      </c>
      <c r="I7" s="23"/>
      <c r="J7" s="23"/>
      <c r="K7" s="23"/>
      <c r="L7" s="23" t="s">
        <v>45</v>
      </c>
      <c r="M7" s="23"/>
      <c r="N7" s="24" t="s">
        <v>159</v>
      </c>
      <c r="O7" s="23"/>
      <c r="P7" s="24" t="s">
        <v>167</v>
      </c>
      <c r="Q7" s="23"/>
      <c r="R7" s="24" t="s">
        <v>170</v>
      </c>
      <c r="S7" s="23"/>
      <c r="T7" s="23" t="s">
        <v>52</v>
      </c>
    </row>
    <row r="8" spans="1:20" ht="21.75" hidden="1" customHeight="1">
      <c r="A8" s="17"/>
      <c r="B8" s="164"/>
      <c r="C8" s="17"/>
      <c r="D8" s="23" t="s">
        <v>42</v>
      </c>
      <c r="E8" s="23"/>
      <c r="F8" s="23" t="s">
        <v>59</v>
      </c>
      <c r="G8" s="23"/>
      <c r="H8" s="23" t="s">
        <v>34</v>
      </c>
      <c r="I8" s="23"/>
      <c r="J8" s="23" t="s">
        <v>51</v>
      </c>
      <c r="K8" s="23"/>
      <c r="L8" s="23" t="s">
        <v>44</v>
      </c>
      <c r="M8" s="23"/>
      <c r="N8" s="24" t="s">
        <v>160</v>
      </c>
      <c r="O8" s="23"/>
      <c r="P8" s="24" t="s">
        <v>20</v>
      </c>
      <c r="Q8" s="23"/>
      <c r="R8" s="24" t="s">
        <v>164</v>
      </c>
      <c r="S8" s="23"/>
      <c r="T8" s="23" t="s">
        <v>68</v>
      </c>
    </row>
    <row r="9" spans="1:20" ht="21.75" hidden="1" customHeight="1">
      <c r="A9" s="17"/>
      <c r="B9" s="164"/>
      <c r="C9" s="17"/>
      <c r="D9" s="233" t="s">
        <v>32</v>
      </c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  <c r="S9" s="233"/>
      <c r="T9" s="233"/>
    </row>
    <row r="10" spans="1:20" ht="21.75" hidden="1" customHeight="1">
      <c r="A10" s="25" t="s">
        <v>152</v>
      </c>
      <c r="B10" s="25"/>
      <c r="C10" s="25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</row>
    <row r="11" spans="1:20" ht="21.75" hidden="1" customHeight="1">
      <c r="A11" s="25" t="s">
        <v>137</v>
      </c>
      <c r="B11" s="25"/>
      <c r="C11" s="2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135"/>
      <c r="O11" s="36"/>
      <c r="P11" s="36"/>
      <c r="Q11" s="36"/>
      <c r="R11" s="36"/>
      <c r="S11" s="36"/>
      <c r="T11" s="36">
        <f>D11+F11+H11+J11+L11+R11</f>
        <v>0</v>
      </c>
    </row>
    <row r="12" spans="1:20" ht="21.75" hidden="1" customHeight="1">
      <c r="A12" s="17"/>
      <c r="B12" s="17"/>
      <c r="C12" s="17"/>
      <c r="D12" s="29"/>
      <c r="E12" s="30"/>
      <c r="F12" s="29"/>
      <c r="G12" s="30"/>
      <c r="H12" s="29"/>
      <c r="I12" s="29"/>
      <c r="J12" s="29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3" spans="1:20" ht="21.75" hidden="1" customHeight="1">
      <c r="A13" s="15" t="s">
        <v>90</v>
      </c>
      <c r="B13" s="15"/>
      <c r="C13" s="15"/>
      <c r="D13" s="29"/>
      <c r="E13" s="30"/>
      <c r="F13" s="29"/>
      <c r="G13" s="30"/>
      <c r="H13" s="29"/>
      <c r="I13" s="29"/>
      <c r="J13" s="29"/>
      <c r="K13" s="34"/>
      <c r="L13" s="34"/>
      <c r="M13" s="34"/>
      <c r="N13" s="34"/>
      <c r="O13" s="34"/>
      <c r="P13" s="34"/>
      <c r="Q13" s="34"/>
      <c r="R13" s="34"/>
      <c r="S13" s="34"/>
      <c r="T13" s="34"/>
    </row>
    <row r="14" spans="1:20" ht="21.75" hidden="1" customHeight="1">
      <c r="A14" s="28" t="s">
        <v>70</v>
      </c>
      <c r="D14" s="106"/>
      <c r="E14" s="17"/>
      <c r="F14" s="106"/>
      <c r="G14" s="107"/>
      <c r="H14" s="106"/>
      <c r="I14" s="30"/>
      <c r="J14" s="106"/>
      <c r="K14" s="46"/>
      <c r="L14" s="46"/>
      <c r="M14" s="106"/>
      <c r="N14" s="106"/>
      <c r="O14" s="106"/>
      <c r="P14" s="112"/>
      <c r="Q14" s="106"/>
      <c r="R14" s="112"/>
      <c r="S14" s="106"/>
      <c r="T14" s="109">
        <f>D14+F14+H14+J14+L14+R14</f>
        <v>0</v>
      </c>
    </row>
    <row r="15" spans="1:20" ht="21.75" hidden="1" customHeight="1">
      <c r="A15" s="22" t="s">
        <v>71</v>
      </c>
      <c r="B15" s="26"/>
      <c r="D15" s="106"/>
      <c r="E15" s="17"/>
      <c r="F15" s="106"/>
      <c r="G15" s="107"/>
      <c r="H15" s="106"/>
      <c r="I15" s="30"/>
      <c r="J15" s="106"/>
      <c r="K15" s="46"/>
      <c r="L15" s="106"/>
      <c r="M15" s="108"/>
      <c r="N15" s="110"/>
      <c r="O15" s="106"/>
      <c r="P15" s="112"/>
      <c r="Q15" s="106"/>
      <c r="R15" s="112"/>
      <c r="S15" s="106"/>
      <c r="T15" s="112">
        <f>D15+F15+H15+J15+L15+R15</f>
        <v>0</v>
      </c>
    </row>
    <row r="16" spans="1:20" ht="21.75" hidden="1" customHeight="1">
      <c r="A16" s="15" t="s">
        <v>72</v>
      </c>
      <c r="B16" s="15"/>
      <c r="C16" s="15"/>
      <c r="D16" s="118">
        <f>SUM(D14:D15)</f>
        <v>0</v>
      </c>
      <c r="E16" s="114">
        <f>SUM(E15:E15)</f>
        <v>0</v>
      </c>
      <c r="F16" s="118">
        <f>SUM(F14:F15)</f>
        <v>0</v>
      </c>
      <c r="G16" s="114">
        <f>SUM(G15:G15)</f>
        <v>0</v>
      </c>
      <c r="H16" s="118">
        <f>SUM(H14:H15)</f>
        <v>0</v>
      </c>
      <c r="I16" s="114">
        <f>SUM(I15:I15)</f>
        <v>0</v>
      </c>
      <c r="J16" s="118">
        <f>SUM(J14:J15)</f>
        <v>0</v>
      </c>
      <c r="K16" s="114"/>
      <c r="L16" s="118">
        <f>SUM(L14:L15)</f>
        <v>0</v>
      </c>
      <c r="M16" s="114"/>
      <c r="N16" s="113">
        <f>SUM(N14:N15)</f>
        <v>0</v>
      </c>
      <c r="O16" s="114"/>
      <c r="P16" s="118">
        <f>SUM(P14:P15)</f>
        <v>0</v>
      </c>
      <c r="Q16" s="114"/>
      <c r="R16" s="118">
        <f>SUM(R14:R15)</f>
        <v>0</v>
      </c>
      <c r="S16" s="114"/>
      <c r="T16" s="118">
        <f>SUM(T14:T15)</f>
        <v>0</v>
      </c>
    </row>
    <row r="17" spans="1:20" ht="21.75" hidden="1" customHeight="1">
      <c r="A17" s="17"/>
      <c r="B17" s="17"/>
      <c r="C17" s="17"/>
      <c r="D17" s="29"/>
      <c r="E17" s="30"/>
      <c r="F17" s="29"/>
      <c r="G17" s="30"/>
      <c r="H17" s="29"/>
      <c r="I17" s="29"/>
      <c r="J17" s="29"/>
      <c r="K17" s="31"/>
      <c r="L17" s="31"/>
      <c r="M17" s="31"/>
      <c r="N17" s="113"/>
      <c r="O17" s="31"/>
      <c r="P17" s="31"/>
      <c r="Q17" s="31"/>
      <c r="R17" s="31"/>
      <c r="S17" s="31"/>
      <c r="T17" s="31"/>
    </row>
    <row r="18" spans="1:20" ht="21.75" hidden="1" customHeight="1" thickBot="1">
      <c r="A18" s="25" t="s">
        <v>153</v>
      </c>
      <c r="B18" s="25"/>
      <c r="C18" s="25"/>
      <c r="D18" s="39">
        <f>D11+D16</f>
        <v>0</v>
      </c>
      <c r="E18" s="36"/>
      <c r="F18" s="39">
        <f>F11+F16</f>
        <v>0</v>
      </c>
      <c r="G18" s="36"/>
      <c r="H18" s="39">
        <f>H11+H16</f>
        <v>0</v>
      </c>
      <c r="I18" s="36"/>
      <c r="J18" s="39">
        <f>J11+J16</f>
        <v>0</v>
      </c>
      <c r="K18" s="36"/>
      <c r="L18" s="39">
        <f>L11+L16</f>
        <v>0</v>
      </c>
      <c r="M18" s="36"/>
      <c r="N18" s="136">
        <f>N11+N16</f>
        <v>0</v>
      </c>
      <c r="O18" s="36"/>
      <c r="P18" s="39">
        <f>P11+P16</f>
        <v>0</v>
      </c>
      <c r="Q18" s="36"/>
      <c r="R18" s="39">
        <f>R11+R16</f>
        <v>0</v>
      </c>
      <c r="S18" s="36"/>
      <c r="T18" s="39">
        <f>T11+T16</f>
        <v>0</v>
      </c>
    </row>
    <row r="19" spans="1:20" ht="21.75" hidden="1" customHeight="1" thickTop="1">
      <c r="A19" s="25"/>
      <c r="B19" s="25"/>
      <c r="C19" s="25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</row>
    <row r="20" spans="1:20" ht="21.75" hidden="1" customHeight="1">
      <c r="A20" s="25"/>
      <c r="B20" s="25"/>
      <c r="C20" s="25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</row>
    <row r="21" spans="1:20" ht="21.75" customHeight="1">
      <c r="A21" s="19" t="s">
        <v>75</v>
      </c>
      <c r="B21" s="19"/>
      <c r="C21" s="19"/>
      <c r="I21" s="22"/>
    </row>
    <row r="22" spans="1:20" ht="21.75" customHeight="1">
      <c r="A22" s="19" t="s">
        <v>89</v>
      </c>
      <c r="B22" s="19"/>
      <c r="C22" s="19"/>
      <c r="D22" s="20"/>
      <c r="E22" s="20"/>
      <c r="F22" s="21"/>
      <c r="G22" s="21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</row>
    <row r="23" spans="1:20" ht="21.75" customHeight="1">
      <c r="A23" s="19"/>
      <c r="B23" s="19"/>
      <c r="C23" s="19"/>
      <c r="D23" s="165"/>
      <c r="E23" s="165"/>
      <c r="F23" s="165"/>
      <c r="G23" s="165"/>
      <c r="H23" s="165"/>
      <c r="I23" s="10"/>
      <c r="J23" s="165"/>
      <c r="K23" s="165"/>
      <c r="L23" s="165"/>
      <c r="M23" s="165"/>
      <c r="N23" s="165"/>
      <c r="O23" s="21"/>
      <c r="P23" s="165"/>
      <c r="Q23" s="21"/>
      <c r="R23" s="165"/>
      <c r="S23" s="21"/>
      <c r="T23" s="21"/>
    </row>
    <row r="24" spans="1:20" ht="21.75" customHeight="1">
      <c r="A24" s="19"/>
      <c r="B24" s="19"/>
      <c r="C24" s="19"/>
      <c r="D24" s="232" t="s">
        <v>78</v>
      </c>
      <c r="E24" s="232"/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</row>
    <row r="25" spans="1:20" ht="21.75" customHeight="1">
      <c r="A25" s="15"/>
      <c r="B25" s="15"/>
      <c r="C25" s="15"/>
      <c r="D25" s="17"/>
      <c r="E25" s="17"/>
      <c r="F25" s="23"/>
      <c r="G25" s="23"/>
      <c r="H25" s="243" t="s">
        <v>14</v>
      </c>
      <c r="I25" s="243"/>
      <c r="J25" s="243"/>
      <c r="K25" s="243"/>
      <c r="L25" s="243"/>
      <c r="M25" s="23"/>
      <c r="N25" s="244" t="s">
        <v>63</v>
      </c>
      <c r="O25" s="244"/>
      <c r="P25" s="244"/>
      <c r="Q25" s="244"/>
      <c r="R25" s="244"/>
      <c r="S25" s="17"/>
      <c r="T25" s="17"/>
    </row>
    <row r="26" spans="1:20" ht="21.75" customHeight="1">
      <c r="A26" s="15"/>
      <c r="B26" s="15"/>
      <c r="C26" s="15"/>
      <c r="D26" s="17"/>
      <c r="E26" s="17"/>
      <c r="F26" s="23"/>
      <c r="G26" s="23"/>
      <c r="H26" s="23"/>
      <c r="I26" s="23"/>
      <c r="J26" s="23"/>
      <c r="K26" s="23"/>
      <c r="L26" s="23"/>
      <c r="M26" s="23"/>
      <c r="N26" s="165" t="s">
        <v>215</v>
      </c>
      <c r="O26" s="24"/>
      <c r="P26" s="24"/>
      <c r="Q26" s="24"/>
      <c r="R26" s="24"/>
      <c r="S26" s="17"/>
      <c r="T26" s="17"/>
    </row>
    <row r="27" spans="1:20" ht="21.75" customHeight="1">
      <c r="A27" s="15"/>
      <c r="B27" s="15"/>
      <c r="C27" s="15"/>
      <c r="D27" s="17"/>
      <c r="E27" s="17"/>
      <c r="F27" s="23"/>
      <c r="G27" s="23"/>
      <c r="H27" s="23"/>
      <c r="I27" s="23"/>
      <c r="J27" s="23"/>
      <c r="K27" s="23"/>
      <c r="L27" s="23"/>
      <c r="M27" s="23"/>
      <c r="N27" s="23" t="s">
        <v>216</v>
      </c>
      <c r="O27" s="24"/>
      <c r="P27" s="24"/>
      <c r="Q27" s="24"/>
      <c r="R27" s="24"/>
      <c r="S27" s="17"/>
      <c r="T27" s="17"/>
    </row>
    <row r="28" spans="1:20" ht="21.75" customHeight="1">
      <c r="A28" s="17"/>
      <c r="B28" s="17"/>
      <c r="C28" s="17"/>
      <c r="D28" s="23" t="s">
        <v>40</v>
      </c>
      <c r="E28" s="23"/>
      <c r="F28" s="23"/>
      <c r="G28" s="23"/>
      <c r="H28" s="23"/>
      <c r="I28" s="23"/>
      <c r="J28" s="23"/>
      <c r="K28" s="23"/>
      <c r="L28" s="23"/>
      <c r="M28" s="23"/>
      <c r="N28" s="24" t="s">
        <v>217</v>
      </c>
      <c r="O28" s="23"/>
      <c r="P28" s="23" t="s">
        <v>191</v>
      </c>
      <c r="Q28" s="23"/>
      <c r="R28" s="23" t="s">
        <v>162</v>
      </c>
      <c r="S28" s="23"/>
      <c r="T28" s="23"/>
    </row>
    <row r="29" spans="1:20" ht="21.75" customHeight="1">
      <c r="A29" s="17"/>
      <c r="B29" s="17"/>
      <c r="C29" s="17"/>
      <c r="D29" s="23" t="s">
        <v>41</v>
      </c>
      <c r="E29" s="23"/>
      <c r="F29" s="23" t="s">
        <v>33</v>
      </c>
      <c r="G29" s="23"/>
      <c r="H29" s="23" t="s">
        <v>57</v>
      </c>
      <c r="I29" s="23"/>
      <c r="J29" s="23"/>
      <c r="K29" s="23"/>
      <c r="L29" s="23" t="s">
        <v>45</v>
      </c>
      <c r="M29" s="23"/>
      <c r="N29" s="24" t="s">
        <v>214</v>
      </c>
      <c r="O29" s="23"/>
      <c r="P29" s="24" t="s">
        <v>167</v>
      </c>
      <c r="Q29" s="23"/>
      <c r="R29" s="24" t="s">
        <v>170</v>
      </c>
      <c r="S29" s="23"/>
      <c r="T29" s="23" t="s">
        <v>52</v>
      </c>
    </row>
    <row r="30" spans="1:20" ht="21.75" customHeight="1">
      <c r="A30" s="17"/>
      <c r="B30" s="164"/>
      <c r="C30" s="164" t="s">
        <v>0</v>
      </c>
      <c r="D30" s="23" t="s">
        <v>42</v>
      </c>
      <c r="E30" s="23"/>
      <c r="F30" s="23" t="s">
        <v>59</v>
      </c>
      <c r="G30" s="23"/>
      <c r="H30" s="23" t="s">
        <v>34</v>
      </c>
      <c r="I30" s="23"/>
      <c r="J30" s="23" t="s">
        <v>51</v>
      </c>
      <c r="K30" s="23"/>
      <c r="L30" s="23" t="s">
        <v>44</v>
      </c>
      <c r="M30" s="23"/>
      <c r="N30" s="24" t="s">
        <v>213</v>
      </c>
      <c r="O30" s="23"/>
      <c r="P30" s="24" t="s">
        <v>20</v>
      </c>
      <c r="Q30" s="23"/>
      <c r="R30" s="24" t="s">
        <v>164</v>
      </c>
      <c r="S30" s="23"/>
      <c r="T30" s="23" t="s">
        <v>68</v>
      </c>
    </row>
    <row r="31" spans="1:20" ht="21.75" customHeight="1">
      <c r="A31" s="17"/>
      <c r="B31" s="164"/>
      <c r="C31" s="17"/>
      <c r="D31" s="233" t="s">
        <v>32</v>
      </c>
      <c r="E31" s="233"/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</row>
    <row r="32" spans="1:20" ht="21.75" customHeight="1">
      <c r="A32" s="25" t="s">
        <v>154</v>
      </c>
      <c r="B32" s="25"/>
      <c r="C32" s="25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</row>
    <row r="33" spans="1:21" ht="21.75" customHeight="1">
      <c r="A33" s="25" t="s">
        <v>155</v>
      </c>
      <c r="B33" s="25"/>
      <c r="C33" s="25"/>
      <c r="D33" s="36">
        <v>199218</v>
      </c>
      <c r="E33" s="36">
        <v>0</v>
      </c>
      <c r="F33" s="36">
        <v>353946</v>
      </c>
      <c r="G33" s="36">
        <v>0</v>
      </c>
      <c r="H33" s="36">
        <v>25000</v>
      </c>
      <c r="I33" s="36">
        <v>0</v>
      </c>
      <c r="J33" s="36">
        <v>35000</v>
      </c>
      <c r="K33" s="36"/>
      <c r="L33" s="36">
        <v>509228</v>
      </c>
      <c r="M33" s="36"/>
      <c r="N33" s="135">
        <v>0</v>
      </c>
      <c r="O33" s="36"/>
      <c r="P33" s="36">
        <v>1287918</v>
      </c>
      <c r="Q33" s="36"/>
      <c r="R33" s="36">
        <f>N33+P33</f>
        <v>1287918</v>
      </c>
      <c r="S33" s="36"/>
      <c r="T33" s="36">
        <f>D33+F33+H33+J33+L33+R33</f>
        <v>2410310</v>
      </c>
    </row>
    <row r="34" spans="1:21" ht="21.75" customHeight="1">
      <c r="A34" s="17"/>
      <c r="B34" s="17"/>
      <c r="C34" s="17"/>
      <c r="D34" s="29"/>
      <c r="E34" s="30"/>
      <c r="F34" s="29"/>
      <c r="G34" s="30"/>
      <c r="H34" s="29"/>
      <c r="I34" s="29"/>
      <c r="J34" s="29"/>
      <c r="K34" s="31"/>
      <c r="L34" s="31"/>
      <c r="M34" s="31"/>
      <c r="N34" s="31"/>
      <c r="O34" s="31"/>
      <c r="P34" s="31" t="s">
        <v>38</v>
      </c>
      <c r="Q34" s="31"/>
      <c r="R34" s="31" t="s">
        <v>38</v>
      </c>
      <c r="S34" s="31"/>
      <c r="T34" s="31" t="s">
        <v>38</v>
      </c>
    </row>
    <row r="35" spans="1:21" ht="21.75" customHeight="1">
      <c r="A35" s="15" t="s">
        <v>90</v>
      </c>
      <c r="B35" s="15"/>
      <c r="C35" s="15"/>
      <c r="D35" s="29"/>
      <c r="E35" s="30"/>
      <c r="F35" s="29"/>
      <c r="G35" s="30"/>
      <c r="H35" s="29"/>
      <c r="I35" s="29"/>
      <c r="J35" s="29"/>
      <c r="K35" s="34"/>
      <c r="L35" s="34"/>
      <c r="M35" s="34"/>
      <c r="N35" s="34"/>
      <c r="O35" s="34"/>
      <c r="P35" s="34"/>
      <c r="Q35" s="34"/>
      <c r="R35" s="34"/>
      <c r="S35" s="34"/>
      <c r="T35" s="34"/>
    </row>
    <row r="36" spans="1:21" ht="21.75" customHeight="1">
      <c r="A36" s="28" t="s">
        <v>70</v>
      </c>
      <c r="D36" s="106">
        <v>0</v>
      </c>
      <c r="E36" s="17"/>
      <c r="F36" s="106">
        <v>0</v>
      </c>
      <c r="G36" s="107"/>
      <c r="H36" s="106">
        <v>0</v>
      </c>
      <c r="I36" s="30"/>
      <c r="J36" s="106">
        <v>0</v>
      </c>
      <c r="K36" s="46"/>
      <c r="L36" s="46">
        <v>146057</v>
      </c>
      <c r="M36" s="106"/>
      <c r="N36" s="110">
        <v>0</v>
      </c>
      <c r="O36" s="106"/>
      <c r="P36" s="110">
        <v>0</v>
      </c>
      <c r="Q36" s="106"/>
      <c r="R36" s="110">
        <f>N36+P36</f>
        <v>0</v>
      </c>
      <c r="S36" s="106"/>
      <c r="T36" s="109">
        <f>D36+F36+H36+J36+L36+R36</f>
        <v>146057</v>
      </c>
    </row>
    <row r="37" spans="1:21" ht="21.75" customHeight="1">
      <c r="A37" s="22" t="s">
        <v>71</v>
      </c>
      <c r="B37" s="26"/>
      <c r="C37" s="165"/>
      <c r="D37" s="106">
        <v>0</v>
      </c>
      <c r="E37" s="17"/>
      <c r="F37" s="106">
        <v>0</v>
      </c>
      <c r="G37" s="107"/>
      <c r="H37" s="106">
        <v>0</v>
      </c>
      <c r="I37" s="30"/>
      <c r="J37" s="106">
        <v>0</v>
      </c>
      <c r="K37" s="46"/>
      <c r="L37" s="106">
        <v>0</v>
      </c>
      <c r="M37" s="108"/>
      <c r="N37" s="110">
        <v>96</v>
      </c>
      <c r="O37" s="106"/>
      <c r="P37" s="110">
        <v>0</v>
      </c>
      <c r="Q37" s="106"/>
      <c r="R37" s="110">
        <f>N37+P37</f>
        <v>96</v>
      </c>
      <c r="S37" s="106"/>
      <c r="T37" s="110">
        <f>D37+F37+H37+J37+L37+R37</f>
        <v>96</v>
      </c>
    </row>
    <row r="38" spans="1:21" ht="21.6" customHeight="1">
      <c r="A38" s="15" t="s">
        <v>239</v>
      </c>
      <c r="B38" s="15"/>
      <c r="C38" s="15"/>
      <c r="D38" s="118">
        <f>SUM(D36:D37)</f>
        <v>0</v>
      </c>
      <c r="E38" s="114">
        <f>SUM(E37:E37)</f>
        <v>0</v>
      </c>
      <c r="F38" s="118">
        <f>SUM(F36:F37)</f>
        <v>0</v>
      </c>
      <c r="G38" s="114">
        <f>SUM(G37:G37)</f>
        <v>0</v>
      </c>
      <c r="H38" s="118">
        <f>SUM(H36:H37)</f>
        <v>0</v>
      </c>
      <c r="I38" s="114">
        <f>SUM(I37:I37)</f>
        <v>0</v>
      </c>
      <c r="J38" s="118">
        <f>SUM(J36:J37)</f>
        <v>0</v>
      </c>
      <c r="K38" s="114"/>
      <c r="L38" s="118">
        <f>SUM(L36:L37)</f>
        <v>146057</v>
      </c>
      <c r="M38" s="114"/>
      <c r="N38" s="118">
        <f>SUM(N36:N37)</f>
        <v>96</v>
      </c>
      <c r="O38" s="114"/>
      <c r="P38" s="118">
        <f>SUM(P36:P37)</f>
        <v>0</v>
      </c>
      <c r="Q38" s="114"/>
      <c r="R38" s="118">
        <f>SUM(R36:R37)</f>
        <v>96</v>
      </c>
      <c r="S38" s="114"/>
      <c r="T38" s="118">
        <f>SUM(T36:T37)</f>
        <v>146153</v>
      </c>
    </row>
    <row r="39" spans="1:21" ht="21.6" customHeight="1">
      <c r="A39" s="15"/>
      <c r="B39" s="15"/>
      <c r="C39" s="15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</row>
    <row r="40" spans="1:21" ht="21.75" customHeight="1" thickBot="1">
      <c r="A40" s="25" t="s">
        <v>156</v>
      </c>
      <c r="B40" s="25"/>
      <c r="C40" s="25"/>
      <c r="D40" s="39">
        <f>D33+D38</f>
        <v>199218</v>
      </c>
      <c r="E40" s="36"/>
      <c r="F40" s="39">
        <f>F33+F38</f>
        <v>353946</v>
      </c>
      <c r="G40" s="36"/>
      <c r="H40" s="39">
        <f>H33+H38</f>
        <v>25000</v>
      </c>
      <c r="I40" s="36"/>
      <c r="J40" s="39">
        <f>J33+J38</f>
        <v>35000</v>
      </c>
      <c r="K40" s="36"/>
      <c r="L40" s="39">
        <f>L33+L38</f>
        <v>655285</v>
      </c>
      <c r="M40" s="36"/>
      <c r="N40" s="136">
        <f>N33+N38</f>
        <v>96</v>
      </c>
      <c r="O40" s="36"/>
      <c r="P40" s="39">
        <f>P33+P38</f>
        <v>1287918</v>
      </c>
      <c r="Q40" s="36"/>
      <c r="R40" s="39">
        <f>R33+R38</f>
        <v>1288014</v>
      </c>
      <c r="S40" s="36"/>
      <c r="T40" s="39">
        <f>T33+T38</f>
        <v>2556463</v>
      </c>
      <c r="U40" s="137"/>
    </row>
    <row r="41" spans="1:21" ht="21.75" customHeight="1" thickTop="1"/>
  </sheetData>
  <mergeCells count="8">
    <mergeCell ref="D31:T31"/>
    <mergeCell ref="D4:T4"/>
    <mergeCell ref="H5:L5"/>
    <mergeCell ref="N5:R5"/>
    <mergeCell ref="D9:T9"/>
    <mergeCell ref="D24:T24"/>
    <mergeCell ref="H25:L25"/>
    <mergeCell ref="N25:R25"/>
  </mergeCells>
  <pageMargins left="0.7" right="0.7" top="0.48" bottom="0.5" header="0.5" footer="0.5"/>
  <pageSetup paperSize="9" scale="77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view="pageBreakPreview" topLeftCell="A10" zoomScale="85" zoomScaleNormal="90" zoomScaleSheetLayoutView="85" workbookViewId="0">
      <selection activeCell="N34" sqref="N34"/>
    </sheetView>
  </sheetViews>
  <sheetFormatPr defaultColWidth="9.140625" defaultRowHeight="21.75" customHeight="1"/>
  <cols>
    <col min="1" max="1" width="46.28515625" style="22" customWidth="1"/>
    <col min="2" max="2" width="1.42578125" style="22" customWidth="1"/>
    <col min="3" max="3" width="9.5703125" style="22" bestFit="1" customWidth="1"/>
    <col min="4" max="4" width="12.140625" style="22" customWidth="1"/>
    <col min="5" max="5" width="1.42578125" style="22" customWidth="1"/>
    <col min="6" max="6" width="14" style="22" customWidth="1"/>
    <col min="7" max="7" width="1.42578125" style="22" customWidth="1"/>
    <col min="8" max="8" width="11.85546875" style="22" customWidth="1"/>
    <col min="9" max="9" width="1.42578125" style="16" customWidth="1"/>
    <col min="10" max="10" width="12" style="22" customWidth="1"/>
    <col min="11" max="11" width="1.5703125" style="22" customWidth="1"/>
    <col min="12" max="12" width="12.140625" style="22" customWidth="1"/>
    <col min="13" max="13" width="1.5703125" style="22" customWidth="1"/>
    <col min="14" max="14" width="18.7109375" style="22" customWidth="1"/>
    <col min="15" max="15" width="1.5703125" style="22" customWidth="1"/>
    <col min="16" max="16" width="13.140625" style="22" customWidth="1"/>
    <col min="17" max="17" width="1.5703125" style="22" customWidth="1"/>
    <col min="18" max="18" width="14.5703125" style="22" customWidth="1"/>
    <col min="19" max="19" width="1.7109375" style="22" customWidth="1"/>
    <col min="20" max="20" width="14.28515625" style="22" customWidth="1"/>
    <col min="21" max="21" width="12.42578125" style="22" bestFit="1" customWidth="1"/>
    <col min="22" max="16384" width="9.140625" style="22"/>
  </cols>
  <sheetData>
    <row r="1" spans="1:21" ht="21.75" customHeight="1">
      <c r="A1" s="19" t="s">
        <v>75</v>
      </c>
      <c r="B1" s="19"/>
      <c r="C1" s="19"/>
      <c r="I1" s="22"/>
    </row>
    <row r="2" spans="1:21" ht="21.75" customHeight="1">
      <c r="A2" s="19" t="s">
        <v>89</v>
      </c>
      <c r="B2" s="19"/>
      <c r="C2" s="19"/>
      <c r="D2" s="20"/>
      <c r="E2" s="20"/>
      <c r="F2" s="21"/>
      <c r="G2" s="21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1" ht="21.75" customHeight="1">
      <c r="A3" s="19"/>
      <c r="B3" s="19"/>
      <c r="C3" s="19"/>
      <c r="D3" s="165"/>
      <c r="E3" s="165"/>
      <c r="F3" s="165"/>
      <c r="G3" s="165"/>
      <c r="H3" s="165"/>
      <c r="I3" s="10"/>
      <c r="J3" s="165"/>
      <c r="K3" s="165"/>
      <c r="L3" s="165"/>
      <c r="M3" s="165"/>
      <c r="N3" s="165"/>
      <c r="O3" s="165"/>
      <c r="P3" s="165"/>
      <c r="Q3" s="165"/>
      <c r="R3" s="165"/>
      <c r="S3" s="21"/>
      <c r="T3" s="21"/>
    </row>
    <row r="4" spans="1:21" ht="21.75" customHeight="1">
      <c r="A4" s="19"/>
      <c r="B4" s="19"/>
      <c r="C4" s="19"/>
      <c r="D4" s="232" t="s">
        <v>78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</row>
    <row r="5" spans="1:21" ht="21.75" customHeight="1">
      <c r="A5" s="15"/>
      <c r="B5" s="15"/>
      <c r="C5" s="15"/>
      <c r="D5" s="17"/>
      <c r="E5" s="17"/>
      <c r="F5" s="23"/>
      <c r="G5" s="23"/>
      <c r="H5" s="243" t="s">
        <v>14</v>
      </c>
      <c r="I5" s="243"/>
      <c r="J5" s="243"/>
      <c r="K5" s="243"/>
      <c r="L5" s="243"/>
      <c r="M5" s="23"/>
      <c r="N5" s="244" t="s">
        <v>63</v>
      </c>
      <c r="O5" s="244"/>
      <c r="P5" s="244"/>
      <c r="Q5" s="244"/>
      <c r="R5" s="244"/>
      <c r="S5" s="16"/>
      <c r="T5" s="17"/>
    </row>
    <row r="6" spans="1:21" ht="21.75" customHeight="1">
      <c r="A6" s="15"/>
      <c r="B6" s="15"/>
      <c r="C6" s="15"/>
      <c r="D6" s="17"/>
      <c r="E6" s="17"/>
      <c r="F6" s="23"/>
      <c r="G6" s="23"/>
      <c r="H6" s="23"/>
      <c r="I6" s="23"/>
      <c r="J6" s="23"/>
      <c r="K6" s="23"/>
      <c r="L6" s="23"/>
      <c r="M6" s="23"/>
      <c r="N6" s="165" t="s">
        <v>215</v>
      </c>
      <c r="O6" s="24"/>
      <c r="P6" s="24"/>
      <c r="Q6" s="24"/>
      <c r="R6" s="24"/>
      <c r="S6" s="16"/>
      <c r="T6" s="17"/>
    </row>
    <row r="7" spans="1:21" ht="21.75" customHeight="1">
      <c r="A7" s="15"/>
      <c r="B7" s="15"/>
      <c r="C7" s="15"/>
      <c r="D7" s="17"/>
      <c r="E7" s="17"/>
      <c r="F7" s="23"/>
      <c r="G7" s="23"/>
      <c r="H7" s="23"/>
      <c r="I7" s="23"/>
      <c r="J7" s="23"/>
      <c r="K7" s="23"/>
      <c r="L7" s="23"/>
      <c r="M7" s="23"/>
      <c r="N7" s="23" t="s">
        <v>216</v>
      </c>
      <c r="O7" s="24"/>
      <c r="P7" s="24"/>
      <c r="Q7" s="24"/>
      <c r="R7" s="24"/>
      <c r="S7" s="16"/>
      <c r="T7" s="17"/>
    </row>
    <row r="8" spans="1:21" ht="21.75" customHeight="1">
      <c r="A8" s="17"/>
      <c r="B8" s="17"/>
      <c r="C8" s="17"/>
      <c r="D8" s="23" t="s">
        <v>40</v>
      </c>
      <c r="E8" s="23"/>
      <c r="F8" s="23"/>
      <c r="G8" s="23"/>
      <c r="H8" s="23"/>
      <c r="I8" s="23"/>
      <c r="J8" s="23"/>
      <c r="K8" s="23"/>
      <c r="L8" s="23"/>
      <c r="M8" s="23"/>
      <c r="N8" s="24" t="s">
        <v>217</v>
      </c>
      <c r="O8" s="23"/>
      <c r="P8" s="23" t="s">
        <v>191</v>
      </c>
      <c r="Q8" s="23"/>
      <c r="R8" s="23" t="s">
        <v>162</v>
      </c>
      <c r="S8" s="23"/>
      <c r="T8" s="23"/>
    </row>
    <row r="9" spans="1:21" ht="21.75" customHeight="1">
      <c r="A9" s="17"/>
      <c r="B9" s="17"/>
      <c r="C9" s="17"/>
      <c r="D9" s="23" t="s">
        <v>41</v>
      </c>
      <c r="E9" s="23"/>
      <c r="F9" s="23" t="s">
        <v>33</v>
      </c>
      <c r="G9" s="23"/>
      <c r="H9" s="23" t="s">
        <v>57</v>
      </c>
      <c r="I9" s="23"/>
      <c r="J9" s="23"/>
      <c r="K9" s="23"/>
      <c r="L9" s="23" t="s">
        <v>45</v>
      </c>
      <c r="M9" s="23"/>
      <c r="N9" s="24" t="s">
        <v>214</v>
      </c>
      <c r="O9" s="24"/>
      <c r="P9" s="24" t="s">
        <v>167</v>
      </c>
      <c r="Q9" s="24"/>
      <c r="R9" s="24" t="s">
        <v>170</v>
      </c>
      <c r="S9" s="23"/>
      <c r="T9" s="23" t="s">
        <v>52</v>
      </c>
    </row>
    <row r="10" spans="1:21" ht="21.75" customHeight="1">
      <c r="A10" s="17"/>
      <c r="B10" s="164"/>
      <c r="C10" s="164" t="s">
        <v>0</v>
      </c>
      <c r="D10" s="23" t="s">
        <v>42</v>
      </c>
      <c r="E10" s="23"/>
      <c r="F10" s="23" t="s">
        <v>59</v>
      </c>
      <c r="G10" s="23"/>
      <c r="H10" s="23" t="s">
        <v>34</v>
      </c>
      <c r="I10" s="23"/>
      <c r="J10" s="23" t="s">
        <v>51</v>
      </c>
      <c r="K10" s="23"/>
      <c r="L10" s="23" t="s">
        <v>44</v>
      </c>
      <c r="M10" s="23"/>
      <c r="N10" s="24" t="s">
        <v>213</v>
      </c>
      <c r="O10" s="24"/>
      <c r="P10" s="24" t="s">
        <v>20</v>
      </c>
      <c r="Q10" s="24"/>
      <c r="R10" s="24" t="s">
        <v>164</v>
      </c>
      <c r="S10" s="23"/>
      <c r="T10" s="23" t="s">
        <v>68</v>
      </c>
    </row>
    <row r="11" spans="1:21" ht="21.75" customHeight="1">
      <c r="A11" s="17"/>
      <c r="B11" s="164"/>
      <c r="C11" s="17"/>
      <c r="D11" s="233" t="s">
        <v>32</v>
      </c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</row>
    <row r="12" spans="1:21" ht="21.75" customHeight="1">
      <c r="A12" s="25" t="s">
        <v>176</v>
      </c>
      <c r="B12" s="25"/>
      <c r="C12" s="25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</row>
    <row r="13" spans="1:21" ht="21.75" customHeight="1">
      <c r="A13" s="25" t="s">
        <v>178</v>
      </c>
      <c r="B13" s="25"/>
      <c r="C13" s="25"/>
      <c r="D13" s="36">
        <f>'BS-3-5'!H81</f>
        <v>200961</v>
      </c>
      <c r="E13" s="36"/>
      <c r="F13" s="36">
        <f>'BS-3-5'!J83</f>
        <v>392838</v>
      </c>
      <c r="G13" s="36"/>
      <c r="H13" s="36">
        <f>'BS-3-5'!J86</f>
        <v>25000</v>
      </c>
      <c r="I13" s="36"/>
      <c r="J13" s="36">
        <f>'BS-3-5'!J87</f>
        <v>35000</v>
      </c>
      <c r="K13" s="36"/>
      <c r="L13" s="36">
        <f>'BS-3-5'!J88</f>
        <v>715927</v>
      </c>
      <c r="M13" s="36"/>
      <c r="N13" s="114">
        <v>272</v>
      </c>
      <c r="O13" s="36"/>
      <c r="P13" s="36">
        <v>1287918</v>
      </c>
      <c r="Q13" s="36"/>
      <c r="R13" s="114">
        <f>N13+P13</f>
        <v>1288190</v>
      </c>
      <c r="S13" s="36"/>
      <c r="T13" s="36">
        <f>D13+F13+H13+J13+L13+R13</f>
        <v>2657916</v>
      </c>
      <c r="U13" s="137">
        <f>T13-'BS-3-5'!J92</f>
        <v>0</v>
      </c>
    </row>
    <row r="14" spans="1:21" ht="10.5" customHeight="1">
      <c r="A14" s="17"/>
      <c r="B14" s="17"/>
      <c r="C14" s="17"/>
      <c r="D14" s="29"/>
      <c r="E14" s="30"/>
      <c r="F14" s="29"/>
      <c r="G14" s="30"/>
      <c r="H14" s="29"/>
      <c r="I14" s="29"/>
      <c r="J14" s="29"/>
      <c r="K14" s="31"/>
      <c r="L14" s="31"/>
      <c r="M14" s="31"/>
      <c r="N14" s="31"/>
      <c r="O14" s="31"/>
      <c r="P14" s="31"/>
      <c r="Q14" s="31"/>
      <c r="R14" s="31"/>
      <c r="S14" s="31"/>
      <c r="T14" s="31"/>
    </row>
    <row r="15" spans="1:21" ht="21.75" customHeight="1">
      <c r="A15" s="214" t="s">
        <v>205</v>
      </c>
      <c r="B15" s="17"/>
      <c r="C15" s="17"/>
      <c r="D15" s="29"/>
      <c r="E15" s="30"/>
      <c r="F15" s="29"/>
      <c r="G15" s="30"/>
      <c r="H15" s="29"/>
      <c r="I15" s="29"/>
      <c r="J15" s="29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1" ht="21.75" customHeight="1">
      <c r="A16" s="215" t="s">
        <v>224</v>
      </c>
      <c r="B16" s="17"/>
      <c r="C16" s="17"/>
      <c r="D16" s="29"/>
      <c r="E16" s="30"/>
      <c r="F16" s="29"/>
      <c r="G16" s="30"/>
      <c r="H16" s="29"/>
      <c r="I16" s="29"/>
      <c r="J16" s="29"/>
      <c r="K16" s="31"/>
      <c r="L16" s="31"/>
      <c r="M16" s="31"/>
      <c r="N16" s="31"/>
      <c r="O16" s="31"/>
      <c r="P16" s="31"/>
      <c r="Q16" s="31"/>
      <c r="R16" s="31"/>
      <c r="S16" s="31"/>
      <c r="T16" s="31"/>
    </row>
    <row r="17" spans="1:21" ht="21.75" customHeight="1">
      <c r="A17" s="216" t="s">
        <v>225</v>
      </c>
      <c r="B17" s="17"/>
      <c r="C17" s="175">
        <v>10</v>
      </c>
      <c r="D17" s="217">
        <v>0</v>
      </c>
      <c r="E17" s="228"/>
      <c r="F17" s="217">
        <v>0</v>
      </c>
      <c r="G17" s="228"/>
      <c r="H17" s="217">
        <v>0</v>
      </c>
      <c r="I17" s="228"/>
      <c r="J17" s="217">
        <v>0</v>
      </c>
      <c r="K17" s="31"/>
      <c r="L17" s="229">
        <v>-196941</v>
      </c>
      <c r="M17" s="31"/>
      <c r="N17" s="217">
        <v>0</v>
      </c>
      <c r="O17" s="31"/>
      <c r="P17" s="217">
        <v>0</v>
      </c>
      <c r="Q17" s="31"/>
      <c r="R17" s="77">
        <f t="shared" ref="R17" si="0">N17+P17</f>
        <v>0</v>
      </c>
      <c r="S17" s="31"/>
      <c r="T17" s="220">
        <f>D17+F17+H17+J17+L17+R17</f>
        <v>-196941</v>
      </c>
    </row>
    <row r="18" spans="1:21" ht="21.75" customHeight="1">
      <c r="A18" s="215" t="s">
        <v>226</v>
      </c>
      <c r="B18" s="17"/>
      <c r="C18" s="17"/>
      <c r="D18" s="217">
        <v>0</v>
      </c>
      <c r="E18" s="218"/>
      <c r="F18" s="217">
        <v>0</v>
      </c>
      <c r="G18" s="218"/>
      <c r="H18" s="217">
        <v>0</v>
      </c>
      <c r="I18" s="218"/>
      <c r="J18" s="217">
        <v>0</v>
      </c>
      <c r="K18" s="218">
        <v>0</v>
      </c>
      <c r="L18" s="217">
        <f>L17</f>
        <v>-196941</v>
      </c>
      <c r="M18" s="219">
        <v>-123515</v>
      </c>
      <c r="N18" s="217">
        <v>0</v>
      </c>
      <c r="O18" s="219"/>
      <c r="P18" s="217">
        <v>0</v>
      </c>
      <c r="Q18" s="219"/>
      <c r="R18" s="217">
        <v>0</v>
      </c>
      <c r="S18" s="219"/>
      <c r="T18" s="217">
        <f>SUM(T17)</f>
        <v>-196941</v>
      </c>
    </row>
    <row r="19" spans="1:21" ht="7.5" customHeight="1">
      <c r="A19" s="216"/>
      <c r="B19" s="17"/>
      <c r="C19" s="17"/>
      <c r="D19" s="29"/>
      <c r="E19" s="30"/>
      <c r="F19" s="29"/>
      <c r="G19" s="30"/>
      <c r="H19" s="29"/>
      <c r="I19" s="29"/>
      <c r="J19" s="29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1" ht="21.75" customHeight="1">
      <c r="A20" s="214" t="s">
        <v>227</v>
      </c>
      <c r="B20" s="17"/>
      <c r="C20" s="17"/>
      <c r="D20" s="217">
        <v>0</v>
      </c>
      <c r="E20" s="218"/>
      <c r="F20" s="217">
        <v>0</v>
      </c>
      <c r="G20" s="218"/>
      <c r="H20" s="217">
        <v>0</v>
      </c>
      <c r="I20" s="218"/>
      <c r="J20" s="217">
        <v>0</v>
      </c>
      <c r="K20" s="218"/>
      <c r="L20" s="217">
        <f>L18</f>
        <v>-196941</v>
      </c>
      <c r="M20" s="219">
        <v>-123515</v>
      </c>
      <c r="N20" s="217">
        <f>N18</f>
        <v>0</v>
      </c>
      <c r="O20" s="219"/>
      <c r="P20" s="217">
        <f>P18</f>
        <v>0</v>
      </c>
      <c r="Q20" s="219"/>
      <c r="R20" s="217">
        <f>R18</f>
        <v>0</v>
      </c>
      <c r="S20" s="219"/>
      <c r="T20" s="217">
        <f>T18</f>
        <v>-196941</v>
      </c>
    </row>
    <row r="21" spans="1:21" ht="12" customHeight="1">
      <c r="A21" s="214"/>
      <c r="B21" s="17"/>
      <c r="C21" s="17"/>
      <c r="D21" s="29"/>
      <c r="E21" s="30"/>
      <c r="F21" s="29"/>
      <c r="G21" s="30"/>
      <c r="H21" s="29"/>
      <c r="I21" s="29"/>
      <c r="J21" s="29"/>
      <c r="K21" s="31"/>
      <c r="L21" s="31"/>
      <c r="M21" s="31"/>
      <c r="N21" s="31"/>
      <c r="O21" s="31"/>
      <c r="P21" s="31"/>
      <c r="Q21" s="31"/>
      <c r="R21" s="31"/>
      <c r="S21" s="31"/>
      <c r="T21" s="31"/>
    </row>
    <row r="22" spans="1:21" ht="21.75" customHeight="1">
      <c r="A22" s="15" t="s">
        <v>90</v>
      </c>
      <c r="B22" s="15"/>
      <c r="C22" s="15"/>
      <c r="D22" s="29"/>
      <c r="E22" s="30"/>
      <c r="F22" s="29"/>
      <c r="G22" s="30"/>
      <c r="H22" s="29"/>
      <c r="I22" s="29"/>
      <c r="J22" s="29"/>
      <c r="K22" s="34"/>
      <c r="L22" s="34"/>
      <c r="M22" s="34"/>
      <c r="N22" s="34"/>
      <c r="O22" s="34"/>
      <c r="P22" s="34"/>
      <c r="Q22" s="34"/>
      <c r="R22" s="34"/>
      <c r="S22" s="34"/>
      <c r="T22" s="34"/>
    </row>
    <row r="23" spans="1:21" ht="21.75" customHeight="1">
      <c r="A23" s="28" t="s">
        <v>70</v>
      </c>
      <c r="D23" s="106">
        <v>0</v>
      </c>
      <c r="E23" s="17"/>
      <c r="F23" s="106">
        <v>0</v>
      </c>
      <c r="G23" s="107"/>
      <c r="H23" s="106">
        <v>0</v>
      </c>
      <c r="I23" s="30"/>
      <c r="J23" s="106">
        <v>0</v>
      </c>
      <c r="K23" s="46"/>
      <c r="L23" s="46">
        <f>'PL 3 Month 6-7'!H51</f>
        <v>71058</v>
      </c>
      <c r="M23" s="106"/>
      <c r="N23" s="112">
        <v>0</v>
      </c>
      <c r="O23" s="112"/>
      <c r="P23" s="112">
        <v>0</v>
      </c>
      <c r="Q23" s="112"/>
      <c r="R23" s="112">
        <f t="shared" ref="R23:R24" si="1">N23+P23</f>
        <v>0</v>
      </c>
      <c r="S23" s="106"/>
      <c r="T23" s="112">
        <f>D23+F23+H23+J23+L23+R23</f>
        <v>71058</v>
      </c>
    </row>
    <row r="24" spans="1:21" ht="21.75" customHeight="1">
      <c r="A24" s="22" t="s">
        <v>71</v>
      </c>
      <c r="B24" s="26"/>
      <c r="D24" s="106">
        <v>0</v>
      </c>
      <c r="E24" s="17"/>
      <c r="F24" s="106">
        <v>0</v>
      </c>
      <c r="G24" s="107"/>
      <c r="H24" s="106">
        <v>0</v>
      </c>
      <c r="I24" s="30"/>
      <c r="J24" s="106">
        <v>0</v>
      </c>
      <c r="K24" s="46"/>
      <c r="L24" s="106">
        <v>0</v>
      </c>
      <c r="M24" s="108"/>
      <c r="N24" s="112">
        <f>'PL 3 Month 6-7'!H44</f>
        <v>-1105</v>
      </c>
      <c r="O24" s="112"/>
      <c r="P24" s="112">
        <v>0</v>
      </c>
      <c r="Q24" s="112"/>
      <c r="R24" s="112">
        <f t="shared" si="1"/>
        <v>-1105</v>
      </c>
      <c r="S24" s="106"/>
      <c r="T24" s="112">
        <f t="shared" ref="T24" si="2">D24+F24+H24+J24+L24+R24</f>
        <v>-1105</v>
      </c>
    </row>
    <row r="25" spans="1:21" ht="21.75" customHeight="1">
      <c r="A25" s="15" t="s">
        <v>192</v>
      </c>
      <c r="B25" s="15"/>
      <c r="C25" s="15"/>
      <c r="D25" s="118">
        <f>SUM(D23:D24)</f>
        <v>0</v>
      </c>
      <c r="E25" s="114">
        <f>SUM(E24:E24)</f>
        <v>0</v>
      </c>
      <c r="F25" s="118">
        <f>SUM(F23:F24)</f>
        <v>0</v>
      </c>
      <c r="G25" s="114">
        <f>SUM(G24:G24)</f>
        <v>0</v>
      </c>
      <c r="H25" s="118">
        <f>SUM(H23:H24)</f>
        <v>0</v>
      </c>
      <c r="I25" s="114">
        <f>SUM(I24:I24)</f>
        <v>0</v>
      </c>
      <c r="J25" s="118">
        <f>SUM(J23:J24)</f>
        <v>0</v>
      </c>
      <c r="K25" s="114"/>
      <c r="L25" s="118">
        <f>SUM(L23:L24)</f>
        <v>71058</v>
      </c>
      <c r="M25" s="114"/>
      <c r="N25" s="118">
        <f>SUM(N23:N24)</f>
        <v>-1105</v>
      </c>
      <c r="O25" s="114"/>
      <c r="P25" s="118">
        <f>SUM(P23:P24)</f>
        <v>0</v>
      </c>
      <c r="Q25" s="114"/>
      <c r="R25" s="118">
        <f>SUM(R23:R24)</f>
        <v>-1105</v>
      </c>
      <c r="S25" s="114"/>
      <c r="T25" s="118">
        <f>SUM(T23:T24)</f>
        <v>69953</v>
      </c>
    </row>
    <row r="26" spans="1:21" ht="21.75" customHeight="1">
      <c r="A26" s="17"/>
      <c r="B26" s="17"/>
      <c r="C26" s="17"/>
      <c r="D26" s="29"/>
      <c r="E26" s="30"/>
      <c r="F26" s="29"/>
      <c r="G26" s="30"/>
      <c r="H26" s="29"/>
      <c r="I26" s="29"/>
      <c r="J26" s="29"/>
      <c r="K26" s="31"/>
      <c r="L26" s="31"/>
      <c r="M26" s="31"/>
      <c r="N26" s="31"/>
      <c r="O26" s="31"/>
      <c r="P26" s="31"/>
      <c r="Q26" s="31"/>
      <c r="R26" s="31"/>
      <c r="S26" s="31"/>
      <c r="T26" s="31"/>
    </row>
    <row r="27" spans="1:21" ht="21.75" customHeight="1" thickBot="1">
      <c r="A27" s="25" t="s">
        <v>177</v>
      </c>
      <c r="B27" s="25"/>
      <c r="C27" s="25"/>
      <c r="D27" s="39">
        <f>D13+D25</f>
        <v>200961</v>
      </c>
      <c r="E27" s="36"/>
      <c r="F27" s="39">
        <f>F13+F25</f>
        <v>392838</v>
      </c>
      <c r="G27" s="36"/>
      <c r="H27" s="39">
        <f>H13+H25</f>
        <v>25000</v>
      </c>
      <c r="I27" s="36"/>
      <c r="J27" s="39">
        <f>J13+J25</f>
        <v>35000</v>
      </c>
      <c r="K27" s="36"/>
      <c r="L27" s="221">
        <f>L13+L25+L20</f>
        <v>590044</v>
      </c>
      <c r="M27" s="36"/>
      <c r="N27" s="39">
        <f>N13+N25</f>
        <v>-833</v>
      </c>
      <c r="O27" s="36"/>
      <c r="P27" s="39">
        <f>P13+P25</f>
        <v>1287918</v>
      </c>
      <c r="Q27" s="36"/>
      <c r="R27" s="39">
        <f>R13+R25</f>
        <v>1287085</v>
      </c>
      <c r="S27" s="36"/>
      <c r="T27" s="221">
        <f>T13+T25+T20</f>
        <v>2530928</v>
      </c>
      <c r="U27" s="137">
        <f>T27-'BS-3-5'!H92</f>
        <v>0</v>
      </c>
    </row>
    <row r="28" spans="1:21" ht="21.75" customHeight="1" thickTop="1">
      <c r="A28" s="25"/>
      <c r="B28" s="25"/>
      <c r="C28" s="25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</row>
    <row r="29" spans="1:21" ht="21.75" customHeight="1">
      <c r="A29" s="25"/>
      <c r="B29" s="25"/>
      <c r="C29" s="25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</row>
    <row r="30" spans="1:21" ht="21.75" customHeight="1">
      <c r="D30" s="117">
        <f>D27-'BS-3-5'!H81</f>
        <v>0</v>
      </c>
      <c r="E30" s="117"/>
      <c r="F30" s="117">
        <f>F27-'BS-3-5'!H83</f>
        <v>0</v>
      </c>
      <c r="G30" s="117"/>
      <c r="H30" s="117">
        <f>H27-'BS-3-5'!H86</f>
        <v>0</v>
      </c>
      <c r="I30" s="140"/>
      <c r="J30" s="117">
        <f>J27-'BS-3-5'!H87</f>
        <v>0</v>
      </c>
      <c r="K30" s="117"/>
      <c r="L30" s="117">
        <f>L27-'BS-3-5'!H88</f>
        <v>0</v>
      </c>
      <c r="M30" s="117"/>
      <c r="N30" s="117"/>
      <c r="O30" s="117"/>
      <c r="P30" s="117"/>
      <c r="Q30" s="117"/>
      <c r="R30" s="117">
        <f>R27-'BS-3-5'!H89</f>
        <v>0</v>
      </c>
      <c r="S30" s="117"/>
      <c r="T30" s="117">
        <f>T27-'BS-3-5'!H90</f>
        <v>0</v>
      </c>
      <c r="U30" s="117"/>
    </row>
    <row r="31" spans="1:21" ht="21.75" customHeight="1">
      <c r="D31" s="117"/>
      <c r="E31" s="117"/>
      <c r="F31" s="117"/>
      <c r="G31" s="117"/>
      <c r="H31" s="117"/>
      <c r="I31" s="140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</row>
  </sheetData>
  <mergeCells count="4">
    <mergeCell ref="D4:T4"/>
    <mergeCell ref="H5:L5"/>
    <mergeCell ref="D11:T11"/>
    <mergeCell ref="N5:R5"/>
  </mergeCells>
  <pageMargins left="0.7" right="0.7" top="0.48" bottom="0.5" header="0.5" footer="0.5"/>
  <pageSetup paperSize="9" scale="77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V143"/>
  <sheetViews>
    <sheetView tabSelected="1" view="pageBreakPreview" topLeftCell="A69" zoomScale="80" zoomScaleNormal="70" zoomScaleSheetLayoutView="80" workbookViewId="0">
      <selection activeCell="N34" sqref="N34"/>
    </sheetView>
  </sheetViews>
  <sheetFormatPr defaultColWidth="3.7109375" defaultRowHeight="21.75"/>
  <cols>
    <col min="1" max="1" width="3" style="22" customWidth="1"/>
    <col min="2" max="2" width="29.42578125" style="22" customWidth="1"/>
    <col min="3" max="3" width="9" style="26" bestFit="1" customWidth="1"/>
    <col min="4" max="4" width="18" style="16" customWidth="1"/>
    <col min="5" max="5" width="11.85546875" style="22" customWidth="1"/>
    <col min="6" max="6" width="1.28515625" style="22" customWidth="1"/>
    <col min="7" max="7" width="11.85546875" style="22" customWidth="1"/>
    <col min="8" max="8" width="1.140625" style="22" hidden="1" customWidth="1"/>
    <col min="9" max="9" width="12" style="22" hidden="1" customWidth="1"/>
    <col min="10" max="10" width="1.140625" style="22" customWidth="1"/>
    <col min="11" max="11" width="12.140625" style="22" customWidth="1"/>
    <col min="12" max="12" width="1.140625" style="22" customWidth="1"/>
    <col min="13" max="13" width="12.140625" style="22" customWidth="1"/>
    <col min="14" max="14" width="9.140625" style="22" customWidth="1"/>
    <col min="15" max="15" width="13.85546875" style="22" customWidth="1"/>
    <col min="16" max="16" width="13.140625" style="22" customWidth="1"/>
    <col min="17" max="18" width="11.5703125" style="22" customWidth="1"/>
    <col min="19" max="255" width="9.140625" style="22" customWidth="1"/>
    <col min="256" max="16384" width="3.7109375" style="22"/>
  </cols>
  <sheetData>
    <row r="1" spans="1:16" s="10" customFormat="1" ht="21" customHeight="1">
      <c r="A1" s="40" t="s">
        <v>75</v>
      </c>
      <c r="C1" s="164"/>
      <c r="K1" s="234"/>
      <c r="L1" s="234"/>
      <c r="M1" s="234"/>
    </row>
    <row r="2" spans="1:16" s="10" customFormat="1" ht="21" customHeight="1">
      <c r="A2" s="40" t="s">
        <v>91</v>
      </c>
      <c r="C2" s="164"/>
      <c r="K2" s="234"/>
      <c r="L2" s="234"/>
      <c r="M2" s="234"/>
    </row>
    <row r="3" spans="1:16" s="10" customFormat="1" ht="21.6" customHeight="1">
      <c r="A3" s="19"/>
      <c r="C3" s="164"/>
    </row>
    <row r="4" spans="1:16" s="10" customFormat="1" ht="21" customHeight="1">
      <c r="A4" s="19"/>
      <c r="C4" s="164"/>
      <c r="E4" s="245" t="s">
        <v>77</v>
      </c>
      <c r="F4" s="245"/>
      <c r="G4" s="245"/>
      <c r="H4" s="15"/>
      <c r="I4" s="15"/>
      <c r="J4" s="15"/>
      <c r="K4" s="245" t="s">
        <v>78</v>
      </c>
      <c r="L4" s="245"/>
      <c r="M4" s="245"/>
    </row>
    <row r="5" spans="1:16" s="10" customFormat="1" ht="21" customHeight="1">
      <c r="A5" s="19"/>
      <c r="C5" s="164"/>
      <c r="E5" s="235" t="s">
        <v>102</v>
      </c>
      <c r="F5" s="235"/>
      <c r="G5" s="235"/>
      <c r="H5" s="166"/>
      <c r="I5" s="166"/>
      <c r="J5" s="15"/>
      <c r="K5" s="235" t="s">
        <v>102</v>
      </c>
      <c r="L5" s="236"/>
      <c r="M5" s="236"/>
    </row>
    <row r="6" spans="1:16" s="10" customFormat="1" ht="21" customHeight="1">
      <c r="A6" s="19"/>
      <c r="C6" s="164"/>
      <c r="E6" s="235" t="s">
        <v>151</v>
      </c>
      <c r="F6" s="235"/>
      <c r="G6" s="235"/>
      <c r="H6" s="166"/>
      <c r="I6" s="166"/>
      <c r="J6" s="15"/>
      <c r="K6" s="235" t="s">
        <v>151</v>
      </c>
      <c r="L6" s="236"/>
      <c r="M6" s="236"/>
    </row>
    <row r="7" spans="1:16" s="10" customFormat="1" ht="21" customHeight="1">
      <c r="A7" s="19"/>
      <c r="B7" s="17"/>
      <c r="C7" s="119" t="s">
        <v>0</v>
      </c>
      <c r="D7" s="24"/>
      <c r="E7" s="165">
        <v>2563</v>
      </c>
      <c r="F7" s="38"/>
      <c r="G7" s="165">
        <v>2562</v>
      </c>
      <c r="H7" s="165"/>
      <c r="I7" s="165">
        <v>2559</v>
      </c>
      <c r="J7" s="165"/>
      <c r="K7" s="165">
        <v>2563</v>
      </c>
      <c r="L7" s="38"/>
      <c r="M7" s="165">
        <v>2562</v>
      </c>
    </row>
    <row r="8" spans="1:16" s="10" customFormat="1" ht="21" customHeight="1">
      <c r="A8" s="19"/>
      <c r="C8" s="164"/>
      <c r="D8" s="37"/>
      <c r="E8" s="233" t="s">
        <v>32</v>
      </c>
      <c r="F8" s="233"/>
      <c r="G8" s="233"/>
      <c r="H8" s="233"/>
      <c r="I8" s="233"/>
      <c r="J8" s="233"/>
      <c r="K8" s="233"/>
      <c r="L8" s="233"/>
      <c r="M8" s="233"/>
    </row>
    <row r="9" spans="1:16" s="10" customFormat="1" ht="21" customHeight="1">
      <c r="A9" s="19"/>
      <c r="C9" s="164"/>
      <c r="D9" s="37"/>
      <c r="E9" s="164"/>
      <c r="F9" s="164"/>
      <c r="G9" s="164"/>
      <c r="H9" s="164"/>
      <c r="I9" s="164"/>
      <c r="J9" s="164"/>
      <c r="K9" s="164"/>
      <c r="L9" s="164"/>
      <c r="M9" s="164"/>
    </row>
    <row r="10" spans="1:16" s="10" customFormat="1" ht="21.75" customHeight="1">
      <c r="A10" s="33" t="s">
        <v>21</v>
      </c>
      <c r="C10" s="164"/>
      <c r="K10" s="41"/>
      <c r="M10" s="41"/>
    </row>
    <row r="11" spans="1:16" s="10" customFormat="1" ht="21.75" customHeight="1">
      <c r="A11" s="16" t="s">
        <v>53</v>
      </c>
      <c r="C11" s="164"/>
      <c r="E11" s="168">
        <v>119781</v>
      </c>
      <c r="F11" s="169"/>
      <c r="G11" s="168">
        <v>206896</v>
      </c>
      <c r="H11" s="65"/>
      <c r="I11" s="65">
        <v>7826</v>
      </c>
      <c r="J11" s="65"/>
      <c r="K11" s="65">
        <v>71058</v>
      </c>
      <c r="L11" s="65"/>
      <c r="M11" s="65">
        <v>146057</v>
      </c>
      <c r="O11" s="42"/>
      <c r="P11" s="42"/>
    </row>
    <row r="12" spans="1:16" s="10" customFormat="1" ht="21.75" customHeight="1">
      <c r="A12" s="167" t="s">
        <v>123</v>
      </c>
      <c r="B12" s="167"/>
      <c r="C12" s="120"/>
      <c r="D12" s="121"/>
      <c r="E12" s="168"/>
      <c r="F12" s="156"/>
      <c r="G12" s="168"/>
      <c r="H12" s="122"/>
      <c r="I12" s="65"/>
      <c r="J12" s="122"/>
      <c r="K12" s="65"/>
      <c r="L12" s="65"/>
      <c r="M12" s="65"/>
      <c r="O12" s="42"/>
      <c r="P12" s="42"/>
    </row>
    <row r="13" spans="1:16" s="10" customFormat="1" ht="21.75" customHeight="1">
      <c r="A13" s="213" t="s">
        <v>157</v>
      </c>
      <c r="B13" s="102"/>
      <c r="C13" s="120"/>
      <c r="D13" s="121"/>
      <c r="E13" s="168">
        <v>12654</v>
      </c>
      <c r="F13" s="156"/>
      <c r="G13" s="168">
        <v>29229</v>
      </c>
      <c r="H13" s="122"/>
      <c r="I13" s="65">
        <v>2055</v>
      </c>
      <c r="J13" s="122"/>
      <c r="K13" s="65">
        <v>12658</v>
      </c>
      <c r="L13" s="65"/>
      <c r="M13" s="65">
        <v>29233</v>
      </c>
      <c r="O13" s="42"/>
      <c r="P13" s="42"/>
    </row>
    <row r="14" spans="1:16" s="10" customFormat="1" ht="21.75" customHeight="1">
      <c r="A14" s="146" t="s">
        <v>56</v>
      </c>
      <c r="C14" s="164"/>
      <c r="E14" s="168">
        <f>5082+2</f>
        <v>5084</v>
      </c>
      <c r="F14" s="169"/>
      <c r="G14" s="168">
        <v>6900</v>
      </c>
      <c r="H14" s="65"/>
      <c r="I14" s="65">
        <v>1643</v>
      </c>
      <c r="J14" s="65"/>
      <c r="K14" s="65">
        <v>4488</v>
      </c>
      <c r="L14" s="65"/>
      <c r="M14" s="65">
        <v>6328</v>
      </c>
      <c r="O14" s="42"/>
      <c r="P14" s="42"/>
    </row>
    <row r="15" spans="1:16" s="10" customFormat="1" ht="21.75" customHeight="1">
      <c r="A15" s="177" t="s">
        <v>74</v>
      </c>
      <c r="C15" s="164"/>
      <c r="E15" s="168">
        <v>72644</v>
      </c>
      <c r="F15" s="169"/>
      <c r="G15" s="168">
        <v>68003</v>
      </c>
      <c r="H15" s="65"/>
      <c r="I15" s="65">
        <v>31305</v>
      </c>
      <c r="J15" s="65"/>
      <c r="K15" s="65">
        <v>63222</v>
      </c>
      <c r="L15" s="65"/>
      <c r="M15" s="65">
        <v>58806</v>
      </c>
      <c r="O15" s="42"/>
      <c r="P15" s="42"/>
    </row>
    <row r="16" spans="1:16" s="10" customFormat="1" ht="21.75" customHeight="1">
      <c r="A16" s="177" t="s">
        <v>73</v>
      </c>
      <c r="C16" s="164"/>
      <c r="E16" s="168">
        <v>4574</v>
      </c>
      <c r="F16" s="169"/>
      <c r="G16" s="168">
        <v>4454</v>
      </c>
      <c r="H16" s="65"/>
      <c r="I16" s="65">
        <v>327</v>
      </c>
      <c r="J16" s="65"/>
      <c r="K16" s="65">
        <v>4560</v>
      </c>
      <c r="L16" s="65"/>
      <c r="M16" s="65">
        <v>4453</v>
      </c>
      <c r="O16" s="42"/>
      <c r="P16" s="42"/>
    </row>
    <row r="17" spans="1:16" s="10" customFormat="1" ht="21.75" customHeight="1">
      <c r="A17" s="177" t="s">
        <v>221</v>
      </c>
      <c r="C17" s="164"/>
      <c r="E17" s="65">
        <v>325</v>
      </c>
      <c r="F17" s="169"/>
      <c r="G17" s="65">
        <v>157</v>
      </c>
      <c r="H17" s="65"/>
      <c r="I17" s="65">
        <v>-20</v>
      </c>
      <c r="J17" s="65"/>
      <c r="K17" s="65">
        <v>324</v>
      </c>
      <c r="L17" s="65"/>
      <c r="M17" s="65">
        <v>163</v>
      </c>
      <c r="O17" s="42"/>
      <c r="P17" s="42"/>
    </row>
    <row r="18" spans="1:16" s="10" customFormat="1" ht="21.75" customHeight="1">
      <c r="A18" s="177" t="s">
        <v>234</v>
      </c>
      <c r="C18" s="164"/>
      <c r="E18" s="168"/>
      <c r="F18" s="169"/>
      <c r="G18" s="168"/>
      <c r="H18" s="65"/>
      <c r="I18" s="65"/>
      <c r="J18" s="65"/>
      <c r="K18" s="65"/>
      <c r="L18" s="65"/>
      <c r="M18" s="65"/>
      <c r="O18" s="42"/>
      <c r="P18" s="42"/>
    </row>
    <row r="19" spans="1:16" s="10" customFormat="1" ht="21.75" customHeight="1">
      <c r="A19" s="177" t="s">
        <v>238</v>
      </c>
      <c r="B19" s="17"/>
      <c r="C19" s="164"/>
      <c r="E19" s="168">
        <v>-31</v>
      </c>
      <c r="F19" s="169"/>
      <c r="G19" s="168">
        <v>-177</v>
      </c>
      <c r="H19" s="65"/>
      <c r="I19" s="65">
        <v>714</v>
      </c>
      <c r="J19" s="65"/>
      <c r="K19" s="168">
        <v>-31</v>
      </c>
      <c r="L19" s="65"/>
      <c r="M19" s="168">
        <v>-177</v>
      </c>
      <c r="O19" s="42"/>
      <c r="P19" s="42"/>
    </row>
    <row r="20" spans="1:16" s="10" customFormat="1" ht="21.75" customHeight="1">
      <c r="A20" s="177" t="s">
        <v>222</v>
      </c>
      <c r="C20" s="164"/>
      <c r="E20" s="65">
        <v>-160</v>
      </c>
      <c r="F20" s="169"/>
      <c r="G20" s="65">
        <v>-406</v>
      </c>
      <c r="H20" s="65"/>
      <c r="I20" s="65">
        <v>876</v>
      </c>
      <c r="J20" s="65"/>
      <c r="K20" s="65">
        <v>-160</v>
      </c>
      <c r="L20" s="65"/>
      <c r="M20" s="65">
        <v>-406</v>
      </c>
      <c r="O20" s="42"/>
      <c r="P20" s="42"/>
    </row>
    <row r="21" spans="1:16" s="10" customFormat="1" ht="21.75" customHeight="1">
      <c r="A21" s="177" t="s">
        <v>115</v>
      </c>
      <c r="C21" s="164"/>
      <c r="E21" s="168">
        <v>-16</v>
      </c>
      <c r="F21" s="169"/>
      <c r="G21" s="168">
        <v>-17</v>
      </c>
      <c r="H21" s="65"/>
      <c r="I21" s="65">
        <v>-2835</v>
      </c>
      <c r="J21" s="65"/>
      <c r="K21" s="168">
        <v>-16</v>
      </c>
      <c r="L21" s="65"/>
      <c r="M21" s="168">
        <v>-17</v>
      </c>
      <c r="O21" s="42"/>
      <c r="P21" s="42"/>
    </row>
    <row r="22" spans="1:16" s="10" customFormat="1" ht="21.75" customHeight="1">
      <c r="A22" s="177" t="s">
        <v>136</v>
      </c>
      <c r="C22" s="164"/>
      <c r="E22" s="123">
        <v>46</v>
      </c>
      <c r="F22" s="169"/>
      <c r="G22" s="123">
        <v>140</v>
      </c>
      <c r="H22" s="65"/>
      <c r="I22" s="65"/>
      <c r="J22" s="65"/>
      <c r="K22" s="123">
        <v>46</v>
      </c>
      <c r="L22" s="65"/>
      <c r="M22" s="123">
        <v>140</v>
      </c>
      <c r="O22" s="42"/>
      <c r="P22" s="42"/>
    </row>
    <row r="23" spans="1:16" s="10" customFormat="1" ht="21.75" customHeight="1">
      <c r="A23" s="146" t="s">
        <v>109</v>
      </c>
      <c r="C23" s="164"/>
      <c r="E23" s="65">
        <v>18</v>
      </c>
      <c r="F23" s="169"/>
      <c r="G23" s="65">
        <v>3</v>
      </c>
      <c r="H23" s="65"/>
      <c r="I23" s="65">
        <v>771</v>
      </c>
      <c r="J23" s="65"/>
      <c r="K23" s="65">
        <v>18</v>
      </c>
      <c r="L23" s="65"/>
      <c r="M23" s="65">
        <v>3</v>
      </c>
      <c r="O23" s="42"/>
      <c r="P23" s="42"/>
    </row>
    <row r="24" spans="1:16" s="10" customFormat="1" ht="21.75" customHeight="1">
      <c r="A24" s="177" t="s">
        <v>114</v>
      </c>
      <c r="C24" s="164"/>
      <c r="E24" s="123">
        <v>-22</v>
      </c>
      <c r="F24" s="169"/>
      <c r="G24" s="123">
        <v>-28</v>
      </c>
      <c r="H24" s="170"/>
      <c r="I24" s="170"/>
      <c r="J24" s="170"/>
      <c r="K24" s="123">
        <v>-22</v>
      </c>
      <c r="L24" s="170"/>
      <c r="M24" s="123">
        <v>0</v>
      </c>
      <c r="O24" s="42"/>
      <c r="P24" s="42"/>
    </row>
    <row r="25" spans="1:16" s="10" customFormat="1" ht="21.75" customHeight="1">
      <c r="A25" s="177" t="s">
        <v>223</v>
      </c>
      <c r="C25" s="164"/>
      <c r="E25" s="65"/>
      <c r="F25" s="169"/>
      <c r="G25" s="65"/>
      <c r="H25" s="170"/>
      <c r="I25" s="170"/>
      <c r="J25" s="170"/>
      <c r="K25" s="123"/>
      <c r="L25" s="170"/>
      <c r="M25" s="123"/>
      <c r="O25" s="42"/>
      <c r="P25" s="42"/>
    </row>
    <row r="26" spans="1:16" s="10" customFormat="1" ht="21.75" customHeight="1">
      <c r="A26" s="177" t="s">
        <v>172</v>
      </c>
      <c r="C26" s="164"/>
      <c r="E26" s="123">
        <v>-119</v>
      </c>
      <c r="F26" s="169"/>
      <c r="G26" s="123">
        <v>-1</v>
      </c>
      <c r="H26" s="170"/>
      <c r="I26" s="170"/>
      <c r="J26" s="170"/>
      <c r="K26" s="123">
        <v>1</v>
      </c>
      <c r="L26" s="170"/>
      <c r="M26" s="123">
        <v>-1</v>
      </c>
      <c r="O26" s="42"/>
      <c r="P26" s="42"/>
    </row>
    <row r="27" spans="1:16" s="10" customFormat="1" ht="21.75" customHeight="1">
      <c r="A27" s="146" t="s">
        <v>36</v>
      </c>
      <c r="C27" s="164"/>
      <c r="E27" s="68">
        <v>-23</v>
      </c>
      <c r="F27" s="169"/>
      <c r="G27" s="68">
        <v>-37</v>
      </c>
      <c r="H27" s="65"/>
      <c r="I27" s="65">
        <v>-39</v>
      </c>
      <c r="J27" s="65"/>
      <c r="K27" s="68">
        <v>-23</v>
      </c>
      <c r="L27" s="65"/>
      <c r="M27" s="68">
        <v>-37</v>
      </c>
      <c r="O27" s="42"/>
      <c r="P27" s="42"/>
    </row>
    <row r="28" spans="1:16" s="10" customFormat="1" ht="21.75" customHeight="1">
      <c r="C28" s="164"/>
      <c r="D28" s="52"/>
      <c r="E28" s="52">
        <f>SUM(E11:E27)</f>
        <v>214755</v>
      </c>
      <c r="F28" s="52"/>
      <c r="G28" s="52">
        <f>SUM(G11:G27)</f>
        <v>315116</v>
      </c>
      <c r="H28" s="52"/>
      <c r="I28" s="52">
        <f>SUM(I11:I27)</f>
        <v>42623</v>
      </c>
      <c r="J28" s="52"/>
      <c r="K28" s="52">
        <f>SUM(K11:K27)</f>
        <v>156123</v>
      </c>
      <c r="L28" s="52"/>
      <c r="M28" s="52">
        <f>SUM(M11:M27)</f>
        <v>244545</v>
      </c>
      <c r="O28" s="42"/>
      <c r="P28" s="42"/>
    </row>
    <row r="29" spans="1:16" s="10" customFormat="1" ht="21.75" customHeight="1">
      <c r="A29" s="40" t="s">
        <v>75</v>
      </c>
      <c r="C29" s="164"/>
      <c r="K29" s="234"/>
      <c r="L29" s="234"/>
      <c r="M29" s="234"/>
      <c r="O29" s="42"/>
      <c r="P29" s="42"/>
    </row>
    <row r="30" spans="1:16" s="10" customFormat="1" ht="21.75" customHeight="1">
      <c r="A30" s="40" t="s">
        <v>91</v>
      </c>
      <c r="C30" s="164"/>
      <c r="K30" s="234"/>
      <c r="L30" s="234"/>
      <c r="M30" s="234"/>
      <c r="O30" s="42"/>
      <c r="P30" s="42"/>
    </row>
    <row r="31" spans="1:16" s="10" customFormat="1" ht="21.75" customHeight="1">
      <c r="A31" s="19"/>
      <c r="C31" s="164"/>
      <c r="O31" s="42"/>
      <c r="P31" s="42"/>
    </row>
    <row r="32" spans="1:16" s="10" customFormat="1" ht="21.75" customHeight="1">
      <c r="A32" s="19"/>
      <c r="C32" s="164"/>
      <c r="E32" s="245" t="s">
        <v>77</v>
      </c>
      <c r="F32" s="245"/>
      <c r="G32" s="245"/>
      <c r="H32" s="15"/>
      <c r="I32" s="15"/>
      <c r="J32" s="15"/>
      <c r="K32" s="245" t="s">
        <v>78</v>
      </c>
      <c r="L32" s="245"/>
      <c r="M32" s="245"/>
      <c r="O32" s="42"/>
      <c r="P32" s="42"/>
    </row>
    <row r="33" spans="1:18" s="10" customFormat="1" ht="21.75" customHeight="1">
      <c r="A33" s="19"/>
      <c r="C33" s="164"/>
      <c r="E33" s="235" t="s">
        <v>102</v>
      </c>
      <c r="F33" s="235"/>
      <c r="G33" s="235"/>
      <c r="H33" s="166"/>
      <c r="I33" s="166"/>
      <c r="J33" s="15"/>
      <c r="K33" s="235" t="s">
        <v>102</v>
      </c>
      <c r="L33" s="236"/>
      <c r="M33" s="236"/>
      <c r="O33" s="42"/>
      <c r="P33" s="42"/>
    </row>
    <row r="34" spans="1:18" s="10" customFormat="1" ht="21.75" customHeight="1">
      <c r="A34" s="19"/>
      <c r="C34" s="164"/>
      <c r="E34" s="235" t="s">
        <v>151</v>
      </c>
      <c r="F34" s="235"/>
      <c r="G34" s="235"/>
      <c r="H34" s="166"/>
      <c r="I34" s="166"/>
      <c r="J34" s="15"/>
      <c r="K34" s="235" t="s">
        <v>151</v>
      </c>
      <c r="L34" s="236"/>
      <c r="M34" s="236"/>
      <c r="O34" s="42"/>
      <c r="P34" s="42"/>
    </row>
    <row r="35" spans="1:18" s="10" customFormat="1" ht="21.75" customHeight="1">
      <c r="A35" s="19"/>
      <c r="B35" s="17"/>
      <c r="C35" s="119" t="s">
        <v>0</v>
      </c>
      <c r="D35" s="24"/>
      <c r="E35" s="165">
        <v>2563</v>
      </c>
      <c r="F35" s="38"/>
      <c r="G35" s="165">
        <v>2562</v>
      </c>
      <c r="H35" s="165"/>
      <c r="I35" s="165">
        <v>2559</v>
      </c>
      <c r="J35" s="165"/>
      <c r="K35" s="165">
        <v>2563</v>
      </c>
      <c r="L35" s="38"/>
      <c r="M35" s="165">
        <v>2562</v>
      </c>
      <c r="O35" s="42"/>
      <c r="P35" s="42"/>
    </row>
    <row r="36" spans="1:18" s="10" customFormat="1" ht="21.75" customHeight="1">
      <c r="A36" s="19"/>
      <c r="C36" s="164"/>
      <c r="D36" s="37"/>
      <c r="E36" s="233" t="s">
        <v>32</v>
      </c>
      <c r="F36" s="233"/>
      <c r="G36" s="233"/>
      <c r="H36" s="233"/>
      <c r="I36" s="233"/>
      <c r="J36" s="233"/>
      <c r="K36" s="233"/>
      <c r="L36" s="233"/>
      <c r="M36" s="233"/>
      <c r="O36" s="42"/>
      <c r="P36" s="42"/>
    </row>
    <row r="37" spans="1:18" s="10" customFormat="1" ht="21.75" customHeight="1">
      <c r="A37" s="37" t="s">
        <v>37</v>
      </c>
      <c r="C37" s="164"/>
      <c r="E37" s="52"/>
      <c r="F37" s="41"/>
      <c r="G37" s="52"/>
      <c r="H37" s="52"/>
      <c r="I37" s="52"/>
      <c r="J37" s="52"/>
      <c r="K37" s="52"/>
      <c r="L37" s="52"/>
      <c r="M37" s="52"/>
      <c r="O37" s="42"/>
      <c r="P37" s="42"/>
    </row>
    <row r="38" spans="1:18" s="10" customFormat="1" ht="21.75" customHeight="1">
      <c r="A38" s="10" t="s">
        <v>39</v>
      </c>
      <c r="C38" s="164"/>
      <c r="E38" s="65">
        <v>27764</v>
      </c>
      <c r="F38" s="169"/>
      <c r="G38" s="65">
        <v>-347829</v>
      </c>
      <c r="H38" s="65"/>
      <c r="I38" s="65">
        <v>72479</v>
      </c>
      <c r="J38" s="65"/>
      <c r="K38" s="65">
        <v>27931</v>
      </c>
      <c r="L38" s="65"/>
      <c r="M38" s="65">
        <v>-347798</v>
      </c>
      <c r="O38" s="42"/>
      <c r="P38" s="42"/>
    </row>
    <row r="39" spans="1:18" s="10" customFormat="1" ht="21.75" customHeight="1">
      <c r="A39" s="17" t="s">
        <v>143</v>
      </c>
      <c r="C39" s="164"/>
      <c r="E39" s="168">
        <v>-4170</v>
      </c>
      <c r="F39" s="169"/>
      <c r="G39" s="168">
        <v>-16298</v>
      </c>
      <c r="H39" s="65"/>
      <c r="I39" s="65">
        <v>2572</v>
      </c>
      <c r="J39" s="65"/>
      <c r="K39" s="65">
        <v>-3385</v>
      </c>
      <c r="L39" s="65"/>
      <c r="M39" s="65">
        <v>-17720</v>
      </c>
      <c r="O39" s="42"/>
      <c r="P39" s="47"/>
      <c r="Q39" s="48"/>
    </row>
    <row r="40" spans="1:18" s="10" customFormat="1" ht="21.75" customHeight="1">
      <c r="A40" s="10" t="s">
        <v>22</v>
      </c>
      <c r="C40" s="164"/>
      <c r="E40" s="168">
        <v>-32466</v>
      </c>
      <c r="F40" s="169"/>
      <c r="G40" s="168">
        <v>-62858</v>
      </c>
      <c r="H40" s="65"/>
      <c r="I40" s="65">
        <v>-103692</v>
      </c>
      <c r="J40" s="65"/>
      <c r="K40" s="65">
        <v>-24999</v>
      </c>
      <c r="L40" s="65"/>
      <c r="M40" s="65">
        <v>-74836</v>
      </c>
      <c r="O40" s="42"/>
      <c r="P40" s="47"/>
      <c r="Q40" s="47"/>
      <c r="R40" s="70"/>
    </row>
    <row r="41" spans="1:18" s="10" customFormat="1" ht="21.75" customHeight="1">
      <c r="A41" s="17" t="s">
        <v>158</v>
      </c>
      <c r="C41" s="164"/>
      <c r="E41" s="65">
        <v>1621</v>
      </c>
      <c r="F41" s="169"/>
      <c r="G41" s="65">
        <v>1697</v>
      </c>
      <c r="H41" s="65"/>
      <c r="I41" s="65"/>
      <c r="J41" s="65"/>
      <c r="K41" s="65">
        <v>1621</v>
      </c>
      <c r="L41" s="65"/>
      <c r="M41" s="65">
        <v>1697</v>
      </c>
      <c r="O41" s="42"/>
      <c r="P41" s="47"/>
      <c r="Q41" s="47"/>
      <c r="R41" s="70"/>
    </row>
    <row r="42" spans="1:18" s="10" customFormat="1" ht="21.75" customHeight="1">
      <c r="A42" s="10" t="s">
        <v>35</v>
      </c>
      <c r="C42" s="164"/>
      <c r="E42" s="168">
        <v>875</v>
      </c>
      <c r="F42" s="169"/>
      <c r="G42" s="168">
        <v>1939</v>
      </c>
      <c r="H42" s="65"/>
      <c r="I42" s="65">
        <v>-4857</v>
      </c>
      <c r="J42" s="65"/>
      <c r="K42" s="123">
        <v>1514</v>
      </c>
      <c r="L42" s="65"/>
      <c r="M42" s="123">
        <v>2083</v>
      </c>
      <c r="O42" s="42"/>
      <c r="P42" s="47"/>
      <c r="Q42" s="47"/>
      <c r="R42" s="70"/>
    </row>
    <row r="43" spans="1:18" s="10" customFormat="1" ht="21.75" customHeight="1">
      <c r="A43" s="10" t="s">
        <v>8</v>
      </c>
      <c r="C43" s="164"/>
      <c r="E43" s="168">
        <f>168902-1</f>
        <v>168901</v>
      </c>
      <c r="F43" s="169"/>
      <c r="G43" s="168">
        <v>143971</v>
      </c>
      <c r="H43" s="65"/>
      <c r="I43" s="65">
        <v>58309</v>
      </c>
      <c r="J43" s="65"/>
      <c r="K43" s="65">
        <v>130202</v>
      </c>
      <c r="L43" s="65"/>
      <c r="M43" s="65">
        <v>200935</v>
      </c>
      <c r="O43" s="42"/>
      <c r="P43" s="42"/>
    </row>
    <row r="44" spans="1:18" s="10" customFormat="1" ht="21.75" customHeight="1">
      <c r="A44" s="17" t="s">
        <v>144</v>
      </c>
      <c r="C44" s="164"/>
      <c r="E44" s="168">
        <f>-85037-1</f>
        <v>-85038</v>
      </c>
      <c r="F44" s="169"/>
      <c r="G44" s="168">
        <v>35874</v>
      </c>
      <c r="H44" s="65"/>
      <c r="I44" s="65">
        <v>-2015</v>
      </c>
      <c r="J44" s="65"/>
      <c r="K44" s="65">
        <v>-91309</v>
      </c>
      <c r="L44" s="65"/>
      <c r="M44" s="65">
        <v>36973</v>
      </c>
      <c r="O44" s="42"/>
      <c r="P44" s="42"/>
    </row>
    <row r="45" spans="1:18" s="10" customFormat="1" ht="21.75" customHeight="1">
      <c r="A45" s="10" t="s">
        <v>49</v>
      </c>
      <c r="C45" s="164"/>
      <c r="E45" s="65">
        <v>-3534</v>
      </c>
      <c r="F45" s="169"/>
      <c r="G45" s="65">
        <v>45</v>
      </c>
      <c r="H45" s="65"/>
      <c r="I45" s="65">
        <v>-458</v>
      </c>
      <c r="J45" s="65"/>
      <c r="K45" s="65">
        <v>-3534</v>
      </c>
      <c r="L45" s="65"/>
      <c r="M45" s="65">
        <v>45</v>
      </c>
      <c r="O45" s="42"/>
      <c r="P45" s="42"/>
    </row>
    <row r="46" spans="1:18" s="10" customFormat="1" ht="21.75" customHeight="1">
      <c r="A46" s="17" t="s">
        <v>175</v>
      </c>
      <c r="C46" s="164"/>
      <c r="E46" s="65">
        <v>6034</v>
      </c>
      <c r="F46" s="169"/>
      <c r="G46" s="65">
        <v>-3569</v>
      </c>
      <c r="H46" s="65"/>
      <c r="I46" s="65"/>
      <c r="J46" s="65"/>
      <c r="K46" s="65">
        <v>6013</v>
      </c>
      <c r="L46" s="65"/>
      <c r="M46" s="65">
        <v>-3589</v>
      </c>
      <c r="O46" s="42"/>
      <c r="P46" s="42"/>
    </row>
    <row r="47" spans="1:18" s="17" customFormat="1" ht="21.75" customHeight="1">
      <c r="A47" s="17" t="s">
        <v>132</v>
      </c>
      <c r="C47" s="164"/>
      <c r="D47" s="124"/>
      <c r="E47" s="125">
        <f>E28+SUM(E37:E46)</f>
        <v>294742</v>
      </c>
      <c r="F47" s="124"/>
      <c r="G47" s="125">
        <f>G28+SUM(G37:G46)</f>
        <v>68088</v>
      </c>
      <c r="H47" s="124"/>
      <c r="I47" s="125" t="e">
        <f>SUM(I28:I44,#REF!)</f>
        <v>#REF!</v>
      </c>
      <c r="J47" s="124"/>
      <c r="K47" s="125">
        <f>K28+SUM(K37:K46)</f>
        <v>200177</v>
      </c>
      <c r="L47" s="124"/>
      <c r="M47" s="125">
        <f>M28+SUM(M37:M46)</f>
        <v>42335</v>
      </c>
      <c r="O47" s="42"/>
      <c r="P47" s="42"/>
    </row>
    <row r="48" spans="1:18" s="10" customFormat="1" ht="21.75" customHeight="1">
      <c r="A48" s="17" t="s">
        <v>124</v>
      </c>
      <c r="C48" s="164"/>
      <c r="D48" s="124"/>
      <c r="E48" s="124">
        <v>-7</v>
      </c>
      <c r="F48" s="124"/>
      <c r="G48" s="124">
        <v>-36</v>
      </c>
      <c r="H48" s="52"/>
      <c r="I48" s="52">
        <v>-2168</v>
      </c>
      <c r="J48" s="52"/>
      <c r="K48" s="124">
        <v>-7</v>
      </c>
      <c r="L48" s="52"/>
      <c r="M48" s="124">
        <v>-36</v>
      </c>
      <c r="O48" s="42"/>
      <c r="P48" s="42"/>
    </row>
    <row r="49" spans="1:17" s="10" customFormat="1" ht="21.75" customHeight="1">
      <c r="A49" s="15" t="s">
        <v>125</v>
      </c>
      <c r="C49" s="164"/>
      <c r="D49" s="43"/>
      <c r="E49" s="64">
        <f>SUM(E47:E48)</f>
        <v>294735</v>
      </c>
      <c r="F49" s="43"/>
      <c r="G49" s="64">
        <f>SUM(G47:G48)</f>
        <v>68052</v>
      </c>
      <c r="H49" s="52"/>
      <c r="I49" s="64" t="e">
        <f>SUM(I47:I48)</f>
        <v>#REF!</v>
      </c>
      <c r="J49" s="52"/>
      <c r="K49" s="64">
        <f>SUM(K47:K48)</f>
        <v>200170</v>
      </c>
      <c r="L49" s="43"/>
      <c r="M49" s="64">
        <f>SUM(M47:M48)</f>
        <v>42299</v>
      </c>
      <c r="O49" s="42"/>
      <c r="P49" s="42"/>
    </row>
    <row r="50" spans="1:17" s="10" customFormat="1" ht="21.75" customHeight="1">
      <c r="A50" s="40"/>
      <c r="C50" s="164"/>
      <c r="D50" s="37"/>
      <c r="E50" s="164"/>
      <c r="F50" s="164"/>
      <c r="G50" s="164"/>
      <c r="H50" s="164"/>
      <c r="I50" s="164"/>
      <c r="J50" s="164"/>
      <c r="K50" s="164"/>
      <c r="L50" s="164"/>
      <c r="M50" s="164"/>
      <c r="O50" s="42"/>
    </row>
    <row r="51" spans="1:17" s="10" customFormat="1" ht="21.75" customHeight="1">
      <c r="A51" s="33" t="s">
        <v>23</v>
      </c>
      <c r="C51" s="164"/>
      <c r="E51" s="52"/>
      <c r="G51" s="52"/>
      <c r="H51" s="52"/>
      <c r="I51" s="52"/>
      <c r="J51" s="52"/>
      <c r="K51" s="52"/>
      <c r="L51" s="52"/>
      <c r="M51" s="52"/>
      <c r="O51" s="42"/>
    </row>
    <row r="52" spans="1:17" s="10" customFormat="1" ht="21.75" customHeight="1">
      <c r="A52" s="17" t="s">
        <v>233</v>
      </c>
      <c r="C52" s="164"/>
      <c r="E52" s="123">
        <v>-2498</v>
      </c>
      <c r="F52" s="169"/>
      <c r="G52" s="123">
        <v>0</v>
      </c>
      <c r="H52" s="65"/>
      <c r="I52" s="65"/>
      <c r="J52" s="65"/>
      <c r="K52" s="65">
        <v>-2498</v>
      </c>
      <c r="L52" s="65"/>
      <c r="M52" s="123">
        <v>0</v>
      </c>
      <c r="O52" s="42"/>
    </row>
    <row r="53" spans="1:17" s="10" customFormat="1" ht="21.75" customHeight="1">
      <c r="A53" s="10" t="s">
        <v>206</v>
      </c>
      <c r="C53" s="164"/>
      <c r="E53" s="123">
        <v>0</v>
      </c>
      <c r="F53" s="169"/>
      <c r="G53" s="123">
        <v>0</v>
      </c>
      <c r="H53" s="65"/>
      <c r="I53" s="65"/>
      <c r="J53" s="65"/>
      <c r="K53" s="65">
        <v>-10999</v>
      </c>
      <c r="L53" s="65"/>
      <c r="M53" s="123">
        <v>0</v>
      </c>
      <c r="O53" s="42"/>
    </row>
    <row r="54" spans="1:17" s="10" customFormat="1" ht="21.75" customHeight="1">
      <c r="A54" s="10" t="s">
        <v>126</v>
      </c>
      <c r="C54" s="164"/>
      <c r="E54" s="65">
        <v>16</v>
      </c>
      <c r="F54" s="169"/>
      <c r="G54" s="65">
        <v>17</v>
      </c>
      <c r="H54" s="65"/>
      <c r="I54" s="65">
        <v>2893</v>
      </c>
      <c r="J54" s="65"/>
      <c r="K54" s="65">
        <v>16</v>
      </c>
      <c r="L54" s="65"/>
      <c r="M54" s="65">
        <v>17</v>
      </c>
      <c r="O54" s="42"/>
      <c r="Q54" s="60"/>
    </row>
    <row r="55" spans="1:17" s="10" customFormat="1" ht="21.75" customHeight="1">
      <c r="A55" s="16" t="s">
        <v>127</v>
      </c>
      <c r="C55" s="164"/>
      <c r="E55" s="168">
        <v>-103236</v>
      </c>
      <c r="F55" s="169"/>
      <c r="G55" s="168">
        <v>-37614</v>
      </c>
      <c r="H55" s="65"/>
      <c r="I55" s="65">
        <v>-38699</v>
      </c>
      <c r="J55" s="65"/>
      <c r="K55" s="65">
        <v>-99071</v>
      </c>
      <c r="L55" s="65"/>
      <c r="M55" s="65">
        <v>-25092</v>
      </c>
      <c r="O55" s="42"/>
      <c r="Q55" s="60"/>
    </row>
    <row r="56" spans="1:17" s="10" customFormat="1" ht="21.75" customHeight="1">
      <c r="A56" s="17" t="s">
        <v>128</v>
      </c>
      <c r="C56" s="164"/>
      <c r="E56" s="65">
        <v>-2660</v>
      </c>
      <c r="F56" s="169"/>
      <c r="G56" s="65">
        <v>-4160</v>
      </c>
      <c r="H56" s="65"/>
      <c r="I56" s="65"/>
      <c r="J56" s="65"/>
      <c r="K56" s="65">
        <v>-1828</v>
      </c>
      <c r="L56" s="65"/>
      <c r="M56" s="65">
        <v>-4160</v>
      </c>
      <c r="O56" s="42"/>
      <c r="Q56" s="60"/>
    </row>
    <row r="57" spans="1:17" s="10" customFormat="1" ht="21.75" customHeight="1">
      <c r="A57" s="16" t="s">
        <v>116</v>
      </c>
      <c r="C57" s="164"/>
      <c r="E57" s="123">
        <v>160000</v>
      </c>
      <c r="F57" s="169"/>
      <c r="G57" s="123">
        <v>30000</v>
      </c>
      <c r="H57" s="65"/>
      <c r="I57" s="65"/>
      <c r="J57" s="65"/>
      <c r="K57" s="123">
        <v>160000</v>
      </c>
      <c r="L57" s="65"/>
      <c r="M57" s="123">
        <v>0</v>
      </c>
      <c r="N57" s="17"/>
      <c r="O57" s="42"/>
      <c r="Q57" s="60"/>
    </row>
    <row r="58" spans="1:17" s="10" customFormat="1" ht="21.75" customHeight="1">
      <c r="A58" s="17" t="s">
        <v>129</v>
      </c>
      <c r="C58" s="164"/>
      <c r="E58" s="123">
        <v>-215000</v>
      </c>
      <c r="F58" s="169"/>
      <c r="G58" s="123">
        <v>-30000</v>
      </c>
      <c r="H58" s="65"/>
      <c r="I58" s="65"/>
      <c r="J58" s="65"/>
      <c r="K58" s="123">
        <v>-160000</v>
      </c>
      <c r="L58" s="65"/>
      <c r="M58" s="123">
        <v>0</v>
      </c>
      <c r="O58" s="42"/>
      <c r="Q58" s="60"/>
    </row>
    <row r="59" spans="1:17" s="10" customFormat="1" ht="21.75" customHeight="1">
      <c r="A59" s="10" t="s">
        <v>36</v>
      </c>
      <c r="C59" s="164"/>
      <c r="E59" s="65">
        <v>23</v>
      </c>
      <c r="F59" s="169"/>
      <c r="G59" s="65">
        <v>37</v>
      </c>
      <c r="H59" s="65"/>
      <c r="I59" s="65">
        <v>39</v>
      </c>
      <c r="J59" s="65"/>
      <c r="K59" s="65">
        <v>23</v>
      </c>
      <c r="L59" s="65"/>
      <c r="M59" s="65">
        <v>37</v>
      </c>
      <c r="O59" s="42"/>
      <c r="Q59" s="60"/>
    </row>
    <row r="60" spans="1:17" s="10" customFormat="1" ht="21.75" customHeight="1">
      <c r="A60" s="15" t="s">
        <v>133</v>
      </c>
      <c r="C60" s="164"/>
      <c r="D60" s="43"/>
      <c r="E60" s="64">
        <f>SUM(E52:E59)</f>
        <v>-163355</v>
      </c>
      <c r="F60" s="43"/>
      <c r="G60" s="64">
        <f>SUM(G52:G59)</f>
        <v>-41720</v>
      </c>
      <c r="H60" s="52"/>
      <c r="I60" s="64">
        <f>SUM(I54:I54)</f>
        <v>2893</v>
      </c>
      <c r="J60" s="52"/>
      <c r="K60" s="64">
        <f>SUM(K52:K59)</f>
        <v>-114357</v>
      </c>
      <c r="L60" s="43"/>
      <c r="M60" s="64">
        <f>SUM(M52:M59)</f>
        <v>-29198</v>
      </c>
      <c r="O60" s="42"/>
      <c r="Q60" s="60"/>
    </row>
    <row r="61" spans="1:17" s="54" customFormat="1" ht="21" customHeight="1">
      <c r="A61" s="126"/>
      <c r="C61" s="127"/>
      <c r="E61" s="131"/>
      <c r="F61" s="157"/>
      <c r="G61" s="131"/>
      <c r="H61" s="157"/>
      <c r="I61" s="131"/>
      <c r="J61" s="157"/>
      <c r="K61" s="131"/>
      <c r="L61" s="158"/>
      <c r="M61" s="131"/>
      <c r="N61" s="10"/>
      <c r="O61" s="42"/>
      <c r="Q61" s="128"/>
    </row>
    <row r="62" spans="1:17" s="54" customFormat="1" ht="11.1" customHeight="1">
      <c r="A62" s="126"/>
      <c r="C62" s="127"/>
      <c r="E62" s="131"/>
      <c r="F62" s="157"/>
      <c r="G62" s="131"/>
      <c r="H62" s="157"/>
      <c r="I62" s="131"/>
      <c r="J62" s="157"/>
      <c r="K62" s="131"/>
      <c r="L62" s="158"/>
      <c r="M62" s="131"/>
      <c r="N62" s="10"/>
      <c r="O62" s="42"/>
      <c r="Q62" s="128"/>
    </row>
    <row r="63" spans="1:17" s="54" customFormat="1" ht="21" customHeight="1">
      <c r="A63" s="40" t="s">
        <v>75</v>
      </c>
      <c r="B63" s="10"/>
      <c r="C63" s="164"/>
      <c r="D63" s="10"/>
      <c r="E63" s="10"/>
      <c r="F63" s="10"/>
      <c r="G63" s="10"/>
      <c r="H63" s="10"/>
      <c r="I63" s="10"/>
      <c r="J63" s="10"/>
      <c r="K63" s="234"/>
      <c r="L63" s="234"/>
      <c r="M63" s="234"/>
      <c r="N63" s="10"/>
      <c r="O63" s="42"/>
      <c r="Q63" s="128"/>
    </row>
    <row r="64" spans="1:17" s="54" customFormat="1" ht="21" customHeight="1">
      <c r="A64" s="40" t="s">
        <v>91</v>
      </c>
      <c r="B64" s="10"/>
      <c r="C64" s="164"/>
      <c r="D64" s="10"/>
      <c r="E64" s="10"/>
      <c r="F64" s="10"/>
      <c r="G64" s="10"/>
      <c r="H64" s="10"/>
      <c r="I64" s="10"/>
      <c r="J64" s="10"/>
      <c r="K64" s="234"/>
      <c r="L64" s="234"/>
      <c r="M64" s="234"/>
      <c r="N64" s="10"/>
      <c r="O64" s="42"/>
      <c r="Q64" s="128"/>
    </row>
    <row r="65" spans="1:17" s="54" customFormat="1" ht="21" customHeight="1">
      <c r="A65" s="19"/>
      <c r="B65" s="10"/>
      <c r="C65" s="164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42"/>
      <c r="Q65" s="128"/>
    </row>
    <row r="66" spans="1:17" s="54" customFormat="1" ht="21" customHeight="1">
      <c r="A66" s="19"/>
      <c r="B66" s="10"/>
      <c r="C66" s="164"/>
      <c r="D66" s="10"/>
      <c r="E66" s="245" t="s">
        <v>77</v>
      </c>
      <c r="F66" s="245"/>
      <c r="G66" s="245"/>
      <c r="H66" s="15"/>
      <c r="I66" s="15"/>
      <c r="J66" s="15"/>
      <c r="K66" s="245" t="s">
        <v>78</v>
      </c>
      <c r="L66" s="245"/>
      <c r="M66" s="245"/>
      <c r="N66" s="10"/>
      <c r="O66" s="42"/>
      <c r="Q66" s="128"/>
    </row>
    <row r="67" spans="1:17" s="54" customFormat="1" ht="21" customHeight="1">
      <c r="A67" s="19"/>
      <c r="B67" s="10"/>
      <c r="C67" s="164"/>
      <c r="D67" s="10"/>
      <c r="E67" s="235" t="s">
        <v>102</v>
      </c>
      <c r="F67" s="235"/>
      <c r="G67" s="235"/>
      <c r="H67" s="166"/>
      <c r="I67" s="166"/>
      <c r="J67" s="15"/>
      <c r="K67" s="235" t="s">
        <v>102</v>
      </c>
      <c r="L67" s="236"/>
      <c r="M67" s="236"/>
      <c r="N67" s="10"/>
      <c r="O67" s="42"/>
      <c r="Q67" s="128"/>
    </row>
    <row r="68" spans="1:17" s="54" customFormat="1" ht="21" customHeight="1">
      <c r="A68" s="19"/>
      <c r="B68" s="10"/>
      <c r="C68" s="164"/>
      <c r="D68" s="10"/>
      <c r="E68" s="235" t="s">
        <v>151</v>
      </c>
      <c r="F68" s="235"/>
      <c r="G68" s="235"/>
      <c r="H68" s="166"/>
      <c r="I68" s="166"/>
      <c r="J68" s="15"/>
      <c r="K68" s="235" t="s">
        <v>151</v>
      </c>
      <c r="L68" s="236"/>
      <c r="M68" s="236"/>
      <c r="N68" s="10"/>
      <c r="O68" s="42"/>
      <c r="Q68" s="128"/>
    </row>
    <row r="69" spans="1:17" s="54" customFormat="1" ht="21" customHeight="1">
      <c r="A69" s="19"/>
      <c r="B69" s="17"/>
      <c r="C69" s="119" t="s">
        <v>0</v>
      </c>
      <c r="D69" s="24"/>
      <c r="E69" s="165">
        <v>2563</v>
      </c>
      <c r="F69" s="38"/>
      <c r="G69" s="165">
        <v>2562</v>
      </c>
      <c r="H69" s="165"/>
      <c r="I69" s="165">
        <v>2559</v>
      </c>
      <c r="J69" s="165"/>
      <c r="K69" s="165">
        <v>2563</v>
      </c>
      <c r="L69" s="38"/>
      <c r="M69" s="165">
        <v>2562</v>
      </c>
      <c r="N69" s="10"/>
      <c r="O69" s="42"/>
      <c r="Q69" s="128"/>
    </row>
    <row r="70" spans="1:17" s="54" customFormat="1" ht="21" customHeight="1">
      <c r="A70" s="19"/>
      <c r="B70" s="10"/>
      <c r="C70" s="164"/>
      <c r="D70" s="37"/>
      <c r="E70" s="233" t="s">
        <v>32</v>
      </c>
      <c r="F70" s="233"/>
      <c r="G70" s="233"/>
      <c r="H70" s="233"/>
      <c r="I70" s="233"/>
      <c r="J70" s="233"/>
      <c r="K70" s="233"/>
      <c r="L70" s="233"/>
      <c r="M70" s="233"/>
      <c r="N70" s="10"/>
      <c r="O70" s="42"/>
      <c r="Q70" s="128"/>
    </row>
    <row r="71" spans="1:17" s="10" customFormat="1" ht="21.75" customHeight="1">
      <c r="A71" s="33" t="s">
        <v>24</v>
      </c>
      <c r="C71" s="164"/>
      <c r="E71" s="52"/>
      <c r="F71" s="41"/>
      <c r="G71" s="52"/>
      <c r="H71" s="41"/>
      <c r="I71" s="52"/>
      <c r="J71" s="41"/>
      <c r="K71" s="52"/>
      <c r="L71" s="159"/>
      <c r="M71" s="52"/>
      <c r="O71" s="42"/>
      <c r="Q71" s="60"/>
    </row>
    <row r="72" spans="1:17" s="10" customFormat="1" ht="21.75" customHeight="1">
      <c r="A72" s="16" t="s">
        <v>207</v>
      </c>
      <c r="C72" s="164"/>
      <c r="E72" s="52"/>
      <c r="F72" s="41"/>
      <c r="G72" s="123"/>
      <c r="H72" s="41"/>
      <c r="I72" s="52"/>
      <c r="J72" s="41"/>
      <c r="K72" s="123"/>
      <c r="L72" s="159"/>
      <c r="M72" s="123"/>
      <c r="O72" s="42"/>
      <c r="Q72" s="60"/>
    </row>
    <row r="73" spans="1:17" s="10" customFormat="1" ht="21.75" customHeight="1">
      <c r="A73" s="16"/>
      <c r="B73" s="10" t="s">
        <v>208</v>
      </c>
      <c r="C73" s="164"/>
      <c r="E73" s="65">
        <v>4202</v>
      </c>
      <c r="F73" s="169"/>
      <c r="G73" s="123">
        <v>0</v>
      </c>
      <c r="H73" s="169"/>
      <c r="I73" s="65"/>
      <c r="J73" s="169"/>
      <c r="K73" s="123">
        <v>0</v>
      </c>
      <c r="L73" s="171"/>
      <c r="M73" s="123">
        <v>0</v>
      </c>
      <c r="O73" s="42"/>
      <c r="Q73" s="60"/>
    </row>
    <row r="74" spans="1:17" s="10" customFormat="1" ht="21.75" customHeight="1">
      <c r="A74" s="16" t="s">
        <v>171</v>
      </c>
      <c r="C74" s="164"/>
      <c r="E74" s="123">
        <v>535000</v>
      </c>
      <c r="F74" s="169"/>
      <c r="G74" s="123">
        <v>1305000</v>
      </c>
      <c r="H74" s="65"/>
      <c r="I74" s="65"/>
      <c r="J74" s="65"/>
      <c r="K74" s="123">
        <v>535000</v>
      </c>
      <c r="L74" s="65"/>
      <c r="M74" s="123">
        <v>1305000</v>
      </c>
      <c r="N74" s="54"/>
      <c r="O74" s="42"/>
      <c r="Q74" s="60"/>
    </row>
    <row r="75" spans="1:17" s="10" customFormat="1" ht="21.75" customHeight="1">
      <c r="A75" s="16" t="s">
        <v>146</v>
      </c>
      <c r="C75" s="164"/>
      <c r="E75" s="123">
        <v>-590000</v>
      </c>
      <c r="F75" s="169"/>
      <c r="G75" s="123">
        <v>-1305000</v>
      </c>
      <c r="H75" s="65"/>
      <c r="I75" s="65">
        <v>17000</v>
      </c>
      <c r="J75" s="65"/>
      <c r="K75" s="123">
        <v>-590000</v>
      </c>
      <c r="L75" s="65"/>
      <c r="M75" s="123">
        <v>-1305000</v>
      </c>
      <c r="O75" s="42"/>
      <c r="Q75" s="60"/>
    </row>
    <row r="76" spans="1:17" s="10" customFormat="1" ht="21.75" hidden="1" customHeight="1">
      <c r="A76" s="17" t="s">
        <v>147</v>
      </c>
      <c r="C76" s="164"/>
      <c r="E76" s="123">
        <v>0</v>
      </c>
      <c r="F76" s="169"/>
      <c r="G76" s="123">
        <v>0</v>
      </c>
      <c r="H76" s="65"/>
      <c r="I76" s="168">
        <v>8770</v>
      </c>
      <c r="J76" s="65"/>
      <c r="K76" s="123">
        <v>0</v>
      </c>
      <c r="L76" s="65"/>
      <c r="M76" s="123">
        <v>0</v>
      </c>
      <c r="O76" s="42"/>
      <c r="Q76" s="60"/>
    </row>
    <row r="77" spans="1:17" s="10" customFormat="1" ht="21.75" customHeight="1">
      <c r="A77" s="17" t="s">
        <v>148</v>
      </c>
      <c r="C77" s="164"/>
      <c r="E77" s="123">
        <v>-25290</v>
      </c>
      <c r="F77" s="169"/>
      <c r="G77" s="123">
        <v>-19110</v>
      </c>
      <c r="H77" s="65"/>
      <c r="I77" s="160">
        <v>0</v>
      </c>
      <c r="J77" s="65"/>
      <c r="K77" s="123">
        <v>-25290</v>
      </c>
      <c r="L77" s="171"/>
      <c r="M77" s="123">
        <v>-19110</v>
      </c>
      <c r="O77" s="42"/>
      <c r="Q77" s="60"/>
    </row>
    <row r="78" spans="1:17" s="10" customFormat="1" ht="21.75" customHeight="1">
      <c r="A78" s="16" t="s">
        <v>197</v>
      </c>
      <c r="C78" s="164"/>
      <c r="E78" s="172"/>
      <c r="F78" s="169"/>
      <c r="G78" s="172"/>
      <c r="H78" s="65"/>
      <c r="I78" s="65"/>
      <c r="J78" s="65"/>
      <c r="K78" s="65"/>
      <c r="L78" s="65"/>
      <c r="M78" s="65"/>
      <c r="O78" s="42"/>
      <c r="Q78" s="60"/>
    </row>
    <row r="79" spans="1:17" s="10" customFormat="1" ht="21.75" customHeight="1">
      <c r="A79" s="37" t="s">
        <v>196</v>
      </c>
      <c r="C79" s="164"/>
      <c r="E79" s="65">
        <v>-16192</v>
      </c>
      <c r="F79" s="169"/>
      <c r="G79" s="65">
        <v>-15224</v>
      </c>
      <c r="H79" s="65"/>
      <c r="I79" s="65">
        <v>-2889</v>
      </c>
      <c r="J79" s="65"/>
      <c r="K79" s="65">
        <v>-16127</v>
      </c>
      <c r="L79" s="65"/>
      <c r="M79" s="65">
        <v>-15162</v>
      </c>
      <c r="O79" s="42"/>
      <c r="Q79" s="60"/>
    </row>
    <row r="80" spans="1:17" s="10" customFormat="1" ht="21.75" customHeight="1">
      <c r="A80" s="10" t="s">
        <v>134</v>
      </c>
      <c r="C80" s="164"/>
      <c r="E80" s="65">
        <v>-5158</v>
      </c>
      <c r="F80" s="169"/>
      <c r="G80" s="65">
        <v>-6747</v>
      </c>
      <c r="H80" s="65"/>
      <c r="I80" s="65">
        <v>-963</v>
      </c>
      <c r="J80" s="65"/>
      <c r="K80" s="65">
        <v>-4550</v>
      </c>
      <c r="L80" s="65"/>
      <c r="M80" s="65">
        <v>-6413</v>
      </c>
      <c r="O80" s="42"/>
      <c r="Q80" s="60"/>
    </row>
    <row r="81" spans="1:17" s="10" customFormat="1" ht="21.75" customHeight="1">
      <c r="A81" s="15" t="s">
        <v>149</v>
      </c>
      <c r="C81" s="164"/>
      <c r="D81" s="43"/>
      <c r="E81" s="64">
        <f>SUM(E72:E80)</f>
        <v>-97438</v>
      </c>
      <c r="F81" s="43"/>
      <c r="G81" s="64">
        <f>SUM(G72:G80)</f>
        <v>-41081</v>
      </c>
      <c r="H81" s="52"/>
      <c r="I81" s="64">
        <f>SUM(I75:I77)</f>
        <v>25770</v>
      </c>
      <c r="J81" s="52"/>
      <c r="K81" s="64">
        <f>SUM(K72:K80)</f>
        <v>-100967</v>
      </c>
      <c r="L81" s="27"/>
      <c r="M81" s="64">
        <f>SUM(M72:M80)</f>
        <v>-40685</v>
      </c>
      <c r="O81" s="42"/>
      <c r="Q81" s="60"/>
    </row>
    <row r="82" spans="1:17" s="54" customFormat="1" ht="21.6" customHeight="1">
      <c r="A82" s="126"/>
      <c r="C82" s="127"/>
      <c r="E82" s="130"/>
      <c r="F82" s="157"/>
      <c r="G82" s="130"/>
      <c r="H82" s="131"/>
      <c r="I82" s="130"/>
      <c r="J82" s="131"/>
      <c r="K82" s="130"/>
      <c r="L82" s="161"/>
      <c r="M82" s="130"/>
      <c r="N82" s="10"/>
      <c r="O82" s="42"/>
      <c r="Q82" s="128"/>
    </row>
    <row r="83" spans="1:17" s="10" customFormat="1" ht="21.75" customHeight="1">
      <c r="A83" s="15" t="s">
        <v>198</v>
      </c>
      <c r="C83" s="164"/>
      <c r="D83" s="43"/>
      <c r="E83" s="43">
        <f>+E49+E60+E81</f>
        <v>33942</v>
      </c>
      <c r="F83" s="43"/>
      <c r="G83" s="43">
        <f>+G49+G60+G81</f>
        <v>-14749</v>
      </c>
      <c r="H83" s="52"/>
      <c r="I83" s="43" t="e">
        <f>+I49+I60+I81</f>
        <v>#REF!</v>
      </c>
      <c r="J83" s="52"/>
      <c r="K83" s="43">
        <f>+K49+K60+K81</f>
        <v>-15154</v>
      </c>
      <c r="L83" s="27"/>
      <c r="M83" s="43">
        <f>+M49+M60+M81</f>
        <v>-27584</v>
      </c>
      <c r="O83" s="42"/>
      <c r="Q83" s="60"/>
    </row>
    <row r="84" spans="1:17" s="10" customFormat="1" ht="21.75" customHeight="1">
      <c r="A84" s="17" t="s">
        <v>199</v>
      </c>
      <c r="C84" s="164"/>
      <c r="D84" s="52"/>
      <c r="E84" s="68">
        <v>128433</v>
      </c>
      <c r="F84" s="52"/>
      <c r="G84" s="68">
        <v>103306</v>
      </c>
      <c r="H84" s="52"/>
      <c r="I84" s="68">
        <v>77713</v>
      </c>
      <c r="J84" s="52"/>
      <c r="K84" s="132">
        <v>108619</v>
      </c>
      <c r="L84" s="159"/>
      <c r="M84" s="132">
        <v>63528</v>
      </c>
      <c r="N84" s="54" t="s">
        <v>202</v>
      </c>
      <c r="O84" s="42"/>
      <c r="P84" s="129"/>
      <c r="Q84" s="60"/>
    </row>
    <row r="85" spans="1:17" s="10" customFormat="1" ht="21.75" customHeight="1" thickBot="1">
      <c r="A85" s="15" t="s">
        <v>200</v>
      </c>
      <c r="C85" s="164"/>
      <c r="D85" s="43"/>
      <c r="E85" s="67">
        <f>SUM(E83:E84)</f>
        <v>162375</v>
      </c>
      <c r="F85" s="43"/>
      <c r="G85" s="67">
        <f>SUM(G83:G84)</f>
        <v>88557</v>
      </c>
      <c r="H85" s="52"/>
      <c r="I85" s="67" t="e">
        <f>SUM(I83:I84)</f>
        <v>#REF!</v>
      </c>
      <c r="J85" s="52"/>
      <c r="K85" s="67">
        <f>SUM(K83:K84)</f>
        <v>93465</v>
      </c>
      <c r="L85" s="27"/>
      <c r="M85" s="67">
        <f>SUM(M83:M84)</f>
        <v>35944</v>
      </c>
      <c r="N85" s="129">
        <f>E85-'BS-3-5'!D10</f>
        <v>0</v>
      </c>
      <c r="O85" s="129">
        <f>K85-'BS-3-5'!H10</f>
        <v>0</v>
      </c>
      <c r="P85" s="129"/>
      <c r="Q85" s="60"/>
    </row>
    <row r="86" spans="1:17" s="16" customFormat="1" ht="21.75" hidden="1" customHeight="1">
      <c r="C86" s="164"/>
      <c r="E86" s="153"/>
      <c r="F86" s="152"/>
      <c r="G86" s="153"/>
      <c r="H86" s="152"/>
      <c r="I86" s="152"/>
      <c r="J86" s="152"/>
      <c r="K86" s="153"/>
      <c r="L86" s="152"/>
      <c r="M86" s="153"/>
      <c r="P86" s="10"/>
    </row>
    <row r="87" spans="1:17" s="16" customFormat="1" ht="21.75" customHeight="1" thickTop="1">
      <c r="C87" s="164"/>
      <c r="E87" s="152"/>
      <c r="F87" s="152"/>
      <c r="G87" s="152"/>
      <c r="H87" s="152"/>
      <c r="I87" s="152"/>
      <c r="J87" s="152"/>
      <c r="K87" s="152"/>
      <c r="L87" s="152"/>
      <c r="M87" s="152"/>
      <c r="P87" s="10"/>
    </row>
    <row r="88" spans="1:17" ht="21.75" customHeight="1">
      <c r="A88" s="35" t="s">
        <v>58</v>
      </c>
      <c r="N88" s="10"/>
      <c r="P88" s="10"/>
    </row>
    <row r="89" spans="1:17" ht="11.1" customHeight="1">
      <c r="A89" s="35"/>
      <c r="N89" s="10"/>
      <c r="P89" s="10"/>
    </row>
    <row r="90" spans="1:17" s="53" customFormat="1" ht="21.75" customHeight="1">
      <c r="A90" s="35" t="s">
        <v>135</v>
      </c>
      <c r="C90" s="133"/>
      <c r="D90" s="54"/>
      <c r="N90" s="22"/>
    </row>
    <row r="91" spans="1:17" ht="21.75" customHeight="1">
      <c r="A91" s="16" t="s">
        <v>211</v>
      </c>
      <c r="N91" s="53"/>
      <c r="P91" s="10"/>
    </row>
    <row r="92" spans="1:17" ht="21.75" customHeight="1">
      <c r="A92" s="16"/>
      <c r="B92" s="22" t="s">
        <v>212</v>
      </c>
      <c r="N92" s="53"/>
      <c r="P92" s="10"/>
    </row>
    <row r="93" spans="1:17" ht="21.75" customHeight="1">
      <c r="A93" s="16" t="s">
        <v>104</v>
      </c>
      <c r="E93" s="173">
        <f>96770</f>
        <v>96770</v>
      </c>
      <c r="F93" s="173"/>
      <c r="G93" s="173">
        <v>28450</v>
      </c>
      <c r="H93" s="173"/>
      <c r="I93" s="173"/>
      <c r="J93" s="173"/>
      <c r="K93" s="173">
        <v>93297</v>
      </c>
      <c r="L93" s="173"/>
      <c r="M93" s="173">
        <v>27667</v>
      </c>
      <c r="N93" s="53"/>
      <c r="P93" s="10"/>
    </row>
    <row r="94" spans="1:17" ht="21.75" customHeight="1">
      <c r="A94" s="16" t="s">
        <v>173</v>
      </c>
      <c r="E94" s="173">
        <v>2660</v>
      </c>
      <c r="F94" s="173"/>
      <c r="G94" s="173">
        <v>3825</v>
      </c>
      <c r="H94" s="173"/>
      <c r="I94" s="173"/>
      <c r="J94" s="173"/>
      <c r="K94" s="173">
        <v>1828</v>
      </c>
      <c r="L94" s="173"/>
      <c r="M94" s="173">
        <v>3825</v>
      </c>
      <c r="P94" s="10"/>
    </row>
    <row r="95" spans="1:17" ht="21.75" customHeight="1">
      <c r="A95" s="37" t="s">
        <v>105</v>
      </c>
      <c r="B95" s="22" t="s">
        <v>106</v>
      </c>
      <c r="E95" s="173">
        <v>0</v>
      </c>
      <c r="F95" s="173"/>
      <c r="G95" s="173">
        <v>-5030</v>
      </c>
      <c r="H95" s="173"/>
      <c r="I95" s="173"/>
      <c r="J95" s="173"/>
      <c r="K95" s="173">
        <v>0</v>
      </c>
      <c r="L95" s="173"/>
      <c r="M95" s="173">
        <v>-5030</v>
      </c>
      <c r="P95" s="10"/>
    </row>
    <row r="96" spans="1:17" ht="21.75" hidden="1" customHeight="1">
      <c r="A96" s="16"/>
      <c r="B96" s="16" t="s">
        <v>107</v>
      </c>
      <c r="E96" s="174">
        <v>0</v>
      </c>
      <c r="F96" s="173"/>
      <c r="G96" s="174">
        <v>0</v>
      </c>
      <c r="H96" s="173"/>
      <c r="I96" s="173"/>
      <c r="J96" s="173"/>
      <c r="K96" s="174">
        <v>0</v>
      </c>
      <c r="L96" s="173"/>
      <c r="M96" s="174">
        <v>0</v>
      </c>
      <c r="P96" s="10"/>
    </row>
    <row r="97" spans="1:16" ht="21.75" customHeight="1">
      <c r="A97" s="16" t="s">
        <v>232</v>
      </c>
      <c r="E97" s="173">
        <v>6466</v>
      </c>
      <c r="F97" s="173"/>
      <c r="G97" s="173">
        <v>14194</v>
      </c>
      <c r="H97" s="173"/>
      <c r="I97" s="173"/>
      <c r="J97" s="173"/>
      <c r="K97" s="173">
        <v>5774</v>
      </c>
      <c r="L97" s="173"/>
      <c r="M97" s="173">
        <v>2455</v>
      </c>
      <c r="P97" s="10"/>
    </row>
    <row r="98" spans="1:16" ht="21.75" customHeight="1">
      <c r="A98" s="16" t="s">
        <v>174</v>
      </c>
      <c r="E98" s="173">
        <v>0</v>
      </c>
      <c r="F98" s="173"/>
      <c r="G98" s="173">
        <v>335</v>
      </c>
      <c r="H98" s="173"/>
      <c r="I98" s="173"/>
      <c r="J98" s="173"/>
      <c r="K98" s="173">
        <v>0</v>
      </c>
      <c r="L98" s="173"/>
      <c r="M98" s="173">
        <v>335</v>
      </c>
      <c r="P98" s="10"/>
    </row>
    <row r="99" spans="1:16" ht="21.75" customHeight="1">
      <c r="A99" s="15" t="s">
        <v>209</v>
      </c>
      <c r="E99" s="154"/>
      <c r="F99" s="56"/>
      <c r="G99" s="154"/>
      <c r="H99" s="56"/>
      <c r="I99" s="56"/>
      <c r="J99" s="56"/>
      <c r="K99" s="154"/>
      <c r="L99" s="56"/>
      <c r="M99" s="154"/>
      <c r="P99" s="10"/>
    </row>
    <row r="100" spans="1:16" s="25" customFormat="1" ht="24.75" customHeight="1" thickBot="1">
      <c r="A100" s="15"/>
      <c r="B100" s="25" t="s">
        <v>210</v>
      </c>
      <c r="C100" s="32"/>
      <c r="D100" s="15"/>
      <c r="E100" s="155">
        <f>SUM(E93:E98)</f>
        <v>105896</v>
      </c>
      <c r="F100" s="151"/>
      <c r="G100" s="155">
        <f>SUM(G93:G98)</f>
        <v>41774</v>
      </c>
      <c r="H100" s="151"/>
      <c r="I100" s="151"/>
      <c r="J100" s="151"/>
      <c r="K100" s="155">
        <f>SUM(K93:K98)</f>
        <v>100899</v>
      </c>
      <c r="L100" s="151"/>
      <c r="M100" s="155">
        <f>SUM(M93:M98)</f>
        <v>29252</v>
      </c>
      <c r="N100" s="22"/>
      <c r="P100" s="15"/>
    </row>
    <row r="101" spans="1:16" s="25" customFormat="1" ht="24.75" customHeight="1" thickTop="1">
      <c r="A101" s="15"/>
      <c r="C101" s="32"/>
      <c r="D101" s="15"/>
      <c r="E101" s="151"/>
      <c r="F101" s="151"/>
      <c r="G101" s="151"/>
      <c r="H101" s="151"/>
      <c r="I101" s="151"/>
      <c r="J101" s="151"/>
      <c r="K101" s="151"/>
      <c r="L101" s="151"/>
      <c r="M101" s="151"/>
      <c r="N101" s="22"/>
      <c r="P101" s="15"/>
    </row>
    <row r="102" spans="1:16" ht="21" customHeight="1">
      <c r="A102" s="10"/>
      <c r="E102" s="57"/>
      <c r="F102" s="57"/>
      <c r="G102" s="57"/>
      <c r="H102" s="57"/>
      <c r="I102" s="57"/>
      <c r="J102" s="57"/>
      <c r="K102" s="57"/>
      <c r="L102" s="57"/>
      <c r="M102" s="57"/>
      <c r="P102" s="10"/>
    </row>
    <row r="103" spans="1:16" ht="21" customHeight="1">
      <c r="E103" s="57">
        <f>E100+E55+E56</f>
        <v>0</v>
      </c>
      <c r="G103" s="57">
        <f>G100+G55+G56</f>
        <v>0</v>
      </c>
      <c r="K103" s="57">
        <f>K100+K55+K56</f>
        <v>0</v>
      </c>
      <c r="M103" s="57">
        <f>M100+M55+M56</f>
        <v>0</v>
      </c>
      <c r="N103" s="25"/>
    </row>
    <row r="104" spans="1:16" ht="21" customHeight="1">
      <c r="A104" s="134"/>
      <c r="B104" s="134"/>
      <c r="C104" s="134"/>
      <c r="D104" s="134"/>
      <c r="E104" s="59"/>
      <c r="G104" s="59"/>
      <c r="K104" s="59"/>
      <c r="M104" s="59"/>
    </row>
    <row r="105" spans="1:16" ht="21" customHeight="1"/>
    <row r="106" spans="1:16" ht="21" customHeight="1"/>
    <row r="107" spans="1:16" ht="21" customHeight="1"/>
    <row r="108" spans="1:16" ht="21" customHeight="1"/>
    <row r="109" spans="1:16" ht="21" customHeight="1"/>
    <row r="110" spans="1:16" ht="21" customHeight="1"/>
    <row r="111" spans="1:16" ht="21" customHeight="1"/>
    <row r="112" spans="1:16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spans="1:256" ht="21" customHeight="1"/>
    <row r="130" spans="1:256" ht="21" customHeight="1"/>
    <row r="131" spans="1:256" ht="21" customHeight="1"/>
    <row r="132" spans="1:256" ht="21" customHeight="1"/>
    <row r="133" spans="1:256" ht="21" customHeight="1"/>
    <row r="134" spans="1:256" ht="21" customHeight="1"/>
    <row r="135" spans="1:256" ht="21" customHeight="1"/>
    <row r="136" spans="1:256" ht="21" customHeight="1"/>
    <row r="137" spans="1:256" ht="21" customHeight="1"/>
    <row r="138" spans="1:256" ht="21" customHeight="1"/>
    <row r="139" spans="1:256" ht="21" customHeight="1"/>
    <row r="140" spans="1:256" ht="21" customHeight="1"/>
    <row r="141" spans="1:256" ht="21" customHeight="1"/>
    <row r="142" spans="1:256" ht="21" customHeight="1"/>
    <row r="143" spans="1:256" s="26" customFormat="1" ht="21" customHeight="1">
      <c r="A143" s="22"/>
      <c r="B143" s="22">
        <v>14</v>
      </c>
      <c r="D143" s="16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  <c r="CE143" s="22"/>
      <c r="CF143" s="22"/>
      <c r="CG143" s="22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2"/>
      <c r="CU143" s="22"/>
      <c r="CV143" s="22"/>
      <c r="CW143" s="22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2"/>
      <c r="DI143" s="22"/>
      <c r="DJ143" s="22"/>
      <c r="DK143" s="22"/>
      <c r="DL143" s="22"/>
      <c r="DM143" s="22"/>
      <c r="DN143" s="22"/>
      <c r="DO143" s="22"/>
      <c r="DP143" s="22"/>
      <c r="DQ143" s="22"/>
      <c r="DR143" s="22"/>
      <c r="DS143" s="22"/>
      <c r="DT143" s="22"/>
      <c r="DU143" s="22"/>
      <c r="DV143" s="22"/>
      <c r="DW143" s="22"/>
      <c r="DX143" s="22"/>
      <c r="DY143" s="22"/>
      <c r="DZ143" s="22"/>
      <c r="EA143" s="22"/>
      <c r="EB143" s="22"/>
      <c r="EC143" s="22"/>
      <c r="ED143" s="22"/>
      <c r="EE143" s="22"/>
      <c r="EF143" s="22"/>
      <c r="EG143" s="22"/>
      <c r="EH143" s="22"/>
      <c r="EI143" s="22"/>
      <c r="EJ143" s="22"/>
      <c r="EK143" s="22"/>
      <c r="EL143" s="22"/>
      <c r="EM143" s="22"/>
      <c r="EN143" s="22"/>
      <c r="EO143" s="22"/>
      <c r="EP143" s="22"/>
      <c r="EQ143" s="22"/>
      <c r="ER143" s="22"/>
      <c r="ES143" s="22"/>
      <c r="ET143" s="22"/>
      <c r="EU143" s="22"/>
      <c r="EV143" s="22"/>
      <c r="EW143" s="22"/>
      <c r="EX143" s="22"/>
      <c r="EY143" s="22"/>
      <c r="EZ143" s="22"/>
      <c r="FA143" s="22"/>
      <c r="FB143" s="22"/>
      <c r="FC143" s="22"/>
      <c r="FD143" s="22"/>
      <c r="FE143" s="22"/>
      <c r="FF143" s="22"/>
      <c r="FG143" s="22"/>
      <c r="FH143" s="22"/>
      <c r="FI143" s="22"/>
      <c r="FJ143" s="22"/>
      <c r="FK143" s="22"/>
      <c r="FL143" s="22"/>
      <c r="FM143" s="22"/>
      <c r="FN143" s="22"/>
      <c r="FO143" s="22"/>
      <c r="FP143" s="22"/>
      <c r="FQ143" s="22"/>
      <c r="FR143" s="22"/>
      <c r="FS143" s="22"/>
      <c r="FT143" s="22"/>
      <c r="FU143" s="22"/>
      <c r="FV143" s="22"/>
      <c r="FW143" s="22"/>
      <c r="FX143" s="22"/>
      <c r="FY143" s="22"/>
      <c r="FZ143" s="22"/>
      <c r="GA143" s="22"/>
      <c r="GB143" s="22"/>
      <c r="GC143" s="22"/>
      <c r="GD143" s="22"/>
      <c r="GE143" s="22"/>
      <c r="GF143" s="22"/>
      <c r="GG143" s="22"/>
      <c r="GH143" s="22"/>
      <c r="GI143" s="22"/>
      <c r="GJ143" s="22"/>
      <c r="GK143" s="22"/>
      <c r="GL143" s="22"/>
      <c r="GM143" s="22"/>
      <c r="GN143" s="22"/>
      <c r="GO143" s="22"/>
      <c r="GP143" s="22"/>
      <c r="GQ143" s="22"/>
      <c r="GR143" s="22"/>
      <c r="GS143" s="22"/>
      <c r="GT143" s="22"/>
      <c r="GU143" s="22"/>
      <c r="GV143" s="22"/>
      <c r="GW143" s="22"/>
      <c r="GX143" s="22"/>
      <c r="GY143" s="22"/>
      <c r="GZ143" s="22"/>
      <c r="HA143" s="22"/>
      <c r="HB143" s="22"/>
      <c r="HC143" s="22"/>
      <c r="HD143" s="22"/>
      <c r="HE143" s="22"/>
      <c r="HF143" s="22"/>
      <c r="HG143" s="22"/>
      <c r="HH143" s="22"/>
      <c r="HI143" s="22"/>
      <c r="HJ143" s="22"/>
      <c r="HK143" s="22"/>
      <c r="HL143" s="22"/>
      <c r="HM143" s="22"/>
      <c r="HN143" s="22"/>
      <c r="HO143" s="22"/>
      <c r="HP143" s="22"/>
      <c r="HQ143" s="22"/>
      <c r="HR143" s="22"/>
      <c r="HS143" s="22"/>
      <c r="HT143" s="22"/>
      <c r="HU143" s="22"/>
      <c r="HV143" s="22"/>
      <c r="HW143" s="22"/>
      <c r="HX143" s="22"/>
      <c r="HY143" s="22"/>
      <c r="HZ143" s="22"/>
      <c r="IA143" s="22"/>
      <c r="IB143" s="22"/>
      <c r="IC143" s="22"/>
      <c r="ID143" s="22"/>
      <c r="IE143" s="22"/>
      <c r="IF143" s="22"/>
      <c r="IG143" s="22"/>
      <c r="IH143" s="22"/>
      <c r="II143" s="22"/>
      <c r="IJ143" s="22"/>
      <c r="IK143" s="22"/>
      <c r="IL143" s="22"/>
      <c r="IM143" s="22"/>
      <c r="IN143" s="22"/>
      <c r="IO143" s="22"/>
      <c r="IP143" s="22"/>
      <c r="IQ143" s="22"/>
      <c r="IR143" s="22"/>
      <c r="IS143" s="22"/>
      <c r="IT143" s="22"/>
      <c r="IU143" s="22"/>
      <c r="IV143" s="22"/>
    </row>
  </sheetData>
  <mergeCells count="27">
    <mergeCell ref="E32:G32"/>
    <mergeCell ref="K32:M32"/>
    <mergeCell ref="E36:M36"/>
    <mergeCell ref="E33:G33"/>
    <mergeCell ref="K33:M33"/>
    <mergeCell ref="E34:G34"/>
    <mergeCell ref="K34:M34"/>
    <mergeCell ref="K1:M1"/>
    <mergeCell ref="K2:M2"/>
    <mergeCell ref="K4:M4"/>
    <mergeCell ref="K5:M5"/>
    <mergeCell ref="E4:G4"/>
    <mergeCell ref="E5:G5"/>
    <mergeCell ref="K6:M6"/>
    <mergeCell ref="E6:G6"/>
    <mergeCell ref="E8:M8"/>
    <mergeCell ref="K29:M29"/>
    <mergeCell ref="K30:M30"/>
    <mergeCell ref="E68:G68"/>
    <mergeCell ref="K68:M68"/>
    <mergeCell ref="E70:M70"/>
    <mergeCell ref="K63:M63"/>
    <mergeCell ref="K64:M64"/>
    <mergeCell ref="E66:G66"/>
    <mergeCell ref="K66:M66"/>
    <mergeCell ref="E67:G67"/>
    <mergeCell ref="K67:M67"/>
  </mergeCells>
  <phoneticPr fontId="9" type="noConversion"/>
  <pageMargins left="0.8" right="0.6" top="0.48" bottom="0.5" header="0.5" footer="0.5"/>
  <pageSetup paperSize="9" scale="90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2" man="1"/>
    <brk id="6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 3 Month 6-7</vt:lpstr>
      <vt:lpstr>PL 6 Month</vt:lpstr>
      <vt:lpstr>SH-8</vt:lpstr>
      <vt:lpstr>SH-9</vt:lpstr>
      <vt:lpstr>SH-10 </vt:lpstr>
      <vt:lpstr>SH-11</vt:lpstr>
      <vt:lpstr>CF-12-14</vt:lpstr>
      <vt:lpstr>'BS-3-5'!Print_Area</vt:lpstr>
      <vt:lpstr>'CF-12-14'!Print_Area</vt:lpstr>
      <vt:lpstr>'PL 3 Month 6-7'!Print_Area</vt:lpstr>
      <vt:lpstr>'PL 6 Month'!Print_Area</vt:lpstr>
      <vt:lpstr>'SH-10 '!Print_Area</vt:lpstr>
      <vt:lpstr>'SH-11'!Print_Area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sudaluck</cp:lastModifiedBy>
  <cp:lastPrinted>2020-05-14T02:52:39Z</cp:lastPrinted>
  <dcterms:created xsi:type="dcterms:W3CDTF">2004-12-16T09:05:00Z</dcterms:created>
  <dcterms:modified xsi:type="dcterms:W3CDTF">2020-05-14T05:41:15Z</dcterms:modified>
</cp:coreProperties>
</file>