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1'2020\"/>
    </mc:Choice>
  </mc:AlternateContent>
  <bookViews>
    <workbookView xWindow="0" yWindow="0" windowWidth="20490" windowHeight="7755" activeTab="8"/>
  </bookViews>
  <sheets>
    <sheet name="BS-2-4" sheetId="16" r:id="rId1"/>
    <sheet name="PL" sheetId="1" r:id="rId2"/>
    <sheet name="SH6" sheetId="8" r:id="rId3"/>
    <sheet name="SH8" sheetId="14" state="hidden" r:id="rId4"/>
    <sheet name="SH7" sheetId="17" r:id="rId5"/>
    <sheet name="SH-8" sheetId="11" r:id="rId6"/>
    <sheet name="SH10" sheetId="15" state="hidden" r:id="rId7"/>
    <sheet name="SH-9" sheetId="18" r:id="rId8"/>
    <sheet name="Cash flows" sheetId="4" r:id="rId9"/>
  </sheets>
  <definedNames>
    <definedName name="_xlnm.Print_Area" localSheetId="0">'BS-2-4'!$A$1:$J$95</definedName>
    <definedName name="_xlnm.Print_Area" localSheetId="8">'Cash flows'!$A$1:$I$104</definedName>
    <definedName name="_xlnm.Print_Area" localSheetId="1">PL!$A$1:$J$49</definedName>
    <definedName name="_xlnm.Print_Area" localSheetId="6">'SH10'!$A$1:$P$19</definedName>
    <definedName name="_xlnm.Print_Area" localSheetId="2">'SH6'!$A$1:$W$33</definedName>
    <definedName name="_xlnm.Print_Area" localSheetId="4">'SH7'!$A$1:$W$45</definedName>
    <definedName name="_xlnm.Print_Area" localSheetId="3">'SH8'!$A$1:$S$22</definedName>
    <definedName name="_xlnm.Print_Area" localSheetId="5">'SH-8'!$A$1:$S$33</definedName>
    <definedName name="_xlnm.Print_Area" localSheetId="7">'SH-9'!$A$1:$S$41</definedName>
    <definedName name="Title2nd" localSheetId="8">'Cash flows'!#REF!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" i="16" l="1"/>
  <c r="K46" i="17" l="1"/>
  <c r="S42" i="18" l="1"/>
  <c r="Q42" i="18"/>
  <c r="K42" i="18"/>
  <c r="I42" i="18"/>
  <c r="G42" i="18"/>
  <c r="E42" i="18"/>
  <c r="C42" i="18"/>
  <c r="C40" i="18"/>
  <c r="E40" i="18"/>
  <c r="G40" i="18"/>
  <c r="I40" i="18"/>
  <c r="K40" i="18"/>
  <c r="M40" i="18"/>
  <c r="O40" i="18"/>
  <c r="S40" i="18"/>
  <c r="Q40" i="18"/>
  <c r="O33" i="18"/>
  <c r="M33" i="18"/>
  <c r="Q33" i="18" s="1"/>
  <c r="K33" i="18"/>
  <c r="I33" i="18"/>
  <c r="G33" i="18"/>
  <c r="E33" i="18"/>
  <c r="C33" i="18"/>
  <c r="S33" i="18" s="1"/>
  <c r="O30" i="18"/>
  <c r="M30" i="18"/>
  <c r="Q30" i="18" s="1"/>
  <c r="K30" i="18"/>
  <c r="I30" i="18"/>
  <c r="G30" i="18"/>
  <c r="E30" i="18"/>
  <c r="C30" i="18"/>
  <c r="S29" i="18"/>
  <c r="Q29" i="18"/>
  <c r="W34" i="17"/>
  <c r="U35" i="17"/>
  <c r="U37" i="17"/>
  <c r="K37" i="17"/>
  <c r="W35" i="17"/>
  <c r="Q35" i="17"/>
  <c r="O35" i="17"/>
  <c r="K35" i="17"/>
  <c r="I35" i="17"/>
  <c r="G35" i="17"/>
  <c r="E35" i="17"/>
  <c r="E37" i="17" s="1"/>
  <c r="C35" i="17"/>
  <c r="U31" i="17"/>
  <c r="Q31" i="17"/>
  <c r="O31" i="17"/>
  <c r="K31" i="17"/>
  <c r="I31" i="17"/>
  <c r="G31" i="17"/>
  <c r="E31" i="17"/>
  <c r="C31" i="17"/>
  <c r="S30" i="17"/>
  <c r="W30" i="17" s="1"/>
  <c r="W31" i="17" s="1"/>
  <c r="S30" i="18" l="1"/>
  <c r="C37" i="17"/>
  <c r="I37" i="17"/>
  <c r="O37" i="17"/>
  <c r="G37" i="17"/>
  <c r="W37" i="17"/>
  <c r="S37" i="17"/>
  <c r="S31" i="17"/>
  <c r="C73" i="4" l="1"/>
  <c r="I61" i="4"/>
  <c r="G61" i="4"/>
  <c r="E61" i="4"/>
  <c r="C61" i="4"/>
  <c r="D36" i="1" l="1"/>
  <c r="H14" i="1"/>
  <c r="J14" i="1"/>
  <c r="D89" i="16"/>
  <c r="J29" i="16" l="1"/>
  <c r="H29" i="16"/>
  <c r="F29" i="16"/>
  <c r="D29" i="16"/>
  <c r="J18" i="16" l="1"/>
  <c r="H18" i="16"/>
  <c r="H17" i="16"/>
  <c r="F18" i="16"/>
  <c r="D18" i="16"/>
  <c r="D31" i="16" s="1"/>
  <c r="D17" i="16"/>
  <c r="S24" i="11" l="1"/>
  <c r="S28" i="11"/>
  <c r="Q28" i="11"/>
  <c r="Q24" i="11"/>
  <c r="Q24" i="8"/>
  <c r="S24" i="8"/>
  <c r="W24" i="8" s="1"/>
  <c r="F89" i="16"/>
  <c r="F51" i="16" l="1"/>
  <c r="I103" i="4" l="1"/>
  <c r="I105" i="4" s="1"/>
  <c r="I73" i="4"/>
  <c r="E103" i="4"/>
  <c r="E105" i="4" s="1"/>
  <c r="E73" i="4"/>
  <c r="G31" i="11"/>
  <c r="O29" i="11"/>
  <c r="O31" i="11" s="1"/>
  <c r="M29" i="11"/>
  <c r="M31" i="11" s="1"/>
  <c r="I29" i="11"/>
  <c r="I31" i="11" s="1"/>
  <c r="G29" i="11"/>
  <c r="E29" i="11"/>
  <c r="E31" i="11" s="1"/>
  <c r="C29" i="11"/>
  <c r="C31" i="11" s="1"/>
  <c r="Q27" i="11"/>
  <c r="Q29" i="11" s="1"/>
  <c r="Q31" i="11" s="1"/>
  <c r="S21" i="11"/>
  <c r="O21" i="11"/>
  <c r="M21" i="11"/>
  <c r="K21" i="11"/>
  <c r="I21" i="11"/>
  <c r="G21" i="11"/>
  <c r="E21" i="11"/>
  <c r="C21" i="11"/>
  <c r="I31" i="8"/>
  <c r="G31" i="8"/>
  <c r="U29" i="8"/>
  <c r="U31" i="8" s="1"/>
  <c r="O29" i="8"/>
  <c r="O31" i="8" s="1"/>
  <c r="M29" i="8"/>
  <c r="M31" i="8" s="1"/>
  <c r="I29" i="8"/>
  <c r="G29" i="8"/>
  <c r="E29" i="8"/>
  <c r="E31" i="8" s="1"/>
  <c r="C29" i="8"/>
  <c r="C31" i="8" s="1"/>
  <c r="S28" i="8"/>
  <c r="W28" i="8" s="1"/>
  <c r="Q28" i="8"/>
  <c r="Q27" i="8"/>
  <c r="Q29" i="8" s="1"/>
  <c r="Q31" i="8" s="1"/>
  <c r="U21" i="8"/>
  <c r="S21" i="8"/>
  <c r="Q21" i="8"/>
  <c r="O21" i="8"/>
  <c r="M21" i="8"/>
  <c r="K21" i="8"/>
  <c r="I21" i="8"/>
  <c r="G21" i="8"/>
  <c r="E21" i="8"/>
  <c r="C21" i="8"/>
  <c r="J34" i="1"/>
  <c r="J21" i="1"/>
  <c r="J23" i="1" s="1"/>
  <c r="J25" i="1" s="1"/>
  <c r="J27" i="1" s="1"/>
  <c r="F34" i="1"/>
  <c r="F21" i="1"/>
  <c r="F14" i="1"/>
  <c r="W21" i="8" l="1"/>
  <c r="Q21" i="11"/>
  <c r="J41" i="1"/>
  <c r="J39" i="1" s="1"/>
  <c r="K27" i="11" s="1"/>
  <c r="F23" i="1"/>
  <c r="C103" i="4"/>
  <c r="C105" i="4" s="1"/>
  <c r="G103" i="4"/>
  <c r="G105" i="4" s="1"/>
  <c r="G73" i="4"/>
  <c r="O38" i="18"/>
  <c r="M38" i="18"/>
  <c r="I38" i="18"/>
  <c r="G38" i="18"/>
  <c r="E38" i="18"/>
  <c r="C38" i="18"/>
  <c r="Q38" i="18"/>
  <c r="O21" i="18"/>
  <c r="Q21" i="18" s="1"/>
  <c r="G21" i="18"/>
  <c r="M21" i="18"/>
  <c r="K21" i="18"/>
  <c r="I21" i="18"/>
  <c r="E21" i="18"/>
  <c r="C21" i="18"/>
  <c r="S21" i="18"/>
  <c r="U42" i="17"/>
  <c r="U44" i="17" s="1"/>
  <c r="U46" i="17" s="1"/>
  <c r="O42" i="17"/>
  <c r="O44" i="17" s="1"/>
  <c r="M42" i="17"/>
  <c r="M44" i="17" s="1"/>
  <c r="I42" i="17"/>
  <c r="G42" i="17"/>
  <c r="E42" i="17"/>
  <c r="C42" i="17"/>
  <c r="U21" i="17"/>
  <c r="O21" i="17"/>
  <c r="M21" i="17"/>
  <c r="K21" i="17"/>
  <c r="I21" i="17"/>
  <c r="G21" i="17"/>
  <c r="E21" i="17"/>
  <c r="C21" i="17"/>
  <c r="H34" i="1"/>
  <c r="D34" i="1"/>
  <c r="Q42" i="17"/>
  <c r="Q21" i="17"/>
  <c r="S21" i="17"/>
  <c r="D59" i="16"/>
  <c r="D91" i="16"/>
  <c r="H89" i="16"/>
  <c r="H91" i="16" s="1"/>
  <c r="H21" i="1"/>
  <c r="H23" i="1" s="1"/>
  <c r="H25" i="1" s="1"/>
  <c r="H27" i="1" s="1"/>
  <c r="D21" i="1"/>
  <c r="D14" i="1"/>
  <c r="J89" i="16"/>
  <c r="F91" i="16"/>
  <c r="I95" i="16"/>
  <c r="G95" i="16"/>
  <c r="E95" i="16"/>
  <c r="J59" i="16"/>
  <c r="H59" i="16"/>
  <c r="F59" i="16"/>
  <c r="F61" i="16" s="1"/>
  <c r="J51" i="16"/>
  <c r="H51" i="16"/>
  <c r="D51" i="16"/>
  <c r="P16" i="15"/>
  <c r="P15" i="15"/>
  <c r="P17" i="15"/>
  <c r="P12" i="15"/>
  <c r="P19" i="15"/>
  <c r="O17" i="14"/>
  <c r="S17" i="14"/>
  <c r="O16" i="14"/>
  <c r="S16" i="14"/>
  <c r="O13" i="14"/>
  <c r="S13" i="14"/>
  <c r="N17" i="15"/>
  <c r="N19" i="15"/>
  <c r="J17" i="15"/>
  <c r="J19" i="15"/>
  <c r="H17" i="15"/>
  <c r="H19" i="15"/>
  <c r="F17" i="15"/>
  <c r="F19" i="15"/>
  <c r="D17" i="15"/>
  <c r="D19" i="15"/>
  <c r="Q18" i="14"/>
  <c r="Q20" i="14"/>
  <c r="M18" i="14"/>
  <c r="M20" i="14"/>
  <c r="K18" i="14"/>
  <c r="K20" i="14"/>
  <c r="I18" i="14"/>
  <c r="I20" i="14"/>
  <c r="G18" i="14"/>
  <c r="G20" i="14"/>
  <c r="E18" i="14"/>
  <c r="E20" i="14"/>
  <c r="C18" i="14"/>
  <c r="C20" i="14"/>
  <c r="L17" i="15"/>
  <c r="L19" i="15"/>
  <c r="O18" i="14"/>
  <c r="S18" i="14"/>
  <c r="O20" i="14"/>
  <c r="S20" i="14"/>
  <c r="G44" i="17" l="1"/>
  <c r="G46" i="17" s="1"/>
  <c r="W21" i="17"/>
  <c r="I46" i="17"/>
  <c r="I44" i="17"/>
  <c r="C44" i="17"/>
  <c r="C46" i="17" s="1"/>
  <c r="Q46" i="17"/>
  <c r="Q44" i="17"/>
  <c r="E44" i="17"/>
  <c r="E46" i="17" s="1"/>
  <c r="D23" i="1"/>
  <c r="D25" i="1" s="1"/>
  <c r="D27" i="1" s="1"/>
  <c r="F25" i="1"/>
  <c r="F27" i="1" s="1"/>
  <c r="I11" i="4"/>
  <c r="I27" i="4" s="1"/>
  <c r="I38" i="4" s="1"/>
  <c r="I40" i="4" s="1"/>
  <c r="I75" i="4" s="1"/>
  <c r="I77" i="4" s="1"/>
  <c r="J36" i="1"/>
  <c r="J46" i="1" s="1"/>
  <c r="D46" i="1"/>
  <c r="K29" i="11"/>
  <c r="K31" i="11" s="1"/>
  <c r="S27" i="11"/>
  <c r="S29" i="11" s="1"/>
  <c r="S31" i="11" s="1"/>
  <c r="T31" i="11" s="1"/>
  <c r="D61" i="16"/>
  <c r="D93" i="16" s="1"/>
  <c r="H61" i="16"/>
  <c r="H93" i="16" s="1"/>
  <c r="F93" i="16"/>
  <c r="J61" i="16"/>
  <c r="J93" i="16" s="1"/>
  <c r="J91" i="16"/>
  <c r="H31" i="16"/>
  <c r="H96" i="16" s="1"/>
  <c r="J31" i="16"/>
  <c r="J96" i="16" s="1"/>
  <c r="F31" i="16"/>
  <c r="F96" i="16" s="1"/>
  <c r="H41" i="1"/>
  <c r="H36" i="1"/>
  <c r="H46" i="1" s="1"/>
  <c r="G27" i="4"/>
  <c r="G38" i="4" s="1"/>
  <c r="G40" i="4" s="1"/>
  <c r="C27" i="4"/>
  <c r="C38" i="4" s="1"/>
  <c r="C40" i="4" s="1"/>
  <c r="L93" i="16" l="1"/>
  <c r="D96" i="16"/>
  <c r="C75" i="4"/>
  <c r="C77" i="4" s="1"/>
  <c r="J77" i="4" s="1"/>
  <c r="G75" i="4"/>
  <c r="G77" i="4" s="1"/>
  <c r="K77" i="4" s="1"/>
  <c r="F36" i="1"/>
  <c r="F46" i="1" s="1"/>
  <c r="F44" i="1" s="1"/>
  <c r="F41" i="1"/>
  <c r="F39" i="1" s="1"/>
  <c r="K27" i="8" s="1"/>
  <c r="K29" i="8" s="1"/>
  <c r="K31" i="8" s="1"/>
  <c r="E11" i="4"/>
  <c r="E27" i="4" s="1"/>
  <c r="E38" i="4" s="1"/>
  <c r="E40" i="4" s="1"/>
  <c r="E75" i="4" s="1"/>
  <c r="E77" i="4" s="1"/>
  <c r="D41" i="1"/>
  <c r="R93" i="16"/>
  <c r="N93" i="16"/>
  <c r="P93" i="16"/>
  <c r="T24" i="18"/>
  <c r="K38" i="18"/>
  <c r="S38" i="18"/>
  <c r="T40" i="18" s="1"/>
  <c r="S27" i="8" l="1"/>
  <c r="W27" i="8" s="1"/>
  <c r="K42" i="17"/>
  <c r="S29" i="8" l="1"/>
  <c r="W29" i="8" s="1"/>
  <c r="K44" i="17"/>
  <c r="S31" i="8"/>
  <c r="W31" i="8" s="1"/>
  <c r="S42" i="17"/>
  <c r="S44" i="17" s="1"/>
  <c r="W42" i="17" l="1"/>
  <c r="W44" i="17" s="1"/>
  <c r="S46" i="17" l="1"/>
  <c r="X44" i="17" l="1"/>
  <c r="W46" i="17"/>
</calcChain>
</file>

<file path=xl/comments1.xml><?xml version="1.0" encoding="utf-8"?>
<comments xmlns="http://schemas.openxmlformats.org/spreadsheetml/2006/main">
  <authors>
    <author>Natvaree, Charoenchaitavorn</author>
  </authors>
  <commentList>
    <comment ref="D1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<sst xmlns="http://schemas.openxmlformats.org/spreadsheetml/2006/main" count="558" uniqueCount="235">
  <si>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</si>
  <si>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</si>
  <si>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</si>
  <si>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</si>
  <si>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</si>
  <si>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</si>
  <si>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</si>
  <si>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</si>
  <si>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</si>
  <si>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</si>
  <si>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</si>
  <si>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</si>
  <si>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</si>
  <si>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</si>
  <si>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</si>
  <si>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</si>
  <si>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</si>
  <si>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</si>
  <si>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Net cash used in investing activities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</si>
  <si>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</si>
  <si>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</si>
  <si>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</si>
  <si>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</si>
  <si>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</si>
  <si>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</si>
  <si>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</si>
  <si>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</si>
  <si>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</si>
  <si>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</si>
  <si>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</si>
  <si>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</si>
  <si>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</si>
  <si>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</si>
  <si>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</si>
  <si>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</si>
  <si>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</si>
  <si>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</si>
  <si>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</si>
  <si>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</si>
  <si>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</si>
  <si>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</si>
  <si>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</si>
  <si>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</si>
  <si>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</si>
  <si>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</si>
  <si>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</si>
  <si>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</si>
  <si>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</si>
  <si>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</si>
  <si>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</si>
  <si>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</si>
  <si>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</si>
  <si>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</si>
  <si>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</si>
  <si>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</si>
  <si>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</si>
  <si>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</si>
  <si>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surplus</t>
  </si>
  <si>
    <t>Depreciation</t>
  </si>
  <si>
    <t>Premium</t>
  </si>
  <si>
    <t>on ordinary</t>
  </si>
  <si>
    <t>shares</t>
  </si>
  <si>
    <t>Intangible assets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</si>
  <si>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</si>
  <si>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</si>
  <si>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</si>
  <si>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</si>
  <si>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</si>
  <si>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</si>
  <si>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</si>
  <si>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</si>
  <si>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</si>
  <si>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</si>
  <si>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</si>
  <si>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</si>
  <si>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the Company</t>
  </si>
  <si>
    <t>interests</t>
  </si>
  <si>
    <t xml:space="preserve">   Non-controlling interests</t>
  </si>
  <si>
    <t>Deferred tax assets</t>
  </si>
  <si>
    <t>Deferred tax liabilities</t>
  </si>
  <si>
    <t xml:space="preserve">Equity attributable to owners of 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</si>
  <si>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</si>
  <si>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</si>
  <si>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</si>
  <si>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</si>
  <si>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</si>
  <si>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</si>
  <si>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Three - month period ended</t>
  </si>
  <si>
    <t>(in thousand Baht)</t>
  </si>
  <si>
    <t>Total comprehensive income for the period</t>
  </si>
  <si>
    <t>Haad Thip Public Company Limited and its Subsidiary</t>
  </si>
  <si>
    <t>Statement of changes in equity (Unaudited)</t>
  </si>
  <si>
    <t>(in  thousand Baht)</t>
  </si>
  <si>
    <t>Comprehensive income for the period</t>
  </si>
  <si>
    <t>Three - month period ended 31 March 2015</t>
  </si>
  <si>
    <t>Balance at 1 January 2015</t>
  </si>
  <si>
    <t>Balance at 31 March 2015</t>
  </si>
  <si>
    <t xml:space="preserve">   Loss</t>
  </si>
  <si>
    <t>Statement of cash flows  (Unaudited)</t>
  </si>
  <si>
    <t>Gain on disposal of property, plant and equipment</t>
  </si>
  <si>
    <t>Property, plant and equipment purchased during the period</t>
  </si>
  <si>
    <t>(Unaudited)</t>
  </si>
  <si>
    <t>Other comprehensive income</t>
  </si>
  <si>
    <t xml:space="preserve"> of equity</t>
  </si>
  <si>
    <t>Other components</t>
  </si>
  <si>
    <t>Other current assets</t>
  </si>
  <si>
    <t>Current tax assets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</si>
  <si>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</si>
  <si>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</si>
  <si>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</si>
  <si>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Proceeds from sale of investment units</t>
  </si>
  <si>
    <t>Tax expense</t>
  </si>
  <si>
    <t xml:space="preserve">   Share premium on ordinary shares</t>
  </si>
  <si>
    <t>Share premium</t>
  </si>
  <si>
    <t>Adjustments to reconcile profit to cash receipts (payments)</t>
  </si>
  <si>
    <t xml:space="preserve">Net cash generated from operating 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</si>
  <si>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</si>
  <si>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</si>
  <si>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</si>
  <si>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</si>
  <si>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Acquisition of investment units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</si>
  <si>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</si>
  <si>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</si>
  <si>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</si>
  <si>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</si>
  <si>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</si>
  <si>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</si>
  <si>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</si>
  <si>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</si>
  <si>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</si>
  <si>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</si>
  <si>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Balance at 1 January 2018</t>
  </si>
  <si>
    <t>Other receivables</t>
  </si>
  <si>
    <t xml:space="preserve">Other payables </t>
  </si>
  <si>
    <t xml:space="preserve">Current portion of long-term loans </t>
  </si>
  <si>
    <t xml:space="preserve">Long-term loans </t>
  </si>
  <si>
    <t>Distribution costs</t>
  </si>
  <si>
    <t xml:space="preserve">     financial statements</t>
  </si>
  <si>
    <t xml:space="preserve">Other receivables </t>
  </si>
  <si>
    <t>Other payables</t>
  </si>
  <si>
    <t xml:space="preserve">Proceeds from long-term loans </t>
  </si>
  <si>
    <t xml:space="preserve">Repayment of long-term loans </t>
  </si>
  <si>
    <t>Net cash used in financing activities</t>
  </si>
  <si>
    <t>the parent</t>
  </si>
  <si>
    <t xml:space="preserve">   Owners of the parent</t>
  </si>
  <si>
    <t>Revenue</t>
  </si>
  <si>
    <t>Non-cash transactions:</t>
  </si>
  <si>
    <t>31 March</t>
  </si>
  <si>
    <t>2019</t>
  </si>
  <si>
    <t>Total revenue</t>
  </si>
  <si>
    <t>Amortization</t>
  </si>
  <si>
    <t>Loss on  property, plant and equipment written-off</t>
  </si>
  <si>
    <t xml:space="preserve">Repayment of short-term loans </t>
  </si>
  <si>
    <t>Net increase (decrease) in cash and cash equivalents</t>
  </si>
  <si>
    <t>Three - month period ended 31 March 2018</t>
  </si>
  <si>
    <t>Balance at 31 March 2018</t>
  </si>
  <si>
    <t>Three - month period ended 31 March 2019</t>
  </si>
  <si>
    <t>Balance at 1 January 2019</t>
  </si>
  <si>
    <t>Balance at 31 March 2019</t>
  </si>
  <si>
    <t>Other components of equity</t>
  </si>
  <si>
    <t>Total</t>
  </si>
  <si>
    <t>other</t>
  </si>
  <si>
    <t>components</t>
  </si>
  <si>
    <t>Total other</t>
  </si>
  <si>
    <t xml:space="preserve">Proceeds from short-term loans </t>
  </si>
  <si>
    <t>intangible assets</t>
  </si>
  <si>
    <t xml:space="preserve">Decrease in payables on purchases of </t>
  </si>
  <si>
    <t>property and equipment</t>
  </si>
  <si>
    <t>Provision for employee benefits</t>
  </si>
  <si>
    <t>Cash and cash equivalents at 1 January</t>
  </si>
  <si>
    <t>and intangible assets paid by cash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</si>
  <si>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</si>
  <si>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purchased during the period are detailed as follows:</t>
  </si>
  <si>
    <t xml:space="preserve">Property, plant and equipment and intangible assets </t>
  </si>
  <si>
    <t>Cash and cash equivalents at 31 March</t>
  </si>
  <si>
    <t>Intangible assets purchased during the period</t>
  </si>
  <si>
    <t>2020</t>
  </si>
  <si>
    <t>Three - month period ended 31 March 2020</t>
  </si>
  <si>
    <t>Balance at 1 January 2020</t>
  </si>
  <si>
    <t>Balance at 31 March 2020</t>
  </si>
  <si>
    <t>Investments in subsidiaries</t>
  </si>
  <si>
    <t>Other current financial assets</t>
  </si>
  <si>
    <t>Other non-current financial assets</t>
  </si>
  <si>
    <t>Current portion of lease liabilities</t>
  </si>
  <si>
    <t xml:space="preserve">   (2019: Current portion of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</si>
  <si>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</si>
  <si>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</si>
  <si>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Gain on</t>
  </si>
  <si>
    <t>revaluation</t>
  </si>
  <si>
    <t>Right-of-use assets</t>
  </si>
  <si>
    <t>Items that will not be reclassified to profit or loss</t>
  </si>
  <si>
    <t>Gain (loss) on investments in equity instruments designated at</t>
  </si>
  <si>
    <t xml:space="preserve">    fair value through other comprehensive income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</si>
  <si>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</si>
  <si>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</si>
  <si>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</si>
  <si>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</si>
  <si>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>Payment on investment in subsidiary</t>
  </si>
  <si>
    <t xml:space="preserve">   without a change in control</t>
  </si>
  <si>
    <t>Reversal of allowance for obsolete inventories</t>
  </si>
  <si>
    <t>Net foreign exchange loss</t>
  </si>
  <si>
    <t>Profit from operating activities</t>
  </si>
  <si>
    <t>Profit before income tax expense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</si>
  <si>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</si>
  <si>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</si>
  <si>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</si>
  <si>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 xml:space="preserve">  comprehensive income</t>
  </si>
  <si>
    <t>value through other</t>
  </si>
  <si>
    <t>Transactions with owners, recorded directly</t>
  </si>
  <si>
    <t xml:space="preserve">  in equity</t>
  </si>
  <si>
    <t xml:space="preserve">  Distributions to owners of the Company</t>
  </si>
  <si>
    <t xml:space="preserve">  Dividends to owners of the Company</t>
  </si>
  <si>
    <t xml:space="preserve">  Total distributions to owners of the Company</t>
  </si>
  <si>
    <t xml:space="preserve">  Acquisition of non-controlling interests</t>
  </si>
  <si>
    <t>Total transactions with owners, recorded directly</t>
  </si>
  <si>
    <t>Profit (loss) attributable to:</t>
  </si>
  <si>
    <t xml:space="preserve">   Profit (loss)</t>
  </si>
  <si>
    <t xml:space="preserve">    net of tax</t>
  </si>
  <si>
    <t>of assets</t>
  </si>
  <si>
    <t>Haad Thip Public Company Limited and its Subsidiaries</t>
  </si>
  <si>
    <t xml:space="preserve">  Change in ownership interests in subsidiaries</t>
  </si>
  <si>
    <t xml:space="preserve">  Total change in ownership interests in subsidiaries</t>
  </si>
  <si>
    <t>Unrealised loss on foreign exchange</t>
  </si>
  <si>
    <t>Reversal of impairment loss for trade and other receivables</t>
  </si>
  <si>
    <t>(Gain) loss on fair value adjustment of investment units</t>
  </si>
  <si>
    <t>Acquisition of other equity securities</t>
  </si>
  <si>
    <t>Proceeds from change in ownership interest in subsidiaries</t>
  </si>
  <si>
    <t xml:space="preserve">    the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</si>
  <si>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>(2019: Payment by a lessee for reduction of</t>
    </r>
  </si>
  <si>
    <t xml:space="preserve"> Other comprehensive income (expense) for the period, </t>
  </si>
  <si>
    <t>Total comprehensive income (expense) for the period</t>
  </si>
  <si>
    <t xml:space="preserve">Total comprehensive income (expense) attributable to: </t>
  </si>
  <si>
    <t>3,6</t>
  </si>
  <si>
    <t>Net cash from operating activities</t>
  </si>
  <si>
    <t>(2019: doubtful debt 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</si>
</sst>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</cellStyleXfs>
  <cellXfs count="220">
    <xf numFmtId="0" fontId="0" fillId="0" borderId="0" xfId="0"/>
    <xf numFmtId="0" fontId="3" fillId="0" borderId="0" xfId="0" applyFont="1" applyFill="1" applyAlignment="1"/>
    <xf numFmtId="37" fontId="3" fillId="0" borderId="0" xfId="0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7" fontId="3" fillId="0" borderId="0" xfId="1" applyNumberFormat="1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7" fontId="0" fillId="0" borderId="0" xfId="0" applyNumberFormat="1" applyFont="1" applyFill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2" fillId="0" borderId="3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5" fontId="2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0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/>
    <xf numFmtId="167" fontId="3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2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167" fontId="2" fillId="0" borderId="0" xfId="1" applyNumberFormat="1" applyFont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65" fontId="3" fillId="0" borderId="0" xfId="3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5" fontId="2" fillId="0" borderId="1" xfId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65" fontId="3" fillId="0" borderId="1" xfId="3" applyFont="1" applyFill="1" applyBorder="1" applyAlignment="1">
      <alignment horizontal="center"/>
    </xf>
    <xf numFmtId="167" fontId="2" fillId="0" borderId="1" xfId="3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2" fillId="0" borderId="0" xfId="0" applyNumberFormat="1" applyFont="1" applyAlignment="1"/>
    <xf numFmtId="166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37" fontId="13" fillId="0" borderId="0" xfId="0" applyNumberFormat="1" applyFont="1" applyAlignment="1"/>
    <xf numFmtId="0" fontId="14" fillId="0" borderId="0" xfId="0" applyFont="1" applyAlignment="1"/>
    <xf numFmtId="167" fontId="0" fillId="0" borderId="0" xfId="3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7" fontId="2" fillId="0" borderId="2" xfId="3" applyNumberFormat="1" applyFon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7" fontId="3" fillId="0" borderId="0" xfId="3" applyNumberFormat="1" applyFont="1" applyFill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7" fontId="0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0" fillId="0" borderId="3" xfId="3" applyNumberFormat="1" applyFont="1" applyFill="1" applyBorder="1" applyAlignment="1">
      <alignment horizontal="center"/>
    </xf>
    <xf numFmtId="37" fontId="0" fillId="0" borderId="0" xfId="0" applyNumberFormat="1" applyFont="1" applyAlignment="1"/>
    <xf numFmtId="39" fontId="2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top" wrapText="1"/>
    </xf>
    <xf numFmtId="37" fontId="5" fillId="0" borderId="0" xfId="0" applyNumberFormat="1" applyFont="1" applyFill="1" applyAlignment="1">
      <alignment horizontal="right" vertical="top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37" fontId="0" fillId="0" borderId="0" xfId="0" applyNumberFormat="1" applyFont="1" applyBorder="1" applyAlignment="1"/>
    <xf numFmtId="0" fontId="13" fillId="0" borderId="0" xfId="0" applyFont="1" applyFill="1" applyBorder="1" applyAlignment="1"/>
    <xf numFmtId="0" fontId="13" fillId="0" borderId="0" xfId="0" applyFont="1" applyBorder="1" applyAlignment="1"/>
    <xf numFmtId="166" fontId="0" fillId="0" borderId="0" xfId="0" applyNumberFormat="1" applyFill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3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6" fontId="14" fillId="0" borderId="0" xfId="0" applyNumberFormat="1" applyFont="1" applyFill="1" applyAlignment="1">
      <alignment horizontal="right"/>
    </xf>
    <xf numFmtId="166" fontId="14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right"/>
    </xf>
    <xf numFmtId="166" fontId="0" fillId="0" borderId="3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2" fillId="0" borderId="5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167" fontId="2" fillId="0" borderId="3" xfId="1" applyNumberFormat="1" applyFont="1" applyBorder="1" applyAlignment="1">
      <alignment horizontal="right"/>
    </xf>
    <xf numFmtId="49" fontId="2" fillId="0" borderId="0" xfId="0" applyNumberFormat="1" applyFont="1" applyFill="1" applyAlignment="1"/>
    <xf numFmtId="14" fontId="13" fillId="0" borderId="0" xfId="0" applyNumberFormat="1" applyFont="1" applyAlignment="1"/>
    <xf numFmtId="37" fontId="0" fillId="0" borderId="0" xfId="0" applyNumberFormat="1" applyFill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165" fontId="3" fillId="0" borderId="1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5" fontId="0" fillId="0" borderId="0" xfId="1" applyFont="1" applyFill="1" applyBorder="1" applyAlignment="1">
      <alignment horizontal="right"/>
    </xf>
    <xf numFmtId="167" fontId="2" fillId="0" borderId="0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3" xfId="0" applyNumberFormat="1" applyFill="1" applyBorder="1" applyAlignment="1">
      <alignment horizontal="right"/>
    </xf>
    <xf numFmtId="167" fontId="0" fillId="0" borderId="0" xfId="0" applyNumberFormat="1" applyFill="1"/>
    <xf numFmtId="164" fontId="0" fillId="0" borderId="0" xfId="0" applyNumberFormat="1" applyFill="1" applyAlignment="1">
      <alignment horizontal="right"/>
    </xf>
    <xf numFmtId="167" fontId="0" fillId="0" borderId="3" xfId="0" applyNumberFormat="1" applyFill="1" applyBorder="1" applyAlignment="1">
      <alignment horizontal="right"/>
    </xf>
    <xf numFmtId="37" fontId="0" fillId="0" borderId="2" xfId="0" applyNumberFormat="1" applyFill="1" applyBorder="1" applyAlignment="1">
      <alignment horizontal="right"/>
    </xf>
    <xf numFmtId="165" fontId="0" fillId="0" borderId="3" xfId="0" quotePrefix="1" applyNumberFormat="1" applyFill="1" applyBorder="1" applyAlignment="1">
      <alignment horizontal="center"/>
    </xf>
    <xf numFmtId="165" fontId="0" fillId="0" borderId="0" xfId="1" applyFont="1" applyFill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65" fontId="0" fillId="0" borderId="3" xfId="1" applyFont="1" applyFill="1" applyBorder="1" applyAlignment="1">
      <alignment horizontal="right"/>
    </xf>
    <xf numFmtId="0" fontId="2" fillId="0" borderId="0" xfId="0" applyFont="1" applyFill="1"/>
    <xf numFmtId="49" fontId="0" fillId="0" borderId="0" xfId="0" applyNumberFormat="1" applyFill="1" applyAlignment="1"/>
    <xf numFmtId="167" fontId="2" fillId="0" borderId="3" xfId="1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right"/>
    </xf>
    <xf numFmtId="165" fontId="3" fillId="0" borderId="0" xfId="1" applyFont="1" applyFill="1" applyAlignment="1"/>
    <xf numFmtId="167" fontId="0" fillId="0" borderId="0" xfId="0" quotePrefix="1" applyNumberFormat="1" applyFill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right"/>
    </xf>
    <xf numFmtId="165" fontId="0" fillId="0" borderId="0" xfId="1" applyFont="1" applyFill="1" applyAlignment="1"/>
    <xf numFmtId="165" fontId="2" fillId="0" borderId="0" xfId="1" applyFont="1" applyFill="1" applyAlignment="1">
      <alignment horizontal="right"/>
    </xf>
    <xf numFmtId="167" fontId="0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0" applyNumberFormat="1" applyFont="1" applyFill="1" applyAlignment="1"/>
    <xf numFmtId="0" fontId="0" fillId="0" borderId="0" xfId="0" applyFill="1"/>
    <xf numFmtId="165" fontId="12" fillId="0" borderId="0" xfId="3" quotePrefix="1" applyFont="1" applyFill="1" applyAlignment="1">
      <alignment horizontal="center"/>
    </xf>
    <xf numFmtId="165" fontId="12" fillId="0" borderId="0" xfId="3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5" fontId="12" fillId="0" borderId="0" xfId="3" applyFont="1" applyFill="1" applyBorder="1" applyAlignment="1">
      <alignment horizontal="center"/>
    </xf>
    <xf numFmtId="165" fontId="2" fillId="0" borderId="0" xfId="1" applyFont="1" applyFill="1" applyBorder="1"/>
    <xf numFmtId="167" fontId="12" fillId="0" borderId="0" xfId="3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right"/>
    </xf>
    <xf numFmtId="165" fontId="5" fillId="0" borderId="0" xfId="1" applyFont="1" applyFill="1" applyAlignment="1"/>
    <xf numFmtId="167" fontId="0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3" fillId="0" borderId="3" xfId="1" applyNumberFormat="1" applyFont="1" applyBorder="1" applyAlignment="1">
      <alignment horizontal="right"/>
    </xf>
    <xf numFmtId="167" fontId="3" fillId="0" borderId="0" xfId="1" applyNumberFormat="1" applyFont="1" applyAlignment="1">
      <alignment horizontal="right"/>
    </xf>
    <xf numFmtId="167" fontId="3" fillId="0" borderId="0" xfId="1" applyNumberFormat="1" applyFont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0" xfId="3" applyNumberFormat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167" fontId="2" fillId="0" borderId="3" xfId="1" applyNumberFormat="1" applyFont="1" applyBorder="1" applyAlignment="1">
      <alignment horizontal="right" vertical="center"/>
    </xf>
    <xf numFmtId="165" fontId="15" fillId="0" borderId="0" xfId="3" applyFont="1" applyFill="1" applyBorder="1" applyAlignment="1">
      <alignment horizontal="center"/>
    </xf>
    <xf numFmtId="167" fontId="15" fillId="0" borderId="0" xfId="3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167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/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" fillId="0" borderId="0" xfId="1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6">
    <cellStyle name="Comma" xfId="1" builtinId="3"/>
    <cellStyle name="Comma 2" xfId="2"/>
    <cellStyle name="Comma 2 2" xfId="3"/>
    <cellStyle name="Comma 2 3" xfId="4"/>
    <cellStyle name="Normal" xfId="0" builtinId="0"/>
    <cellStyle name="Normal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6"/>
  <sheetViews>
    <sheetView view="pageBreakPreview" topLeftCell="A67" zoomScale="85" zoomScaleNormal="100" zoomScaleSheetLayoutView="85" workbookViewId="0">
      <selection activeCell="O21" sqref="O21"/>
    </sheetView>
  </sheetViews>
  <sheetFormatPr defaultColWidth="9.140625" defaultRowHeight="15" x14ac:dyDescent="0.25"/>
  <cols>
    <col min="1" max="1" width="44.140625" style="1" customWidth="1"/>
    <col min="2" max="2" width="5.85546875" style="20" customWidth="1"/>
    <col min="3" max="3" width="1.28515625" style="20" customWidth="1"/>
    <col min="4" max="4" width="11.42578125" style="20" customWidth="1"/>
    <col min="5" max="5" width="1.5703125" style="20" customWidth="1"/>
    <col min="6" max="6" width="11.42578125" style="20" customWidth="1"/>
    <col min="7" max="7" width="1.5703125" style="1" customWidth="1"/>
    <col min="8" max="8" width="11.42578125" style="1" customWidth="1"/>
    <col min="9" max="9" width="1.5703125" style="1" customWidth="1"/>
    <col min="10" max="10" width="11.42578125" style="1" customWidth="1"/>
    <col min="11" max="11" width="1.28515625" style="1" customWidth="1"/>
    <col min="12" max="12" width="10.5703125" style="1" bestFit="1" customWidth="1"/>
    <col min="13" max="13" width="17.140625" style="1" bestFit="1" customWidth="1"/>
    <col min="14" max="14" width="22.42578125" style="1" bestFit="1" customWidth="1"/>
    <col min="15" max="15" width="15" style="1" bestFit="1" customWidth="1"/>
    <col min="16" max="16384" width="9.140625" style="1"/>
  </cols>
  <sheetData>
    <row r="1" spans="1:15" s="17" customFormat="1" ht="20.25" customHeight="1" x14ac:dyDescent="0.3">
      <c r="A1" s="19" t="s">
        <v>219</v>
      </c>
      <c r="B1" s="20"/>
      <c r="C1" s="20"/>
      <c r="D1" s="20"/>
      <c r="E1" s="20"/>
      <c r="F1" s="20"/>
    </row>
    <row r="2" spans="1:15" s="17" customFormat="1" ht="20.25" customHeight="1" x14ac:dyDescent="0.25">
      <c r="A2" s="8" t="s">
        <v>68</v>
      </c>
      <c r="B2" s="20"/>
      <c r="C2" s="20"/>
      <c r="D2" s="20"/>
      <c r="E2" s="20"/>
      <c r="F2" s="20"/>
    </row>
    <row r="3" spans="1:15" ht="20.25" customHeight="1" x14ac:dyDescent="0.25">
      <c r="A3" s="8"/>
    </row>
    <row r="4" spans="1:15" s="17" customFormat="1" ht="20.25" customHeight="1" x14ac:dyDescent="0.25">
      <c r="A4" s="7"/>
      <c r="B4" s="20"/>
      <c r="C4" s="7"/>
      <c r="D4" s="207" t="s">
        <v>63</v>
      </c>
      <c r="E4" s="207"/>
      <c r="F4" s="207"/>
      <c r="G4" s="146"/>
      <c r="H4" s="207" t="s">
        <v>65</v>
      </c>
      <c r="I4" s="207"/>
      <c r="J4" s="207"/>
    </row>
    <row r="5" spans="1:15" s="17" customFormat="1" ht="20.25" customHeight="1" x14ac:dyDescent="0.25">
      <c r="A5" s="7"/>
      <c r="B5" s="20"/>
      <c r="C5" s="7"/>
      <c r="D5" s="207" t="s">
        <v>64</v>
      </c>
      <c r="E5" s="207"/>
      <c r="F5" s="207"/>
      <c r="G5" s="7"/>
      <c r="H5" s="207" t="s">
        <v>64</v>
      </c>
      <c r="I5" s="207"/>
      <c r="J5" s="207"/>
    </row>
    <row r="6" spans="1:15" s="17" customFormat="1" ht="20.25" customHeight="1" x14ac:dyDescent="0.25">
      <c r="A6" s="7"/>
      <c r="B6" s="147"/>
      <c r="C6" s="147"/>
      <c r="D6" s="10" t="s">
        <v>147</v>
      </c>
      <c r="E6" s="27"/>
      <c r="F6" s="45" t="s">
        <v>33</v>
      </c>
      <c r="G6" s="27"/>
      <c r="H6" s="10" t="s">
        <v>147</v>
      </c>
      <c r="I6" s="27"/>
      <c r="J6" s="45" t="s">
        <v>33</v>
      </c>
    </row>
    <row r="7" spans="1:15" s="17" customFormat="1" ht="20.25" customHeight="1" x14ac:dyDescent="0.25">
      <c r="A7" s="8" t="s">
        <v>6</v>
      </c>
      <c r="B7" s="147" t="s">
        <v>19</v>
      </c>
      <c r="C7" s="20"/>
      <c r="D7" s="10" t="s">
        <v>176</v>
      </c>
      <c r="E7" s="45"/>
      <c r="F7" s="10" t="s">
        <v>148</v>
      </c>
      <c r="G7" s="45"/>
      <c r="H7" s="10" t="s">
        <v>176</v>
      </c>
      <c r="I7" s="45"/>
      <c r="J7" s="10" t="s">
        <v>148</v>
      </c>
    </row>
    <row r="8" spans="1:15" s="17" customFormat="1" ht="20.25" customHeight="1" x14ac:dyDescent="0.25">
      <c r="A8" s="8"/>
      <c r="B8" s="147"/>
      <c r="C8" s="20"/>
      <c r="D8" s="10" t="s">
        <v>101</v>
      </c>
      <c r="E8" s="45"/>
      <c r="F8" s="10"/>
      <c r="G8" s="45"/>
      <c r="H8" s="10" t="s">
        <v>101</v>
      </c>
      <c r="I8" s="45"/>
      <c r="J8" s="10"/>
    </row>
    <row r="9" spans="1:15" s="17" customFormat="1" ht="20.25" customHeight="1" x14ac:dyDescent="0.25">
      <c r="B9" s="147"/>
      <c r="C9" s="147"/>
      <c r="D9" s="208" t="s">
        <v>88</v>
      </c>
      <c r="E9" s="208"/>
      <c r="F9" s="208"/>
      <c r="G9" s="208"/>
      <c r="H9" s="208"/>
      <c r="I9" s="208"/>
      <c r="J9" s="208"/>
    </row>
    <row r="10" spans="1:15" s="17" customFormat="1" ht="20.25" customHeight="1" x14ac:dyDescent="0.25">
      <c r="A10" s="11" t="s">
        <v>7</v>
      </c>
      <c r="B10" s="147"/>
      <c r="C10" s="147"/>
      <c r="D10" s="147"/>
      <c r="E10" s="147"/>
      <c r="F10" s="147"/>
      <c r="H10" s="29"/>
      <c r="I10" s="29"/>
      <c r="J10" s="29"/>
      <c r="M10" s="106"/>
      <c r="N10" s="52"/>
      <c r="O10" s="106"/>
    </row>
    <row r="11" spans="1:15" s="17" customFormat="1" ht="20.25" customHeight="1" x14ac:dyDescent="0.25">
      <c r="A11" s="17" t="s">
        <v>0</v>
      </c>
      <c r="B11" s="13"/>
      <c r="C11" s="20"/>
      <c r="D11" s="139">
        <v>162375</v>
      </c>
      <c r="E11" s="148"/>
      <c r="F11" s="139">
        <v>128433</v>
      </c>
      <c r="G11" s="148"/>
      <c r="H11" s="139">
        <v>93465</v>
      </c>
      <c r="I11" s="25"/>
      <c r="J11" s="139">
        <v>108619</v>
      </c>
      <c r="M11" s="52"/>
      <c r="N11" s="52"/>
    </row>
    <row r="12" spans="1:15" s="17" customFormat="1" ht="20.25" customHeight="1" x14ac:dyDescent="0.25">
      <c r="A12" s="17" t="s">
        <v>39</v>
      </c>
      <c r="B12" s="13">
        <v>11</v>
      </c>
      <c r="C12" s="13"/>
      <c r="D12" s="139">
        <v>619323</v>
      </c>
      <c r="E12" s="148"/>
      <c r="F12" s="139">
        <v>647092</v>
      </c>
      <c r="G12" s="148"/>
      <c r="H12" s="139">
        <v>619156</v>
      </c>
      <c r="I12" s="25"/>
      <c r="J12" s="139">
        <v>647092</v>
      </c>
    </row>
    <row r="13" spans="1:15" s="17" customFormat="1" ht="20.25" customHeight="1" x14ac:dyDescent="0.25">
      <c r="A13" s="17" t="s">
        <v>132</v>
      </c>
      <c r="B13" s="13"/>
      <c r="C13" s="13"/>
      <c r="D13" s="139">
        <v>57007</v>
      </c>
      <c r="E13" s="148"/>
      <c r="F13" s="139">
        <v>52801</v>
      </c>
      <c r="G13" s="148"/>
      <c r="H13" s="139">
        <v>58539</v>
      </c>
      <c r="I13" s="25"/>
      <c r="J13" s="139">
        <v>55118</v>
      </c>
    </row>
    <row r="14" spans="1:15" s="17" customFormat="1" ht="20.25" customHeight="1" x14ac:dyDescent="0.25">
      <c r="A14" s="17" t="s">
        <v>4</v>
      </c>
      <c r="B14" s="13"/>
      <c r="C14" s="13"/>
      <c r="D14" s="139">
        <v>348478</v>
      </c>
      <c r="E14" s="148"/>
      <c r="F14" s="139">
        <v>315852</v>
      </c>
      <c r="G14" s="148"/>
      <c r="H14" s="139">
        <v>329147</v>
      </c>
      <c r="I14" s="25"/>
      <c r="J14" s="139">
        <v>303988</v>
      </c>
    </row>
    <row r="15" spans="1:15" s="17" customFormat="1" ht="20.25" customHeight="1" x14ac:dyDescent="0.25">
      <c r="A15" s="17" t="s">
        <v>106</v>
      </c>
      <c r="B15" s="13"/>
      <c r="C15" s="13"/>
      <c r="D15" s="139">
        <v>2966</v>
      </c>
      <c r="E15" s="148"/>
      <c r="F15" s="139">
        <v>2966</v>
      </c>
      <c r="G15" s="148"/>
      <c r="H15" s="139">
        <v>2966</v>
      </c>
      <c r="I15" s="25"/>
      <c r="J15" s="139">
        <v>2966</v>
      </c>
    </row>
    <row r="16" spans="1:15" s="17" customFormat="1" ht="20.25" customHeight="1" x14ac:dyDescent="0.25">
      <c r="A16" s="17" t="s">
        <v>181</v>
      </c>
      <c r="B16" s="13">
        <v>11</v>
      </c>
      <c r="C16" s="13"/>
      <c r="D16" s="139">
        <v>67055</v>
      </c>
      <c r="E16" s="148"/>
      <c r="F16" s="139">
        <v>11914</v>
      </c>
      <c r="G16" s="148"/>
      <c r="H16" s="139">
        <v>798</v>
      </c>
      <c r="I16" s="25"/>
      <c r="J16" s="139">
        <v>777</v>
      </c>
    </row>
    <row r="17" spans="1:10" s="17" customFormat="1" ht="20.25" customHeight="1" x14ac:dyDescent="0.25">
      <c r="A17" s="17" t="s">
        <v>105</v>
      </c>
      <c r="B17" s="13"/>
      <c r="C17" s="13"/>
      <c r="D17" s="153">
        <f>17249-1</f>
        <v>17248</v>
      </c>
      <c r="E17" s="148"/>
      <c r="F17" s="153">
        <v>18845</v>
      </c>
      <c r="G17" s="148"/>
      <c r="H17" s="153">
        <f>17249-1</f>
        <v>17248</v>
      </c>
      <c r="I17" s="25"/>
      <c r="J17" s="153">
        <v>18845</v>
      </c>
    </row>
    <row r="18" spans="1:10" s="17" customFormat="1" ht="20.25" customHeight="1" x14ac:dyDescent="0.25">
      <c r="A18" s="7" t="s">
        <v>8</v>
      </c>
      <c r="B18" s="13"/>
      <c r="C18" s="13"/>
      <c r="D18" s="34">
        <f>SUM(D11:D17)</f>
        <v>1274452</v>
      </c>
      <c r="E18" s="31"/>
      <c r="F18" s="34">
        <f>SUM(F11:F17)</f>
        <v>1177903</v>
      </c>
      <c r="G18" s="106"/>
      <c r="H18" s="34">
        <f>SUM(H11:H17)</f>
        <v>1121319</v>
      </c>
      <c r="I18" s="105"/>
      <c r="J18" s="34">
        <f>SUM(J11:J17)</f>
        <v>1137405</v>
      </c>
    </row>
    <row r="19" spans="1:10" s="17" customFormat="1" ht="20.25" customHeight="1" x14ac:dyDescent="0.25">
      <c r="A19" s="7"/>
      <c r="B19" s="13"/>
      <c r="C19" s="13"/>
      <c r="D19" s="31"/>
      <c r="E19" s="13"/>
      <c r="F19" s="31"/>
      <c r="H19" s="25"/>
      <c r="I19" s="25"/>
      <c r="J19" s="25"/>
    </row>
    <row r="20" spans="1:10" s="17" customFormat="1" ht="20.25" customHeight="1" x14ac:dyDescent="0.25">
      <c r="A20" s="11" t="s">
        <v>9</v>
      </c>
      <c r="B20" s="13"/>
      <c r="C20" s="13"/>
      <c r="D20" s="31"/>
      <c r="E20" s="13"/>
      <c r="F20" s="31"/>
      <c r="H20" s="25"/>
      <c r="I20" s="25"/>
      <c r="J20" s="25"/>
    </row>
    <row r="21" spans="1:10" s="17" customFormat="1" ht="20.25" customHeight="1" x14ac:dyDescent="0.25">
      <c r="A21" s="17" t="s">
        <v>182</v>
      </c>
      <c r="B21" s="13">
        <v>11</v>
      </c>
      <c r="C21" s="13"/>
      <c r="D21" s="133">
        <v>2477</v>
      </c>
      <c r="E21" s="173"/>
      <c r="F21" s="133">
        <v>1360</v>
      </c>
      <c r="G21" s="173"/>
      <c r="H21" s="133">
        <v>2477</v>
      </c>
      <c r="I21" s="133"/>
      <c r="J21" s="133">
        <v>1360</v>
      </c>
    </row>
    <row r="22" spans="1:10" s="17" customFormat="1" ht="20.25" customHeight="1" x14ac:dyDescent="0.25">
      <c r="A22" s="17" t="s">
        <v>180</v>
      </c>
      <c r="B22" s="13">
        <v>5</v>
      </c>
      <c r="C22" s="13"/>
      <c r="D22" s="133">
        <v>0</v>
      </c>
      <c r="E22" s="173"/>
      <c r="F22" s="133">
        <v>0</v>
      </c>
      <c r="G22" s="173"/>
      <c r="H22" s="133">
        <v>107992</v>
      </c>
      <c r="I22" s="133"/>
      <c r="J22" s="133">
        <v>96993</v>
      </c>
    </row>
    <row r="23" spans="1:10" s="17" customFormat="1" ht="20.25" customHeight="1" x14ac:dyDescent="0.25">
      <c r="A23" s="27" t="s">
        <v>52</v>
      </c>
      <c r="B23" s="13"/>
      <c r="C23" s="13"/>
      <c r="D23" s="133">
        <v>206388</v>
      </c>
      <c r="E23" s="173"/>
      <c r="F23" s="133">
        <v>206388</v>
      </c>
      <c r="G23" s="173"/>
      <c r="H23" s="133">
        <v>207347</v>
      </c>
      <c r="I23" s="133"/>
      <c r="J23" s="133">
        <v>207347</v>
      </c>
    </row>
    <row r="24" spans="1:10" s="17" customFormat="1" ht="20.25" customHeight="1" x14ac:dyDescent="0.25">
      <c r="A24" s="17" t="s">
        <v>40</v>
      </c>
      <c r="B24" s="13">
        <v>6</v>
      </c>
      <c r="C24" s="13"/>
      <c r="D24" s="133">
        <v>3336642</v>
      </c>
      <c r="E24" s="173"/>
      <c r="F24" s="133">
        <v>3460620</v>
      </c>
      <c r="G24" s="173"/>
      <c r="H24" s="133">
        <v>3063652</v>
      </c>
      <c r="I24" s="133"/>
      <c r="J24" s="133">
        <v>3181452</v>
      </c>
    </row>
    <row r="25" spans="1:10" s="17" customFormat="1" ht="20.25" customHeight="1" x14ac:dyDescent="0.25">
      <c r="A25" s="17" t="s">
        <v>189</v>
      </c>
      <c r="B25" s="13" t="s">
        <v>232</v>
      </c>
      <c r="C25" s="13"/>
      <c r="D25" s="133">
        <v>166848</v>
      </c>
      <c r="E25" s="173"/>
      <c r="F25" s="133">
        <v>0</v>
      </c>
      <c r="G25" s="173"/>
      <c r="H25" s="133">
        <v>163659</v>
      </c>
      <c r="I25" s="133"/>
      <c r="J25" s="133">
        <v>0</v>
      </c>
    </row>
    <row r="26" spans="1:10" s="17" customFormat="1" ht="20.25" customHeight="1" x14ac:dyDescent="0.25">
      <c r="A26" s="17" t="s">
        <v>62</v>
      </c>
      <c r="B26" s="13"/>
      <c r="C26" s="13"/>
      <c r="D26" s="133">
        <v>50149</v>
      </c>
      <c r="E26" s="173"/>
      <c r="F26" s="133">
        <v>52063</v>
      </c>
      <c r="G26" s="173"/>
      <c r="H26" s="133">
        <v>49320</v>
      </c>
      <c r="I26" s="133"/>
      <c r="J26" s="133">
        <v>52052</v>
      </c>
    </row>
    <row r="27" spans="1:10" s="17" customFormat="1" ht="20.25" customHeight="1" x14ac:dyDescent="0.25">
      <c r="A27" s="17" t="s">
        <v>78</v>
      </c>
      <c r="B27" s="13"/>
      <c r="C27" s="13"/>
      <c r="D27" s="133">
        <v>282</v>
      </c>
      <c r="E27" s="173"/>
      <c r="F27" s="133">
        <v>277</v>
      </c>
      <c r="G27" s="173"/>
      <c r="H27" s="133">
        <v>0</v>
      </c>
      <c r="I27" s="133"/>
      <c r="J27" s="133">
        <v>0</v>
      </c>
    </row>
    <row r="28" spans="1:10" s="17" customFormat="1" ht="20.25" customHeight="1" x14ac:dyDescent="0.25">
      <c r="A28" s="17" t="s">
        <v>37</v>
      </c>
      <c r="B28" s="13"/>
      <c r="C28" s="13"/>
      <c r="D28" s="186">
        <v>7490</v>
      </c>
      <c r="E28" s="169"/>
      <c r="F28" s="186">
        <v>8365</v>
      </c>
      <c r="G28" s="169"/>
      <c r="H28" s="186">
        <v>6849</v>
      </c>
      <c r="I28" s="109"/>
      <c r="J28" s="186">
        <v>8363</v>
      </c>
    </row>
    <row r="29" spans="1:10" s="17" customFormat="1" ht="20.25" customHeight="1" x14ac:dyDescent="0.25">
      <c r="A29" s="7" t="s">
        <v>10</v>
      </c>
      <c r="B29" s="13"/>
      <c r="C29" s="13"/>
      <c r="D29" s="34">
        <f>SUM(D21:D28)</f>
        <v>3770276</v>
      </c>
      <c r="E29" s="31"/>
      <c r="F29" s="34">
        <f>SUM(F21:F28)</f>
        <v>3729073</v>
      </c>
      <c r="G29" s="106"/>
      <c r="H29" s="34">
        <f>SUM(H21:H28)</f>
        <v>3601296</v>
      </c>
      <c r="I29" s="105"/>
      <c r="J29" s="34">
        <f>SUM(J21:J28)</f>
        <v>3547567</v>
      </c>
    </row>
    <row r="30" spans="1:10" s="17" customFormat="1" ht="12.75" customHeight="1" x14ac:dyDescent="0.25">
      <c r="A30" s="7"/>
      <c r="B30" s="13"/>
      <c r="C30" s="13"/>
      <c r="D30" s="21"/>
      <c r="E30" s="13"/>
      <c r="F30" s="21"/>
      <c r="H30" s="21"/>
      <c r="I30" s="23"/>
      <c r="J30" s="21"/>
    </row>
    <row r="31" spans="1:10" s="17" customFormat="1" ht="20.25" customHeight="1" thickBot="1" x14ac:dyDescent="0.3">
      <c r="A31" s="7" t="s">
        <v>11</v>
      </c>
      <c r="B31" s="13"/>
      <c r="C31" s="13"/>
      <c r="D31" s="24">
        <f>SUM(D18+D29)</f>
        <v>5044728</v>
      </c>
      <c r="E31" s="13"/>
      <c r="F31" s="24">
        <f>SUM(F18+F29)</f>
        <v>4906976</v>
      </c>
      <c r="H31" s="24">
        <f>SUM(H18+H29)</f>
        <v>4722615</v>
      </c>
      <c r="I31" s="105"/>
      <c r="J31" s="24">
        <f>SUM(J18+J29)</f>
        <v>4684972</v>
      </c>
    </row>
    <row r="32" spans="1:10" s="17" customFormat="1" ht="20.25" customHeight="1" thickTop="1" x14ac:dyDescent="0.25">
      <c r="B32" s="20"/>
      <c r="C32" s="20"/>
      <c r="D32" s="20"/>
      <c r="E32" s="20"/>
      <c r="F32" s="20"/>
    </row>
    <row r="33" spans="1:14" s="47" customFormat="1" ht="20.25" customHeight="1" x14ac:dyDescent="0.3">
      <c r="A33" s="19" t="s">
        <v>219</v>
      </c>
      <c r="B33" s="46"/>
      <c r="C33" s="46"/>
      <c r="D33" s="46"/>
      <c r="E33" s="46"/>
      <c r="F33" s="46"/>
    </row>
    <row r="34" spans="1:14" s="17" customFormat="1" ht="20.25" customHeight="1" x14ac:dyDescent="0.25">
      <c r="A34" s="8" t="s">
        <v>68</v>
      </c>
      <c r="B34" s="20"/>
      <c r="C34" s="20"/>
      <c r="D34" s="20"/>
      <c r="E34" s="20"/>
      <c r="F34" s="20"/>
    </row>
    <row r="35" spans="1:14" s="17" customFormat="1" ht="20.25" customHeight="1" x14ac:dyDescent="0.25">
      <c r="A35" s="7"/>
      <c r="B35" s="20"/>
      <c r="C35" s="20"/>
      <c r="D35" s="20"/>
      <c r="E35" s="20"/>
      <c r="F35" s="20"/>
    </row>
    <row r="36" spans="1:14" s="17" customFormat="1" ht="20.25" customHeight="1" x14ac:dyDescent="0.25">
      <c r="A36" s="7"/>
      <c r="B36" s="20"/>
      <c r="C36" s="7"/>
      <c r="D36" s="207" t="s">
        <v>63</v>
      </c>
      <c r="E36" s="207"/>
      <c r="F36" s="207"/>
      <c r="G36" s="146"/>
      <c r="H36" s="207" t="s">
        <v>65</v>
      </c>
      <c r="I36" s="207"/>
      <c r="J36" s="207"/>
    </row>
    <row r="37" spans="1:14" s="17" customFormat="1" ht="20.25" customHeight="1" x14ac:dyDescent="0.25">
      <c r="A37" s="7"/>
      <c r="B37" s="20"/>
      <c r="C37" s="7"/>
      <c r="D37" s="207" t="s">
        <v>64</v>
      </c>
      <c r="E37" s="207"/>
      <c r="F37" s="207"/>
      <c r="G37" s="7"/>
      <c r="H37" s="207" t="s">
        <v>64</v>
      </c>
      <c r="I37" s="207"/>
      <c r="J37" s="207"/>
    </row>
    <row r="38" spans="1:14" s="17" customFormat="1" ht="20.25" customHeight="1" x14ac:dyDescent="0.25">
      <c r="A38" s="7"/>
      <c r="B38" s="147"/>
      <c r="C38" s="147"/>
      <c r="D38" s="10" t="s">
        <v>147</v>
      </c>
      <c r="E38" s="27"/>
      <c r="F38" s="45" t="s">
        <v>33</v>
      </c>
      <c r="G38" s="27"/>
      <c r="H38" s="10" t="s">
        <v>147</v>
      </c>
      <c r="I38" s="27"/>
      <c r="J38" s="45" t="s">
        <v>33</v>
      </c>
    </row>
    <row r="39" spans="1:14" s="17" customFormat="1" ht="20.25" customHeight="1" x14ac:dyDescent="0.25">
      <c r="A39" s="8" t="s">
        <v>46</v>
      </c>
      <c r="B39" s="147" t="s">
        <v>19</v>
      </c>
      <c r="C39" s="20"/>
      <c r="D39" s="10" t="s">
        <v>176</v>
      </c>
      <c r="E39" s="45"/>
      <c r="F39" s="10" t="s">
        <v>148</v>
      </c>
      <c r="G39" s="45"/>
      <c r="H39" s="10" t="s">
        <v>176</v>
      </c>
      <c r="I39" s="45"/>
      <c r="J39" s="10" t="s">
        <v>148</v>
      </c>
    </row>
    <row r="40" spans="1:14" s="17" customFormat="1" ht="20.25" customHeight="1" x14ac:dyDescent="0.25">
      <c r="A40" s="8"/>
      <c r="B40" s="147"/>
      <c r="C40" s="20"/>
      <c r="D40" s="10" t="s">
        <v>101</v>
      </c>
      <c r="E40" s="45"/>
      <c r="F40" s="10"/>
      <c r="G40" s="45"/>
      <c r="H40" s="10" t="s">
        <v>101</v>
      </c>
      <c r="I40" s="45"/>
      <c r="J40" s="10"/>
    </row>
    <row r="41" spans="1:14" s="17" customFormat="1" ht="20.25" customHeight="1" x14ac:dyDescent="0.25">
      <c r="A41" s="11"/>
      <c r="B41" s="13"/>
      <c r="C41" s="13"/>
      <c r="D41" s="208" t="s">
        <v>88</v>
      </c>
      <c r="E41" s="208"/>
      <c r="F41" s="208"/>
      <c r="G41" s="208"/>
      <c r="H41" s="208"/>
      <c r="I41" s="208"/>
      <c r="J41" s="208"/>
    </row>
    <row r="42" spans="1:14" s="17" customFormat="1" ht="20.25" customHeight="1" x14ac:dyDescent="0.25">
      <c r="A42" s="11" t="s">
        <v>34</v>
      </c>
      <c r="B42" s="13"/>
      <c r="C42" s="13"/>
      <c r="D42" s="13"/>
      <c r="E42" s="13"/>
      <c r="F42" s="13"/>
      <c r="H42" s="28"/>
      <c r="I42" s="28"/>
      <c r="J42" s="28"/>
    </row>
    <row r="43" spans="1:14" s="17" customFormat="1" ht="20.25" customHeight="1" x14ac:dyDescent="0.25">
      <c r="A43" s="17" t="s">
        <v>126</v>
      </c>
      <c r="B43" s="13"/>
      <c r="C43" s="13"/>
      <c r="D43" s="13"/>
      <c r="E43" s="13"/>
      <c r="F43" s="13"/>
      <c r="H43" s="28"/>
      <c r="I43" s="28"/>
      <c r="J43" s="28"/>
    </row>
    <row r="44" spans="1:14" s="17" customFormat="1" ht="20.25" customHeight="1" x14ac:dyDescent="0.25">
      <c r="A44" s="17" t="s">
        <v>127</v>
      </c>
      <c r="B44" s="13"/>
      <c r="C44" s="13"/>
      <c r="D44" s="25">
        <v>55000</v>
      </c>
      <c r="E44" s="13"/>
      <c r="F44" s="154">
        <v>110000</v>
      </c>
      <c r="H44" s="106">
        <v>55000</v>
      </c>
      <c r="I44" s="25"/>
      <c r="J44" s="154">
        <v>110000</v>
      </c>
    </row>
    <row r="45" spans="1:14" s="17" customFormat="1" ht="20.25" customHeight="1" x14ac:dyDescent="0.25">
      <c r="A45" s="17" t="s">
        <v>1</v>
      </c>
      <c r="B45" s="13"/>
      <c r="C45" s="13"/>
      <c r="D45" s="25">
        <v>354676</v>
      </c>
      <c r="E45" s="13"/>
      <c r="F45" s="139">
        <v>185504</v>
      </c>
      <c r="H45" s="25">
        <v>424692</v>
      </c>
      <c r="I45" s="25"/>
      <c r="J45" s="139">
        <v>294219</v>
      </c>
      <c r="M45" s="52"/>
      <c r="N45" s="52"/>
    </row>
    <row r="46" spans="1:14" s="17" customFormat="1" ht="20.25" customHeight="1" x14ac:dyDescent="0.25">
      <c r="A46" s="17" t="s">
        <v>133</v>
      </c>
      <c r="B46" s="13"/>
      <c r="C46" s="13"/>
      <c r="D46" s="25">
        <f>715592-1</f>
        <v>715591</v>
      </c>
      <c r="E46" s="13"/>
      <c r="F46" s="139">
        <v>610157</v>
      </c>
      <c r="H46" s="25">
        <v>703709</v>
      </c>
      <c r="I46" s="25"/>
      <c r="J46" s="139">
        <v>603835</v>
      </c>
      <c r="M46" s="52"/>
      <c r="N46" s="52"/>
    </row>
    <row r="47" spans="1:14" s="17" customFormat="1" ht="20.25" customHeight="1" x14ac:dyDescent="0.25">
      <c r="A47" s="17" t="s">
        <v>134</v>
      </c>
      <c r="B47" s="13">
        <v>11</v>
      </c>
      <c r="C47" s="13"/>
      <c r="D47" s="25">
        <v>96160</v>
      </c>
      <c r="E47" s="13"/>
      <c r="F47" s="139">
        <v>97660</v>
      </c>
      <c r="H47" s="25">
        <v>85810</v>
      </c>
      <c r="I47" s="25"/>
      <c r="J47" s="139">
        <v>90760</v>
      </c>
    </row>
    <row r="48" spans="1:14" s="17" customFormat="1" ht="20.25" customHeight="1" x14ac:dyDescent="0.25">
      <c r="A48" s="17" t="s">
        <v>183</v>
      </c>
      <c r="B48" s="13"/>
      <c r="C48" s="13"/>
      <c r="D48" s="25"/>
      <c r="E48" s="13"/>
      <c r="F48" s="139"/>
      <c r="H48" s="25"/>
      <c r="I48" s="25"/>
      <c r="J48" s="139"/>
    </row>
    <row r="49" spans="1:10" s="17" customFormat="1" ht="20.25" customHeight="1" x14ac:dyDescent="0.25">
      <c r="A49" s="20" t="s">
        <v>184</v>
      </c>
      <c r="B49" s="205">
        <v>3</v>
      </c>
      <c r="C49" s="13"/>
      <c r="D49" s="103">
        <v>62299</v>
      </c>
      <c r="E49" s="147"/>
      <c r="F49" s="155">
        <v>57897</v>
      </c>
      <c r="G49" s="33"/>
      <c r="H49" s="32">
        <v>61086</v>
      </c>
      <c r="I49" s="32"/>
      <c r="J49" s="139">
        <v>57634</v>
      </c>
    </row>
    <row r="50" spans="1:10" s="17" customFormat="1" ht="20.25" customHeight="1" x14ac:dyDescent="0.25">
      <c r="A50" s="17" t="s">
        <v>185</v>
      </c>
      <c r="C50" s="13"/>
      <c r="D50" s="104">
        <v>14021</v>
      </c>
      <c r="E50" s="13"/>
      <c r="F50" s="156">
        <v>0</v>
      </c>
      <c r="H50" s="104">
        <v>14021</v>
      </c>
      <c r="I50" s="25"/>
      <c r="J50" s="156">
        <v>0</v>
      </c>
    </row>
    <row r="51" spans="1:10" s="17" customFormat="1" ht="20.25" customHeight="1" x14ac:dyDescent="0.25">
      <c r="A51" s="7" t="s">
        <v>12</v>
      </c>
      <c r="B51" s="13"/>
      <c r="C51" s="13"/>
      <c r="D51" s="34">
        <f>SUM(D44:D50)</f>
        <v>1297747</v>
      </c>
      <c r="E51" s="31"/>
      <c r="F51" s="34">
        <f>SUM(F44:F50)</f>
        <v>1061218</v>
      </c>
      <c r="G51" s="106"/>
      <c r="H51" s="34">
        <f>SUM(H44:H50)</f>
        <v>1344318</v>
      </c>
      <c r="I51" s="105"/>
      <c r="J51" s="34">
        <f>SUM(J44:J50)</f>
        <v>1156448</v>
      </c>
    </row>
    <row r="52" spans="1:10" s="17" customFormat="1" ht="20.25" customHeight="1" x14ac:dyDescent="0.25">
      <c r="A52" s="7"/>
      <c r="B52" s="13"/>
      <c r="C52" s="13"/>
      <c r="D52" s="31"/>
      <c r="E52" s="31"/>
      <c r="F52" s="31"/>
      <c r="G52" s="106"/>
      <c r="H52" s="23"/>
      <c r="I52" s="23"/>
      <c r="J52" s="23"/>
    </row>
    <row r="53" spans="1:10" s="17" customFormat="1" ht="20.25" customHeight="1" x14ac:dyDescent="0.25">
      <c r="A53" s="11" t="s">
        <v>13</v>
      </c>
      <c r="B53" s="13"/>
      <c r="C53" s="13"/>
      <c r="D53" s="31"/>
      <c r="E53" s="31"/>
      <c r="F53" s="31"/>
      <c r="G53" s="106"/>
      <c r="H53" s="23"/>
      <c r="I53" s="23"/>
      <c r="J53" s="23"/>
    </row>
    <row r="54" spans="1:10" s="17" customFormat="1" ht="20.25" customHeight="1" x14ac:dyDescent="0.25">
      <c r="A54" s="17" t="s">
        <v>135</v>
      </c>
      <c r="B54" s="13">
        <v>11</v>
      </c>
      <c r="C54" s="13"/>
      <c r="D54" s="32">
        <v>233910</v>
      </c>
      <c r="E54" s="13"/>
      <c r="F54" s="139">
        <v>257700</v>
      </c>
      <c r="H54" s="32">
        <v>177260</v>
      </c>
      <c r="I54" s="32"/>
      <c r="J54" s="139">
        <v>197600</v>
      </c>
    </row>
    <row r="55" spans="1:10" s="17" customFormat="1" ht="20.25" customHeight="1" x14ac:dyDescent="0.25">
      <c r="A55" s="17" t="s">
        <v>186</v>
      </c>
      <c r="B55" s="13">
        <v>3</v>
      </c>
      <c r="C55" s="13"/>
      <c r="D55" s="32">
        <v>106124</v>
      </c>
      <c r="E55" s="13"/>
      <c r="F55" s="139">
        <v>107901</v>
      </c>
      <c r="H55" s="32">
        <v>104124</v>
      </c>
      <c r="I55" s="32"/>
      <c r="J55" s="139">
        <v>107856</v>
      </c>
    </row>
    <row r="56" spans="1:10" s="17" customFormat="1" ht="20.25" customHeight="1" x14ac:dyDescent="0.25">
      <c r="A56" s="17" t="s">
        <v>45</v>
      </c>
      <c r="B56" s="13"/>
      <c r="C56" s="13"/>
      <c r="D56" s="32">
        <v>17979</v>
      </c>
      <c r="E56" s="13"/>
      <c r="F56" s="139">
        <v>21513</v>
      </c>
      <c r="H56" s="32">
        <v>17979</v>
      </c>
      <c r="I56" s="32"/>
      <c r="J56" s="139">
        <v>21513</v>
      </c>
    </row>
    <row r="57" spans="1:10" s="17" customFormat="1" ht="20.25" customHeight="1" x14ac:dyDescent="0.25">
      <c r="A57" s="17" t="s">
        <v>79</v>
      </c>
      <c r="B57" s="13"/>
      <c r="C57" s="13"/>
      <c r="D57" s="32">
        <v>255136</v>
      </c>
      <c r="E57" s="13"/>
      <c r="F57" s="139">
        <v>256783</v>
      </c>
      <c r="H57" s="32">
        <v>255115</v>
      </c>
      <c r="I57" s="32"/>
      <c r="J57" s="139">
        <v>256761</v>
      </c>
    </row>
    <row r="58" spans="1:10" s="17" customFormat="1" ht="20.25" customHeight="1" x14ac:dyDescent="0.25">
      <c r="A58" s="17" t="s">
        <v>128</v>
      </c>
      <c r="B58" s="13"/>
      <c r="C58" s="13"/>
      <c r="D58" s="26">
        <v>293178</v>
      </c>
      <c r="E58" s="13"/>
      <c r="F58" s="153">
        <v>287144</v>
      </c>
      <c r="H58" s="26">
        <v>292891</v>
      </c>
      <c r="I58" s="25"/>
      <c r="J58" s="153">
        <v>286878</v>
      </c>
    </row>
    <row r="59" spans="1:10" s="17" customFormat="1" ht="20.25" customHeight="1" x14ac:dyDescent="0.25">
      <c r="A59" s="7" t="s">
        <v>14</v>
      </c>
      <c r="B59" s="13"/>
      <c r="C59" s="13"/>
      <c r="D59" s="34">
        <f>SUM(D54:D58)</f>
        <v>906327</v>
      </c>
      <c r="E59" s="31"/>
      <c r="F59" s="34">
        <f>SUM(F54:F58)</f>
        <v>931041</v>
      </c>
      <c r="G59" s="106"/>
      <c r="H59" s="34">
        <f>SUM(H54:H58)</f>
        <v>847369</v>
      </c>
      <c r="I59" s="105"/>
      <c r="J59" s="34">
        <f>SUM(J54:J58)</f>
        <v>870608</v>
      </c>
    </row>
    <row r="60" spans="1:10" s="17" customFormat="1" ht="20.25" customHeight="1" x14ac:dyDescent="0.25">
      <c r="A60" s="7"/>
      <c r="B60" s="13"/>
      <c r="C60" s="13"/>
      <c r="D60" s="31"/>
      <c r="E60" s="31"/>
      <c r="F60" s="31"/>
      <c r="G60" s="106"/>
      <c r="H60" s="5"/>
      <c r="I60" s="105"/>
      <c r="J60" s="5"/>
    </row>
    <row r="61" spans="1:10" s="17" customFormat="1" ht="20.25" customHeight="1" x14ac:dyDescent="0.25">
      <c r="A61" s="7" t="s">
        <v>15</v>
      </c>
      <c r="B61" s="13"/>
      <c r="C61" s="13"/>
      <c r="D61" s="34">
        <f>SUM(D51+D59)</f>
        <v>2204074</v>
      </c>
      <c r="E61" s="31"/>
      <c r="F61" s="34">
        <f>SUM(F51+F59)</f>
        <v>1992259</v>
      </c>
      <c r="G61" s="106"/>
      <c r="H61" s="34">
        <f>SUM(H51+H59)</f>
        <v>2191687</v>
      </c>
      <c r="I61" s="105"/>
      <c r="J61" s="34">
        <f>SUM(J51+J59)</f>
        <v>2027056</v>
      </c>
    </row>
    <row r="62" spans="1:10" s="17" customFormat="1" ht="20.25" customHeight="1" x14ac:dyDescent="0.25">
      <c r="A62" s="7"/>
      <c r="B62" s="13"/>
      <c r="C62" s="13"/>
      <c r="D62" s="13"/>
      <c r="E62" s="13"/>
      <c r="F62" s="13"/>
      <c r="H62" s="12"/>
      <c r="I62" s="107"/>
      <c r="J62" s="12"/>
    </row>
    <row r="63" spans="1:10" s="17" customFormat="1" ht="20.25" customHeight="1" x14ac:dyDescent="0.3">
      <c r="A63" s="19" t="s">
        <v>219</v>
      </c>
      <c r="B63" s="20"/>
      <c r="C63" s="20"/>
      <c r="D63" s="20"/>
      <c r="E63" s="20"/>
      <c r="F63" s="20"/>
    </row>
    <row r="64" spans="1:10" s="17" customFormat="1" ht="20.25" customHeight="1" x14ac:dyDescent="0.25">
      <c r="A64" s="8" t="s">
        <v>68</v>
      </c>
      <c r="B64" s="20"/>
      <c r="C64" s="20"/>
      <c r="D64" s="20"/>
      <c r="E64" s="20"/>
      <c r="F64" s="20"/>
    </row>
    <row r="65" spans="1:10" s="17" customFormat="1" ht="20.25" customHeight="1" x14ac:dyDescent="0.25">
      <c r="A65" s="7"/>
      <c r="B65" s="20"/>
      <c r="C65" s="20"/>
      <c r="D65" s="20"/>
      <c r="E65" s="20"/>
      <c r="F65" s="20"/>
    </row>
    <row r="66" spans="1:10" s="17" customFormat="1" ht="20.25" customHeight="1" x14ac:dyDescent="0.25">
      <c r="A66" s="7"/>
      <c r="B66" s="20"/>
      <c r="C66" s="7"/>
      <c r="D66" s="207" t="s">
        <v>63</v>
      </c>
      <c r="E66" s="207"/>
      <c r="F66" s="207"/>
      <c r="G66" s="146"/>
      <c r="H66" s="207" t="s">
        <v>65</v>
      </c>
      <c r="I66" s="207"/>
      <c r="J66" s="207"/>
    </row>
    <row r="67" spans="1:10" s="17" customFormat="1" ht="20.25" customHeight="1" x14ac:dyDescent="0.25">
      <c r="A67" s="7"/>
      <c r="B67" s="20"/>
      <c r="C67" s="7"/>
      <c r="D67" s="207" t="s">
        <v>64</v>
      </c>
      <c r="E67" s="207"/>
      <c r="F67" s="207"/>
      <c r="G67" s="7"/>
      <c r="H67" s="207" t="s">
        <v>64</v>
      </c>
      <c r="I67" s="207"/>
      <c r="J67" s="207"/>
    </row>
    <row r="68" spans="1:10" s="17" customFormat="1" ht="20.25" customHeight="1" x14ac:dyDescent="0.25">
      <c r="A68" s="7"/>
      <c r="B68" s="20"/>
      <c r="C68" s="20"/>
      <c r="D68" s="10" t="s">
        <v>147</v>
      </c>
      <c r="E68" s="27"/>
      <c r="F68" s="45" t="s">
        <v>33</v>
      </c>
      <c r="G68" s="27"/>
      <c r="H68" s="10" t="s">
        <v>147</v>
      </c>
      <c r="I68" s="27"/>
      <c r="J68" s="45" t="s">
        <v>33</v>
      </c>
    </row>
    <row r="69" spans="1:10" s="17" customFormat="1" ht="20.25" customHeight="1" x14ac:dyDescent="0.25">
      <c r="A69" s="8" t="s">
        <v>46</v>
      </c>
      <c r="B69" s="147" t="s">
        <v>19</v>
      </c>
      <c r="C69" s="20"/>
      <c r="D69" s="10" t="s">
        <v>176</v>
      </c>
      <c r="E69" s="45"/>
      <c r="F69" s="10" t="s">
        <v>148</v>
      </c>
      <c r="G69" s="45"/>
      <c r="H69" s="10" t="s">
        <v>176</v>
      </c>
      <c r="I69" s="45"/>
      <c r="J69" s="10" t="s">
        <v>148</v>
      </c>
    </row>
    <row r="70" spans="1:10" s="17" customFormat="1" ht="20.25" customHeight="1" x14ac:dyDescent="0.25">
      <c r="A70" s="8"/>
      <c r="B70" s="147"/>
      <c r="C70" s="20"/>
      <c r="D70" s="10" t="s">
        <v>101</v>
      </c>
      <c r="E70" s="45"/>
      <c r="F70" s="10"/>
      <c r="G70" s="45"/>
      <c r="H70" s="10" t="s">
        <v>101</v>
      </c>
      <c r="I70" s="45"/>
      <c r="J70" s="10"/>
    </row>
    <row r="71" spans="1:10" s="17" customFormat="1" ht="20.25" customHeight="1" x14ac:dyDescent="0.25">
      <c r="A71" s="7"/>
      <c r="B71" s="13"/>
      <c r="C71" s="13"/>
      <c r="D71" s="208" t="s">
        <v>88</v>
      </c>
      <c r="E71" s="208"/>
      <c r="F71" s="208"/>
      <c r="G71" s="208"/>
      <c r="H71" s="208"/>
      <c r="I71" s="208"/>
      <c r="J71" s="208"/>
    </row>
    <row r="72" spans="1:10" s="17" customFormat="1" ht="20.25" customHeight="1" x14ac:dyDescent="0.25">
      <c r="A72" s="11" t="s">
        <v>129</v>
      </c>
      <c r="B72" s="13"/>
      <c r="C72" s="13"/>
      <c r="D72" s="13"/>
      <c r="E72" s="13"/>
      <c r="F72" s="13"/>
      <c r="H72" s="25"/>
      <c r="I72" s="25"/>
      <c r="J72" s="25"/>
    </row>
    <row r="73" spans="1:10" s="17" customFormat="1" ht="20.25" customHeight="1" x14ac:dyDescent="0.25">
      <c r="A73" s="17" t="s">
        <v>2</v>
      </c>
      <c r="B73" s="13"/>
      <c r="C73" s="13"/>
      <c r="D73" s="13"/>
      <c r="E73" s="13"/>
      <c r="F73" s="13"/>
      <c r="H73" s="25"/>
      <c r="I73" s="25"/>
      <c r="J73" s="25"/>
    </row>
    <row r="74" spans="1:10" s="17" customFormat="1" ht="20.25" customHeight="1" x14ac:dyDescent="0.25">
      <c r="A74" s="17" t="s">
        <v>125</v>
      </c>
      <c r="B74" s="13"/>
      <c r="C74" s="13"/>
      <c r="D74" s="13"/>
      <c r="E74" s="13"/>
      <c r="F74" s="13"/>
      <c r="H74" s="25"/>
      <c r="I74" s="25"/>
      <c r="J74" s="25"/>
    </row>
    <row r="75" spans="1:10" s="17" customFormat="1" ht="20.25" customHeight="1" x14ac:dyDescent="0.25">
      <c r="A75" s="20" t="s">
        <v>203</v>
      </c>
      <c r="B75" s="13"/>
      <c r="C75" s="13"/>
      <c r="D75" s="32"/>
      <c r="E75" s="13"/>
      <c r="F75" s="139"/>
      <c r="H75" s="32"/>
      <c r="I75" s="32"/>
      <c r="J75" s="139"/>
    </row>
    <row r="76" spans="1:10" s="17" customFormat="1" ht="20.25" customHeight="1" thickBot="1" x14ac:dyDescent="0.3">
      <c r="A76" s="20" t="s">
        <v>204</v>
      </c>
      <c r="B76" s="13"/>
      <c r="C76" s="13"/>
      <c r="D76" s="35">
        <v>201210</v>
      </c>
      <c r="E76" s="13"/>
      <c r="F76" s="157">
        <v>201210</v>
      </c>
      <c r="H76" s="35">
        <v>201210</v>
      </c>
      <c r="I76" s="32"/>
      <c r="J76" s="157">
        <v>201210</v>
      </c>
    </row>
    <row r="77" spans="1:10" s="17" customFormat="1" ht="20.25" customHeight="1" thickTop="1" x14ac:dyDescent="0.25">
      <c r="A77" s="17" t="s">
        <v>124</v>
      </c>
      <c r="B77" s="13"/>
      <c r="C77" s="13"/>
      <c r="D77" s="32"/>
      <c r="E77" s="13"/>
      <c r="F77" s="139"/>
      <c r="H77" s="32"/>
      <c r="I77" s="32"/>
      <c r="J77" s="139"/>
    </row>
    <row r="78" spans="1:10" s="17" customFormat="1" ht="20.25" customHeight="1" x14ac:dyDescent="0.25">
      <c r="A78" s="20" t="s">
        <v>205</v>
      </c>
      <c r="B78" s="13"/>
      <c r="C78" s="13"/>
      <c r="D78" s="32"/>
      <c r="E78" s="13"/>
      <c r="F78" s="139"/>
      <c r="H78" s="32"/>
      <c r="I78" s="32"/>
      <c r="J78" s="139"/>
    </row>
    <row r="79" spans="1:10" s="17" customFormat="1" ht="20.25" customHeight="1" x14ac:dyDescent="0.25">
      <c r="A79" s="20" t="s">
        <v>204</v>
      </c>
      <c r="B79" s="13"/>
      <c r="C79" s="13"/>
      <c r="D79" s="32">
        <v>200961</v>
      </c>
      <c r="E79" s="13"/>
      <c r="F79" s="139">
        <v>200961</v>
      </c>
      <c r="H79" s="32">
        <v>200961</v>
      </c>
      <c r="I79" s="32"/>
      <c r="J79" s="139">
        <v>200961</v>
      </c>
    </row>
    <row r="80" spans="1:10" s="17" customFormat="1" ht="20.25" customHeight="1" x14ac:dyDescent="0.25">
      <c r="A80" s="17" t="s">
        <v>113</v>
      </c>
      <c r="B80" s="13"/>
      <c r="C80" s="13"/>
      <c r="D80" s="32"/>
      <c r="E80" s="13"/>
      <c r="F80" s="139"/>
      <c r="H80" s="32"/>
      <c r="I80" s="32"/>
      <c r="J80" s="139"/>
    </row>
    <row r="81" spans="1:18" s="17" customFormat="1" ht="20.25" customHeight="1" x14ac:dyDescent="0.25">
      <c r="A81" s="17" t="s">
        <v>112</v>
      </c>
      <c r="B81" s="13"/>
      <c r="C81" s="13"/>
      <c r="D81" s="32">
        <v>392838</v>
      </c>
      <c r="E81" s="13"/>
      <c r="F81" s="139">
        <v>392838</v>
      </c>
      <c r="H81" s="32">
        <v>392838</v>
      </c>
      <c r="I81" s="32"/>
      <c r="J81" s="139">
        <v>392838</v>
      </c>
    </row>
    <row r="82" spans="1:18" s="17" customFormat="1" ht="20.25" customHeight="1" x14ac:dyDescent="0.25">
      <c r="A82" s="17" t="s">
        <v>3</v>
      </c>
      <c r="B82" s="13"/>
      <c r="C82" s="13"/>
      <c r="D82" s="32"/>
      <c r="E82" s="13"/>
      <c r="F82" s="139"/>
      <c r="H82" s="32"/>
      <c r="I82" s="32"/>
      <c r="J82" s="139"/>
    </row>
    <row r="83" spans="1:18" s="17" customFormat="1" ht="20.25" customHeight="1" x14ac:dyDescent="0.25">
      <c r="A83" s="17" t="s">
        <v>22</v>
      </c>
      <c r="B83" s="13"/>
      <c r="C83" s="13"/>
      <c r="D83" s="32"/>
      <c r="E83" s="13"/>
      <c r="F83" s="139"/>
      <c r="H83" s="32"/>
      <c r="I83" s="32"/>
      <c r="J83" s="139"/>
    </row>
    <row r="84" spans="1:18" s="17" customFormat="1" ht="20.25" customHeight="1" x14ac:dyDescent="0.25">
      <c r="A84" s="17" t="s">
        <v>21</v>
      </c>
      <c r="B84" s="13"/>
      <c r="C84" s="13"/>
      <c r="D84" s="32">
        <v>25000</v>
      </c>
      <c r="E84" s="13"/>
      <c r="F84" s="139">
        <v>25000</v>
      </c>
      <c r="H84" s="32">
        <v>25000</v>
      </c>
      <c r="I84" s="32"/>
      <c r="J84" s="139">
        <v>25000</v>
      </c>
    </row>
    <row r="85" spans="1:18" s="17" customFormat="1" ht="20.25" customHeight="1" x14ac:dyDescent="0.25">
      <c r="A85" s="17" t="s">
        <v>20</v>
      </c>
      <c r="B85" s="13"/>
      <c r="C85" s="13"/>
      <c r="D85" s="32">
        <v>35000</v>
      </c>
      <c r="E85" s="13"/>
      <c r="F85" s="139">
        <v>35000</v>
      </c>
      <c r="H85" s="32">
        <v>35000</v>
      </c>
      <c r="I85" s="32"/>
      <c r="J85" s="139">
        <v>35000</v>
      </c>
    </row>
    <row r="86" spans="1:18" s="17" customFormat="1" ht="20.25" customHeight="1" x14ac:dyDescent="0.25">
      <c r="A86" s="17" t="s">
        <v>23</v>
      </c>
      <c r="B86" s="13"/>
      <c r="C86" s="13"/>
      <c r="D86" s="25">
        <v>895677</v>
      </c>
      <c r="E86" s="13"/>
      <c r="F86" s="139">
        <v>972621</v>
      </c>
      <c r="H86" s="25">
        <v>590044</v>
      </c>
      <c r="I86" s="32"/>
      <c r="J86" s="139">
        <v>715927</v>
      </c>
    </row>
    <row r="87" spans="1:18" s="17" customFormat="1" ht="20.25" customHeight="1" x14ac:dyDescent="0.25">
      <c r="A87" s="17" t="s">
        <v>159</v>
      </c>
      <c r="B87" s="13">
        <v>6</v>
      </c>
      <c r="C87" s="13"/>
      <c r="D87" s="26">
        <v>1287171</v>
      </c>
      <c r="E87" s="13"/>
      <c r="F87" s="153">
        <v>1288276</v>
      </c>
      <c r="G87" s="33"/>
      <c r="H87" s="26">
        <v>1287085</v>
      </c>
      <c r="I87" s="32"/>
      <c r="J87" s="153">
        <v>1288190</v>
      </c>
    </row>
    <row r="88" spans="1:18" s="17" customFormat="1" ht="20.25" customHeight="1" x14ac:dyDescent="0.25">
      <c r="A88" s="7" t="s">
        <v>80</v>
      </c>
      <c r="B88" s="13"/>
      <c r="C88" s="13"/>
      <c r="D88" s="32"/>
      <c r="E88" s="13"/>
      <c r="F88" s="32"/>
      <c r="G88" s="36"/>
      <c r="H88" s="32"/>
      <c r="I88" s="32"/>
      <c r="J88" s="32"/>
    </row>
    <row r="89" spans="1:18" s="17" customFormat="1" ht="20.25" customHeight="1" x14ac:dyDescent="0.25">
      <c r="A89" s="7" t="s">
        <v>130</v>
      </c>
      <c r="B89" s="13"/>
      <c r="C89" s="13"/>
      <c r="D89" s="12">
        <f>SUM(D77:D87)</f>
        <v>2836647</v>
      </c>
      <c r="E89" s="12"/>
      <c r="F89" s="12">
        <f>SUM(F77:F87)</f>
        <v>2914696</v>
      </c>
      <c r="G89" s="33"/>
      <c r="H89" s="37">
        <f>SUM(H77:H87)</f>
        <v>2530928</v>
      </c>
      <c r="I89" s="12"/>
      <c r="J89" s="37">
        <f>SUM(J77:J87)</f>
        <v>2657916</v>
      </c>
    </row>
    <row r="90" spans="1:18" s="17" customFormat="1" ht="20.25" customHeight="1" x14ac:dyDescent="0.25">
      <c r="A90" s="17" t="s">
        <v>69</v>
      </c>
      <c r="B90" s="13"/>
      <c r="C90" s="13"/>
      <c r="D90" s="26">
        <v>4007</v>
      </c>
      <c r="E90" s="13"/>
      <c r="F90" s="26">
        <v>21</v>
      </c>
      <c r="H90" s="158">
        <v>0</v>
      </c>
      <c r="I90" s="25"/>
      <c r="J90" s="158">
        <v>0</v>
      </c>
    </row>
    <row r="91" spans="1:18" s="17" customFormat="1" ht="20.25" customHeight="1" x14ac:dyDescent="0.25">
      <c r="A91" s="7" t="s">
        <v>122</v>
      </c>
      <c r="B91" s="13"/>
      <c r="C91" s="13"/>
      <c r="D91" s="38">
        <f>SUM(D89:D90)</f>
        <v>2840654</v>
      </c>
      <c r="E91" s="146"/>
      <c r="F91" s="38">
        <f>SUM(F89:F90)</f>
        <v>2914717</v>
      </c>
      <c r="G91" s="7"/>
      <c r="H91" s="38">
        <f>SUM(H89:H90)</f>
        <v>2530928</v>
      </c>
      <c r="I91" s="107"/>
      <c r="J91" s="38">
        <f>SUM(J89:J90)</f>
        <v>2657916</v>
      </c>
    </row>
    <row r="92" spans="1:18" s="17" customFormat="1" ht="12.75" customHeight="1" x14ac:dyDescent="0.25">
      <c r="A92" s="7"/>
      <c r="B92" s="13"/>
      <c r="C92" s="13"/>
      <c r="D92" s="39"/>
      <c r="E92" s="146"/>
      <c r="F92" s="39"/>
      <c r="G92" s="7"/>
      <c r="H92" s="39"/>
      <c r="I92" s="107"/>
      <c r="J92" s="39"/>
    </row>
    <row r="93" spans="1:18" s="17" customFormat="1" ht="20.25" customHeight="1" thickBot="1" x14ac:dyDescent="0.3">
      <c r="A93" s="7" t="s">
        <v>123</v>
      </c>
      <c r="B93" s="11"/>
      <c r="C93" s="11"/>
      <c r="D93" s="40">
        <f>SUM(D61+D91)</f>
        <v>5044728</v>
      </c>
      <c r="E93" s="12"/>
      <c r="F93" s="40">
        <f>SUM(F61+F91)</f>
        <v>4906976</v>
      </c>
      <c r="H93" s="40">
        <f>SUM(H61+H89)</f>
        <v>4722615</v>
      </c>
      <c r="I93" s="107"/>
      <c r="J93" s="40">
        <f>SUM(J61+J89)</f>
        <v>4684972</v>
      </c>
      <c r="L93" s="106">
        <f>D93-D31</f>
        <v>0</v>
      </c>
      <c r="N93" s="106">
        <f>F93-F31</f>
        <v>0</v>
      </c>
      <c r="P93" s="106">
        <f>H93-H31</f>
        <v>0</v>
      </c>
      <c r="R93" s="106">
        <f>J93-J31</f>
        <v>0</v>
      </c>
    </row>
    <row r="94" spans="1:18" s="17" customFormat="1" ht="20.25" customHeight="1" thickTop="1" x14ac:dyDescent="0.25">
      <c r="A94" s="7"/>
      <c r="B94" s="11"/>
      <c r="C94" s="11"/>
      <c r="D94" s="11"/>
      <c r="E94" s="11"/>
      <c r="F94" s="11"/>
      <c r="H94" s="12"/>
      <c r="I94" s="107"/>
      <c r="J94" s="12"/>
    </row>
    <row r="95" spans="1:18" ht="20.25" customHeight="1" x14ac:dyDescent="0.25">
      <c r="D95" s="108"/>
      <c r="E95" s="108">
        <f>E93-E31</f>
        <v>0</v>
      </c>
      <c r="F95" s="108"/>
      <c r="G95" s="108">
        <f>G93-G31</f>
        <v>0</v>
      </c>
      <c r="H95" s="108"/>
      <c r="I95" s="108">
        <f>I93-I31</f>
        <v>0</v>
      </c>
      <c r="J95" s="108"/>
    </row>
    <row r="96" spans="1:18" x14ac:dyDescent="0.25">
      <c r="D96" s="108">
        <f>D93-D31</f>
        <v>0</v>
      </c>
      <c r="F96" s="185">
        <f>F93-F31</f>
        <v>0</v>
      </c>
      <c r="H96" s="108">
        <f>H93-H31</f>
        <v>0</v>
      </c>
      <c r="J96" s="108">
        <f>J93-J31</f>
        <v>0</v>
      </c>
    </row>
  </sheetData>
  <mergeCells count="15">
    <mergeCell ref="D4:F4"/>
    <mergeCell ref="H4:J4"/>
    <mergeCell ref="D5:F5"/>
    <mergeCell ref="H5:J5"/>
    <mergeCell ref="D71:J71"/>
    <mergeCell ref="D41:J41"/>
    <mergeCell ref="D66:F66"/>
    <mergeCell ref="H66:J66"/>
    <mergeCell ref="D67:F67"/>
    <mergeCell ref="H67:J67"/>
    <mergeCell ref="D9:J9"/>
    <mergeCell ref="D36:F36"/>
    <mergeCell ref="H36:J36"/>
    <mergeCell ref="D37:F37"/>
    <mergeCell ref="H37:J37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2" max="16383" man="1"/>
    <brk id="6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view="pageBreakPreview" topLeftCell="A58" zoomScale="85" zoomScaleNormal="100" zoomScaleSheetLayoutView="85" workbookViewId="0">
      <selection activeCell="L43" sqref="L43"/>
    </sheetView>
  </sheetViews>
  <sheetFormatPr defaultColWidth="9.140625" defaultRowHeight="20.25" customHeight="1" x14ac:dyDescent="0.25"/>
  <cols>
    <col min="1" max="1" width="50.140625" style="177" customWidth="1"/>
    <col min="2" max="2" width="6.85546875" style="177" customWidth="1"/>
    <col min="3" max="3" width="1.85546875" style="177" customWidth="1"/>
    <col min="4" max="4" width="12.140625" style="177" customWidth="1"/>
    <col min="5" max="5" width="1.85546875" style="177" customWidth="1"/>
    <col min="6" max="6" width="12.140625" style="177" customWidth="1"/>
    <col min="7" max="7" width="1.85546875" style="177" customWidth="1"/>
    <col min="8" max="8" width="12.140625" style="177" customWidth="1"/>
    <col min="9" max="9" width="1.85546875" style="177" customWidth="1"/>
    <col min="10" max="10" width="12.140625" style="177" customWidth="1"/>
    <col min="11" max="15" width="9.140625" style="177"/>
    <col min="16" max="16" width="18.85546875" style="177" customWidth="1"/>
    <col min="17" max="16384" width="9.140625" style="177"/>
  </cols>
  <sheetData>
    <row r="1" spans="1:10" s="1" customFormat="1" ht="20.25" customHeight="1" x14ac:dyDescent="0.3">
      <c r="A1" s="19" t="s">
        <v>219</v>
      </c>
      <c r="B1" s="20"/>
      <c r="C1" s="20"/>
      <c r="D1" s="20"/>
      <c r="E1" s="20"/>
      <c r="F1" s="20"/>
      <c r="I1" s="209"/>
      <c r="J1" s="209"/>
    </row>
    <row r="2" spans="1:10" s="1" customFormat="1" ht="20.25" customHeight="1" x14ac:dyDescent="0.25">
      <c r="A2" s="8" t="s">
        <v>86</v>
      </c>
      <c r="B2" s="20"/>
      <c r="C2" s="20"/>
      <c r="D2" s="20"/>
      <c r="E2" s="20"/>
      <c r="F2" s="20"/>
      <c r="I2" s="209"/>
      <c r="J2" s="209"/>
    </row>
    <row r="3" spans="1:10" s="1" customFormat="1" ht="13.5" customHeight="1" x14ac:dyDescent="0.25">
      <c r="B3" s="20"/>
      <c r="C3" s="20"/>
      <c r="D3" s="20"/>
      <c r="E3" s="20"/>
      <c r="F3" s="20"/>
    </row>
    <row r="4" spans="1:10" s="1" customFormat="1" ht="19.5" customHeight="1" x14ac:dyDescent="0.25">
      <c r="A4" s="8"/>
      <c r="B4" s="20"/>
      <c r="C4" s="149"/>
      <c r="D4" s="207" t="s">
        <v>63</v>
      </c>
      <c r="E4" s="207"/>
      <c r="F4" s="207"/>
      <c r="G4" s="149"/>
      <c r="H4" s="207" t="s">
        <v>65</v>
      </c>
      <c r="I4" s="207"/>
      <c r="J4" s="207"/>
    </row>
    <row r="5" spans="1:10" s="1" customFormat="1" ht="18.75" customHeight="1" x14ac:dyDescent="0.25">
      <c r="A5" s="8"/>
      <c r="B5" s="20"/>
      <c r="C5" s="207" t="s">
        <v>137</v>
      </c>
      <c r="D5" s="207"/>
      <c r="E5" s="207"/>
      <c r="F5" s="207"/>
      <c r="G5" s="207"/>
      <c r="H5" s="207" t="s">
        <v>64</v>
      </c>
      <c r="I5" s="207"/>
      <c r="J5" s="207"/>
    </row>
    <row r="6" spans="1:10" s="1" customFormat="1" ht="20.25" customHeight="1" x14ac:dyDescent="0.25">
      <c r="A6" s="8"/>
      <c r="B6" s="20"/>
      <c r="C6" s="7"/>
      <c r="D6" s="210" t="s">
        <v>87</v>
      </c>
      <c r="E6" s="211"/>
      <c r="F6" s="211"/>
      <c r="G6" s="149"/>
      <c r="H6" s="210" t="s">
        <v>87</v>
      </c>
      <c r="I6" s="211"/>
      <c r="J6" s="211"/>
    </row>
    <row r="7" spans="1:10" s="1" customFormat="1" ht="18" customHeight="1" x14ac:dyDescent="0.25">
      <c r="A7" s="8"/>
      <c r="B7" s="20"/>
      <c r="C7" s="7"/>
      <c r="D7" s="212" t="s">
        <v>147</v>
      </c>
      <c r="E7" s="211"/>
      <c r="F7" s="211"/>
      <c r="G7" s="149"/>
      <c r="H7" s="212" t="s">
        <v>147</v>
      </c>
      <c r="I7" s="211"/>
      <c r="J7" s="211"/>
    </row>
    <row r="8" spans="1:10" s="1" customFormat="1" ht="17.25" customHeight="1" x14ac:dyDescent="0.25">
      <c r="A8" s="7"/>
      <c r="B8" s="150" t="s">
        <v>19</v>
      </c>
      <c r="C8" s="150"/>
      <c r="D8" s="10" t="s">
        <v>176</v>
      </c>
      <c r="E8" s="45"/>
      <c r="F8" s="10" t="s">
        <v>148</v>
      </c>
      <c r="G8" s="45"/>
      <c r="H8" s="10" t="s">
        <v>176</v>
      </c>
      <c r="I8" s="45"/>
      <c r="J8" s="10" t="s">
        <v>148</v>
      </c>
    </row>
    <row r="9" spans="1:10" s="1" customFormat="1" ht="18.75" customHeight="1" x14ac:dyDescent="0.25">
      <c r="A9" s="41"/>
      <c r="B9" s="150"/>
      <c r="C9" s="150"/>
      <c r="D9" s="208" t="s">
        <v>88</v>
      </c>
      <c r="E9" s="208"/>
      <c r="F9" s="208"/>
      <c r="G9" s="208"/>
      <c r="H9" s="208"/>
      <c r="I9" s="208"/>
      <c r="J9" s="208"/>
    </row>
    <row r="10" spans="1:10" s="1" customFormat="1" ht="19.5" customHeight="1" x14ac:dyDescent="0.25">
      <c r="A10" s="11" t="s">
        <v>145</v>
      </c>
      <c r="B10" s="13"/>
      <c r="C10" s="13"/>
      <c r="D10" s="13"/>
      <c r="E10" s="13"/>
      <c r="F10" s="13"/>
      <c r="H10" s="59"/>
      <c r="I10" s="59"/>
      <c r="J10" s="59"/>
    </row>
    <row r="11" spans="1:10" s="1" customFormat="1" ht="19.5" customHeight="1" x14ac:dyDescent="0.25">
      <c r="A11" s="1" t="s">
        <v>41</v>
      </c>
      <c r="B11" s="13">
        <v>7</v>
      </c>
      <c r="C11" s="13"/>
      <c r="D11" s="25">
        <v>1707712</v>
      </c>
      <c r="E11" s="13"/>
      <c r="F11" s="25">
        <v>1819602</v>
      </c>
      <c r="G11" s="17"/>
      <c r="H11" s="25">
        <v>1706659</v>
      </c>
      <c r="I11" s="25"/>
      <c r="J11" s="25">
        <v>1819572</v>
      </c>
    </row>
    <row r="12" spans="1:10" s="1" customFormat="1" ht="19.5" customHeight="1" x14ac:dyDescent="0.25">
      <c r="A12" s="6" t="s">
        <v>82</v>
      </c>
      <c r="B12" s="13"/>
      <c r="C12" s="13"/>
      <c r="D12" s="159">
        <v>0</v>
      </c>
      <c r="E12" s="13"/>
      <c r="F12" s="25">
        <v>767</v>
      </c>
      <c r="G12" s="17"/>
      <c r="H12" s="133">
        <v>0</v>
      </c>
      <c r="I12" s="25"/>
      <c r="J12" s="133">
        <v>492</v>
      </c>
    </row>
    <row r="13" spans="1:10" s="1" customFormat="1" ht="19.5" customHeight="1" x14ac:dyDescent="0.25">
      <c r="A13" s="1" t="s">
        <v>24</v>
      </c>
      <c r="B13" s="13"/>
      <c r="C13" s="13"/>
      <c r="D13" s="26">
        <v>2029</v>
      </c>
      <c r="E13" s="32"/>
      <c r="F13" s="26">
        <v>3047</v>
      </c>
      <c r="G13" s="17"/>
      <c r="H13" s="26">
        <v>1685</v>
      </c>
      <c r="I13" s="25"/>
      <c r="J13" s="26">
        <v>3310</v>
      </c>
    </row>
    <row r="14" spans="1:10" s="1" customFormat="1" ht="19.5" customHeight="1" x14ac:dyDescent="0.25">
      <c r="A14" s="7" t="s">
        <v>149</v>
      </c>
      <c r="B14" s="13"/>
      <c r="C14" s="13"/>
      <c r="D14" s="160">
        <f>SUM(D11:D13)</f>
        <v>1709741</v>
      </c>
      <c r="E14" s="12"/>
      <c r="F14" s="160">
        <f>SUM(F11:F13)</f>
        <v>1823416</v>
      </c>
      <c r="G14" s="17"/>
      <c r="H14" s="160">
        <f>SUM(H11:H13)</f>
        <v>1708344</v>
      </c>
      <c r="I14" s="107"/>
      <c r="J14" s="160">
        <f>SUM(J11:J13)</f>
        <v>1823374</v>
      </c>
    </row>
    <row r="15" spans="1:10" s="1" customFormat="1" ht="19.5" customHeight="1" x14ac:dyDescent="0.25">
      <c r="A15" s="7"/>
      <c r="B15" s="13"/>
      <c r="C15" s="13"/>
      <c r="D15" s="13"/>
      <c r="E15" s="13"/>
      <c r="F15" s="13"/>
      <c r="G15" s="17"/>
      <c r="H15" s="25"/>
      <c r="I15" s="25"/>
      <c r="J15" s="25"/>
    </row>
    <row r="16" spans="1:10" s="1" customFormat="1" ht="19.5" customHeight="1" x14ac:dyDescent="0.25">
      <c r="A16" s="11" t="s">
        <v>16</v>
      </c>
      <c r="B16" s="13"/>
      <c r="C16" s="13"/>
      <c r="D16" s="13"/>
      <c r="E16" s="13"/>
      <c r="F16" s="13"/>
      <c r="G16" s="17"/>
      <c r="H16" s="25"/>
      <c r="I16" s="25"/>
      <c r="J16" s="25"/>
    </row>
    <row r="17" spans="1:10" s="1" customFormat="1" ht="19.5" customHeight="1" x14ac:dyDescent="0.25">
      <c r="A17" s="6" t="s">
        <v>42</v>
      </c>
      <c r="B17" s="13"/>
      <c r="C17" s="13"/>
      <c r="D17" s="25">
        <v>1029913</v>
      </c>
      <c r="E17" s="13"/>
      <c r="F17" s="25">
        <v>1149599</v>
      </c>
      <c r="G17" s="17"/>
      <c r="H17" s="25">
        <v>1085067</v>
      </c>
      <c r="I17" s="25"/>
      <c r="J17" s="25">
        <v>1212166</v>
      </c>
    </row>
    <row r="18" spans="1:10" s="1" customFormat="1" ht="19.5" customHeight="1" x14ac:dyDescent="0.25">
      <c r="A18" s="17" t="s">
        <v>136</v>
      </c>
      <c r="B18" s="20"/>
      <c r="C18" s="20"/>
      <c r="D18" s="32">
        <v>347568</v>
      </c>
      <c r="E18" s="20"/>
      <c r="F18" s="32">
        <v>314336</v>
      </c>
      <c r="G18" s="17"/>
      <c r="H18" s="32">
        <v>347495</v>
      </c>
      <c r="I18" s="32"/>
      <c r="J18" s="32">
        <v>314336</v>
      </c>
    </row>
    <row r="19" spans="1:10" s="1" customFormat="1" ht="19.5" customHeight="1" x14ac:dyDescent="0.25">
      <c r="A19" s="6" t="s">
        <v>47</v>
      </c>
      <c r="B19" s="13"/>
      <c r="C19" s="13"/>
      <c r="D19" s="32">
        <v>193908</v>
      </c>
      <c r="E19" s="13"/>
      <c r="F19" s="32">
        <v>116456</v>
      </c>
      <c r="G19" s="17"/>
      <c r="H19" s="32">
        <v>186782</v>
      </c>
      <c r="I19" s="32"/>
      <c r="J19" s="32">
        <v>115254</v>
      </c>
    </row>
    <row r="20" spans="1:10" s="1" customFormat="1" ht="19.5" customHeight="1" x14ac:dyDescent="0.25">
      <c r="A20" s="6" t="s">
        <v>200</v>
      </c>
      <c r="B20" s="13"/>
      <c r="C20" s="13"/>
      <c r="D20" s="26">
        <v>833</v>
      </c>
      <c r="E20" s="32"/>
      <c r="F20" s="161">
        <v>0</v>
      </c>
      <c r="G20" s="17"/>
      <c r="H20" s="26">
        <v>796</v>
      </c>
      <c r="I20" s="25"/>
      <c r="J20" s="161">
        <v>0</v>
      </c>
    </row>
    <row r="21" spans="1:10" s="1" customFormat="1" ht="19.5" customHeight="1" x14ac:dyDescent="0.25">
      <c r="A21" s="7" t="s">
        <v>17</v>
      </c>
      <c r="B21" s="13"/>
      <c r="C21" s="13"/>
      <c r="D21" s="160">
        <f>SUM(D17:D20)</f>
        <v>1572222</v>
      </c>
      <c r="E21" s="12"/>
      <c r="F21" s="160">
        <f>SUM(F17:F20)</f>
        <v>1580391</v>
      </c>
      <c r="G21" s="17"/>
      <c r="H21" s="160">
        <f>SUM(H17:H20)</f>
        <v>1620140</v>
      </c>
      <c r="I21" s="107"/>
      <c r="J21" s="160">
        <f>SUM(J17:J20)</f>
        <v>1641756</v>
      </c>
    </row>
    <row r="22" spans="1:10" s="1" customFormat="1" ht="19.5" customHeight="1" x14ac:dyDescent="0.25">
      <c r="B22" s="13"/>
      <c r="C22" s="13"/>
      <c r="D22" s="107"/>
      <c r="E22" s="13"/>
      <c r="F22" s="107"/>
      <c r="G22" s="17"/>
      <c r="H22" s="107"/>
      <c r="I22" s="25"/>
      <c r="J22" s="107"/>
    </row>
    <row r="23" spans="1:10" s="1" customFormat="1" ht="19.5" customHeight="1" x14ac:dyDescent="0.25">
      <c r="A23" s="7" t="s">
        <v>201</v>
      </c>
      <c r="B23" s="13"/>
      <c r="C23" s="13"/>
      <c r="D23" s="107">
        <f>D14-D21</f>
        <v>137519</v>
      </c>
      <c r="E23" s="107"/>
      <c r="F23" s="107">
        <f>F14-F21</f>
        <v>243025</v>
      </c>
      <c r="G23" s="17"/>
      <c r="H23" s="107">
        <f>H14-H21</f>
        <v>88204</v>
      </c>
      <c r="I23" s="107"/>
      <c r="J23" s="107">
        <f>J14-J21</f>
        <v>181618</v>
      </c>
    </row>
    <row r="24" spans="1:10" s="1" customFormat="1" ht="19.5" customHeight="1" x14ac:dyDescent="0.25">
      <c r="A24" s="17" t="s">
        <v>48</v>
      </c>
      <c r="B24" s="13"/>
      <c r="C24" s="13"/>
      <c r="D24" s="26">
        <v>-5084</v>
      </c>
      <c r="E24" s="25"/>
      <c r="F24" s="26">
        <v>-6900</v>
      </c>
      <c r="G24" s="17"/>
      <c r="H24" s="26">
        <v>-4488</v>
      </c>
      <c r="I24" s="25"/>
      <c r="J24" s="26">
        <v>-6328</v>
      </c>
    </row>
    <row r="25" spans="1:10" s="1" customFormat="1" ht="19.5" customHeight="1" x14ac:dyDescent="0.25">
      <c r="A25" s="162" t="s">
        <v>202</v>
      </c>
      <c r="B25" s="13"/>
      <c r="C25" s="13"/>
      <c r="D25" s="12">
        <f>D23+D24</f>
        <v>132435</v>
      </c>
      <c r="E25" s="25"/>
      <c r="F25" s="12">
        <f>F23+F24</f>
        <v>236125</v>
      </c>
      <c r="G25" s="17"/>
      <c r="H25" s="12">
        <f>H23+H24</f>
        <v>83716</v>
      </c>
      <c r="I25" s="25"/>
      <c r="J25" s="12">
        <f>J23+J24</f>
        <v>175290</v>
      </c>
    </row>
    <row r="26" spans="1:10" s="1" customFormat="1" ht="19.5" customHeight="1" x14ac:dyDescent="0.25">
      <c r="A26" s="163" t="s">
        <v>111</v>
      </c>
      <c r="B26" s="13"/>
      <c r="C26" s="13"/>
      <c r="D26" s="26">
        <v>-12654</v>
      </c>
      <c r="E26" s="13"/>
      <c r="F26" s="26">
        <v>-29229</v>
      </c>
      <c r="G26" s="33"/>
      <c r="H26" s="26">
        <v>-12658</v>
      </c>
      <c r="I26" s="32"/>
      <c r="J26" s="26">
        <v>-29233</v>
      </c>
    </row>
    <row r="27" spans="1:10" s="1" customFormat="1" ht="19.5" customHeight="1" x14ac:dyDescent="0.25">
      <c r="A27" s="137" t="s">
        <v>107</v>
      </c>
      <c r="B27" s="13"/>
      <c r="C27" s="13"/>
      <c r="D27" s="160">
        <f>D25+D26</f>
        <v>119781</v>
      </c>
      <c r="E27" s="12"/>
      <c r="F27" s="160">
        <f>F25+F26</f>
        <v>206896</v>
      </c>
      <c r="G27" s="17"/>
      <c r="H27" s="160">
        <f>H25+H26</f>
        <v>71058</v>
      </c>
      <c r="I27" s="107"/>
      <c r="J27" s="160">
        <f>J25+J26</f>
        <v>146057</v>
      </c>
    </row>
    <row r="28" spans="1:10" s="1" customFormat="1" ht="19.5" customHeight="1" x14ac:dyDescent="0.25">
      <c r="A28" s="7"/>
      <c r="B28" s="13"/>
      <c r="C28" s="13"/>
      <c r="D28" s="150"/>
      <c r="E28" s="13"/>
      <c r="F28" s="150"/>
      <c r="G28" s="17"/>
      <c r="H28" s="12"/>
      <c r="I28" s="107"/>
      <c r="J28" s="12"/>
    </row>
    <row r="29" spans="1:10" s="1" customFormat="1" ht="19.5" customHeight="1" x14ac:dyDescent="0.25">
      <c r="A29" s="7" t="s">
        <v>102</v>
      </c>
      <c r="B29" s="13"/>
      <c r="C29" s="13"/>
      <c r="D29" s="150"/>
      <c r="E29" s="13"/>
      <c r="F29" s="150"/>
      <c r="G29" s="17"/>
      <c r="H29" s="12"/>
      <c r="I29" s="107"/>
      <c r="J29" s="12"/>
    </row>
    <row r="30" spans="1:10" s="1" customFormat="1" ht="19.5" customHeight="1" x14ac:dyDescent="0.25">
      <c r="A30" s="11" t="s">
        <v>190</v>
      </c>
      <c r="B30" s="13"/>
      <c r="C30" s="13"/>
      <c r="D30" s="150"/>
      <c r="E30" s="13"/>
      <c r="F30" s="150"/>
      <c r="G30" s="17"/>
      <c r="H30" s="12"/>
      <c r="I30" s="107"/>
      <c r="J30" s="12"/>
    </row>
    <row r="31" spans="1:10" s="1" customFormat="1" ht="19.5" customHeight="1" x14ac:dyDescent="0.25">
      <c r="A31" s="17" t="s">
        <v>191</v>
      </c>
      <c r="B31" s="13"/>
      <c r="C31" s="13"/>
      <c r="D31" s="150"/>
      <c r="E31" s="13"/>
      <c r="F31" s="150"/>
      <c r="G31" s="17"/>
      <c r="H31" s="12"/>
      <c r="I31" s="107"/>
      <c r="J31" s="12"/>
    </row>
    <row r="32" spans="1:10" s="1" customFormat="1" ht="19.5" customHeight="1" x14ac:dyDescent="0.25">
      <c r="A32" s="6" t="s">
        <v>192</v>
      </c>
      <c r="B32" s="13"/>
      <c r="C32" s="13"/>
      <c r="D32" s="110">
        <v>-1105</v>
      </c>
      <c r="E32" s="13"/>
      <c r="F32" s="110">
        <v>96</v>
      </c>
      <c r="G32" s="17"/>
      <c r="H32" s="110">
        <v>-1105</v>
      </c>
      <c r="I32" s="107"/>
      <c r="J32" s="110">
        <v>96</v>
      </c>
    </row>
    <row r="33" spans="1:12" s="1" customFormat="1" ht="19.5" customHeight="1" x14ac:dyDescent="0.25">
      <c r="A33" s="7" t="s">
        <v>229</v>
      </c>
      <c r="B33" s="13"/>
      <c r="C33" s="13"/>
      <c r="D33" s="95"/>
      <c r="E33" s="13"/>
      <c r="F33" s="95"/>
      <c r="G33" s="17"/>
      <c r="H33" s="95"/>
      <c r="I33" s="107"/>
      <c r="J33" s="95"/>
    </row>
    <row r="34" spans="1:12" s="1" customFormat="1" ht="17.25" customHeight="1" x14ac:dyDescent="0.25">
      <c r="A34" s="7" t="s">
        <v>217</v>
      </c>
      <c r="B34" s="54"/>
      <c r="C34" s="54"/>
      <c r="D34" s="164">
        <f>SUM(D32:D32)</f>
        <v>-1105</v>
      </c>
      <c r="E34" s="5"/>
      <c r="F34" s="164">
        <f>SUM(F32:F32)</f>
        <v>96</v>
      </c>
      <c r="G34" s="106"/>
      <c r="H34" s="164">
        <f>SUM(H32:H32)</f>
        <v>-1105</v>
      </c>
      <c r="I34" s="105"/>
      <c r="J34" s="164">
        <f>SUM(J32:J32)</f>
        <v>96</v>
      </c>
      <c r="K34" s="17"/>
      <c r="L34" s="17"/>
    </row>
    <row r="35" spans="1:12" s="1" customFormat="1" ht="12.6" customHeight="1" x14ac:dyDescent="0.25">
      <c r="A35" s="7"/>
      <c r="B35" s="54"/>
      <c r="C35" s="54"/>
      <c r="D35" s="37"/>
      <c r="E35" s="5"/>
      <c r="F35" s="37"/>
      <c r="G35" s="106"/>
      <c r="H35" s="37"/>
      <c r="I35" s="105"/>
      <c r="J35" s="37"/>
    </row>
    <row r="36" spans="1:12" s="1" customFormat="1" ht="19.5" customHeight="1" thickBot="1" x14ac:dyDescent="0.3">
      <c r="A36" s="7" t="s">
        <v>230</v>
      </c>
      <c r="B36" s="54"/>
      <c r="C36" s="54"/>
      <c r="D36" s="165">
        <f>D27+D34</f>
        <v>118676</v>
      </c>
      <c r="E36" s="12"/>
      <c r="F36" s="165">
        <f>F27+F34</f>
        <v>206992</v>
      </c>
      <c r="G36" s="17"/>
      <c r="H36" s="165">
        <f>H27+H34</f>
        <v>69953</v>
      </c>
      <c r="I36" s="107"/>
      <c r="J36" s="165">
        <f>J27+J34</f>
        <v>146153</v>
      </c>
      <c r="L36" s="17"/>
    </row>
    <row r="37" spans="1:12" s="1" customFormat="1" ht="12.75" customHeight="1" thickTop="1" x14ac:dyDescent="0.25">
      <c r="A37" s="7"/>
      <c r="B37" s="54"/>
      <c r="C37" s="54"/>
      <c r="D37" s="12"/>
      <c r="E37" s="12"/>
      <c r="F37" s="12"/>
      <c r="G37" s="17"/>
      <c r="H37" s="12"/>
      <c r="I37" s="107"/>
      <c r="J37" s="12"/>
    </row>
    <row r="38" spans="1:12" s="1" customFormat="1" ht="19.5" customHeight="1" x14ac:dyDescent="0.25">
      <c r="A38" s="7" t="s">
        <v>215</v>
      </c>
      <c r="B38" s="54"/>
      <c r="C38" s="54"/>
      <c r="D38" s="12"/>
      <c r="E38" s="12"/>
      <c r="F38" s="12"/>
      <c r="G38" s="17"/>
      <c r="H38" s="12"/>
      <c r="I38" s="107"/>
      <c r="J38" s="12"/>
    </row>
    <row r="39" spans="1:12" s="1" customFormat="1" ht="19.5" customHeight="1" x14ac:dyDescent="0.25">
      <c r="A39" s="17" t="s">
        <v>144</v>
      </c>
      <c r="B39" s="54"/>
      <c r="C39" s="54"/>
      <c r="D39" s="52">
        <v>119997</v>
      </c>
      <c r="E39" s="37"/>
      <c r="F39" s="52">
        <f>F41-F40</f>
        <v>206893</v>
      </c>
      <c r="G39" s="22"/>
      <c r="H39" s="109">
        <v>71058</v>
      </c>
      <c r="I39" s="166"/>
      <c r="J39" s="109">
        <f>J41-J40</f>
        <v>146057</v>
      </c>
      <c r="K39" s="167"/>
    </row>
    <row r="40" spans="1:12" s="1" customFormat="1" ht="19.5" customHeight="1" x14ac:dyDescent="0.25">
      <c r="A40" s="17" t="s">
        <v>77</v>
      </c>
      <c r="B40" s="54"/>
      <c r="C40" s="54"/>
      <c r="D40" s="168">
        <v>-216</v>
      </c>
      <c r="E40" s="37"/>
      <c r="F40" s="168">
        <v>3</v>
      </c>
      <c r="G40" s="169"/>
      <c r="H40" s="169">
        <v>0</v>
      </c>
      <c r="I40" s="169"/>
      <c r="J40" s="169">
        <v>0</v>
      </c>
      <c r="K40" s="167"/>
    </row>
    <row r="41" spans="1:12" s="1" customFormat="1" ht="19.5" customHeight="1" thickBot="1" x14ac:dyDescent="0.3">
      <c r="A41" s="7"/>
      <c r="B41" s="54"/>
      <c r="C41" s="54"/>
      <c r="D41" s="170">
        <f>D27</f>
        <v>119781</v>
      </c>
      <c r="E41" s="37"/>
      <c r="F41" s="170">
        <f>F27</f>
        <v>206896</v>
      </c>
      <c r="G41" s="22"/>
      <c r="H41" s="170">
        <f>H27</f>
        <v>71058</v>
      </c>
      <c r="I41" s="166"/>
      <c r="J41" s="170">
        <f>J27</f>
        <v>146057</v>
      </c>
      <c r="K41" s="167"/>
    </row>
    <row r="42" spans="1:12" s="1" customFormat="1" ht="12.75" customHeight="1" thickTop="1" x14ac:dyDescent="0.25">
      <c r="A42" s="7"/>
      <c r="B42" s="54"/>
      <c r="C42" s="54"/>
      <c r="D42" s="42"/>
      <c r="E42" s="42"/>
      <c r="F42" s="42"/>
      <c r="G42" s="171"/>
      <c r="H42" s="42"/>
      <c r="I42" s="172"/>
      <c r="J42" s="42"/>
      <c r="K42" s="167"/>
    </row>
    <row r="43" spans="1:12" s="1" customFormat="1" ht="19.5" customHeight="1" x14ac:dyDescent="0.25">
      <c r="A43" s="7" t="s">
        <v>231</v>
      </c>
      <c r="B43" s="54"/>
      <c r="C43" s="54"/>
      <c r="D43" s="12"/>
      <c r="E43" s="12"/>
      <c r="F43" s="12"/>
      <c r="G43" s="17"/>
      <c r="H43" s="12"/>
      <c r="I43" s="107"/>
      <c r="J43" s="12"/>
    </row>
    <row r="44" spans="1:12" s="1" customFormat="1" ht="19.5" customHeight="1" x14ac:dyDescent="0.25">
      <c r="A44" s="17" t="s">
        <v>144</v>
      </c>
      <c r="B44" s="54"/>
      <c r="C44" s="54"/>
      <c r="D44" s="52">
        <v>118892</v>
      </c>
      <c r="E44" s="37"/>
      <c r="F44" s="52">
        <f>F46-F45</f>
        <v>206989</v>
      </c>
      <c r="G44" s="22"/>
      <c r="H44" s="109">
        <v>69953</v>
      </c>
      <c r="I44" s="166"/>
      <c r="J44" s="109">
        <v>146153</v>
      </c>
    </row>
    <row r="45" spans="1:12" s="1" customFormat="1" ht="19.5" customHeight="1" x14ac:dyDescent="0.25">
      <c r="A45" s="17" t="s">
        <v>77</v>
      </c>
      <c r="B45" s="54"/>
      <c r="C45" s="54"/>
      <c r="D45" s="169">
        <v>-216</v>
      </c>
      <c r="E45" s="39"/>
      <c r="F45" s="169">
        <v>3</v>
      </c>
      <c r="G45" s="173"/>
      <c r="H45" s="169">
        <v>0</v>
      </c>
      <c r="I45" s="174"/>
      <c r="J45" s="169">
        <v>0</v>
      </c>
    </row>
    <row r="46" spans="1:12" s="1" customFormat="1" ht="19.5" customHeight="1" thickBot="1" x14ac:dyDescent="0.3">
      <c r="A46" s="7"/>
      <c r="B46" s="54"/>
      <c r="C46" s="54"/>
      <c r="D46" s="170">
        <f>D36</f>
        <v>118676</v>
      </c>
      <c r="E46" s="37"/>
      <c r="F46" s="170">
        <f>F36</f>
        <v>206992</v>
      </c>
      <c r="G46" s="22"/>
      <c r="H46" s="170">
        <f>H36</f>
        <v>69953</v>
      </c>
      <c r="I46" s="166"/>
      <c r="J46" s="170">
        <f>J36</f>
        <v>146153</v>
      </c>
    </row>
    <row r="47" spans="1:12" s="1" customFormat="1" ht="12.75" customHeight="1" thickTop="1" x14ac:dyDescent="0.25">
      <c r="A47" s="7"/>
      <c r="B47" s="54"/>
      <c r="C47" s="54"/>
      <c r="D47" s="12"/>
      <c r="E47" s="12"/>
      <c r="F47" s="12"/>
      <c r="G47" s="17"/>
      <c r="H47" s="12"/>
      <c r="I47" s="107"/>
      <c r="J47" s="12"/>
    </row>
    <row r="48" spans="1:12" s="1" customFormat="1" ht="19.5" customHeight="1" thickBot="1" x14ac:dyDescent="0.3">
      <c r="A48" s="7" t="s">
        <v>108</v>
      </c>
      <c r="B48" s="13"/>
      <c r="C48" s="54"/>
      <c r="D48" s="112">
        <v>0.6</v>
      </c>
      <c r="E48" s="140"/>
      <c r="F48" s="112">
        <v>1.03</v>
      </c>
      <c r="G48" s="17"/>
      <c r="H48" s="112">
        <v>0.35</v>
      </c>
      <c r="I48" s="107"/>
      <c r="J48" s="112">
        <v>0.73</v>
      </c>
    </row>
    <row r="49" spans="1:10" s="1" customFormat="1" ht="19.5" customHeight="1" thickTop="1" x14ac:dyDescent="0.25">
      <c r="A49" s="53"/>
      <c r="B49" s="150"/>
      <c r="C49" s="175"/>
      <c r="D49" s="140"/>
      <c r="E49" s="140"/>
      <c r="F49" s="140"/>
      <c r="G49" s="33"/>
      <c r="H49" s="140"/>
      <c r="I49" s="12"/>
      <c r="J49" s="140"/>
    </row>
    <row r="50" spans="1:10" s="1" customFormat="1" ht="20.25" customHeight="1" x14ac:dyDescent="0.25">
      <c r="B50" s="20"/>
      <c r="C50" s="20"/>
      <c r="D50" s="20"/>
      <c r="E50" s="20"/>
      <c r="F50" s="20"/>
      <c r="H50" s="176"/>
      <c r="J50" s="176"/>
    </row>
    <row r="51" spans="1:10" ht="19.5" customHeight="1" x14ac:dyDescent="0.25"/>
    <row r="52" spans="1:10" ht="19.5" customHeight="1" x14ac:dyDescent="0.25"/>
    <row r="53" spans="1:10" ht="19.5" customHeight="1" x14ac:dyDescent="0.25"/>
    <row r="54" spans="1:10" ht="19.5" customHeight="1" x14ac:dyDescent="0.25"/>
    <row r="55" spans="1:10" ht="17.25" customHeight="1" x14ac:dyDescent="0.25"/>
    <row r="60" spans="1:10" ht="16.5" customHeight="1" x14ac:dyDescent="0.25"/>
    <row r="62" spans="1:10" ht="18.75" customHeight="1" x14ac:dyDescent="0.25"/>
    <row r="63" spans="1:10" ht="18.75" customHeight="1" x14ac:dyDescent="0.25"/>
    <row r="64" spans="1:10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</sheetData>
  <mergeCells count="11"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D7:F7"/>
  </mergeCells>
  <phoneticPr fontId="4" type="noConversion"/>
  <pageMargins left="0.7" right="0.7" top="0.48" bottom="0.5" header="0.5" footer="0.5"/>
  <pageSetup paperSize="9" scale="78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view="pageBreakPreview" zoomScale="85" zoomScaleNormal="90" zoomScaleSheetLayoutView="85" zoomScalePageLayoutView="80" workbookViewId="0">
      <selection activeCell="A29" sqref="A29"/>
    </sheetView>
  </sheetViews>
  <sheetFormatPr defaultColWidth="9.140625" defaultRowHeight="18.75" customHeight="1" x14ac:dyDescent="0.25"/>
  <cols>
    <col min="1" max="1" width="39" style="2" customWidth="1"/>
    <col min="2" max="2" width="0.5703125" style="16" customWidth="1"/>
    <col min="3" max="3" width="12.140625" style="2" customWidth="1"/>
    <col min="4" max="4" width="1.140625" style="2" customWidth="1"/>
    <col min="5" max="5" width="12.28515625" style="2" customWidth="1"/>
    <col min="6" max="6" width="1.42578125" style="2" customWidth="1"/>
    <col min="7" max="7" width="11.7109375" style="2" customWidth="1"/>
    <col min="8" max="8" width="1.42578125" style="2" customWidth="1"/>
    <col min="9" max="9" width="11.7109375" style="2" customWidth="1"/>
    <col min="10" max="10" width="1.42578125" style="2" customWidth="1"/>
    <col min="11" max="11" width="12.5703125" style="2" customWidth="1"/>
    <col min="12" max="12" width="1.140625" style="2" customWidth="1"/>
    <col min="13" max="13" width="19.28515625" style="2" customWidth="1"/>
    <col min="14" max="14" width="1" style="2" customWidth="1"/>
    <col min="15" max="15" width="12.42578125" style="2" customWidth="1"/>
    <col min="16" max="16" width="1" style="2" customWidth="1"/>
    <col min="17" max="17" width="12.28515625" style="2" customWidth="1"/>
    <col min="18" max="18" width="0.85546875" style="2" customWidth="1"/>
    <col min="19" max="19" width="12.140625" style="2" customWidth="1"/>
    <col min="20" max="20" width="1" style="2" customWidth="1"/>
    <col min="21" max="21" width="11.5703125" style="2" customWidth="1"/>
    <col min="22" max="22" width="1.140625" style="2" customWidth="1"/>
    <col min="23" max="23" width="12" style="2" customWidth="1"/>
    <col min="24" max="24" width="9.85546875" style="2" bestFit="1" customWidth="1"/>
    <col min="25" max="16384" width="9.140625" style="2"/>
  </cols>
  <sheetData>
    <row r="1" spans="1:23" ht="16.5" customHeight="1" x14ac:dyDescent="0.3">
      <c r="A1" s="19" t="s">
        <v>219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6.5" customHeight="1" x14ac:dyDescent="0.25">
      <c r="A2" s="8" t="s">
        <v>91</v>
      </c>
      <c r="B2" s="5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25">
      <c r="A3" s="8"/>
      <c r="B3" s="5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25">
      <c r="A4" s="8"/>
      <c r="B4" s="13"/>
      <c r="C4" s="207" t="s">
        <v>67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16.5" customHeight="1" x14ac:dyDescent="0.25">
      <c r="A5" s="1"/>
      <c r="B5" s="13"/>
      <c r="C5" s="9"/>
      <c r="D5" s="9"/>
      <c r="E5" s="70"/>
      <c r="F5" s="70"/>
      <c r="G5" s="213" t="s">
        <v>3</v>
      </c>
      <c r="H5" s="213"/>
      <c r="I5" s="213"/>
      <c r="J5" s="213"/>
      <c r="K5" s="213"/>
      <c r="L5" s="49"/>
      <c r="M5" s="214" t="s">
        <v>159</v>
      </c>
      <c r="N5" s="214"/>
      <c r="O5" s="214"/>
      <c r="P5" s="214"/>
      <c r="Q5" s="214"/>
      <c r="R5" s="73"/>
      <c r="S5" s="71"/>
      <c r="T5" s="72"/>
      <c r="U5" s="72"/>
      <c r="V5" s="72"/>
      <c r="W5" s="72"/>
    </row>
    <row r="6" spans="1:23" ht="16.5" customHeight="1" x14ac:dyDescent="0.25">
      <c r="A6" s="1"/>
      <c r="B6" s="13"/>
      <c r="C6" s="9"/>
      <c r="D6" s="9"/>
      <c r="E6" s="70"/>
      <c r="F6" s="70"/>
      <c r="G6" s="49"/>
      <c r="H6" s="49"/>
      <c r="I6" s="49"/>
      <c r="J6" s="49"/>
      <c r="K6" s="49"/>
      <c r="L6" s="49"/>
      <c r="M6" s="73" t="s">
        <v>193</v>
      </c>
      <c r="N6" s="73"/>
      <c r="O6" s="73"/>
      <c r="P6" s="73"/>
      <c r="Q6" s="73"/>
      <c r="R6" s="73"/>
      <c r="S6" s="71"/>
      <c r="T6" s="72"/>
      <c r="U6" s="72"/>
      <c r="V6" s="72"/>
      <c r="W6" s="72"/>
    </row>
    <row r="7" spans="1:23" ht="16.5" customHeight="1" x14ac:dyDescent="0.25">
      <c r="A7" s="1"/>
      <c r="B7" s="13"/>
      <c r="C7" s="9"/>
      <c r="D7" s="9"/>
      <c r="E7" s="70"/>
      <c r="F7" s="70"/>
      <c r="G7" s="49"/>
      <c r="H7" s="49"/>
      <c r="I7" s="49"/>
      <c r="J7" s="49"/>
      <c r="K7" s="49"/>
      <c r="L7" s="49"/>
      <c r="M7" s="73" t="s">
        <v>194</v>
      </c>
      <c r="N7" s="73"/>
      <c r="O7" s="73"/>
      <c r="P7" s="73"/>
      <c r="Q7" s="73"/>
      <c r="R7" s="73"/>
      <c r="S7" s="71"/>
      <c r="T7" s="72"/>
      <c r="U7" s="72"/>
      <c r="V7" s="72"/>
      <c r="W7" s="72"/>
    </row>
    <row r="8" spans="1:23" ht="16.5" customHeight="1" x14ac:dyDescent="0.25">
      <c r="A8" s="1"/>
      <c r="B8" s="13"/>
      <c r="E8" s="48"/>
      <c r="F8" s="9"/>
      <c r="I8" s="9"/>
      <c r="J8" s="9"/>
      <c r="K8" s="9"/>
      <c r="L8" s="9"/>
      <c r="M8" s="73" t="s">
        <v>195</v>
      </c>
      <c r="N8" s="49"/>
      <c r="O8" s="9"/>
      <c r="P8" s="49"/>
      <c r="Q8" s="9" t="s">
        <v>160</v>
      </c>
      <c r="R8" s="9"/>
      <c r="S8" s="73" t="s">
        <v>70</v>
      </c>
      <c r="T8" s="49"/>
      <c r="U8" s="73"/>
      <c r="V8" s="9"/>
      <c r="W8" s="50"/>
    </row>
    <row r="9" spans="1:23" ht="16.5" customHeight="1" x14ac:dyDescent="0.25">
      <c r="A9" s="1"/>
      <c r="B9" s="13"/>
      <c r="C9" s="152" t="s">
        <v>28</v>
      </c>
      <c r="E9" s="151" t="s">
        <v>113</v>
      </c>
      <c r="G9" s="9"/>
      <c r="M9" s="28" t="s">
        <v>196</v>
      </c>
      <c r="N9" s="49"/>
      <c r="O9" s="28" t="s">
        <v>187</v>
      </c>
      <c r="P9" s="9"/>
      <c r="Q9" s="49" t="s">
        <v>161</v>
      </c>
      <c r="R9" s="49"/>
      <c r="S9" s="73" t="s">
        <v>71</v>
      </c>
      <c r="T9" s="9"/>
      <c r="U9" s="9" t="s">
        <v>72</v>
      </c>
      <c r="V9" s="9"/>
      <c r="W9" s="49"/>
    </row>
    <row r="10" spans="1:23" ht="16.5" customHeight="1" x14ac:dyDescent="0.25">
      <c r="A10" s="1"/>
      <c r="B10" s="13"/>
      <c r="C10" s="152" t="s">
        <v>5</v>
      </c>
      <c r="D10" s="9"/>
      <c r="E10" s="151" t="s">
        <v>60</v>
      </c>
      <c r="G10" s="49" t="s">
        <v>49</v>
      </c>
      <c r="I10" s="49" t="s">
        <v>50</v>
      </c>
      <c r="M10" s="28" t="s">
        <v>207</v>
      </c>
      <c r="N10" s="50"/>
      <c r="O10" s="75" t="s">
        <v>188</v>
      </c>
      <c r="P10" s="9"/>
      <c r="Q10" s="75" t="s">
        <v>162</v>
      </c>
      <c r="R10" s="75"/>
      <c r="S10" s="75" t="s">
        <v>73</v>
      </c>
      <c r="T10" s="9"/>
      <c r="U10" s="9" t="s">
        <v>74</v>
      </c>
      <c r="V10" s="9"/>
      <c r="W10" s="49" t="s">
        <v>29</v>
      </c>
    </row>
    <row r="11" spans="1:23" ht="16.5" customHeight="1" x14ac:dyDescent="0.25">
      <c r="A11" s="1"/>
      <c r="B11" s="150"/>
      <c r="C11" s="49" t="s">
        <v>30</v>
      </c>
      <c r="D11" s="9"/>
      <c r="E11" s="151" t="s">
        <v>61</v>
      </c>
      <c r="F11" s="59"/>
      <c r="G11" s="49" t="s">
        <v>51</v>
      </c>
      <c r="H11" s="59"/>
      <c r="I11" s="49" t="s">
        <v>51</v>
      </c>
      <c r="K11" s="50" t="s">
        <v>44</v>
      </c>
      <c r="L11" s="50"/>
      <c r="M11" s="10" t="s">
        <v>206</v>
      </c>
      <c r="N11" s="10"/>
      <c r="O11" s="10" t="s">
        <v>218</v>
      </c>
      <c r="Q11" s="10" t="s">
        <v>53</v>
      </c>
      <c r="R11" s="10"/>
      <c r="S11" s="10" t="s">
        <v>143</v>
      </c>
      <c r="U11" s="9" t="s">
        <v>76</v>
      </c>
      <c r="W11" s="50" t="s">
        <v>43</v>
      </c>
    </row>
    <row r="12" spans="1:23" ht="16.5" customHeight="1" x14ac:dyDescent="0.25">
      <c r="A12" s="1"/>
      <c r="B12" s="150"/>
      <c r="C12" s="208" t="s">
        <v>92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</row>
    <row r="13" spans="1:23" ht="18.75" hidden="1" customHeight="1" x14ac:dyDescent="0.25">
      <c r="A13" s="53" t="s">
        <v>154</v>
      </c>
      <c r="B13" s="150"/>
    </row>
    <row r="14" spans="1:23" ht="18.75" hidden="1" customHeight="1" x14ac:dyDescent="0.25">
      <c r="A14" s="60" t="s">
        <v>131</v>
      </c>
      <c r="B14" s="54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9"/>
      <c r="T14" s="37"/>
      <c r="U14" s="37"/>
      <c r="V14" s="37"/>
      <c r="W14" s="15"/>
    </row>
    <row r="15" spans="1:23" ht="18.75" hidden="1" customHeight="1" x14ac:dyDescent="0.25">
      <c r="A15" s="60"/>
      <c r="B15" s="54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8.75" hidden="1" customHeight="1" x14ac:dyDescent="0.25">
      <c r="A16" s="60" t="s">
        <v>93</v>
      </c>
      <c r="B16" s="54"/>
      <c r="C16" s="76"/>
      <c r="D16" s="70"/>
      <c r="E16" s="76"/>
      <c r="F16" s="48"/>
      <c r="G16" s="76"/>
      <c r="H16" s="70"/>
      <c r="I16" s="76"/>
      <c r="J16" s="70"/>
      <c r="K16" s="77"/>
      <c r="L16" s="77"/>
      <c r="M16" s="77"/>
      <c r="N16" s="77"/>
      <c r="O16" s="77"/>
      <c r="P16" s="3"/>
      <c r="Q16" s="77"/>
      <c r="R16" s="77"/>
      <c r="S16" s="77"/>
      <c r="T16" s="3"/>
      <c r="U16" s="77"/>
      <c r="V16" s="3"/>
      <c r="W16" s="77"/>
    </row>
    <row r="17" spans="1:23" ht="18.75" hidden="1" customHeight="1" x14ac:dyDescent="0.25">
      <c r="A17" s="55" t="s">
        <v>54</v>
      </c>
      <c r="B17" s="13"/>
      <c r="C17" s="78"/>
      <c r="D17" s="78"/>
      <c r="E17" s="78"/>
      <c r="F17" s="57"/>
      <c r="G17" s="78"/>
      <c r="H17" s="78"/>
      <c r="I17" s="78"/>
      <c r="J17" s="79"/>
      <c r="K17" s="80"/>
      <c r="L17" s="78"/>
      <c r="M17" s="78"/>
      <c r="N17" s="78"/>
      <c r="O17" s="78"/>
      <c r="P17" s="79"/>
      <c r="Q17" s="78"/>
      <c r="R17" s="78"/>
      <c r="S17" s="78"/>
      <c r="T17" s="79"/>
      <c r="U17" s="79"/>
      <c r="V17" s="79"/>
      <c r="W17" s="80"/>
    </row>
    <row r="18" spans="1:23" ht="18.75" hidden="1" customHeight="1" x14ac:dyDescent="0.25">
      <c r="A18" s="55" t="s">
        <v>55</v>
      </c>
      <c r="B18" s="13"/>
      <c r="C18" s="78"/>
      <c r="D18" s="78"/>
      <c r="E18" s="78"/>
      <c r="F18" s="57"/>
      <c r="G18" s="78"/>
      <c r="H18" s="78"/>
      <c r="I18" s="78"/>
      <c r="J18" s="79"/>
      <c r="K18" s="78"/>
      <c r="L18" s="78"/>
      <c r="M18" s="78"/>
      <c r="N18" s="57"/>
      <c r="O18" s="78"/>
      <c r="P18" s="79"/>
      <c r="Q18" s="78"/>
      <c r="R18" s="78"/>
      <c r="S18" s="78"/>
      <c r="T18" s="79"/>
      <c r="U18" s="79"/>
      <c r="V18" s="79"/>
      <c r="W18" s="78"/>
    </row>
    <row r="19" spans="1:23" ht="18.75" hidden="1" customHeight="1" x14ac:dyDescent="0.25">
      <c r="A19" s="60" t="s">
        <v>89</v>
      </c>
      <c r="B19" s="13"/>
      <c r="C19" s="81"/>
      <c r="D19" s="3"/>
      <c r="E19" s="81"/>
      <c r="F19" s="3"/>
      <c r="G19" s="81"/>
      <c r="H19" s="3"/>
      <c r="I19" s="81"/>
      <c r="J19" s="3"/>
      <c r="K19" s="82"/>
      <c r="L19" s="4"/>
      <c r="M19" s="82"/>
      <c r="N19" s="4"/>
      <c r="O19" s="82"/>
      <c r="P19" s="3"/>
      <c r="Q19" s="82"/>
      <c r="R19" s="82"/>
      <c r="S19" s="82"/>
      <c r="T19" s="3"/>
      <c r="U19" s="82"/>
      <c r="V19" s="3"/>
      <c r="W19" s="100"/>
    </row>
    <row r="20" spans="1:23" ht="18.75" hidden="1" customHeight="1" x14ac:dyDescent="0.25">
      <c r="A20" s="60"/>
      <c r="B20" s="13"/>
    </row>
    <row r="21" spans="1:23" ht="18.75" hidden="1" customHeight="1" x14ac:dyDescent="0.25">
      <c r="A21" s="7" t="s">
        <v>155</v>
      </c>
      <c r="B21" s="13"/>
      <c r="C21" s="83">
        <f>C14+C19</f>
        <v>0</v>
      </c>
      <c r="D21" s="14"/>
      <c r="E21" s="83">
        <f>E14+E19</f>
        <v>0</v>
      </c>
      <c r="F21" s="14"/>
      <c r="G21" s="83">
        <f>G14+G19</f>
        <v>0</v>
      </c>
      <c r="H21" s="15"/>
      <c r="I21" s="83">
        <f>I14+I19</f>
        <v>0</v>
      </c>
      <c r="J21" s="14"/>
      <c r="K21" s="83">
        <f>K14+K19</f>
        <v>0</v>
      </c>
      <c r="L21" s="15"/>
      <c r="M21" s="83">
        <f>M14+M19</f>
        <v>0</v>
      </c>
      <c r="N21" s="15"/>
      <c r="O21" s="40">
        <f>O14+O19</f>
        <v>0</v>
      </c>
      <c r="P21" s="14"/>
      <c r="Q21" s="83">
        <f>Q14+Q19</f>
        <v>0</v>
      </c>
      <c r="R21" s="83"/>
      <c r="S21" s="83">
        <f>S14+S19</f>
        <v>0</v>
      </c>
      <c r="T21" s="14"/>
      <c r="U21" s="83">
        <f>U14+U19</f>
        <v>0</v>
      </c>
      <c r="V21" s="14"/>
      <c r="W21" s="83">
        <f>S21+U21</f>
        <v>0</v>
      </c>
    </row>
    <row r="22" spans="1:23" ht="18.75" hidden="1" customHeight="1" thickBot="1" x14ac:dyDescent="0.3"/>
    <row r="23" spans="1:23" ht="18.75" customHeight="1" x14ac:dyDescent="0.25">
      <c r="A23" s="53" t="s">
        <v>156</v>
      </c>
      <c r="B23" s="150"/>
    </row>
    <row r="24" spans="1:23" ht="18.75" customHeight="1" x14ac:dyDescent="0.25">
      <c r="A24" s="60" t="s">
        <v>157</v>
      </c>
      <c r="B24" s="54"/>
      <c r="C24" s="37">
        <v>199218</v>
      </c>
      <c r="D24" s="37"/>
      <c r="E24" s="37">
        <v>353946</v>
      </c>
      <c r="F24" s="37"/>
      <c r="G24" s="37">
        <v>25000</v>
      </c>
      <c r="H24" s="37"/>
      <c r="I24" s="37">
        <v>35000</v>
      </c>
      <c r="J24" s="37"/>
      <c r="K24" s="37">
        <v>811088</v>
      </c>
      <c r="L24" s="37"/>
      <c r="M24" s="37">
        <v>0</v>
      </c>
      <c r="N24" s="37">
        <v>0</v>
      </c>
      <c r="O24" s="37">
        <v>1288004</v>
      </c>
      <c r="P24" s="37"/>
      <c r="Q24" s="37">
        <f>M24+O24</f>
        <v>1288004</v>
      </c>
      <c r="R24" s="37"/>
      <c r="S24" s="39">
        <f>C24+E24+G24+I24+K24+M24+O24</f>
        <v>2712256</v>
      </c>
      <c r="T24" s="37"/>
      <c r="U24" s="37">
        <v>19</v>
      </c>
      <c r="V24" s="37">
        <v>0</v>
      </c>
      <c r="W24" s="15">
        <f>SUM(S24:U24)</f>
        <v>2712275</v>
      </c>
    </row>
    <row r="25" spans="1:23" ht="11.45" customHeight="1" x14ac:dyDescent="0.25">
      <c r="A25" s="60"/>
      <c r="B25" s="54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8.75" customHeight="1" x14ac:dyDescent="0.25">
      <c r="A26" s="60" t="s">
        <v>93</v>
      </c>
      <c r="B26" s="54"/>
      <c r="C26" s="76"/>
      <c r="D26" s="70"/>
      <c r="E26" s="76"/>
      <c r="F26" s="48"/>
      <c r="G26" s="76"/>
      <c r="H26" s="70"/>
      <c r="I26" s="76"/>
      <c r="J26" s="70"/>
      <c r="K26" s="77"/>
      <c r="L26" s="77"/>
      <c r="M26" s="77"/>
      <c r="N26" s="77"/>
      <c r="O26" s="77"/>
      <c r="P26" s="3"/>
      <c r="Q26" s="77"/>
      <c r="R26" s="77"/>
      <c r="S26" s="77"/>
      <c r="T26" s="3"/>
      <c r="U26" s="77"/>
      <c r="V26" s="3"/>
      <c r="W26" s="77"/>
    </row>
    <row r="27" spans="1:23" ht="18.75" customHeight="1" x14ac:dyDescent="0.25">
      <c r="A27" s="55" t="s">
        <v>54</v>
      </c>
      <c r="B27" s="13"/>
      <c r="C27" s="39">
        <v>0</v>
      </c>
      <c r="D27" s="78"/>
      <c r="E27" s="39">
        <v>0</v>
      </c>
      <c r="F27" s="57"/>
      <c r="G27" s="39">
        <v>0</v>
      </c>
      <c r="H27" s="78"/>
      <c r="I27" s="39">
        <v>0</v>
      </c>
      <c r="J27" s="79"/>
      <c r="K27" s="80">
        <f>PL!F39</f>
        <v>206893</v>
      </c>
      <c r="L27" s="78"/>
      <c r="M27" s="39">
        <v>0</v>
      </c>
      <c r="N27" s="78"/>
      <c r="O27" s="39">
        <v>0</v>
      </c>
      <c r="P27" s="79"/>
      <c r="Q27" s="39">
        <f>M27+O27</f>
        <v>0</v>
      </c>
      <c r="R27" s="78"/>
      <c r="S27" s="78">
        <f>C27+E27+G27+I27+K27+M27+O27</f>
        <v>206893</v>
      </c>
      <c r="T27" s="79"/>
      <c r="U27" s="79">
        <v>3</v>
      </c>
      <c r="V27" s="79"/>
      <c r="W27" s="80">
        <f>S27+U27</f>
        <v>206896</v>
      </c>
    </row>
    <row r="28" spans="1:23" ht="18.75" customHeight="1" x14ac:dyDescent="0.25">
      <c r="A28" s="55" t="s">
        <v>55</v>
      </c>
      <c r="B28" s="13"/>
      <c r="C28" s="39">
        <v>0</v>
      </c>
      <c r="D28" s="78"/>
      <c r="E28" s="39">
        <v>0</v>
      </c>
      <c r="F28" s="57"/>
      <c r="G28" s="39">
        <v>0</v>
      </c>
      <c r="H28" s="78"/>
      <c r="I28" s="39">
        <v>0</v>
      </c>
      <c r="J28" s="79"/>
      <c r="K28" s="78">
        <v>0</v>
      </c>
      <c r="L28" s="78"/>
      <c r="M28" s="78">
        <v>96</v>
      </c>
      <c r="N28" s="57"/>
      <c r="O28" s="39">
        <v>0</v>
      </c>
      <c r="P28" s="79"/>
      <c r="Q28" s="78">
        <f>M28+O28</f>
        <v>96</v>
      </c>
      <c r="R28" s="78"/>
      <c r="S28" s="78">
        <f>C28+E28+G28+I28+K28+M28+O28</f>
        <v>96</v>
      </c>
      <c r="T28" s="79"/>
      <c r="U28" s="37">
        <v>0</v>
      </c>
      <c r="V28" s="79"/>
      <c r="W28" s="78">
        <f>S28+U28</f>
        <v>96</v>
      </c>
    </row>
    <row r="29" spans="1:23" ht="18.75" customHeight="1" x14ac:dyDescent="0.25">
      <c r="A29" s="60" t="s">
        <v>89</v>
      </c>
      <c r="B29" s="13"/>
      <c r="C29" s="141">
        <f>SUM(C27:C28)</f>
        <v>0</v>
      </c>
      <c r="D29" s="3"/>
      <c r="E29" s="141">
        <f>SUM(E27:E28)</f>
        <v>0</v>
      </c>
      <c r="F29" s="3"/>
      <c r="G29" s="141">
        <f>SUM(G27:G28)</f>
        <v>0</v>
      </c>
      <c r="H29" s="3"/>
      <c r="I29" s="141">
        <f>SUM(I27:I28)</f>
        <v>0</v>
      </c>
      <c r="J29" s="3"/>
      <c r="K29" s="82">
        <f>SUM(K27:K28)</f>
        <v>206893</v>
      </c>
      <c r="L29" s="4"/>
      <c r="M29" s="82">
        <f>SUM(M27:M28)</f>
        <v>96</v>
      </c>
      <c r="N29" s="4"/>
      <c r="O29" s="142">
        <f>SUM(O27:O28)</f>
        <v>0</v>
      </c>
      <c r="P29" s="3"/>
      <c r="Q29" s="82">
        <f>SUM(Q27:Q28)</f>
        <v>96</v>
      </c>
      <c r="R29" s="37"/>
      <c r="S29" s="82">
        <f>SUM(S27:S28)</f>
        <v>206989</v>
      </c>
      <c r="T29" s="3"/>
      <c r="U29" s="82">
        <f>SUM(U27:U28)</f>
        <v>3</v>
      </c>
      <c r="V29" s="3"/>
      <c r="W29" s="100">
        <f>S29+U29</f>
        <v>206992</v>
      </c>
    </row>
    <row r="30" spans="1:23" ht="11.45" customHeight="1" x14ac:dyDescent="0.25">
      <c r="A30" s="60"/>
      <c r="B30" s="13"/>
      <c r="R30" s="48"/>
    </row>
    <row r="31" spans="1:23" ht="18.75" customHeight="1" thickBot="1" x14ac:dyDescent="0.3">
      <c r="A31" s="7" t="s">
        <v>158</v>
      </c>
      <c r="B31" s="13"/>
      <c r="C31" s="83">
        <f>C24+C29</f>
        <v>199218</v>
      </c>
      <c r="D31" s="14"/>
      <c r="E31" s="83">
        <f>E24+E29</f>
        <v>353946</v>
      </c>
      <c r="F31" s="14"/>
      <c r="G31" s="83">
        <f>G24+G29</f>
        <v>25000</v>
      </c>
      <c r="H31" s="15"/>
      <c r="I31" s="83">
        <f>I24+I29</f>
        <v>35000</v>
      </c>
      <c r="J31" s="14"/>
      <c r="K31" s="83">
        <f>K24+K29</f>
        <v>1017981</v>
      </c>
      <c r="L31" s="15"/>
      <c r="M31" s="83">
        <f>M24+M29</f>
        <v>96</v>
      </c>
      <c r="N31" s="15"/>
      <c r="O31" s="83">
        <f>O24+O29</f>
        <v>1288004</v>
      </c>
      <c r="P31" s="14"/>
      <c r="Q31" s="83">
        <f>Q24+Q29</f>
        <v>1288100</v>
      </c>
      <c r="R31" s="15"/>
      <c r="S31" s="83">
        <f>S24+S29</f>
        <v>2919245</v>
      </c>
      <c r="T31" s="14"/>
      <c r="U31" s="40">
        <f>U24+U29</f>
        <v>22</v>
      </c>
      <c r="V31" s="14"/>
      <c r="W31" s="83">
        <f>S31+U31</f>
        <v>2919267</v>
      </c>
    </row>
    <row r="32" spans="1:23" ht="18.75" customHeight="1" thickTop="1" x14ac:dyDescent="0.25">
      <c r="R32" s="48"/>
    </row>
  </sheetData>
  <mergeCells count="4">
    <mergeCell ref="C4:W4"/>
    <mergeCell ref="G5:K5"/>
    <mergeCell ref="M5:Q5"/>
    <mergeCell ref="C12:W12"/>
  </mergeCells>
  <pageMargins left="0.7" right="0.7" top="0.48" bottom="0.5" header="0.5" footer="0.5"/>
  <pageSetup paperSize="9" scale="70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="90" zoomScaleNormal="90" zoomScaleSheetLayoutView="90" zoomScalePageLayoutView="80" workbookViewId="0">
      <selection activeCell="B10" sqref="B10"/>
    </sheetView>
  </sheetViews>
  <sheetFormatPr defaultColWidth="9.140625" defaultRowHeight="18.75" customHeight="1" x14ac:dyDescent="0.25"/>
  <cols>
    <col min="1" max="1" width="38.7109375" style="2" customWidth="1"/>
    <col min="2" max="2" width="6.42578125" style="16" customWidth="1"/>
    <col min="3" max="3" width="12" style="2" customWidth="1"/>
    <col min="4" max="4" width="1.42578125" style="2" customWidth="1"/>
    <col min="5" max="5" width="10.5703125" style="2" customWidth="1"/>
    <col min="6" max="6" width="1.42578125" style="2" customWidth="1"/>
    <col min="7" max="7" width="9.140625" style="2" customWidth="1"/>
    <col min="8" max="8" width="1.42578125" style="2" customWidth="1"/>
    <col min="9" max="9" width="10" style="2" customWidth="1"/>
    <col min="10" max="10" width="1.140625" style="2" customWidth="1"/>
    <col min="11" max="11" width="13.42578125" style="2" customWidth="1"/>
    <col min="12" max="12" width="1.42578125" style="2" customWidth="1"/>
    <col min="13" max="13" width="13.42578125" style="2" customWidth="1"/>
    <col min="14" max="14" width="1.42578125" style="2" customWidth="1"/>
    <col min="15" max="15" width="12.7109375" style="2" customWidth="1"/>
    <col min="16" max="16" width="1.42578125" style="2" customWidth="1"/>
    <col min="17" max="17" width="9.85546875" style="2" customWidth="1"/>
    <col min="18" max="18" width="1.5703125" style="2" customWidth="1"/>
    <col min="19" max="19" width="11.140625" style="2" customWidth="1"/>
    <col min="20" max="16384" width="9.140625" style="2"/>
  </cols>
  <sheetData>
    <row r="1" spans="1:21" ht="16.5" customHeight="1" x14ac:dyDescent="0.3">
      <c r="A1" s="56" t="s">
        <v>90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6.5" customHeight="1" x14ac:dyDescent="0.25">
      <c r="A2" s="8" t="s">
        <v>91</v>
      </c>
      <c r="B2" s="5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6.5" customHeight="1" x14ac:dyDescent="0.25">
      <c r="A3" s="8"/>
      <c r="B3" s="5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 x14ac:dyDescent="0.25">
      <c r="A4" s="8"/>
      <c r="B4" s="13"/>
      <c r="C4" s="207" t="s">
        <v>67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7"/>
      <c r="U4" s="7"/>
    </row>
    <row r="5" spans="1:21" ht="16.5" customHeight="1" x14ac:dyDescent="0.25">
      <c r="A5" s="8"/>
      <c r="B5" s="13"/>
      <c r="C5" s="44"/>
      <c r="D5" s="44"/>
      <c r="E5" s="44"/>
      <c r="F5" s="44"/>
      <c r="G5" s="44"/>
      <c r="H5" s="44"/>
      <c r="I5" s="44"/>
      <c r="J5" s="44"/>
      <c r="K5" s="44"/>
      <c r="L5" s="44"/>
      <c r="M5" s="99" t="s">
        <v>104</v>
      </c>
      <c r="N5" s="44"/>
      <c r="O5" s="44"/>
      <c r="P5" s="44"/>
      <c r="Q5" s="44"/>
      <c r="R5" s="44"/>
      <c r="S5" s="44"/>
      <c r="T5" s="7"/>
      <c r="U5" s="7"/>
    </row>
    <row r="6" spans="1:21" ht="16.5" customHeight="1" x14ac:dyDescent="0.25">
      <c r="A6" s="1"/>
      <c r="B6" s="13"/>
      <c r="C6" s="9"/>
      <c r="D6" s="9"/>
      <c r="E6" s="70"/>
      <c r="F6" s="70"/>
      <c r="G6" s="213" t="s">
        <v>3</v>
      </c>
      <c r="H6" s="213"/>
      <c r="I6" s="213"/>
      <c r="J6" s="213"/>
      <c r="K6" s="213"/>
      <c r="L6" s="49"/>
      <c r="M6" s="98" t="s">
        <v>103</v>
      </c>
      <c r="N6" s="71"/>
      <c r="O6" s="71"/>
      <c r="P6" s="72"/>
      <c r="Q6" s="72"/>
      <c r="R6" s="72"/>
      <c r="S6" s="72"/>
      <c r="T6" s="9"/>
      <c r="U6" s="49"/>
    </row>
    <row r="7" spans="1:21" ht="16.5" customHeight="1" x14ac:dyDescent="0.25">
      <c r="A7" s="1"/>
      <c r="B7" s="13"/>
      <c r="E7" s="48"/>
      <c r="F7" s="9"/>
      <c r="I7" s="9"/>
      <c r="J7" s="9"/>
      <c r="K7" s="9"/>
      <c r="L7" s="9"/>
      <c r="M7" s="9"/>
      <c r="N7" s="49"/>
      <c r="O7" s="73" t="s">
        <v>70</v>
      </c>
      <c r="P7" s="49"/>
      <c r="Q7" s="73"/>
      <c r="R7" s="9"/>
      <c r="S7" s="50"/>
    </row>
    <row r="8" spans="1:21" ht="16.5" customHeight="1" x14ac:dyDescent="0.25">
      <c r="A8" s="1"/>
      <c r="B8" s="13"/>
      <c r="C8" s="9" t="s">
        <v>28</v>
      </c>
      <c r="E8" s="58" t="s">
        <v>59</v>
      </c>
      <c r="G8" s="9"/>
      <c r="M8" s="49"/>
      <c r="N8" s="49"/>
      <c r="O8" s="73" t="s">
        <v>71</v>
      </c>
      <c r="P8" s="9"/>
      <c r="Q8" s="74" t="s">
        <v>72</v>
      </c>
      <c r="R8" s="9"/>
      <c r="S8" s="73"/>
    </row>
    <row r="9" spans="1:21" ht="16.5" customHeight="1" x14ac:dyDescent="0.25">
      <c r="A9" s="1"/>
      <c r="B9" s="13"/>
      <c r="C9" s="9" t="s">
        <v>5</v>
      </c>
      <c r="D9" s="9"/>
      <c r="E9" s="58" t="s">
        <v>60</v>
      </c>
      <c r="G9" s="49" t="s">
        <v>49</v>
      </c>
      <c r="I9" s="49" t="s">
        <v>50</v>
      </c>
      <c r="M9" s="75" t="s">
        <v>56</v>
      </c>
      <c r="N9" s="50"/>
      <c r="O9" s="75" t="s">
        <v>73</v>
      </c>
      <c r="P9" s="9"/>
      <c r="Q9" s="74" t="s">
        <v>74</v>
      </c>
      <c r="R9" s="9"/>
      <c r="S9" s="49" t="s">
        <v>29</v>
      </c>
    </row>
    <row r="10" spans="1:21" ht="16.5" customHeight="1" x14ac:dyDescent="0.25">
      <c r="A10" s="1"/>
      <c r="B10" s="43" t="s">
        <v>19</v>
      </c>
      <c r="C10" s="49" t="s">
        <v>30</v>
      </c>
      <c r="D10" s="9"/>
      <c r="E10" s="58" t="s">
        <v>61</v>
      </c>
      <c r="F10" s="59"/>
      <c r="G10" s="49" t="s">
        <v>51</v>
      </c>
      <c r="H10" s="59"/>
      <c r="I10" s="49" t="s">
        <v>51</v>
      </c>
      <c r="K10" s="50" t="s">
        <v>44</v>
      </c>
      <c r="L10" s="50"/>
      <c r="M10" s="10" t="s">
        <v>57</v>
      </c>
      <c r="N10" s="10"/>
      <c r="O10" s="10" t="s">
        <v>75</v>
      </c>
      <c r="Q10" s="74" t="s">
        <v>76</v>
      </c>
      <c r="S10" s="50" t="s">
        <v>43</v>
      </c>
    </row>
    <row r="11" spans="1:21" ht="16.5" customHeight="1" x14ac:dyDescent="0.25">
      <c r="A11" s="1"/>
      <c r="B11" s="43"/>
      <c r="C11" s="208" t="s">
        <v>92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</row>
    <row r="12" spans="1:21" ht="16.5" customHeight="1" x14ac:dyDescent="0.25">
      <c r="A12" s="53" t="s">
        <v>94</v>
      </c>
      <c r="B12" s="43"/>
    </row>
    <row r="13" spans="1:21" ht="16.5" customHeight="1" x14ac:dyDescent="0.25">
      <c r="A13" s="60" t="s">
        <v>95</v>
      </c>
      <c r="B13" s="54"/>
      <c r="C13" s="37">
        <v>199218</v>
      </c>
      <c r="D13" s="37"/>
      <c r="E13" s="37">
        <v>353946</v>
      </c>
      <c r="F13" s="37"/>
      <c r="G13" s="37">
        <v>25000</v>
      </c>
      <c r="H13" s="37"/>
      <c r="I13" s="37">
        <v>35000</v>
      </c>
      <c r="J13" s="37"/>
      <c r="K13" s="37">
        <v>472734</v>
      </c>
      <c r="L13" s="37"/>
      <c r="M13" s="37">
        <v>444148</v>
      </c>
      <c r="N13" s="37"/>
      <c r="O13" s="39">
        <f>C13+E13+G13+I13+K13+M13</f>
        <v>1530046</v>
      </c>
      <c r="P13" s="37"/>
      <c r="Q13" s="37">
        <v>8</v>
      </c>
      <c r="R13" s="37"/>
      <c r="S13" s="15">
        <f>O13+Q13</f>
        <v>1530054</v>
      </c>
      <c r="T13" s="18"/>
      <c r="U13" s="18"/>
    </row>
    <row r="14" spans="1:21" ht="16.5" customHeight="1" x14ac:dyDescent="0.25">
      <c r="A14" s="60"/>
      <c r="B14" s="54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8"/>
      <c r="U14" s="18"/>
    </row>
    <row r="15" spans="1:21" ht="16.5" customHeight="1" x14ac:dyDescent="0.25">
      <c r="A15" s="60" t="s">
        <v>93</v>
      </c>
      <c r="B15" s="54"/>
      <c r="C15" s="76"/>
      <c r="D15" s="70"/>
      <c r="E15" s="76"/>
      <c r="F15" s="48"/>
      <c r="G15" s="76"/>
      <c r="H15" s="70"/>
      <c r="I15" s="76"/>
      <c r="J15" s="70"/>
      <c r="K15" s="77"/>
      <c r="L15" s="77"/>
      <c r="M15" s="77"/>
      <c r="N15" s="77"/>
      <c r="O15" s="77"/>
      <c r="P15" s="3"/>
      <c r="Q15" s="77"/>
      <c r="R15" s="3"/>
      <c r="S15" s="77"/>
    </row>
    <row r="16" spans="1:21" ht="16.5" customHeight="1" x14ac:dyDescent="0.25">
      <c r="A16" s="55" t="s">
        <v>54</v>
      </c>
      <c r="B16" s="13"/>
      <c r="C16" s="78">
        <v>0</v>
      </c>
      <c r="D16" s="78"/>
      <c r="E16" s="78">
        <v>0</v>
      </c>
      <c r="F16" s="57"/>
      <c r="G16" s="78">
        <v>0</v>
      </c>
      <c r="H16" s="78"/>
      <c r="I16" s="78">
        <v>0</v>
      </c>
      <c r="J16" s="79"/>
      <c r="K16" s="80">
        <v>21430</v>
      </c>
      <c r="L16" s="78"/>
      <c r="M16" s="78">
        <v>0</v>
      </c>
      <c r="N16" s="78"/>
      <c r="O16" s="78">
        <f>C16+E16+G16+I16+K16+M16</f>
        <v>21430</v>
      </c>
      <c r="P16" s="79"/>
      <c r="Q16" s="79">
        <v>1</v>
      </c>
      <c r="R16" s="79"/>
      <c r="S16" s="80">
        <f>O16+Q16</f>
        <v>21431</v>
      </c>
      <c r="T16" s="22"/>
    </row>
    <row r="17" spans="1:20" ht="16.5" customHeight="1" x14ac:dyDescent="0.25">
      <c r="A17" s="55" t="s">
        <v>55</v>
      </c>
      <c r="B17" s="13">
        <v>8</v>
      </c>
      <c r="C17" s="78">
        <v>0</v>
      </c>
      <c r="D17" s="78"/>
      <c r="E17" s="78">
        <v>0</v>
      </c>
      <c r="F17" s="57"/>
      <c r="G17" s="78">
        <v>0</v>
      </c>
      <c r="H17" s="78"/>
      <c r="I17" s="78">
        <v>0</v>
      </c>
      <c r="J17" s="79"/>
      <c r="K17" s="78">
        <v>0</v>
      </c>
      <c r="L17" s="78"/>
      <c r="M17" s="78">
        <v>778827</v>
      </c>
      <c r="N17" s="57"/>
      <c r="O17" s="78">
        <f>C17+E17+G17+I17+K17+M17</f>
        <v>778827</v>
      </c>
      <c r="P17" s="79"/>
      <c r="Q17" s="79">
        <v>0</v>
      </c>
      <c r="R17" s="79"/>
      <c r="S17" s="78">
        <f>O17+Q17</f>
        <v>778827</v>
      </c>
      <c r="T17" s="22"/>
    </row>
    <row r="18" spans="1:20" ht="16.5" customHeight="1" x14ac:dyDescent="0.25">
      <c r="A18" s="60" t="s">
        <v>89</v>
      </c>
      <c r="B18" s="13"/>
      <c r="C18" s="81">
        <f>SUM(C16:C17)</f>
        <v>0</v>
      </c>
      <c r="D18" s="3"/>
      <c r="E18" s="81">
        <f>SUM(E16:E17)</f>
        <v>0</v>
      </c>
      <c r="F18" s="3"/>
      <c r="G18" s="81">
        <f>SUM(G16:G17)</f>
        <v>0</v>
      </c>
      <c r="H18" s="3"/>
      <c r="I18" s="81">
        <f>SUM(I16:I17)</f>
        <v>0</v>
      </c>
      <c r="J18" s="3"/>
      <c r="K18" s="82">
        <f>SUM(K16:K17)</f>
        <v>21430</v>
      </c>
      <c r="L18" s="4"/>
      <c r="M18" s="82">
        <f>SUM(M16:M17)</f>
        <v>778827</v>
      </c>
      <c r="N18" s="4"/>
      <c r="O18" s="82">
        <f>SUM(O16:O17)</f>
        <v>800257</v>
      </c>
      <c r="P18" s="3"/>
      <c r="Q18" s="82">
        <f>SUM(Q16:Q17)</f>
        <v>1</v>
      </c>
      <c r="R18" s="3"/>
      <c r="S18" s="100">
        <f>O18+Q18</f>
        <v>800258</v>
      </c>
    </row>
    <row r="19" spans="1:20" ht="16.5" customHeight="1" x14ac:dyDescent="0.25">
      <c r="A19" s="60"/>
      <c r="B19" s="13"/>
    </row>
    <row r="20" spans="1:20" ht="16.5" customHeight="1" thickBot="1" x14ac:dyDescent="0.3">
      <c r="A20" s="7" t="s">
        <v>96</v>
      </c>
      <c r="B20" s="13"/>
      <c r="C20" s="83">
        <f>C13+C18</f>
        <v>199218</v>
      </c>
      <c r="D20" s="14"/>
      <c r="E20" s="83">
        <f>E13+E18</f>
        <v>353946</v>
      </c>
      <c r="F20" s="14"/>
      <c r="G20" s="83">
        <f>G13+G18</f>
        <v>25000</v>
      </c>
      <c r="H20" s="15"/>
      <c r="I20" s="83">
        <f>I13+I18</f>
        <v>35000</v>
      </c>
      <c r="J20" s="14"/>
      <c r="K20" s="83">
        <f>K13+K18</f>
        <v>494164</v>
      </c>
      <c r="L20" s="15"/>
      <c r="M20" s="83">
        <f>M13+M18</f>
        <v>1222975</v>
      </c>
      <c r="N20" s="15"/>
      <c r="O20" s="83">
        <f>O13+O18</f>
        <v>2330303</v>
      </c>
      <c r="P20" s="14"/>
      <c r="Q20" s="83">
        <f>Q13+Q18</f>
        <v>9</v>
      </c>
      <c r="R20" s="14"/>
      <c r="S20" s="83">
        <f>O20+Q20</f>
        <v>2330312</v>
      </c>
    </row>
    <row r="21" spans="1:20" ht="18.75" customHeight="1" thickTop="1" x14ac:dyDescent="0.25">
      <c r="B21" s="2"/>
    </row>
    <row r="22" spans="1:20" ht="18.75" customHeight="1" x14ac:dyDescent="0.25">
      <c r="B22" s="2"/>
    </row>
    <row r="23" spans="1:20" ht="18.75" customHeight="1" x14ac:dyDescent="0.25">
      <c r="B23" s="2"/>
    </row>
    <row r="24" spans="1:20" ht="18.75" customHeight="1" x14ac:dyDescent="0.25">
      <c r="B24" s="2"/>
    </row>
    <row r="25" spans="1:20" ht="18.75" customHeight="1" x14ac:dyDescent="0.25">
      <c r="B25" s="2"/>
    </row>
    <row r="26" spans="1:20" ht="18.75" customHeight="1" x14ac:dyDescent="0.25">
      <c r="B26" s="2"/>
    </row>
    <row r="27" spans="1:20" ht="18.75" customHeight="1" x14ac:dyDescent="0.25">
      <c r="B27" s="2"/>
    </row>
    <row r="28" spans="1:20" ht="18.75" customHeight="1" x14ac:dyDescent="0.25">
      <c r="B28" s="2"/>
    </row>
    <row r="29" spans="1:20" ht="18.75" customHeight="1" x14ac:dyDescent="0.25">
      <c r="B29" s="2"/>
    </row>
    <row r="30" spans="1:20" ht="18.75" customHeight="1" x14ac:dyDescent="0.25">
      <c r="B30" s="2"/>
    </row>
    <row r="31" spans="1:20" ht="18.75" customHeight="1" x14ac:dyDescent="0.25">
      <c r="B31" s="2"/>
    </row>
    <row r="32" spans="1:20" ht="18.75" customHeight="1" x14ac:dyDescent="0.25">
      <c r="B32" s="2"/>
    </row>
    <row r="33" spans="2:2" ht="18.75" customHeight="1" x14ac:dyDescent="0.25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view="pageBreakPreview" topLeftCell="A26" zoomScale="85" zoomScaleNormal="90" zoomScaleSheetLayoutView="85" zoomScalePageLayoutView="80" workbookViewId="0">
      <selection activeCell="F57" sqref="F57"/>
    </sheetView>
  </sheetViews>
  <sheetFormatPr defaultColWidth="9.140625" defaultRowHeight="18.75" customHeight="1" x14ac:dyDescent="0.25"/>
  <cols>
    <col min="1" max="1" width="44.28515625" style="2" customWidth="1"/>
    <col min="2" max="2" width="6" style="16" customWidth="1"/>
    <col min="3" max="3" width="12.140625" style="2" customWidth="1"/>
    <col min="4" max="4" width="1.140625" style="2" customWidth="1"/>
    <col min="5" max="5" width="12.28515625" style="2" customWidth="1"/>
    <col min="6" max="6" width="1.42578125" style="2" customWidth="1"/>
    <col min="7" max="7" width="9.5703125" style="2" customWidth="1"/>
    <col min="8" max="8" width="1.42578125" style="2" customWidth="1"/>
    <col min="9" max="9" width="9" style="2" customWidth="1"/>
    <col min="10" max="10" width="1.42578125" style="2" customWidth="1"/>
    <col min="11" max="11" width="12.5703125" style="2" customWidth="1"/>
    <col min="12" max="12" width="1.140625" style="2" customWidth="1"/>
    <col min="13" max="13" width="19.28515625" style="2" customWidth="1"/>
    <col min="14" max="14" width="1" style="2" customWidth="1"/>
    <col min="15" max="15" width="11.140625" style="2" customWidth="1"/>
    <col min="16" max="16" width="1" style="2" customWidth="1"/>
    <col min="17" max="17" width="12.28515625" style="2" customWidth="1"/>
    <col min="18" max="18" width="0.85546875" style="2" customWidth="1"/>
    <col min="19" max="19" width="12.140625" style="2" customWidth="1"/>
    <col min="20" max="20" width="1" style="2" customWidth="1"/>
    <col min="21" max="21" width="8.42578125" style="2" customWidth="1"/>
    <col min="22" max="22" width="1.140625" style="2" customWidth="1"/>
    <col min="23" max="23" width="12" style="2" customWidth="1"/>
    <col min="24" max="24" width="9.85546875" style="2" bestFit="1" customWidth="1"/>
    <col min="25" max="16384" width="9.140625" style="2"/>
  </cols>
  <sheetData>
    <row r="1" spans="1:23" ht="16.5" customHeight="1" x14ac:dyDescent="0.3">
      <c r="A1" s="19" t="s">
        <v>219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6.5" customHeight="1" x14ac:dyDescent="0.25">
      <c r="A2" s="8" t="s">
        <v>91</v>
      </c>
      <c r="B2" s="5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25">
      <c r="A3" s="8"/>
      <c r="B3" s="5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25">
      <c r="A4" s="8"/>
      <c r="B4" s="13"/>
      <c r="C4" s="207" t="s">
        <v>67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16.5" customHeight="1" x14ac:dyDescent="0.25">
      <c r="A5" s="1"/>
      <c r="B5" s="13"/>
      <c r="C5" s="9"/>
      <c r="D5" s="9"/>
      <c r="E5" s="70"/>
      <c r="F5" s="70"/>
      <c r="G5" s="213" t="s">
        <v>3</v>
      </c>
      <c r="H5" s="213"/>
      <c r="I5" s="213"/>
      <c r="J5" s="213"/>
      <c r="K5" s="213"/>
      <c r="L5" s="49"/>
      <c r="M5" s="214" t="s">
        <v>159</v>
      </c>
      <c r="N5" s="214"/>
      <c r="O5" s="214"/>
      <c r="P5" s="214"/>
      <c r="Q5" s="214"/>
      <c r="R5" s="73"/>
      <c r="S5" s="71"/>
      <c r="T5" s="72"/>
      <c r="U5" s="72"/>
      <c r="V5" s="72"/>
      <c r="W5" s="72"/>
    </row>
    <row r="6" spans="1:23" ht="16.5" customHeight="1" x14ac:dyDescent="0.25">
      <c r="A6" s="1"/>
      <c r="B6" s="13"/>
      <c r="C6" s="9"/>
      <c r="D6" s="9"/>
      <c r="E6" s="70"/>
      <c r="F6" s="70"/>
      <c r="G6" s="49"/>
      <c r="H6" s="49"/>
      <c r="I6" s="49"/>
      <c r="J6" s="49"/>
      <c r="K6" s="49"/>
      <c r="L6" s="49"/>
      <c r="M6" s="73" t="s">
        <v>193</v>
      </c>
      <c r="N6" s="73"/>
      <c r="O6" s="73"/>
      <c r="P6" s="73"/>
      <c r="Q6" s="73"/>
      <c r="R6" s="73"/>
      <c r="S6" s="71"/>
      <c r="T6" s="72"/>
      <c r="U6" s="72"/>
      <c r="V6" s="72"/>
      <c r="W6" s="72"/>
    </row>
    <row r="7" spans="1:23" ht="16.5" customHeight="1" x14ac:dyDescent="0.25">
      <c r="A7" s="1"/>
      <c r="B7" s="13"/>
      <c r="C7" s="9"/>
      <c r="D7" s="9"/>
      <c r="E7" s="70"/>
      <c r="F7" s="70"/>
      <c r="G7" s="49"/>
      <c r="H7" s="49"/>
      <c r="I7" s="49"/>
      <c r="J7" s="49"/>
      <c r="K7" s="49"/>
      <c r="L7" s="49"/>
      <c r="M7" s="73" t="s">
        <v>194</v>
      </c>
      <c r="N7" s="73"/>
      <c r="O7" s="73"/>
      <c r="P7" s="73"/>
      <c r="Q7" s="73"/>
      <c r="R7" s="73"/>
      <c r="S7" s="71"/>
      <c r="T7" s="72"/>
      <c r="U7" s="72"/>
      <c r="V7" s="72"/>
      <c r="W7" s="72"/>
    </row>
    <row r="8" spans="1:23" ht="16.5" customHeight="1" x14ac:dyDescent="0.25">
      <c r="A8" s="1"/>
      <c r="B8" s="13"/>
      <c r="E8" s="48"/>
      <c r="F8" s="9"/>
      <c r="I8" s="9"/>
      <c r="J8" s="9"/>
      <c r="K8" s="9"/>
      <c r="L8" s="9"/>
      <c r="M8" s="73" t="s">
        <v>195</v>
      </c>
      <c r="N8" s="49"/>
      <c r="O8" s="9"/>
      <c r="P8" s="49"/>
      <c r="Q8" s="9" t="s">
        <v>160</v>
      </c>
      <c r="R8" s="9"/>
      <c r="S8" s="73" t="s">
        <v>70</v>
      </c>
      <c r="T8" s="49"/>
      <c r="U8" s="73"/>
      <c r="V8" s="9"/>
      <c r="W8" s="50"/>
    </row>
    <row r="9" spans="1:23" ht="16.5" customHeight="1" x14ac:dyDescent="0.25">
      <c r="A9" s="1"/>
      <c r="B9" s="13"/>
      <c r="C9" s="152" t="s">
        <v>28</v>
      </c>
      <c r="E9" s="151" t="s">
        <v>113</v>
      </c>
      <c r="G9" s="9"/>
      <c r="M9" s="28" t="s">
        <v>196</v>
      </c>
      <c r="N9" s="49"/>
      <c r="O9" s="49" t="s">
        <v>187</v>
      </c>
      <c r="P9" s="9"/>
      <c r="Q9" s="49" t="s">
        <v>161</v>
      </c>
      <c r="R9" s="49"/>
      <c r="S9" s="73" t="s">
        <v>71</v>
      </c>
      <c r="T9" s="9"/>
      <c r="U9" s="9" t="s">
        <v>72</v>
      </c>
      <c r="V9" s="9"/>
      <c r="W9" s="49"/>
    </row>
    <row r="10" spans="1:23" ht="16.5" customHeight="1" x14ac:dyDescent="0.25">
      <c r="A10" s="1"/>
      <c r="B10" s="13"/>
      <c r="C10" s="152" t="s">
        <v>5</v>
      </c>
      <c r="D10" s="9"/>
      <c r="E10" s="151" t="s">
        <v>60</v>
      </c>
      <c r="G10" s="49" t="s">
        <v>49</v>
      </c>
      <c r="I10" s="49" t="s">
        <v>50</v>
      </c>
      <c r="M10" s="28" t="s">
        <v>207</v>
      </c>
      <c r="N10" s="50"/>
      <c r="O10" s="75" t="s">
        <v>188</v>
      </c>
      <c r="P10" s="9"/>
      <c r="Q10" s="75" t="s">
        <v>162</v>
      </c>
      <c r="R10" s="75"/>
      <c r="S10" s="75" t="s">
        <v>73</v>
      </c>
      <c r="T10" s="9"/>
      <c r="U10" s="9" t="s">
        <v>74</v>
      </c>
      <c r="V10" s="9"/>
      <c r="W10" s="49" t="s">
        <v>29</v>
      </c>
    </row>
    <row r="11" spans="1:23" ht="16.5" customHeight="1" x14ac:dyDescent="0.25">
      <c r="A11" s="1"/>
      <c r="B11" s="66" t="s">
        <v>19</v>
      </c>
      <c r="C11" s="49" t="s">
        <v>30</v>
      </c>
      <c r="D11" s="9"/>
      <c r="E11" s="151" t="s">
        <v>61</v>
      </c>
      <c r="F11" s="59"/>
      <c r="G11" s="49" t="s">
        <v>51</v>
      </c>
      <c r="H11" s="59"/>
      <c r="I11" s="49" t="s">
        <v>51</v>
      </c>
      <c r="K11" s="50" t="s">
        <v>44</v>
      </c>
      <c r="L11" s="50"/>
      <c r="M11" s="10" t="s">
        <v>206</v>
      </c>
      <c r="N11" s="10"/>
      <c r="O11" s="10" t="s">
        <v>218</v>
      </c>
      <c r="Q11" s="10" t="s">
        <v>53</v>
      </c>
      <c r="R11" s="10"/>
      <c r="S11" s="10" t="s">
        <v>143</v>
      </c>
      <c r="U11" s="9" t="s">
        <v>76</v>
      </c>
      <c r="W11" s="50" t="s">
        <v>43</v>
      </c>
    </row>
    <row r="12" spans="1:23" ht="16.5" customHeight="1" x14ac:dyDescent="0.25">
      <c r="A12" s="1"/>
      <c r="B12" s="150"/>
      <c r="C12" s="208" t="s">
        <v>92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</row>
    <row r="13" spans="1:23" ht="18.75" hidden="1" customHeight="1" x14ac:dyDescent="0.25">
      <c r="A13" s="53" t="s">
        <v>154</v>
      </c>
      <c r="B13" s="150"/>
    </row>
    <row r="14" spans="1:23" ht="18.75" hidden="1" customHeight="1" x14ac:dyDescent="0.25">
      <c r="A14" s="60" t="s">
        <v>131</v>
      </c>
      <c r="B14" s="54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9"/>
      <c r="T14" s="37"/>
      <c r="U14" s="37"/>
      <c r="V14" s="37"/>
      <c r="W14" s="15"/>
    </row>
    <row r="15" spans="1:23" ht="18.75" hidden="1" customHeight="1" x14ac:dyDescent="0.25">
      <c r="A15" s="60"/>
      <c r="B15" s="54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8.75" hidden="1" customHeight="1" x14ac:dyDescent="0.25">
      <c r="A16" s="60" t="s">
        <v>93</v>
      </c>
      <c r="B16" s="54"/>
      <c r="C16" s="76"/>
      <c r="D16" s="70"/>
      <c r="E16" s="76"/>
      <c r="F16" s="48"/>
      <c r="G16" s="76"/>
      <c r="H16" s="70"/>
      <c r="I16" s="76"/>
      <c r="J16" s="70"/>
      <c r="K16" s="77"/>
      <c r="L16" s="77"/>
      <c r="M16" s="77"/>
      <c r="N16" s="77"/>
      <c r="O16" s="77"/>
      <c r="P16" s="3"/>
      <c r="Q16" s="77"/>
      <c r="R16" s="77"/>
      <c r="S16" s="77"/>
      <c r="T16" s="3"/>
      <c r="U16" s="77"/>
      <c r="V16" s="3"/>
      <c r="W16" s="77"/>
    </row>
    <row r="17" spans="1:23" ht="18.75" hidden="1" customHeight="1" x14ac:dyDescent="0.25">
      <c r="A17" s="55" t="s">
        <v>54</v>
      </c>
      <c r="B17" s="13"/>
      <c r="C17" s="78"/>
      <c r="D17" s="78"/>
      <c r="E17" s="78"/>
      <c r="F17" s="57"/>
      <c r="G17" s="78"/>
      <c r="H17" s="78"/>
      <c r="I17" s="78"/>
      <c r="J17" s="79"/>
      <c r="K17" s="80"/>
      <c r="L17" s="78"/>
      <c r="M17" s="78"/>
      <c r="N17" s="78"/>
      <c r="O17" s="78"/>
      <c r="P17" s="79"/>
      <c r="Q17" s="78"/>
      <c r="R17" s="78"/>
      <c r="S17" s="78"/>
      <c r="T17" s="79"/>
      <c r="U17" s="79"/>
      <c r="V17" s="79"/>
      <c r="W17" s="80"/>
    </row>
    <row r="18" spans="1:23" ht="18.75" hidden="1" customHeight="1" x14ac:dyDescent="0.25">
      <c r="A18" s="55" t="s">
        <v>55</v>
      </c>
      <c r="B18" s="13"/>
      <c r="C18" s="78"/>
      <c r="D18" s="78"/>
      <c r="E18" s="78"/>
      <c r="F18" s="57"/>
      <c r="G18" s="78"/>
      <c r="H18" s="78"/>
      <c r="I18" s="78"/>
      <c r="J18" s="79"/>
      <c r="K18" s="78"/>
      <c r="L18" s="78"/>
      <c r="M18" s="78"/>
      <c r="N18" s="57"/>
      <c r="O18" s="78"/>
      <c r="P18" s="79"/>
      <c r="Q18" s="78"/>
      <c r="R18" s="78"/>
      <c r="S18" s="78"/>
      <c r="T18" s="79"/>
      <c r="U18" s="79"/>
      <c r="V18" s="79"/>
      <c r="W18" s="78"/>
    </row>
    <row r="19" spans="1:23" ht="18.75" hidden="1" customHeight="1" x14ac:dyDescent="0.25">
      <c r="A19" s="60" t="s">
        <v>89</v>
      </c>
      <c r="B19" s="13"/>
      <c r="C19" s="81"/>
      <c r="D19" s="3"/>
      <c r="E19" s="81"/>
      <c r="F19" s="3"/>
      <c r="G19" s="81"/>
      <c r="H19" s="3"/>
      <c r="I19" s="81"/>
      <c r="J19" s="3"/>
      <c r="K19" s="82"/>
      <c r="L19" s="4"/>
      <c r="M19" s="82"/>
      <c r="N19" s="4"/>
      <c r="O19" s="82"/>
      <c r="P19" s="3"/>
      <c r="Q19" s="82"/>
      <c r="R19" s="82"/>
      <c r="S19" s="82"/>
      <c r="T19" s="3"/>
      <c r="U19" s="82"/>
      <c r="V19" s="3"/>
      <c r="W19" s="100"/>
    </row>
    <row r="20" spans="1:23" ht="18.75" hidden="1" customHeight="1" x14ac:dyDescent="0.25">
      <c r="A20" s="60"/>
      <c r="B20" s="13"/>
    </row>
    <row r="21" spans="1:23" ht="18.75" hidden="1" customHeight="1" thickBot="1" x14ac:dyDescent="0.3">
      <c r="A21" s="7" t="s">
        <v>155</v>
      </c>
      <c r="B21" s="13"/>
      <c r="C21" s="83">
        <f>C14+C19</f>
        <v>0</v>
      </c>
      <c r="D21" s="14"/>
      <c r="E21" s="83">
        <f>E14+E19</f>
        <v>0</v>
      </c>
      <c r="F21" s="14"/>
      <c r="G21" s="83">
        <f>G14+G19</f>
        <v>0</v>
      </c>
      <c r="H21" s="15"/>
      <c r="I21" s="83">
        <f>I14+I19</f>
        <v>0</v>
      </c>
      <c r="J21" s="14"/>
      <c r="K21" s="83">
        <f>K14+K19</f>
        <v>0</v>
      </c>
      <c r="L21" s="15"/>
      <c r="M21" s="83">
        <f>M14+M19</f>
        <v>0</v>
      </c>
      <c r="N21" s="15"/>
      <c r="O21" s="40">
        <f>O14+O19</f>
        <v>0</v>
      </c>
      <c r="P21" s="14"/>
      <c r="Q21" s="83">
        <f>Q14+Q19</f>
        <v>0</v>
      </c>
      <c r="R21" s="83"/>
      <c r="S21" s="83">
        <f>S14+S19</f>
        <v>0</v>
      </c>
      <c r="T21" s="14"/>
      <c r="U21" s="83">
        <f>U14+U19</f>
        <v>0</v>
      </c>
      <c r="V21" s="14"/>
      <c r="W21" s="83">
        <f>S21+U21</f>
        <v>0</v>
      </c>
    </row>
    <row r="22" spans="1:23" ht="18.75" hidden="1" customHeight="1" thickTop="1" x14ac:dyDescent="0.25"/>
    <row r="23" spans="1:23" ht="18.75" customHeight="1" x14ac:dyDescent="0.25">
      <c r="A23" s="53" t="s">
        <v>177</v>
      </c>
      <c r="B23" s="150"/>
    </row>
    <row r="24" spans="1:23" ht="18.75" customHeight="1" x14ac:dyDescent="0.25">
      <c r="A24" s="60" t="s">
        <v>178</v>
      </c>
      <c r="B24" s="54"/>
      <c r="C24" s="37">
        <v>200961</v>
      </c>
      <c r="D24" s="37">
        <v>0</v>
      </c>
      <c r="E24" s="37">
        <v>392838</v>
      </c>
      <c r="F24" s="37">
        <v>0</v>
      </c>
      <c r="G24" s="37">
        <v>25000</v>
      </c>
      <c r="H24" s="37">
        <v>0</v>
      </c>
      <c r="I24" s="37">
        <v>35000</v>
      </c>
      <c r="J24" s="37">
        <v>0</v>
      </c>
      <c r="K24" s="37">
        <v>972621</v>
      </c>
      <c r="L24" s="37">
        <v>0</v>
      </c>
      <c r="M24" s="37">
        <v>272</v>
      </c>
      <c r="N24" s="37"/>
      <c r="O24" s="37">
        <v>1288004</v>
      </c>
      <c r="P24" s="37"/>
      <c r="Q24" s="37">
        <v>1288276</v>
      </c>
      <c r="R24" s="37">
        <v>0</v>
      </c>
      <c r="S24" s="39">
        <v>2914696</v>
      </c>
      <c r="T24" s="37">
        <v>0</v>
      </c>
      <c r="U24" s="37">
        <v>21</v>
      </c>
      <c r="V24" s="37">
        <v>0</v>
      </c>
      <c r="W24" s="15">
        <v>2914717</v>
      </c>
    </row>
    <row r="25" spans="1:23" ht="9" customHeight="1" x14ac:dyDescent="0.25">
      <c r="A25" s="60"/>
      <c r="B25" s="54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9"/>
      <c r="T25" s="37"/>
      <c r="U25" s="37"/>
      <c r="V25" s="37"/>
      <c r="W25" s="15"/>
    </row>
    <row r="26" spans="1:23" ht="9" customHeight="1" x14ac:dyDescent="0.25">
      <c r="A26" s="60"/>
      <c r="B26" s="54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9"/>
      <c r="T26" s="37"/>
      <c r="U26" s="37"/>
      <c r="V26" s="37"/>
      <c r="W26" s="15"/>
    </row>
    <row r="27" spans="1:23" ht="18" customHeight="1" x14ac:dyDescent="0.25">
      <c r="A27" s="187" t="s">
        <v>208</v>
      </c>
      <c r="B27" s="5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</row>
    <row r="28" spans="1:23" ht="18" customHeight="1" x14ac:dyDescent="0.25">
      <c r="A28" s="187" t="s">
        <v>209</v>
      </c>
      <c r="B28" s="54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</row>
    <row r="29" spans="1:23" ht="18" customHeight="1" x14ac:dyDescent="0.25">
      <c r="A29" s="188" t="s">
        <v>210</v>
      </c>
      <c r="B29" s="54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</row>
    <row r="30" spans="1:23" ht="18" customHeight="1" x14ac:dyDescent="0.25">
      <c r="A30" s="116" t="s">
        <v>211</v>
      </c>
      <c r="B30" s="13">
        <v>10</v>
      </c>
      <c r="C30" s="189">
        <v>0</v>
      </c>
      <c r="D30" s="190"/>
      <c r="E30" s="189">
        <v>0</v>
      </c>
      <c r="F30" s="190"/>
      <c r="G30" s="189">
        <v>0</v>
      </c>
      <c r="H30" s="190"/>
      <c r="I30" s="189">
        <v>0</v>
      </c>
      <c r="J30" s="190"/>
      <c r="K30" s="189">
        <v>-196941</v>
      </c>
      <c r="L30" s="190"/>
      <c r="M30" s="189">
        <v>0</v>
      </c>
      <c r="N30" s="191"/>
      <c r="O30" s="192">
        <v>0</v>
      </c>
      <c r="P30" s="191"/>
      <c r="Q30" s="192">
        <v>0</v>
      </c>
      <c r="R30" s="191"/>
      <c r="S30" s="192">
        <f>SUM(K30)</f>
        <v>-196941</v>
      </c>
      <c r="T30" s="191"/>
      <c r="U30" s="192">
        <v>0</v>
      </c>
      <c r="V30" s="191"/>
      <c r="W30" s="192">
        <f>S30+U30</f>
        <v>-196941</v>
      </c>
    </row>
    <row r="31" spans="1:23" ht="18" customHeight="1" x14ac:dyDescent="0.25">
      <c r="A31" s="188" t="s">
        <v>212</v>
      </c>
      <c r="B31" s="54"/>
      <c r="C31" s="136">
        <f>SUM(C30)</f>
        <v>0</v>
      </c>
      <c r="D31" s="69"/>
      <c r="E31" s="136">
        <f>SUM(E30)</f>
        <v>0</v>
      </c>
      <c r="F31" s="69"/>
      <c r="G31" s="136">
        <f>SUM(G30)</f>
        <v>0</v>
      </c>
      <c r="H31" s="69"/>
      <c r="I31" s="136">
        <f>SUM(I30)</f>
        <v>0</v>
      </c>
      <c r="J31" s="69"/>
      <c r="K31" s="193">
        <f>SUM(K30)</f>
        <v>-196941</v>
      </c>
      <c r="L31" s="194"/>
      <c r="M31" s="193">
        <v>0</v>
      </c>
      <c r="N31" s="195"/>
      <c r="O31" s="196">
        <f>SUM(O30)</f>
        <v>0</v>
      </c>
      <c r="P31" s="195"/>
      <c r="Q31" s="196">
        <f>SUM(Q30)</f>
        <v>0</v>
      </c>
      <c r="R31" s="195"/>
      <c r="S31" s="196">
        <f>SUM(S30)</f>
        <v>-196941</v>
      </c>
      <c r="T31" s="195"/>
      <c r="U31" s="196">
        <f>SUM(U30)</f>
        <v>0</v>
      </c>
      <c r="V31" s="195"/>
      <c r="W31" s="196">
        <f>SUM(W30)</f>
        <v>-196941</v>
      </c>
    </row>
    <row r="32" spans="1:23" ht="12.75" customHeight="1" x14ac:dyDescent="0.25">
      <c r="A32" s="60"/>
      <c r="B32" s="54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9"/>
      <c r="T32" s="37"/>
      <c r="U32" s="37"/>
      <c r="V32" s="37"/>
      <c r="W32" s="15"/>
    </row>
    <row r="33" spans="1:24" ht="18" customHeight="1" x14ac:dyDescent="0.25">
      <c r="A33" s="188" t="s">
        <v>220</v>
      </c>
      <c r="B33" s="54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4" ht="18" customHeight="1" x14ac:dyDescent="0.25">
      <c r="A34" s="116" t="s">
        <v>213</v>
      </c>
      <c r="B34" s="54"/>
      <c r="C34" s="136">
        <v>0</v>
      </c>
      <c r="D34" s="206"/>
      <c r="E34" s="136">
        <v>0</v>
      </c>
      <c r="F34" s="206"/>
      <c r="G34" s="136">
        <v>0</v>
      </c>
      <c r="H34" s="206"/>
      <c r="I34" s="136">
        <v>0</v>
      </c>
      <c r="J34" s="37"/>
      <c r="K34" s="136">
        <v>0</v>
      </c>
      <c r="L34" s="37"/>
      <c r="M34" s="136">
        <v>0</v>
      </c>
      <c r="N34" s="37"/>
      <c r="O34" s="136">
        <v>0</v>
      </c>
      <c r="P34" s="37"/>
      <c r="Q34" s="136">
        <v>0</v>
      </c>
      <c r="R34" s="37"/>
      <c r="S34" s="136">
        <v>0</v>
      </c>
      <c r="T34" s="79"/>
      <c r="U34" s="202">
        <v>4202</v>
      </c>
      <c r="V34" s="79"/>
      <c r="W34" s="192">
        <f>S34+U34</f>
        <v>4202</v>
      </c>
    </row>
    <row r="35" spans="1:24" ht="18" customHeight="1" x14ac:dyDescent="0.25">
      <c r="A35" s="188" t="s">
        <v>221</v>
      </c>
      <c r="B35" s="54"/>
      <c r="C35" s="189">
        <f>SUM(C34)</f>
        <v>0</v>
      </c>
      <c r="D35" s="190"/>
      <c r="E35" s="189">
        <f>SUM(E34)</f>
        <v>0</v>
      </c>
      <c r="F35" s="190"/>
      <c r="G35" s="189">
        <f>SUM(G34)</f>
        <v>0</v>
      </c>
      <c r="H35" s="190"/>
      <c r="I35" s="189">
        <f>SUM(I34)</f>
        <v>0</v>
      </c>
      <c r="J35" s="190"/>
      <c r="K35" s="189">
        <f>SUM(K34)</f>
        <v>0</v>
      </c>
      <c r="L35" s="190"/>
      <c r="M35" s="189">
        <v>0</v>
      </c>
      <c r="N35" s="190"/>
      <c r="O35" s="189">
        <f>SUM(O34)</f>
        <v>0</v>
      </c>
      <c r="P35" s="190"/>
      <c r="Q35" s="189">
        <f>SUM(Q34)</f>
        <v>0</v>
      </c>
      <c r="R35" s="190"/>
      <c r="S35" s="189">
        <v>0</v>
      </c>
      <c r="T35" s="69"/>
      <c r="U35" s="196">
        <f>SUM(U34:U34)</f>
        <v>4202</v>
      </c>
      <c r="V35" s="195"/>
      <c r="W35" s="196">
        <f>SUM(W34:W34)</f>
        <v>4202</v>
      </c>
    </row>
    <row r="36" spans="1:24" ht="17.25" customHeight="1" x14ac:dyDescent="0.45">
      <c r="A36" s="187"/>
      <c r="B36" s="54"/>
      <c r="C36" s="181"/>
      <c r="D36" s="178"/>
      <c r="E36" s="181"/>
      <c r="F36" s="177"/>
      <c r="G36" s="181"/>
      <c r="H36" s="178"/>
      <c r="I36" s="181"/>
      <c r="J36" s="120"/>
      <c r="K36" s="181"/>
      <c r="L36" s="75"/>
      <c r="M36" s="181"/>
      <c r="N36" s="179"/>
      <c r="O36" s="181"/>
      <c r="P36" s="179"/>
      <c r="Q36" s="181"/>
      <c r="R36" s="179"/>
      <c r="S36" s="182"/>
      <c r="T36" s="180"/>
      <c r="U36" s="183"/>
      <c r="V36" s="179"/>
      <c r="W36" s="184"/>
    </row>
    <row r="37" spans="1:24" ht="18" customHeight="1" x14ac:dyDescent="0.25">
      <c r="A37" s="187" t="s">
        <v>214</v>
      </c>
      <c r="B37" s="54"/>
      <c r="C37" s="136">
        <f>C31+C35</f>
        <v>0</v>
      </c>
      <c r="D37" s="69"/>
      <c r="E37" s="136">
        <f>E31+E35</f>
        <v>0</v>
      </c>
      <c r="F37" s="69"/>
      <c r="G37" s="136">
        <f>G31+G35</f>
        <v>0</v>
      </c>
      <c r="H37" s="69"/>
      <c r="I37" s="136">
        <f>I31+I35</f>
        <v>0</v>
      </c>
      <c r="J37" s="69"/>
      <c r="K37" s="196">
        <f>K30+K34</f>
        <v>-196941</v>
      </c>
      <c r="L37" s="195"/>
      <c r="M37" s="196">
        <v>0</v>
      </c>
      <c r="N37" s="69"/>
      <c r="O37" s="136">
        <f>O31+O35</f>
        <v>0</v>
      </c>
      <c r="P37" s="69"/>
      <c r="Q37" s="196">
        <v>0</v>
      </c>
      <c r="R37" s="195"/>
      <c r="S37" s="196">
        <f>S30+S34</f>
        <v>-196941</v>
      </c>
      <c r="T37" s="195"/>
      <c r="U37" s="196">
        <f>U30+U34</f>
        <v>4202</v>
      </c>
      <c r="V37" s="195"/>
      <c r="W37" s="196">
        <f>W30+W34</f>
        <v>-192739</v>
      </c>
    </row>
    <row r="38" spans="1:24" ht="18.600000000000001" customHeight="1" x14ac:dyDescent="0.45">
      <c r="A38" s="187" t="s">
        <v>209</v>
      </c>
      <c r="B38" s="54"/>
      <c r="C38" s="197"/>
      <c r="D38" s="178"/>
      <c r="E38" s="197"/>
      <c r="F38" s="177"/>
      <c r="G38" s="197"/>
      <c r="H38" s="178"/>
      <c r="I38" s="197"/>
      <c r="J38" s="120"/>
      <c r="K38" s="197"/>
      <c r="L38" s="75"/>
      <c r="M38" s="197"/>
      <c r="N38" s="179"/>
      <c r="O38" s="197"/>
      <c r="P38" s="179"/>
      <c r="Q38" s="197"/>
      <c r="R38" s="179"/>
      <c r="S38" s="182"/>
      <c r="T38" s="180"/>
      <c r="U38" s="198"/>
      <c r="V38" s="179"/>
      <c r="W38" s="4"/>
    </row>
    <row r="39" spans="1:24" ht="19.5" customHeight="1" x14ac:dyDescent="0.25">
      <c r="A39" s="60" t="s">
        <v>93</v>
      </c>
      <c r="B39" s="54"/>
      <c r="C39" s="76"/>
      <c r="D39" s="70"/>
      <c r="E39" s="76"/>
      <c r="F39" s="48"/>
      <c r="G39" s="76"/>
      <c r="H39" s="70"/>
      <c r="I39" s="76"/>
      <c r="J39" s="70"/>
      <c r="K39" s="77"/>
      <c r="L39" s="77"/>
      <c r="M39" s="77"/>
      <c r="N39" s="77"/>
      <c r="O39" s="77"/>
      <c r="P39" s="3"/>
      <c r="Q39" s="77"/>
      <c r="R39" s="77"/>
      <c r="S39" s="77"/>
      <c r="T39" s="3"/>
      <c r="U39" s="77"/>
      <c r="V39" s="3"/>
      <c r="W39" s="77"/>
    </row>
    <row r="40" spans="1:24" ht="18.600000000000001" customHeight="1" x14ac:dyDescent="0.25">
      <c r="A40" s="55" t="s">
        <v>216</v>
      </c>
      <c r="B40" s="13"/>
      <c r="C40" s="39">
        <v>0</v>
      </c>
      <c r="D40" s="39"/>
      <c r="E40" s="39">
        <v>0</v>
      </c>
      <c r="F40" s="145"/>
      <c r="G40" s="39">
        <v>0</v>
      </c>
      <c r="H40" s="39"/>
      <c r="I40" s="39">
        <v>0</v>
      </c>
      <c r="J40" s="79"/>
      <c r="K40" s="80">
        <v>119997</v>
      </c>
      <c r="L40" s="78"/>
      <c r="M40" s="39">
        <v>0</v>
      </c>
      <c r="N40" s="78"/>
      <c r="O40" s="39">
        <v>0</v>
      </c>
      <c r="P40" s="79"/>
      <c r="Q40" s="39">
        <v>0</v>
      </c>
      <c r="R40" s="78"/>
      <c r="S40" s="78">
        <v>119997</v>
      </c>
      <c r="T40" s="79"/>
      <c r="U40" s="79">
        <v>-216</v>
      </c>
      <c r="V40" s="79"/>
      <c r="W40" s="80">
        <v>119781</v>
      </c>
    </row>
    <row r="41" spans="1:24" ht="18.600000000000001" customHeight="1" x14ac:dyDescent="0.25">
      <c r="A41" s="55" t="s">
        <v>55</v>
      </c>
      <c r="B41" s="13"/>
      <c r="C41" s="39">
        <v>0</v>
      </c>
      <c r="D41" s="39"/>
      <c r="E41" s="39">
        <v>0</v>
      </c>
      <c r="F41" s="145"/>
      <c r="G41" s="39">
        <v>0</v>
      </c>
      <c r="H41" s="39"/>
      <c r="I41" s="39">
        <v>0</v>
      </c>
      <c r="J41" s="79"/>
      <c r="K41" s="39">
        <v>0</v>
      </c>
      <c r="L41" s="78"/>
      <c r="M41" s="78">
        <v>-1105</v>
      </c>
      <c r="N41" s="57"/>
      <c r="O41" s="39">
        <v>0</v>
      </c>
      <c r="P41" s="79"/>
      <c r="Q41" s="78">
        <v>-1105</v>
      </c>
      <c r="R41" s="78"/>
      <c r="S41" s="78">
        <v>-1105</v>
      </c>
      <c r="T41" s="79"/>
      <c r="U41" s="37">
        <v>0</v>
      </c>
      <c r="V41" s="79"/>
      <c r="W41" s="78">
        <v>-1105</v>
      </c>
    </row>
    <row r="42" spans="1:24" ht="18.600000000000001" customHeight="1" x14ac:dyDescent="0.25">
      <c r="A42" s="60" t="s">
        <v>230</v>
      </c>
      <c r="B42" s="13"/>
      <c r="C42" s="81">
        <f>SUM(C40:C41)</f>
        <v>0</v>
      </c>
      <c r="D42" s="3"/>
      <c r="E42" s="81">
        <f>SUM(E40:E41)</f>
        <v>0</v>
      </c>
      <c r="F42" s="3"/>
      <c r="G42" s="81">
        <f>SUM(G40:G41)</f>
        <v>0</v>
      </c>
      <c r="H42" s="3"/>
      <c r="I42" s="81">
        <f>SUM(I40:I41)</f>
        <v>0</v>
      </c>
      <c r="J42" s="3"/>
      <c r="K42" s="82">
        <f>SUM(K40:K41)</f>
        <v>119997</v>
      </c>
      <c r="L42" s="4"/>
      <c r="M42" s="82">
        <f>SUM(M40:M41)</f>
        <v>-1105</v>
      </c>
      <c r="N42" s="4"/>
      <c r="O42" s="82">
        <f>SUM(O40:O41)</f>
        <v>0</v>
      </c>
      <c r="P42" s="3"/>
      <c r="Q42" s="82">
        <f>SUM(Q40:Q41)</f>
        <v>-1105</v>
      </c>
      <c r="R42" s="37"/>
      <c r="S42" s="82">
        <f>SUM(S40:S41)</f>
        <v>118892</v>
      </c>
      <c r="T42" s="3"/>
      <c r="U42" s="82">
        <f>SUM(U40:U41)</f>
        <v>-216</v>
      </c>
      <c r="V42" s="3"/>
      <c r="W42" s="100">
        <f>S42+U42</f>
        <v>118676</v>
      </c>
    </row>
    <row r="43" spans="1:24" ht="11.45" customHeight="1" x14ac:dyDescent="0.25">
      <c r="A43" s="60"/>
      <c r="B43" s="13"/>
      <c r="R43" s="48"/>
    </row>
    <row r="44" spans="1:24" ht="18.600000000000001" customHeight="1" thickBot="1" x14ac:dyDescent="0.3">
      <c r="A44" s="7" t="s">
        <v>179</v>
      </c>
      <c r="B44" s="13"/>
      <c r="C44" s="40">
        <f>C24+C37+C42</f>
        <v>200961</v>
      </c>
      <c r="D44" s="14"/>
      <c r="E44" s="40">
        <f>E24+E37+E42</f>
        <v>392838</v>
      </c>
      <c r="F44" s="14"/>
      <c r="G44" s="40">
        <f>G24+G37+G42</f>
        <v>25000</v>
      </c>
      <c r="H44" s="15"/>
      <c r="I44" s="40">
        <f>I24+I37+I42</f>
        <v>35000</v>
      </c>
      <c r="J44" s="14"/>
      <c r="K44" s="40">
        <f>K24+K37+K42</f>
        <v>895677</v>
      </c>
      <c r="L44" s="15"/>
      <c r="M44" s="40">
        <f>M24+M37+M42</f>
        <v>-833</v>
      </c>
      <c r="N44" s="15"/>
      <c r="O44" s="40">
        <f>O24+O37+O42</f>
        <v>1288004</v>
      </c>
      <c r="P44" s="14"/>
      <c r="Q44" s="40">
        <f>Q24+Q37+Q42</f>
        <v>1287171</v>
      </c>
      <c r="R44" s="15"/>
      <c r="S44" s="40">
        <f>S24+S37+S42</f>
        <v>2836647</v>
      </c>
      <c r="T44" s="14"/>
      <c r="U44" s="40">
        <f>U24+U37+U42</f>
        <v>4007</v>
      </c>
      <c r="V44" s="14"/>
      <c r="W44" s="40">
        <f>W24+W37+W42</f>
        <v>2840654</v>
      </c>
      <c r="X44" s="2">
        <f>W44-'BS-2-4'!D91</f>
        <v>0</v>
      </c>
    </row>
    <row r="45" spans="1:24" ht="18.75" customHeight="1" thickTop="1" x14ac:dyDescent="0.25">
      <c r="R45" s="48"/>
    </row>
    <row r="46" spans="1:24" ht="18.75" customHeight="1" x14ac:dyDescent="0.25">
      <c r="C46" s="167">
        <f>C44-'BS-2-4'!D79</f>
        <v>0</v>
      </c>
      <c r="D46" s="167"/>
      <c r="E46" s="167">
        <f>E44-'BS-2-4'!D81</f>
        <v>0</v>
      </c>
      <c r="F46" s="167"/>
      <c r="G46" s="167">
        <f>G44-'BS-2-4'!D84</f>
        <v>0</v>
      </c>
      <c r="H46" s="167"/>
      <c r="I46" s="167">
        <f>I44-'BS-2-4'!D85</f>
        <v>0</v>
      </c>
      <c r="J46" s="167"/>
      <c r="K46" s="167">
        <f>K44-'BS-2-4'!D86</f>
        <v>0</v>
      </c>
      <c r="L46" s="167"/>
      <c r="M46" s="167"/>
      <c r="N46" s="167"/>
      <c r="O46" s="167"/>
      <c r="P46" s="167"/>
      <c r="Q46" s="167">
        <f>Q44-'BS-2-4'!D87</f>
        <v>0</v>
      </c>
      <c r="R46" s="167"/>
      <c r="S46" s="167">
        <f>S44-'BS-2-4'!D89</f>
        <v>0</v>
      </c>
      <c r="T46" s="167"/>
      <c r="U46" s="167">
        <f>U44-'BS-2-4'!D90</f>
        <v>0</v>
      </c>
      <c r="V46" s="167"/>
      <c r="W46" s="167">
        <f>W44-'BS-2-4'!D91</f>
        <v>0</v>
      </c>
    </row>
  </sheetData>
  <mergeCells count="4">
    <mergeCell ref="C4:W4"/>
    <mergeCell ref="G5:K5"/>
    <mergeCell ref="C12:W12"/>
    <mergeCell ref="M5:Q5"/>
  </mergeCells>
  <pageMargins left="0.7" right="0.7" top="0.48" bottom="0.5" header="0.5" footer="0.5"/>
  <pageSetup paperSize="9" scale="69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topLeftCell="A23" zoomScale="85" zoomScaleNormal="90" zoomScaleSheetLayoutView="85" zoomScalePageLayoutView="80" workbookViewId="0">
      <selection activeCell="A63" sqref="A63"/>
    </sheetView>
  </sheetViews>
  <sheetFormatPr defaultColWidth="9.140625" defaultRowHeight="18.75" customHeight="1" x14ac:dyDescent="0.25"/>
  <cols>
    <col min="1" max="1" width="43" style="2" customWidth="1"/>
    <col min="2" max="2" width="1.140625" style="2" customWidth="1"/>
    <col min="3" max="3" width="13.42578125" style="2" customWidth="1"/>
    <col min="4" max="4" width="1.5703125" style="2" customWidth="1"/>
    <col min="5" max="5" width="13.42578125" style="2" customWidth="1"/>
    <col min="6" max="6" width="1.5703125" style="2" customWidth="1"/>
    <col min="7" max="7" width="13.42578125" style="2" customWidth="1"/>
    <col min="8" max="8" width="1.5703125" style="2" customWidth="1"/>
    <col min="9" max="9" width="12.5703125" style="2" customWidth="1"/>
    <col min="10" max="10" width="1.5703125" style="2" customWidth="1"/>
    <col min="11" max="11" width="13.28515625" style="2" customWidth="1"/>
    <col min="12" max="12" width="1.5703125" style="2" customWidth="1"/>
    <col min="13" max="13" width="19.140625" style="2" customWidth="1"/>
    <col min="14" max="14" width="1.5703125" style="2" customWidth="1"/>
    <col min="15" max="15" width="13.5703125" style="2" customWidth="1"/>
    <col min="16" max="16" width="1.5703125" style="2" customWidth="1"/>
    <col min="17" max="17" width="13.5703125" style="2" customWidth="1"/>
    <col min="18" max="18" width="1.5703125" style="2" customWidth="1"/>
    <col min="19" max="19" width="13.7109375" style="2" customWidth="1"/>
    <col min="20" max="20" width="9.140625" style="2"/>
    <col min="21" max="21" width="9.5703125" style="2" bestFit="1" customWidth="1"/>
    <col min="22" max="16384" width="9.140625" style="2"/>
  </cols>
  <sheetData>
    <row r="1" spans="1:19" ht="18.75" customHeight="1" x14ac:dyDescent="0.3">
      <c r="A1" s="19" t="s">
        <v>219</v>
      </c>
      <c r="B1" s="5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25">
      <c r="A2" s="8" t="s">
        <v>91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25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25">
      <c r="A4" s="8"/>
      <c r="B4" s="8"/>
      <c r="C4" s="207" t="s">
        <v>81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8.75" customHeight="1" x14ac:dyDescent="0.25">
      <c r="A5" s="1"/>
      <c r="B5" s="1"/>
      <c r="C5" s="9"/>
      <c r="D5" s="9"/>
      <c r="E5" s="70"/>
      <c r="F5" s="70"/>
      <c r="G5" s="213" t="s">
        <v>3</v>
      </c>
      <c r="H5" s="213"/>
      <c r="I5" s="213"/>
      <c r="J5" s="213"/>
      <c r="K5" s="213"/>
      <c r="L5" s="49"/>
      <c r="M5" s="214" t="s">
        <v>159</v>
      </c>
      <c r="N5" s="214"/>
      <c r="O5" s="214"/>
      <c r="P5" s="214"/>
      <c r="Q5" s="214"/>
      <c r="R5" s="71"/>
      <c r="S5" s="71"/>
    </row>
    <row r="6" spans="1:19" ht="18.75" customHeight="1" x14ac:dyDescent="0.25">
      <c r="A6" s="1"/>
      <c r="B6" s="1"/>
      <c r="C6" s="9"/>
      <c r="D6" s="9"/>
      <c r="E6" s="70"/>
      <c r="F6" s="70"/>
      <c r="G6" s="49"/>
      <c r="H6" s="49"/>
      <c r="I6" s="49"/>
      <c r="J6" s="49"/>
      <c r="K6" s="49"/>
      <c r="L6" s="49"/>
      <c r="M6" s="199" t="s">
        <v>193</v>
      </c>
      <c r="N6" s="73"/>
      <c r="O6" s="73"/>
      <c r="P6" s="73"/>
      <c r="Q6" s="73"/>
      <c r="R6" s="71"/>
      <c r="S6" s="71"/>
    </row>
    <row r="7" spans="1:19" ht="18.75" customHeight="1" x14ac:dyDescent="0.25">
      <c r="A7" s="1"/>
      <c r="B7" s="1"/>
      <c r="C7" s="9"/>
      <c r="D7" s="9"/>
      <c r="E7" s="70"/>
      <c r="F7" s="70"/>
      <c r="G7" s="49"/>
      <c r="H7" s="49"/>
      <c r="I7" s="49"/>
      <c r="J7" s="49"/>
      <c r="K7" s="49"/>
      <c r="L7" s="49"/>
      <c r="M7" s="199" t="s">
        <v>194</v>
      </c>
      <c r="N7" s="73"/>
      <c r="O7" s="73"/>
      <c r="P7" s="73"/>
      <c r="Q7" s="73"/>
      <c r="R7" s="71"/>
      <c r="S7" s="71"/>
    </row>
    <row r="8" spans="1:19" ht="18.75" customHeight="1" x14ac:dyDescent="0.25">
      <c r="A8" s="1"/>
      <c r="B8" s="1"/>
      <c r="C8" s="9"/>
      <c r="D8" s="9"/>
      <c r="E8" s="70"/>
      <c r="F8" s="70"/>
      <c r="G8" s="49"/>
      <c r="H8" s="49"/>
      <c r="I8" s="49"/>
      <c r="J8" s="49"/>
      <c r="K8" s="49"/>
      <c r="L8" s="49"/>
      <c r="M8" s="199" t="s">
        <v>195</v>
      </c>
      <c r="N8" s="73"/>
      <c r="O8" s="73"/>
      <c r="P8" s="73"/>
      <c r="Q8" s="73"/>
      <c r="R8" s="71"/>
      <c r="S8" s="71"/>
    </row>
    <row r="9" spans="1:19" ht="18.75" customHeight="1" x14ac:dyDescent="0.25">
      <c r="A9" s="1"/>
      <c r="B9" s="1"/>
      <c r="C9" s="9" t="s">
        <v>28</v>
      </c>
      <c r="E9" s="151" t="s">
        <v>113</v>
      </c>
      <c r="G9" s="9"/>
      <c r="M9" s="200" t="s">
        <v>196</v>
      </c>
      <c r="N9" s="49"/>
      <c r="O9" s="49" t="s">
        <v>187</v>
      </c>
      <c r="P9" s="49"/>
      <c r="Q9" s="28" t="s">
        <v>163</v>
      </c>
      <c r="R9" s="49"/>
      <c r="S9" s="73"/>
    </row>
    <row r="10" spans="1:19" ht="18.75" customHeight="1" x14ac:dyDescent="0.25">
      <c r="A10" s="1"/>
      <c r="B10" s="1"/>
      <c r="C10" s="9" t="s">
        <v>5</v>
      </c>
      <c r="D10" s="9"/>
      <c r="E10" s="151" t="s">
        <v>60</v>
      </c>
      <c r="G10" s="49" t="s">
        <v>49</v>
      </c>
      <c r="I10" s="49" t="s">
        <v>50</v>
      </c>
      <c r="M10" s="200" t="s">
        <v>207</v>
      </c>
      <c r="N10" s="50"/>
      <c r="O10" s="75" t="s">
        <v>188</v>
      </c>
      <c r="P10" s="50"/>
      <c r="Q10" s="75" t="s">
        <v>162</v>
      </c>
      <c r="R10" s="50"/>
      <c r="S10" s="73" t="s">
        <v>29</v>
      </c>
    </row>
    <row r="11" spans="1:19" ht="18.75" customHeight="1" x14ac:dyDescent="0.25">
      <c r="A11" s="1"/>
      <c r="B11" s="13"/>
      <c r="C11" s="49" t="s">
        <v>30</v>
      </c>
      <c r="D11" s="9"/>
      <c r="E11" s="151" t="s">
        <v>61</v>
      </c>
      <c r="F11" s="59"/>
      <c r="G11" s="49" t="s">
        <v>51</v>
      </c>
      <c r="H11" s="59"/>
      <c r="I11" s="49" t="s">
        <v>51</v>
      </c>
      <c r="K11" s="50" t="s">
        <v>44</v>
      </c>
      <c r="L11" s="50"/>
      <c r="M11" s="201" t="s">
        <v>206</v>
      </c>
      <c r="N11" s="10"/>
      <c r="O11" s="10" t="s">
        <v>218</v>
      </c>
      <c r="P11" s="10"/>
      <c r="Q11" s="10" t="s">
        <v>53</v>
      </c>
      <c r="R11" s="10"/>
      <c r="S11" s="50" t="s">
        <v>43</v>
      </c>
    </row>
    <row r="12" spans="1:19" ht="18.75" customHeight="1" x14ac:dyDescent="0.25">
      <c r="A12" s="1"/>
      <c r="B12" s="1"/>
      <c r="C12" s="208" t="s">
        <v>92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</row>
    <row r="13" spans="1:19" ht="18.75" hidden="1" customHeight="1" x14ac:dyDescent="0.25">
      <c r="A13" s="53" t="s">
        <v>154</v>
      </c>
      <c r="B13" s="53"/>
    </row>
    <row r="14" spans="1:19" ht="18.75" hidden="1" customHeight="1" x14ac:dyDescent="0.25">
      <c r="A14" s="60" t="s">
        <v>131</v>
      </c>
      <c r="B14" s="60"/>
      <c r="C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</row>
    <row r="15" spans="1:19" ht="10.5" hidden="1" customHeight="1" x14ac:dyDescent="0.25">
      <c r="A15" s="60"/>
      <c r="B15" s="60"/>
      <c r="C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102"/>
      <c r="R15" s="37"/>
      <c r="S15" s="37"/>
    </row>
    <row r="16" spans="1:19" ht="18.75" hidden="1" customHeight="1" x14ac:dyDescent="0.25">
      <c r="A16" s="60" t="s">
        <v>93</v>
      </c>
      <c r="B16" s="60"/>
      <c r="C16" s="76"/>
      <c r="E16" s="76"/>
      <c r="F16" s="48"/>
      <c r="G16" s="76"/>
      <c r="H16" s="70"/>
      <c r="I16" s="76"/>
      <c r="J16" s="70"/>
      <c r="K16" s="77"/>
      <c r="L16" s="77"/>
      <c r="M16" s="77"/>
      <c r="N16" s="77"/>
      <c r="O16" s="77"/>
      <c r="P16" s="77"/>
      <c r="Q16" s="102"/>
      <c r="R16" s="77"/>
      <c r="S16" s="77"/>
    </row>
    <row r="17" spans="1:20" ht="18.75" hidden="1" customHeight="1" x14ac:dyDescent="0.25">
      <c r="A17" s="55" t="s">
        <v>54</v>
      </c>
      <c r="B17" s="55"/>
      <c r="C17" s="76"/>
      <c r="E17" s="76"/>
      <c r="F17" s="36"/>
      <c r="G17" s="76"/>
      <c r="H17" s="85"/>
      <c r="I17" s="76"/>
      <c r="J17" s="85"/>
      <c r="K17" s="77"/>
      <c r="L17" s="77"/>
      <c r="M17" s="77"/>
      <c r="N17" s="77"/>
      <c r="O17" s="77"/>
      <c r="P17" s="77"/>
      <c r="Q17" s="102"/>
      <c r="R17" s="77"/>
      <c r="S17" s="77"/>
    </row>
    <row r="18" spans="1:20" ht="18.75" hidden="1" customHeight="1" x14ac:dyDescent="0.25">
      <c r="A18" s="55" t="s">
        <v>55</v>
      </c>
      <c r="B18" s="55"/>
      <c r="C18" s="76"/>
      <c r="E18" s="76"/>
      <c r="F18" s="36"/>
      <c r="G18" s="76"/>
      <c r="H18" s="85"/>
      <c r="I18" s="76"/>
      <c r="J18" s="85"/>
      <c r="K18" s="76"/>
      <c r="L18" s="77"/>
      <c r="M18" s="77"/>
      <c r="N18" s="77"/>
      <c r="O18" s="77"/>
      <c r="P18" s="77"/>
      <c r="Q18" s="102"/>
      <c r="R18" s="77"/>
      <c r="S18" s="77"/>
    </row>
    <row r="19" spans="1:20" ht="18.75" hidden="1" customHeight="1" x14ac:dyDescent="0.25">
      <c r="A19" s="60" t="s">
        <v>89</v>
      </c>
      <c r="B19" s="60"/>
      <c r="C19" s="86"/>
      <c r="E19" s="87"/>
      <c r="F19" s="48"/>
      <c r="G19" s="87"/>
      <c r="H19" s="70"/>
      <c r="I19" s="87"/>
      <c r="J19" s="70"/>
      <c r="K19" s="87"/>
      <c r="L19" s="77"/>
      <c r="M19" s="87"/>
      <c r="N19" s="77"/>
      <c r="O19" s="87"/>
      <c r="P19" s="77"/>
      <c r="Q19" s="87"/>
      <c r="R19" s="77"/>
      <c r="S19" s="87"/>
    </row>
    <row r="20" spans="1:20" ht="10.5" hidden="1" customHeight="1" x14ac:dyDescent="0.25">
      <c r="A20" s="60"/>
      <c r="B20" s="60"/>
      <c r="C20" s="42"/>
      <c r="E20" s="37"/>
      <c r="F20" s="3"/>
      <c r="G20" s="37"/>
      <c r="H20" s="3"/>
      <c r="I20" s="37"/>
      <c r="J20" s="3"/>
      <c r="K20" s="37"/>
      <c r="L20" s="4"/>
      <c r="M20" s="37"/>
      <c r="N20" s="4"/>
      <c r="O20" s="37"/>
      <c r="P20" s="4"/>
      <c r="Q20" s="37"/>
      <c r="R20" s="4"/>
      <c r="S20" s="37"/>
    </row>
    <row r="21" spans="1:20" ht="18.75" hidden="1" customHeight="1" x14ac:dyDescent="0.25">
      <c r="A21" s="7" t="s">
        <v>155</v>
      </c>
      <c r="B21" s="7"/>
      <c r="C21" s="83">
        <f>C14+C19</f>
        <v>0</v>
      </c>
      <c r="E21" s="83">
        <f>E14+E19</f>
        <v>0</v>
      </c>
      <c r="F21" s="14"/>
      <c r="G21" s="83">
        <f>G14+G19</f>
        <v>0</v>
      </c>
      <c r="H21" s="15"/>
      <c r="I21" s="83">
        <f>I14+I19</f>
        <v>0</v>
      </c>
      <c r="J21" s="14"/>
      <c r="K21" s="83">
        <f>K14+K19</f>
        <v>0</v>
      </c>
      <c r="L21" s="15"/>
      <c r="M21" s="83">
        <f>M14+M19</f>
        <v>0</v>
      </c>
      <c r="N21" s="15"/>
      <c r="O21" s="97">
        <f>O14+O19</f>
        <v>0</v>
      </c>
      <c r="P21" s="15"/>
      <c r="Q21" s="83">
        <f>SUM(M21:O21)</f>
        <v>0</v>
      </c>
      <c r="R21" s="15"/>
      <c r="S21" s="83">
        <f>S14+S19</f>
        <v>0</v>
      </c>
    </row>
    <row r="22" spans="1:20" ht="18.75" hidden="1" customHeight="1" thickBot="1" x14ac:dyDescent="0.3"/>
    <row r="23" spans="1:20" ht="18.75" customHeight="1" x14ac:dyDescent="0.25">
      <c r="A23" s="53" t="s">
        <v>156</v>
      </c>
      <c r="B23" s="53"/>
    </row>
    <row r="24" spans="1:20" ht="18.75" customHeight="1" x14ac:dyDescent="0.25">
      <c r="A24" s="60" t="s">
        <v>157</v>
      </c>
      <c r="B24" s="60"/>
      <c r="C24" s="102">
        <v>199218</v>
      </c>
      <c r="E24" s="102">
        <v>353946</v>
      </c>
      <c r="F24" s="102"/>
      <c r="G24" s="102">
        <v>25000</v>
      </c>
      <c r="H24" s="102"/>
      <c r="I24" s="102">
        <v>35000</v>
      </c>
      <c r="J24" s="102"/>
      <c r="K24" s="102">
        <v>509228</v>
      </c>
      <c r="L24" s="102"/>
      <c r="M24" s="102">
        <v>0</v>
      </c>
      <c r="N24" s="102"/>
      <c r="O24" s="102">
        <v>1287918</v>
      </c>
      <c r="P24" s="102"/>
      <c r="Q24" s="102">
        <f>SUM(M24:O24)</f>
        <v>1287918</v>
      </c>
      <c r="R24" s="102"/>
      <c r="S24" s="102">
        <f>SUM(C24:O24)</f>
        <v>2410310</v>
      </c>
    </row>
    <row r="25" spans="1:20" ht="10.5" customHeight="1" x14ac:dyDescent="0.25">
      <c r="A25" s="60"/>
      <c r="B25" s="60"/>
      <c r="C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20" ht="18.75" customHeight="1" x14ac:dyDescent="0.25">
      <c r="A26" s="60" t="s">
        <v>93</v>
      </c>
      <c r="B26" s="60"/>
      <c r="C26" s="76"/>
      <c r="E26" s="76"/>
      <c r="F26" s="48"/>
      <c r="G26" s="76"/>
      <c r="H26" s="70"/>
      <c r="I26" s="76"/>
      <c r="J26" s="70"/>
      <c r="K26" s="77"/>
      <c r="L26" s="77"/>
      <c r="M26" s="77"/>
      <c r="N26" s="77"/>
      <c r="O26" s="77"/>
      <c r="P26" s="77"/>
      <c r="Q26" s="77"/>
      <c r="R26" s="77"/>
      <c r="S26" s="77"/>
    </row>
    <row r="27" spans="1:20" ht="18.75" customHeight="1" x14ac:dyDescent="0.25">
      <c r="A27" s="55" t="s">
        <v>54</v>
      </c>
      <c r="B27" s="55"/>
      <c r="C27" s="76">
        <v>0</v>
      </c>
      <c r="E27" s="76">
        <v>0</v>
      </c>
      <c r="F27" s="36"/>
      <c r="G27" s="76">
        <v>0</v>
      </c>
      <c r="H27" s="85"/>
      <c r="I27" s="76">
        <v>0</v>
      </c>
      <c r="J27" s="85"/>
      <c r="K27" s="77">
        <f>PL!J39</f>
        <v>146057</v>
      </c>
      <c r="L27" s="77"/>
      <c r="M27" s="77">
        <v>0</v>
      </c>
      <c r="N27" s="77"/>
      <c r="O27" s="77">
        <v>0</v>
      </c>
      <c r="P27" s="77"/>
      <c r="Q27" s="77">
        <f>SUM(M27:O27)</f>
        <v>0</v>
      </c>
      <c r="R27" s="77"/>
      <c r="S27" s="77">
        <f>SUM(C27:O27)</f>
        <v>146057</v>
      </c>
    </row>
    <row r="28" spans="1:20" ht="18.75" customHeight="1" x14ac:dyDescent="0.25">
      <c r="A28" s="55" t="s">
        <v>55</v>
      </c>
      <c r="B28" s="13"/>
      <c r="C28" s="76">
        <v>0</v>
      </c>
      <c r="E28" s="76">
        <v>0</v>
      </c>
      <c r="F28" s="36"/>
      <c r="G28" s="76">
        <v>0</v>
      </c>
      <c r="H28" s="85"/>
      <c r="I28" s="76">
        <v>0</v>
      </c>
      <c r="J28" s="85"/>
      <c r="K28" s="76">
        <v>0</v>
      </c>
      <c r="L28" s="77"/>
      <c r="M28" s="77">
        <v>96</v>
      </c>
      <c r="N28" s="77"/>
      <c r="O28" s="77">
        <v>0</v>
      </c>
      <c r="P28" s="77"/>
      <c r="Q28" s="77">
        <f>SUM(M28:O28)</f>
        <v>96</v>
      </c>
      <c r="R28" s="77"/>
      <c r="S28" s="77">
        <f>SUM(C28:O28)</f>
        <v>96</v>
      </c>
    </row>
    <row r="29" spans="1:20" ht="18.75" customHeight="1" x14ac:dyDescent="0.25">
      <c r="A29" s="60" t="s">
        <v>89</v>
      </c>
      <c r="B29" s="60"/>
      <c r="C29" s="86">
        <f>SUM(C27:C28)</f>
        <v>0</v>
      </c>
      <c r="E29" s="87">
        <f>SUM(E27:E28)</f>
        <v>0</v>
      </c>
      <c r="F29" s="48"/>
      <c r="G29" s="87">
        <f>SUM(G27:G28)</f>
        <v>0</v>
      </c>
      <c r="H29" s="70"/>
      <c r="I29" s="87">
        <f>SUM(I27:I28)</f>
        <v>0</v>
      </c>
      <c r="J29" s="70"/>
      <c r="K29" s="87">
        <f>SUM(K27:K28)</f>
        <v>146057</v>
      </c>
      <c r="L29" s="77"/>
      <c r="M29" s="87">
        <f>SUM(M27:M28)</f>
        <v>96</v>
      </c>
      <c r="N29" s="77"/>
      <c r="O29" s="87">
        <f>SUM(O27:O28)</f>
        <v>0</v>
      </c>
      <c r="P29" s="77"/>
      <c r="Q29" s="87">
        <f>SUM(Q27:Q28)</f>
        <v>96</v>
      </c>
      <c r="R29" s="77"/>
      <c r="S29" s="87">
        <f>SUM(S27:S28)</f>
        <v>146153</v>
      </c>
    </row>
    <row r="30" spans="1:20" ht="10.5" customHeight="1" x14ac:dyDescent="0.25">
      <c r="A30" s="60"/>
      <c r="B30" s="60"/>
      <c r="C30" s="42"/>
      <c r="E30" s="37"/>
      <c r="F30" s="3"/>
      <c r="G30" s="37"/>
      <c r="H30" s="3"/>
      <c r="I30" s="37"/>
      <c r="J30" s="3"/>
      <c r="K30" s="37"/>
      <c r="L30" s="4"/>
      <c r="M30" s="37"/>
      <c r="N30" s="4"/>
      <c r="O30" s="37"/>
      <c r="P30" s="4"/>
      <c r="Q30" s="37"/>
      <c r="R30" s="4"/>
      <c r="S30" s="37"/>
    </row>
    <row r="31" spans="1:20" ht="18.75" customHeight="1" thickBot="1" x14ac:dyDescent="0.3">
      <c r="A31" s="7" t="s">
        <v>158</v>
      </c>
      <c r="B31" s="7"/>
      <c r="C31" s="83">
        <f>C24+C29</f>
        <v>199218</v>
      </c>
      <c r="E31" s="83">
        <f>E24+E29</f>
        <v>353946</v>
      </c>
      <c r="F31" s="14"/>
      <c r="G31" s="83">
        <f>G24+G29</f>
        <v>25000</v>
      </c>
      <c r="H31" s="15"/>
      <c r="I31" s="83">
        <f>I24+I29</f>
        <v>35000</v>
      </c>
      <c r="J31" s="14"/>
      <c r="K31" s="83">
        <f>K24+K29</f>
        <v>655285</v>
      </c>
      <c r="L31" s="15"/>
      <c r="M31" s="83">
        <f>M24+M29</f>
        <v>96</v>
      </c>
      <c r="N31" s="15"/>
      <c r="O31" s="83">
        <f>O24+O29</f>
        <v>1287918</v>
      </c>
      <c r="P31" s="15"/>
      <c r="Q31" s="83">
        <f>Q24+Q29</f>
        <v>1288014</v>
      </c>
      <c r="R31" s="15"/>
      <c r="S31" s="83">
        <f>S24+S29</f>
        <v>2556463</v>
      </c>
      <c r="T31" s="2">
        <f>S31-'BS-2-4'!H91</f>
        <v>25535</v>
      </c>
    </row>
    <row r="32" spans="1:20" ht="18.75" customHeight="1" thickTop="1" x14ac:dyDescent="0.25"/>
  </sheetData>
  <mergeCells count="4">
    <mergeCell ref="C4:S4"/>
    <mergeCell ref="G5:K5"/>
    <mergeCell ref="M5:Q5"/>
    <mergeCell ref="C12:S12"/>
  </mergeCells>
  <pageMargins left="0.7" right="0.7" top="0.48" bottom="0.5" header="0.5" footer="0.5"/>
  <pageSetup paperSize="9" scale="7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zoomScale="90" zoomScaleNormal="90" zoomScaleSheetLayoutView="85" zoomScalePageLayoutView="80" workbookViewId="0">
      <selection activeCell="B8" sqref="B8"/>
    </sheetView>
  </sheetViews>
  <sheetFormatPr defaultColWidth="9.140625" defaultRowHeight="18.75" customHeight="1" x14ac:dyDescent="0.25"/>
  <cols>
    <col min="1" max="1" width="40" style="2" customWidth="1"/>
    <col min="2" max="2" width="13.140625" style="2" customWidth="1"/>
    <col min="3" max="3" width="1.85546875" style="16" customWidth="1"/>
    <col min="4" max="4" width="14.5703125" style="2" customWidth="1"/>
    <col min="5" max="5" width="1.7109375" style="2" customWidth="1"/>
    <col min="6" max="6" width="12.140625" style="2" bestFit="1" customWidth="1"/>
    <col min="7" max="7" width="1.85546875" style="2" customWidth="1"/>
    <col min="8" max="8" width="12.140625" style="2" customWidth="1"/>
    <col min="9" max="9" width="1.85546875" style="2" customWidth="1"/>
    <col min="10" max="10" width="11" style="2" bestFit="1" customWidth="1"/>
    <col min="11" max="11" width="1.7109375" style="2" customWidth="1"/>
    <col min="12" max="12" width="14" style="2" customWidth="1"/>
    <col min="13" max="13" width="1.85546875" style="2" customWidth="1"/>
    <col min="14" max="14" width="13.28515625" style="2" customWidth="1"/>
    <col min="15" max="15" width="1.85546875" style="2" customWidth="1"/>
    <col min="16" max="16" width="12.28515625" style="2" customWidth="1"/>
    <col min="17" max="16384" width="9.140625" style="2"/>
  </cols>
  <sheetData>
    <row r="1" spans="1:18" ht="16.5" customHeight="1" x14ac:dyDescent="0.3">
      <c r="A1" s="56" t="s">
        <v>90</v>
      </c>
      <c r="B1" s="56"/>
      <c r="C1" s="1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customHeight="1" x14ac:dyDescent="0.25">
      <c r="A2" s="8" t="s">
        <v>91</v>
      </c>
      <c r="B2" s="8"/>
      <c r="C2" s="5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6.5" customHeight="1" x14ac:dyDescent="0.25">
      <c r="A3" s="8"/>
      <c r="B3" s="8"/>
      <c r="C3" s="5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6.5" customHeight="1" x14ac:dyDescent="0.25">
      <c r="A4" s="8"/>
      <c r="B4" s="8"/>
      <c r="C4" s="13"/>
      <c r="D4" s="207" t="s">
        <v>81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7"/>
      <c r="R4" s="7"/>
    </row>
    <row r="5" spans="1:18" ht="16.5" customHeight="1" x14ac:dyDescent="0.25">
      <c r="A5" s="8"/>
      <c r="B5" s="8"/>
      <c r="C5" s="13"/>
      <c r="D5" s="44"/>
      <c r="E5" s="44"/>
      <c r="F5" s="44"/>
      <c r="G5" s="44"/>
      <c r="H5" s="44"/>
      <c r="I5" s="44"/>
      <c r="J5" s="44"/>
      <c r="K5" s="44"/>
      <c r="L5" s="44"/>
      <c r="M5" s="44"/>
      <c r="N5" s="99" t="s">
        <v>104</v>
      </c>
      <c r="O5" s="44"/>
      <c r="P5" s="44"/>
      <c r="Q5" s="7"/>
      <c r="R5" s="7"/>
    </row>
    <row r="6" spans="1:18" ht="16.5" customHeight="1" x14ac:dyDescent="0.25">
      <c r="A6" s="1"/>
      <c r="B6" s="1"/>
      <c r="C6" s="13"/>
      <c r="D6" s="9"/>
      <c r="E6" s="9"/>
      <c r="F6" s="70"/>
      <c r="G6" s="70"/>
      <c r="H6" s="213" t="s">
        <v>3</v>
      </c>
      <c r="I6" s="213"/>
      <c r="J6" s="213"/>
      <c r="K6" s="213"/>
      <c r="L6" s="213"/>
      <c r="M6" s="49"/>
      <c r="N6" s="98" t="s">
        <v>53</v>
      </c>
      <c r="O6" s="71"/>
      <c r="P6" s="71"/>
      <c r="Q6" s="72"/>
      <c r="R6" s="49"/>
    </row>
    <row r="7" spans="1:18" ht="16.5" customHeight="1" x14ac:dyDescent="0.25">
      <c r="A7" s="1"/>
      <c r="B7" s="1"/>
      <c r="C7" s="13"/>
      <c r="D7" s="9" t="s">
        <v>28</v>
      </c>
      <c r="F7" s="58" t="s">
        <v>59</v>
      </c>
      <c r="H7" s="9"/>
      <c r="N7" s="49"/>
      <c r="O7" s="49"/>
      <c r="P7" s="73"/>
    </row>
    <row r="8" spans="1:18" ht="16.5" customHeight="1" x14ac:dyDescent="0.25">
      <c r="A8" s="1"/>
      <c r="B8" s="1"/>
      <c r="C8" s="13"/>
      <c r="D8" s="9" t="s">
        <v>5</v>
      </c>
      <c r="E8" s="9"/>
      <c r="F8" s="58" t="s">
        <v>60</v>
      </c>
      <c r="H8" s="49" t="s">
        <v>49</v>
      </c>
      <c r="J8" s="49" t="s">
        <v>50</v>
      </c>
      <c r="N8" s="75" t="s">
        <v>56</v>
      </c>
      <c r="O8" s="50"/>
      <c r="P8" s="49" t="s">
        <v>29</v>
      </c>
    </row>
    <row r="9" spans="1:18" ht="16.5" customHeight="1" x14ac:dyDescent="0.25">
      <c r="A9" s="1"/>
      <c r="B9" s="43" t="s">
        <v>19</v>
      </c>
      <c r="C9" s="43"/>
      <c r="D9" s="49" t="s">
        <v>30</v>
      </c>
      <c r="E9" s="9"/>
      <c r="F9" s="58" t="s">
        <v>61</v>
      </c>
      <c r="G9" s="59"/>
      <c r="H9" s="49" t="s">
        <v>51</v>
      </c>
      <c r="I9" s="59"/>
      <c r="J9" s="49" t="s">
        <v>51</v>
      </c>
      <c r="L9" s="50" t="s">
        <v>44</v>
      </c>
      <c r="M9" s="50"/>
      <c r="N9" s="10" t="s">
        <v>57</v>
      </c>
      <c r="O9" s="10"/>
      <c r="P9" s="50" t="s">
        <v>43</v>
      </c>
    </row>
    <row r="10" spans="1:18" ht="16.5" customHeight="1" x14ac:dyDescent="0.25">
      <c r="A10" s="1"/>
      <c r="B10" s="43"/>
      <c r="C10" s="43"/>
      <c r="D10" s="208" t="s">
        <v>92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</row>
    <row r="11" spans="1:18" ht="16.5" customHeight="1" x14ac:dyDescent="0.25">
      <c r="A11" s="53" t="s">
        <v>94</v>
      </c>
      <c r="B11" s="53"/>
      <c r="C11" s="43"/>
    </row>
    <row r="12" spans="1:18" ht="16.5" customHeight="1" x14ac:dyDescent="0.25">
      <c r="A12" s="60" t="s">
        <v>95</v>
      </c>
      <c r="B12" s="60"/>
      <c r="C12" s="54"/>
      <c r="D12" s="102">
        <v>199218</v>
      </c>
      <c r="E12" s="102"/>
      <c r="F12" s="102">
        <v>353946</v>
      </c>
      <c r="G12" s="102"/>
      <c r="H12" s="102">
        <v>25000</v>
      </c>
      <c r="I12" s="102"/>
      <c r="J12" s="102">
        <v>35000</v>
      </c>
      <c r="K12" s="102"/>
      <c r="L12" s="102">
        <v>390543</v>
      </c>
      <c r="M12" s="102"/>
      <c r="N12" s="102">
        <v>444148</v>
      </c>
      <c r="O12" s="102"/>
      <c r="P12" s="102">
        <f>D12+F12+H12+J12+L12+N12</f>
        <v>1447855</v>
      </c>
      <c r="Q12" s="18"/>
      <c r="R12" s="18"/>
    </row>
    <row r="13" spans="1:18" ht="16.5" customHeight="1" x14ac:dyDescent="0.25">
      <c r="A13" s="60"/>
      <c r="B13" s="60"/>
      <c r="C13" s="54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8"/>
      <c r="R13" s="18"/>
    </row>
    <row r="14" spans="1:18" ht="16.5" customHeight="1" x14ac:dyDescent="0.25">
      <c r="A14" s="60" t="s">
        <v>93</v>
      </c>
      <c r="B14" s="60"/>
      <c r="C14" s="54"/>
      <c r="D14" s="76"/>
      <c r="E14" s="70"/>
      <c r="F14" s="76"/>
      <c r="G14" s="48"/>
      <c r="H14" s="76"/>
      <c r="I14" s="70"/>
      <c r="J14" s="76"/>
      <c r="K14" s="70"/>
      <c r="L14" s="77"/>
      <c r="M14" s="77"/>
      <c r="N14" s="77"/>
      <c r="O14" s="77"/>
      <c r="P14" s="77"/>
    </row>
    <row r="15" spans="1:18" s="52" customFormat="1" ht="16.5" customHeight="1" x14ac:dyDescent="0.25">
      <c r="A15" s="84" t="s">
        <v>97</v>
      </c>
      <c r="B15" s="84"/>
      <c r="C15" s="13"/>
      <c r="D15" s="76">
        <v>0</v>
      </c>
      <c r="E15" s="85"/>
      <c r="F15" s="76">
        <v>0</v>
      </c>
      <c r="G15" s="36"/>
      <c r="H15" s="76">
        <v>0</v>
      </c>
      <c r="I15" s="85"/>
      <c r="J15" s="76">
        <v>0</v>
      </c>
      <c r="K15" s="85"/>
      <c r="L15" s="77">
        <v>-7925</v>
      </c>
      <c r="M15" s="77"/>
      <c r="N15" s="77">
        <v>0</v>
      </c>
      <c r="O15" s="77"/>
      <c r="P15" s="77">
        <f>D15+F15+H15+J15+L15+N15</f>
        <v>-7925</v>
      </c>
    </row>
    <row r="16" spans="1:18" s="52" customFormat="1" ht="16.5" customHeight="1" x14ac:dyDescent="0.25">
      <c r="A16" s="55" t="s">
        <v>55</v>
      </c>
      <c r="B16" s="13">
        <v>8</v>
      </c>
      <c r="C16" s="13"/>
      <c r="D16" s="76">
        <v>0</v>
      </c>
      <c r="E16" s="85"/>
      <c r="F16" s="76">
        <v>0</v>
      </c>
      <c r="G16" s="36"/>
      <c r="H16" s="76">
        <v>0</v>
      </c>
      <c r="I16" s="85"/>
      <c r="J16" s="76">
        <v>0</v>
      </c>
      <c r="K16" s="85"/>
      <c r="L16" s="76">
        <v>0</v>
      </c>
      <c r="M16" s="77"/>
      <c r="N16" s="101">
        <v>778742</v>
      </c>
      <c r="O16" s="77"/>
      <c r="P16" s="77">
        <f>D16+F16+H16+J16+L16+N16</f>
        <v>778742</v>
      </c>
    </row>
    <row r="17" spans="1:16" ht="16.5" customHeight="1" x14ac:dyDescent="0.25">
      <c r="A17" s="60" t="s">
        <v>89</v>
      </c>
      <c r="B17" s="60"/>
      <c r="C17" s="54"/>
      <c r="D17" s="86">
        <f>SUM(D15:D16)</f>
        <v>0</v>
      </c>
      <c r="E17" s="70"/>
      <c r="F17" s="87">
        <f>SUM(F15:F16)</f>
        <v>0</v>
      </c>
      <c r="G17" s="48"/>
      <c r="H17" s="87">
        <f>SUM(H15:H16)</f>
        <v>0</v>
      </c>
      <c r="I17" s="70"/>
      <c r="J17" s="87">
        <f>SUM(J15:J16)</f>
        <v>0</v>
      </c>
      <c r="K17" s="70"/>
      <c r="L17" s="87">
        <f>SUM(L15:L16)</f>
        <v>-7925</v>
      </c>
      <c r="M17" s="77"/>
      <c r="N17" s="87">
        <f>SUM(N15:N16)</f>
        <v>778742</v>
      </c>
      <c r="O17" s="77"/>
      <c r="P17" s="87">
        <f>SUM(P15:P16)</f>
        <v>770817</v>
      </c>
    </row>
    <row r="18" spans="1:16" ht="16.5" customHeight="1" x14ac:dyDescent="0.25">
      <c r="A18" s="60"/>
      <c r="B18" s="60"/>
      <c r="C18" s="13"/>
      <c r="D18" s="42"/>
      <c r="E18" s="3"/>
      <c r="F18" s="37"/>
      <c r="G18" s="3"/>
      <c r="H18" s="37"/>
      <c r="I18" s="3"/>
      <c r="J18" s="37"/>
      <c r="K18" s="3"/>
      <c r="L18" s="37"/>
      <c r="M18" s="4"/>
      <c r="N18" s="37"/>
      <c r="O18" s="4"/>
      <c r="P18" s="37"/>
    </row>
    <row r="19" spans="1:16" ht="16.5" customHeight="1" thickBot="1" x14ac:dyDescent="0.3">
      <c r="A19" s="7" t="s">
        <v>96</v>
      </c>
      <c r="B19" s="7"/>
      <c r="C19" s="13"/>
      <c r="D19" s="83">
        <f>D12+D17</f>
        <v>199218</v>
      </c>
      <c r="E19" s="14"/>
      <c r="F19" s="83">
        <f>F12+F17</f>
        <v>353946</v>
      </c>
      <c r="G19" s="14"/>
      <c r="H19" s="83">
        <f>H12+H17</f>
        <v>25000</v>
      </c>
      <c r="I19" s="15"/>
      <c r="J19" s="83">
        <f>J12+J17</f>
        <v>35000</v>
      </c>
      <c r="K19" s="14"/>
      <c r="L19" s="83">
        <f>L12+L17</f>
        <v>382618</v>
      </c>
      <c r="M19" s="15"/>
      <c r="N19" s="83">
        <f>N12+N17</f>
        <v>1222890</v>
      </c>
      <c r="O19" s="15"/>
      <c r="P19" s="83">
        <f>P12+P17</f>
        <v>2218672</v>
      </c>
    </row>
    <row r="20" spans="1:16" ht="18.75" customHeight="1" thickTop="1" x14ac:dyDescent="0.25">
      <c r="C20" s="2"/>
    </row>
    <row r="21" spans="1:16" ht="18.75" customHeight="1" x14ac:dyDescent="0.25">
      <c r="C21" s="2"/>
    </row>
    <row r="22" spans="1:16" ht="18.75" customHeight="1" x14ac:dyDescent="0.25">
      <c r="C22" s="2"/>
    </row>
    <row r="23" spans="1:16" ht="18.75" customHeight="1" x14ac:dyDescent="0.25">
      <c r="C23" s="2"/>
    </row>
    <row r="24" spans="1:16" ht="18.75" customHeight="1" x14ac:dyDescent="0.25">
      <c r="C24" s="2"/>
    </row>
    <row r="25" spans="1:16" ht="18.75" customHeight="1" x14ac:dyDescent="0.25">
      <c r="C25" s="2"/>
    </row>
    <row r="26" spans="1:16" ht="18.75" customHeight="1" x14ac:dyDescent="0.25">
      <c r="C26" s="2"/>
    </row>
    <row r="27" spans="1:16" ht="18.75" customHeight="1" x14ac:dyDescent="0.25">
      <c r="C27" s="2"/>
    </row>
    <row r="28" spans="1:16" ht="18.75" customHeight="1" x14ac:dyDescent="0.25">
      <c r="C28" s="2"/>
    </row>
    <row r="29" spans="1:16" ht="18.75" customHeight="1" x14ac:dyDescent="0.25">
      <c r="C29" s="2"/>
    </row>
    <row r="30" spans="1:16" ht="18.75" customHeight="1" x14ac:dyDescent="0.25">
      <c r="C30" s="2"/>
    </row>
    <row r="31" spans="1:16" ht="18.75" customHeight="1" x14ac:dyDescent="0.25">
      <c r="C31" s="2"/>
    </row>
    <row r="32" spans="1:16" ht="18.75" customHeight="1" x14ac:dyDescent="0.25">
      <c r="C32" s="2"/>
    </row>
    <row r="33" spans="3:3" ht="18.75" customHeight="1" x14ac:dyDescent="0.25">
      <c r="C33" s="2"/>
    </row>
    <row r="34" spans="3:3" ht="18.75" customHeight="1" x14ac:dyDescent="0.25">
      <c r="C34" s="2"/>
    </row>
    <row r="35" spans="3:3" ht="18.75" customHeight="1" x14ac:dyDescent="0.25">
      <c r="C35" s="2"/>
    </row>
    <row r="36" spans="3:3" ht="18.75" customHeight="1" x14ac:dyDescent="0.25">
      <c r="C36" s="2"/>
    </row>
    <row r="37" spans="3:3" ht="18.75" customHeight="1" x14ac:dyDescent="0.25">
      <c r="C37" s="2"/>
    </row>
    <row r="38" spans="3:3" ht="18.75" customHeight="1" x14ac:dyDescent="0.25">
      <c r="C38" s="2"/>
    </row>
    <row r="39" spans="3:3" ht="18.75" customHeight="1" x14ac:dyDescent="0.25">
      <c r="C39" s="2"/>
    </row>
    <row r="40" spans="3:3" ht="18.75" customHeight="1" x14ac:dyDescent="0.25">
      <c r="C40" s="2"/>
    </row>
    <row r="41" spans="3:3" ht="18.75" customHeight="1" x14ac:dyDescent="0.25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view="pageBreakPreview" topLeftCell="A23" zoomScale="85" zoomScaleNormal="90" zoomScaleSheetLayoutView="85" zoomScalePageLayoutView="80" workbookViewId="0">
      <selection activeCell="A37" sqref="A37"/>
    </sheetView>
  </sheetViews>
  <sheetFormatPr defaultColWidth="9.140625" defaultRowHeight="18.75" customHeight="1" x14ac:dyDescent="0.25"/>
  <cols>
    <col min="1" max="1" width="43.42578125" style="2" customWidth="1"/>
    <col min="2" max="2" width="6" style="2" customWidth="1"/>
    <col min="3" max="3" width="13.42578125" style="2" customWidth="1"/>
    <col min="4" max="4" width="1.5703125" style="2" customWidth="1"/>
    <col min="5" max="5" width="13.42578125" style="2" customWidth="1"/>
    <col min="6" max="6" width="1.5703125" style="2" customWidth="1"/>
    <col min="7" max="7" width="9.85546875" style="2" customWidth="1"/>
    <col min="8" max="8" width="1.5703125" style="2" customWidth="1"/>
    <col min="9" max="9" width="10.28515625" style="2" customWidth="1"/>
    <col min="10" max="10" width="1.5703125" style="2" customWidth="1"/>
    <col min="11" max="11" width="13.7109375" style="2" customWidth="1"/>
    <col min="12" max="12" width="1.5703125" style="2" customWidth="1"/>
    <col min="13" max="13" width="19.140625" style="2" customWidth="1"/>
    <col min="14" max="14" width="1.5703125" style="2" customWidth="1"/>
    <col min="15" max="15" width="13.5703125" style="2" customWidth="1"/>
    <col min="16" max="16" width="1.5703125" style="2" customWidth="1"/>
    <col min="17" max="17" width="13.5703125" style="2" customWidth="1"/>
    <col min="18" max="18" width="1.5703125" style="2" customWidth="1"/>
    <col min="19" max="19" width="13.7109375" style="2" customWidth="1"/>
    <col min="20" max="20" width="9.140625" style="2"/>
    <col min="21" max="21" width="9.5703125" style="2" bestFit="1" customWidth="1"/>
    <col min="22" max="16384" width="9.140625" style="2"/>
  </cols>
  <sheetData>
    <row r="1" spans="1:19" ht="18.75" customHeight="1" x14ac:dyDescent="0.3">
      <c r="A1" s="19" t="s">
        <v>219</v>
      </c>
      <c r="B1" s="5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25">
      <c r="A2" s="8" t="s">
        <v>91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25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25">
      <c r="A4" s="8"/>
      <c r="B4" s="8"/>
      <c r="C4" s="207" t="s">
        <v>81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8.75" customHeight="1" x14ac:dyDescent="0.25">
      <c r="A5" s="1"/>
      <c r="B5" s="1"/>
      <c r="C5" s="9"/>
      <c r="D5" s="9"/>
      <c r="E5" s="70"/>
      <c r="F5" s="70"/>
      <c r="G5" s="213" t="s">
        <v>3</v>
      </c>
      <c r="H5" s="213"/>
      <c r="I5" s="213"/>
      <c r="J5" s="213"/>
      <c r="K5" s="213"/>
      <c r="L5" s="49"/>
      <c r="M5" s="214" t="s">
        <v>159</v>
      </c>
      <c r="N5" s="214"/>
      <c r="O5" s="214"/>
      <c r="P5" s="214"/>
      <c r="Q5" s="214"/>
      <c r="R5" s="71"/>
      <c r="S5" s="71"/>
    </row>
    <row r="6" spans="1:19" ht="18.75" customHeight="1" x14ac:dyDescent="0.25">
      <c r="A6" s="1"/>
      <c r="B6" s="1"/>
      <c r="C6" s="9"/>
      <c r="D6" s="9"/>
      <c r="E6" s="70"/>
      <c r="F6" s="70"/>
      <c r="G6" s="49"/>
      <c r="H6" s="49"/>
      <c r="I6" s="49"/>
      <c r="J6" s="49"/>
      <c r="K6" s="49"/>
      <c r="L6" s="49"/>
      <c r="M6" s="199" t="s">
        <v>193</v>
      </c>
      <c r="N6" s="73"/>
      <c r="O6" s="73"/>
      <c r="P6" s="73"/>
      <c r="Q6" s="73"/>
      <c r="R6" s="71"/>
      <c r="S6" s="71"/>
    </row>
    <row r="7" spans="1:19" ht="18.75" customHeight="1" x14ac:dyDescent="0.25">
      <c r="A7" s="1"/>
      <c r="B7" s="1"/>
      <c r="C7" s="9"/>
      <c r="D7" s="9"/>
      <c r="E7" s="70"/>
      <c r="F7" s="70"/>
      <c r="G7" s="49"/>
      <c r="H7" s="49"/>
      <c r="I7" s="49"/>
      <c r="J7" s="49"/>
      <c r="K7" s="49"/>
      <c r="L7" s="49"/>
      <c r="M7" s="199" t="s">
        <v>194</v>
      </c>
      <c r="N7" s="73"/>
      <c r="O7" s="73"/>
      <c r="P7" s="73"/>
      <c r="Q7" s="73"/>
      <c r="R7" s="71"/>
      <c r="S7" s="71"/>
    </row>
    <row r="8" spans="1:19" ht="18.75" customHeight="1" x14ac:dyDescent="0.25">
      <c r="A8" s="1"/>
      <c r="B8" s="1"/>
      <c r="C8" s="9"/>
      <c r="D8" s="9"/>
      <c r="E8" s="70"/>
      <c r="F8" s="70"/>
      <c r="G8" s="49"/>
      <c r="H8" s="49"/>
      <c r="I8" s="49"/>
      <c r="J8" s="49"/>
      <c r="K8" s="49"/>
      <c r="L8" s="49"/>
      <c r="M8" s="199" t="s">
        <v>195</v>
      </c>
      <c r="N8" s="73"/>
      <c r="O8" s="73"/>
      <c r="P8" s="73"/>
      <c r="Q8" s="73"/>
      <c r="R8" s="71"/>
      <c r="S8" s="71"/>
    </row>
    <row r="9" spans="1:19" ht="18.75" customHeight="1" x14ac:dyDescent="0.25">
      <c r="A9" s="1"/>
      <c r="B9" s="1"/>
      <c r="C9" s="9" t="s">
        <v>28</v>
      </c>
      <c r="E9" s="151" t="s">
        <v>113</v>
      </c>
      <c r="G9" s="9"/>
      <c r="M9" s="200" t="s">
        <v>196</v>
      </c>
      <c r="N9" s="49"/>
      <c r="O9" s="49" t="s">
        <v>187</v>
      </c>
      <c r="P9" s="49"/>
      <c r="Q9" s="28" t="s">
        <v>163</v>
      </c>
      <c r="R9" s="49"/>
      <c r="S9" s="73"/>
    </row>
    <row r="10" spans="1:19" ht="18.75" customHeight="1" x14ac:dyDescent="0.25">
      <c r="A10" s="1"/>
      <c r="B10" s="1"/>
      <c r="C10" s="9" t="s">
        <v>5</v>
      </c>
      <c r="D10" s="9"/>
      <c r="E10" s="151" t="s">
        <v>60</v>
      </c>
      <c r="G10" s="49" t="s">
        <v>49</v>
      </c>
      <c r="I10" s="49" t="s">
        <v>50</v>
      </c>
      <c r="M10" s="200" t="s">
        <v>207</v>
      </c>
      <c r="N10" s="50"/>
      <c r="O10" s="75" t="s">
        <v>188</v>
      </c>
      <c r="P10" s="50"/>
      <c r="Q10" s="75" t="s">
        <v>162</v>
      </c>
      <c r="R10" s="50"/>
      <c r="S10" s="73" t="s">
        <v>29</v>
      </c>
    </row>
    <row r="11" spans="1:19" ht="18.75" customHeight="1" x14ac:dyDescent="0.25">
      <c r="A11" s="1"/>
      <c r="B11" s="13" t="s">
        <v>19</v>
      </c>
      <c r="C11" s="49" t="s">
        <v>30</v>
      </c>
      <c r="D11" s="9"/>
      <c r="E11" s="151" t="s">
        <v>61</v>
      </c>
      <c r="F11" s="59"/>
      <c r="G11" s="49" t="s">
        <v>51</v>
      </c>
      <c r="H11" s="59"/>
      <c r="I11" s="49" t="s">
        <v>51</v>
      </c>
      <c r="K11" s="50" t="s">
        <v>44</v>
      </c>
      <c r="L11" s="50"/>
      <c r="M11" s="201" t="s">
        <v>206</v>
      </c>
      <c r="N11" s="10"/>
      <c r="O11" s="10" t="s">
        <v>218</v>
      </c>
      <c r="P11" s="10"/>
      <c r="Q11" s="10" t="s">
        <v>53</v>
      </c>
      <c r="R11" s="10"/>
      <c r="S11" s="50" t="s">
        <v>43</v>
      </c>
    </row>
    <row r="12" spans="1:19" ht="18.75" customHeight="1" x14ac:dyDescent="0.25">
      <c r="A12" s="1"/>
      <c r="B12" s="1"/>
      <c r="C12" s="208" t="s">
        <v>92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</row>
    <row r="13" spans="1:19" ht="18.75" hidden="1" customHeight="1" x14ac:dyDescent="0.25">
      <c r="A13" s="53" t="s">
        <v>154</v>
      </c>
      <c r="B13" s="53"/>
    </row>
    <row r="14" spans="1:19" ht="18.75" hidden="1" customHeight="1" x14ac:dyDescent="0.25">
      <c r="A14" s="60" t="s">
        <v>131</v>
      </c>
      <c r="B14" s="60"/>
      <c r="C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</row>
    <row r="15" spans="1:19" ht="10.5" hidden="1" customHeight="1" x14ac:dyDescent="0.25">
      <c r="A15" s="60"/>
      <c r="B15" s="60"/>
      <c r="C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102"/>
      <c r="R15" s="37"/>
      <c r="S15" s="37"/>
    </row>
    <row r="16" spans="1:19" ht="18.75" hidden="1" customHeight="1" x14ac:dyDescent="0.25">
      <c r="A16" s="60" t="s">
        <v>93</v>
      </c>
      <c r="B16" s="60"/>
      <c r="C16" s="76"/>
      <c r="E16" s="76"/>
      <c r="F16" s="48"/>
      <c r="G16" s="76"/>
      <c r="H16" s="70"/>
      <c r="I16" s="76"/>
      <c r="J16" s="70"/>
      <c r="K16" s="77"/>
      <c r="L16" s="77"/>
      <c r="M16" s="77"/>
      <c r="N16" s="77"/>
      <c r="O16" s="77"/>
      <c r="P16" s="77"/>
      <c r="Q16" s="102"/>
      <c r="R16" s="77"/>
      <c r="S16" s="77"/>
    </row>
    <row r="17" spans="1:20" ht="18.75" hidden="1" customHeight="1" x14ac:dyDescent="0.25">
      <c r="A17" s="55" t="s">
        <v>54</v>
      </c>
      <c r="B17" s="55"/>
      <c r="C17" s="76"/>
      <c r="E17" s="76"/>
      <c r="F17" s="36"/>
      <c r="G17" s="76"/>
      <c r="H17" s="85"/>
      <c r="I17" s="76"/>
      <c r="J17" s="85"/>
      <c r="K17" s="77"/>
      <c r="L17" s="77"/>
      <c r="M17" s="77"/>
      <c r="N17" s="77"/>
      <c r="O17" s="77"/>
      <c r="P17" s="77"/>
      <c r="Q17" s="102"/>
      <c r="R17" s="77"/>
      <c r="S17" s="77"/>
    </row>
    <row r="18" spans="1:20" ht="18.75" hidden="1" customHeight="1" x14ac:dyDescent="0.25">
      <c r="A18" s="55" t="s">
        <v>55</v>
      </c>
      <c r="B18" s="55"/>
      <c r="C18" s="76"/>
      <c r="E18" s="76"/>
      <c r="F18" s="36"/>
      <c r="G18" s="76"/>
      <c r="H18" s="85"/>
      <c r="I18" s="76"/>
      <c r="J18" s="85"/>
      <c r="K18" s="76"/>
      <c r="L18" s="77"/>
      <c r="M18" s="77"/>
      <c r="N18" s="77"/>
      <c r="O18" s="77"/>
      <c r="P18" s="77"/>
      <c r="Q18" s="102"/>
      <c r="R18" s="77"/>
      <c r="S18" s="77"/>
    </row>
    <row r="19" spans="1:20" ht="18.75" hidden="1" customHeight="1" x14ac:dyDescent="0.25">
      <c r="A19" s="60" t="s">
        <v>89</v>
      </c>
      <c r="B19" s="60"/>
      <c r="C19" s="86"/>
      <c r="E19" s="87"/>
      <c r="F19" s="48"/>
      <c r="G19" s="87"/>
      <c r="H19" s="70"/>
      <c r="I19" s="87"/>
      <c r="J19" s="70"/>
      <c r="K19" s="87"/>
      <c r="L19" s="77"/>
      <c r="M19" s="87"/>
      <c r="N19" s="77"/>
      <c r="O19" s="87"/>
      <c r="P19" s="77"/>
      <c r="Q19" s="87"/>
      <c r="R19" s="77"/>
      <c r="S19" s="87"/>
    </row>
    <row r="20" spans="1:20" ht="10.5" hidden="1" customHeight="1" x14ac:dyDescent="0.25">
      <c r="A20" s="60"/>
      <c r="B20" s="60"/>
      <c r="C20" s="42"/>
      <c r="E20" s="37"/>
      <c r="F20" s="3"/>
      <c r="G20" s="37"/>
      <c r="H20" s="3"/>
      <c r="I20" s="37"/>
      <c r="J20" s="3"/>
      <c r="K20" s="37"/>
      <c r="L20" s="4"/>
      <c r="M20" s="37"/>
      <c r="N20" s="4"/>
      <c r="O20" s="37"/>
      <c r="P20" s="4"/>
      <c r="Q20" s="37"/>
      <c r="R20" s="4"/>
      <c r="S20" s="37"/>
    </row>
    <row r="21" spans="1:20" ht="18.75" hidden="1" customHeight="1" thickBot="1" x14ac:dyDescent="0.3">
      <c r="A21" s="7" t="s">
        <v>155</v>
      </c>
      <c r="B21" s="7"/>
      <c r="C21" s="83">
        <f>C14+C19</f>
        <v>0</v>
      </c>
      <c r="E21" s="83">
        <f>E14+E19</f>
        <v>0</v>
      </c>
      <c r="F21" s="14"/>
      <c r="G21" s="83">
        <f>G14+G19</f>
        <v>0</v>
      </c>
      <c r="H21" s="15"/>
      <c r="I21" s="83">
        <f>I14+I19</f>
        <v>0</v>
      </c>
      <c r="J21" s="14"/>
      <c r="K21" s="83">
        <f>K14+K19</f>
        <v>0</v>
      </c>
      <c r="L21" s="15"/>
      <c r="M21" s="83">
        <f>M14+M19</f>
        <v>0</v>
      </c>
      <c r="N21" s="15"/>
      <c r="O21" s="97">
        <f>O14+O19</f>
        <v>0</v>
      </c>
      <c r="P21" s="15"/>
      <c r="Q21" s="83">
        <f>SUM(M21:O21)</f>
        <v>0</v>
      </c>
      <c r="R21" s="15"/>
      <c r="S21" s="83">
        <f>S14+S19</f>
        <v>0</v>
      </c>
    </row>
    <row r="22" spans="1:20" ht="18.75" hidden="1" customHeight="1" thickTop="1" x14ac:dyDescent="0.25"/>
    <row r="23" spans="1:20" ht="18.75" customHeight="1" x14ac:dyDescent="0.25">
      <c r="A23" s="53" t="s">
        <v>177</v>
      </c>
      <c r="B23" s="53"/>
    </row>
    <row r="24" spans="1:20" ht="18.75" customHeight="1" x14ac:dyDescent="0.25">
      <c r="A24" s="60" t="s">
        <v>178</v>
      </c>
      <c r="B24" s="60"/>
      <c r="C24" s="102">
        <v>200961</v>
      </c>
      <c r="E24" s="102">
        <v>392838</v>
      </c>
      <c r="F24" s="102"/>
      <c r="G24" s="102">
        <v>25000</v>
      </c>
      <c r="H24" s="102"/>
      <c r="I24" s="102">
        <v>35000</v>
      </c>
      <c r="J24" s="102"/>
      <c r="K24" s="102">
        <v>715927</v>
      </c>
      <c r="L24" s="102"/>
      <c r="M24" s="102">
        <v>272</v>
      </c>
      <c r="N24" s="102"/>
      <c r="O24" s="102">
        <v>1287918</v>
      </c>
      <c r="P24" s="102"/>
      <c r="Q24" s="102">
        <v>1288190</v>
      </c>
      <c r="R24" s="102"/>
      <c r="S24" s="102">
        <v>2657916</v>
      </c>
      <c r="T24" s="2">
        <f>S24-'BS-2-4'!J91</f>
        <v>0</v>
      </c>
    </row>
    <row r="25" spans="1:20" ht="7.5" customHeight="1" x14ac:dyDescent="0.25">
      <c r="A25" s="60"/>
      <c r="B25" s="60"/>
      <c r="C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20" ht="17.25" customHeight="1" x14ac:dyDescent="0.25">
      <c r="A26" s="60" t="s">
        <v>208</v>
      </c>
      <c r="B26" s="60"/>
      <c r="C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20" ht="17.25" customHeight="1" x14ac:dyDescent="0.25">
      <c r="A27" s="60" t="s">
        <v>209</v>
      </c>
      <c r="B27" s="60"/>
      <c r="C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20" ht="17.25" customHeight="1" x14ac:dyDescent="0.25">
      <c r="A28" s="41" t="s">
        <v>210</v>
      </c>
      <c r="B28" s="60"/>
      <c r="C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20" ht="17.25" customHeight="1" x14ac:dyDescent="0.25">
      <c r="A29" s="55" t="s">
        <v>211</v>
      </c>
      <c r="B29" s="13">
        <v>10</v>
      </c>
      <c r="C29" s="202">
        <v>0</v>
      </c>
      <c r="D29" s="203"/>
      <c r="E29" s="202">
        <v>0</v>
      </c>
      <c r="F29" s="203"/>
      <c r="G29" s="202">
        <v>0</v>
      </c>
      <c r="H29" s="50"/>
      <c r="I29" s="202">
        <v>0</v>
      </c>
      <c r="J29" s="50"/>
      <c r="K29" s="202">
        <v>-196941</v>
      </c>
      <c r="L29" s="101"/>
      <c r="M29" s="202">
        <v>0</v>
      </c>
      <c r="N29" s="101"/>
      <c r="O29" s="202">
        <v>0</v>
      </c>
      <c r="P29" s="101"/>
      <c r="Q29" s="202">
        <f>SUM(M29:O29)</f>
        <v>0</v>
      </c>
      <c r="R29" s="101"/>
      <c r="S29" s="202">
        <f>SUM(C29:O29)</f>
        <v>-196941</v>
      </c>
    </row>
    <row r="30" spans="1:20" ht="17.25" customHeight="1" x14ac:dyDescent="0.25">
      <c r="A30" s="41" t="s">
        <v>212</v>
      </c>
      <c r="B30" s="60"/>
      <c r="C30" s="164">
        <f>SUM(C29)</f>
        <v>0</v>
      </c>
      <c r="D30" s="203"/>
      <c r="E30" s="164">
        <f>SUM(E29)</f>
        <v>0</v>
      </c>
      <c r="F30" s="203"/>
      <c r="G30" s="164">
        <f>SUM(G29)</f>
        <v>0</v>
      </c>
      <c r="H30" s="50"/>
      <c r="I30" s="164">
        <f>SUM(I29)</f>
        <v>0</v>
      </c>
      <c r="J30" s="50"/>
      <c r="K30" s="164">
        <f>SUM(K29)</f>
        <v>-196941</v>
      </c>
      <c r="L30" s="101"/>
      <c r="M30" s="164">
        <f>SUM(M29)</f>
        <v>0</v>
      </c>
      <c r="N30" s="101"/>
      <c r="O30" s="164">
        <f>SUM(O29)</f>
        <v>0</v>
      </c>
      <c r="P30" s="101"/>
      <c r="Q30" s="164">
        <f>SUM(M30:O30)</f>
        <v>0</v>
      </c>
      <c r="R30" s="101"/>
      <c r="S30" s="164">
        <f>SUM(C30:O30)</f>
        <v>-196941</v>
      </c>
    </row>
    <row r="31" spans="1:20" ht="12" customHeight="1" x14ac:dyDescent="0.25">
      <c r="A31" s="60"/>
      <c r="B31" s="60"/>
      <c r="C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20" ht="15" x14ac:dyDescent="0.25">
      <c r="A32" s="60" t="s">
        <v>214</v>
      </c>
      <c r="B32" s="60"/>
      <c r="C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20" ht="15" x14ac:dyDescent="0.25">
      <c r="A33" s="60" t="s">
        <v>209</v>
      </c>
      <c r="B33" s="60"/>
      <c r="C33" s="164">
        <f>C30</f>
        <v>0</v>
      </c>
      <c r="D33" s="203"/>
      <c r="E33" s="164">
        <f>E30</f>
        <v>0</v>
      </c>
      <c r="F33" s="203"/>
      <c r="G33" s="164">
        <f>G30</f>
        <v>0</v>
      </c>
      <c r="H33" s="50"/>
      <c r="I33" s="164">
        <f>I30</f>
        <v>0</v>
      </c>
      <c r="J33" s="50"/>
      <c r="K33" s="164">
        <f>K30</f>
        <v>-196941</v>
      </c>
      <c r="L33" s="101"/>
      <c r="M33" s="164">
        <f>M30</f>
        <v>0</v>
      </c>
      <c r="N33" s="101"/>
      <c r="O33" s="164">
        <f>O30</f>
        <v>0</v>
      </c>
      <c r="P33" s="101"/>
      <c r="Q33" s="164">
        <f>SUM(M33:O33)</f>
        <v>0</v>
      </c>
      <c r="R33" s="101"/>
      <c r="S33" s="164">
        <f>SUM(C33:O33)</f>
        <v>-196941</v>
      </c>
    </row>
    <row r="34" spans="1:20" ht="10.5" customHeight="1" x14ac:dyDescent="0.25">
      <c r="A34" s="60"/>
      <c r="B34" s="60"/>
      <c r="C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20" ht="18.75" customHeight="1" x14ac:dyDescent="0.25">
      <c r="A35" s="60" t="s">
        <v>93</v>
      </c>
      <c r="B35" s="60"/>
      <c r="C35" s="76"/>
      <c r="E35" s="76"/>
      <c r="F35" s="48"/>
      <c r="G35" s="76"/>
      <c r="H35" s="70"/>
      <c r="I35" s="76"/>
      <c r="J35" s="70"/>
      <c r="K35" s="77"/>
      <c r="L35" s="77"/>
      <c r="M35" s="77"/>
      <c r="N35" s="77"/>
      <c r="O35" s="77"/>
      <c r="P35" s="77"/>
      <c r="Q35" s="77"/>
      <c r="R35" s="77"/>
      <c r="S35" s="77"/>
    </row>
    <row r="36" spans="1:20" ht="18.75" customHeight="1" x14ac:dyDescent="0.25">
      <c r="A36" s="55" t="s">
        <v>54</v>
      </c>
      <c r="B36" s="55"/>
      <c r="C36" s="76">
        <v>0</v>
      </c>
      <c r="E36" s="76">
        <v>0</v>
      </c>
      <c r="F36" s="36"/>
      <c r="G36" s="76">
        <v>0</v>
      </c>
      <c r="H36" s="85"/>
      <c r="I36" s="76">
        <v>0</v>
      </c>
      <c r="J36" s="85"/>
      <c r="K36" s="77">
        <v>71058</v>
      </c>
      <c r="L36" s="77"/>
      <c r="M36" s="77">
        <v>0</v>
      </c>
      <c r="N36" s="77"/>
      <c r="O36" s="77">
        <v>0</v>
      </c>
      <c r="P36" s="77"/>
      <c r="Q36" s="77">
        <v>0</v>
      </c>
      <c r="R36" s="77"/>
      <c r="S36" s="77">
        <v>71058</v>
      </c>
    </row>
    <row r="37" spans="1:20" ht="18.75" customHeight="1" x14ac:dyDescent="0.25">
      <c r="A37" s="55" t="s">
        <v>55</v>
      </c>
      <c r="B37" s="13"/>
      <c r="C37" s="76">
        <v>0</v>
      </c>
      <c r="E37" s="76">
        <v>0</v>
      </c>
      <c r="F37" s="36"/>
      <c r="G37" s="76">
        <v>0</v>
      </c>
      <c r="H37" s="85"/>
      <c r="I37" s="76">
        <v>0</v>
      </c>
      <c r="J37" s="85"/>
      <c r="K37" s="76">
        <v>0</v>
      </c>
      <c r="L37" s="77"/>
      <c r="M37" s="77">
        <v>-1105</v>
      </c>
      <c r="N37" s="77"/>
      <c r="O37" s="77">
        <v>0</v>
      </c>
      <c r="P37" s="77"/>
      <c r="Q37" s="77">
        <v>-1105</v>
      </c>
      <c r="R37" s="77"/>
      <c r="S37" s="77">
        <v>-1105</v>
      </c>
    </row>
    <row r="38" spans="1:20" ht="18.75" customHeight="1" x14ac:dyDescent="0.25">
      <c r="A38" s="60" t="s">
        <v>230</v>
      </c>
      <c r="B38" s="60"/>
      <c r="C38" s="86">
        <f>SUM(C36:C37)</f>
        <v>0</v>
      </c>
      <c r="E38" s="87">
        <f>SUM(E36:E37)</f>
        <v>0</v>
      </c>
      <c r="F38" s="48"/>
      <c r="G38" s="87">
        <f>SUM(G36:G37)</f>
        <v>0</v>
      </c>
      <c r="H38" s="70"/>
      <c r="I38" s="87">
        <f>SUM(I36:I37)</f>
        <v>0</v>
      </c>
      <c r="J38" s="70"/>
      <c r="K38" s="87">
        <f>SUM(K36:K37)</f>
        <v>71058</v>
      </c>
      <c r="L38" s="77"/>
      <c r="M38" s="87">
        <f>SUM(M36:M37)</f>
        <v>-1105</v>
      </c>
      <c r="N38" s="77"/>
      <c r="O38" s="87">
        <f>SUM(O36:O37)</f>
        <v>0</v>
      </c>
      <c r="P38" s="77"/>
      <c r="Q38" s="87">
        <f>SUM(Q36:Q37)</f>
        <v>-1105</v>
      </c>
      <c r="R38" s="77"/>
      <c r="S38" s="87">
        <f>SUM(S36:S37)</f>
        <v>69953</v>
      </c>
    </row>
    <row r="39" spans="1:20" ht="10.5" customHeight="1" x14ac:dyDescent="0.25">
      <c r="A39" s="60"/>
      <c r="B39" s="60"/>
      <c r="C39" s="42"/>
      <c r="E39" s="37"/>
      <c r="F39" s="3"/>
      <c r="G39" s="37"/>
      <c r="H39" s="3"/>
      <c r="I39" s="37"/>
      <c r="J39" s="3"/>
      <c r="K39" s="37"/>
      <c r="L39" s="4"/>
      <c r="M39" s="37"/>
      <c r="N39" s="4"/>
      <c r="O39" s="37"/>
      <c r="P39" s="4"/>
      <c r="Q39" s="37"/>
      <c r="R39" s="4"/>
      <c r="S39" s="37"/>
    </row>
    <row r="40" spans="1:20" ht="18.75" customHeight="1" thickBot="1" x14ac:dyDescent="0.3">
      <c r="A40" s="7" t="s">
        <v>179</v>
      </c>
      <c r="B40" s="7"/>
      <c r="C40" s="83">
        <f>C24+C38+C33</f>
        <v>200961</v>
      </c>
      <c r="E40" s="83">
        <f>E24+E38+E33</f>
        <v>392838</v>
      </c>
      <c r="F40" s="14"/>
      <c r="G40" s="83">
        <f>G24+G38+G33</f>
        <v>25000</v>
      </c>
      <c r="H40" s="15"/>
      <c r="I40" s="83">
        <f>I24+I38+I33</f>
        <v>35000</v>
      </c>
      <c r="J40" s="14"/>
      <c r="K40" s="83">
        <f>K24+K38+K33</f>
        <v>590044</v>
      </c>
      <c r="L40" s="15"/>
      <c r="M40" s="83">
        <f>M24+M38+M33</f>
        <v>-833</v>
      </c>
      <c r="N40" s="15"/>
      <c r="O40" s="83">
        <f>O24+O38+O33</f>
        <v>1287918</v>
      </c>
      <c r="P40" s="15"/>
      <c r="Q40" s="83">
        <f>Q24+Q38+Q33</f>
        <v>1287085</v>
      </c>
      <c r="R40" s="15"/>
      <c r="S40" s="83">
        <f>S24+S38+S33</f>
        <v>2530928</v>
      </c>
      <c r="T40" s="2">
        <f>S40-'BS-2-4'!H91</f>
        <v>0</v>
      </c>
    </row>
    <row r="41" spans="1:20" ht="18.75" customHeight="1" thickTop="1" x14ac:dyDescent="0.25"/>
    <row r="42" spans="1:20" ht="18.75" customHeight="1" x14ac:dyDescent="0.25">
      <c r="C42" s="167">
        <f>C40-'BS-2-4'!H79</f>
        <v>0</v>
      </c>
      <c r="D42" s="167"/>
      <c r="E42" s="167">
        <f>E40-'BS-2-4'!H81</f>
        <v>0</v>
      </c>
      <c r="F42" s="167"/>
      <c r="G42" s="167">
        <f>G40-'BS-2-4'!H84</f>
        <v>0</v>
      </c>
      <c r="H42" s="167"/>
      <c r="I42" s="167">
        <f>I40-'BS-2-4'!H85</f>
        <v>0</v>
      </c>
      <c r="J42" s="167"/>
      <c r="K42" s="167">
        <f>K40-'BS-2-4'!H86</f>
        <v>0</v>
      </c>
      <c r="L42" s="167"/>
      <c r="M42" s="167"/>
      <c r="N42" s="167"/>
      <c r="O42" s="167"/>
      <c r="P42" s="167"/>
      <c r="Q42" s="167">
        <f>Q40-'BS-2-4'!H87</f>
        <v>0</v>
      </c>
      <c r="R42" s="167"/>
      <c r="S42" s="167">
        <f>S40-'BS-2-4'!H89</f>
        <v>0</v>
      </c>
    </row>
    <row r="43" spans="1:20" ht="18.75" customHeight="1" x14ac:dyDescent="0.25"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</row>
    <row r="44" spans="1:20" ht="18.75" customHeight="1" x14ac:dyDescent="0.25"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</row>
  </sheetData>
  <mergeCells count="4">
    <mergeCell ref="C4:S4"/>
    <mergeCell ref="G5:K5"/>
    <mergeCell ref="C12:S12"/>
    <mergeCell ref="M5:Q5"/>
  </mergeCells>
  <pageMargins left="0.7" right="0.7" top="0.48" bottom="0.5" header="0.5" footer="0.5"/>
  <pageSetup paperSize="9" scale="73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view="pageBreakPreview" zoomScale="85" zoomScaleNormal="100" zoomScaleSheetLayoutView="85" workbookViewId="0">
      <selection activeCell="B26" sqref="B26"/>
    </sheetView>
  </sheetViews>
  <sheetFormatPr defaultColWidth="3.42578125" defaultRowHeight="20.25" customHeight="1" x14ac:dyDescent="0.25"/>
  <cols>
    <col min="1" max="1" width="3.42578125" style="62" customWidth="1"/>
    <col min="2" max="2" width="54.28515625" style="62" customWidth="1"/>
    <col min="3" max="3" width="11.140625" style="1" customWidth="1"/>
    <col min="4" max="4" width="1.85546875" style="1" customWidth="1"/>
    <col min="5" max="5" width="11.140625" style="1" customWidth="1"/>
    <col min="6" max="6" width="1.85546875" style="1" customWidth="1"/>
    <col min="7" max="7" width="11.140625" style="1" customWidth="1"/>
    <col min="8" max="8" width="1.85546875" style="62" customWidth="1"/>
    <col min="9" max="9" width="11.140625" style="1" customWidth="1"/>
    <col min="10" max="255" width="9.140625" style="62" customWidth="1"/>
    <col min="256" max="16384" width="3.42578125" style="62"/>
  </cols>
  <sheetData>
    <row r="1" spans="1:11" ht="20.25" customHeight="1" x14ac:dyDescent="0.3">
      <c r="A1" s="19" t="s">
        <v>219</v>
      </c>
      <c r="F1" s="59"/>
      <c r="H1" s="215"/>
      <c r="I1" s="215"/>
    </row>
    <row r="2" spans="1:11" ht="20.25" customHeight="1" x14ac:dyDescent="0.25">
      <c r="A2" s="63" t="s">
        <v>98</v>
      </c>
      <c r="F2" s="59"/>
      <c r="H2" s="215"/>
      <c r="I2" s="215"/>
    </row>
    <row r="3" spans="1:11" ht="18" customHeight="1" x14ac:dyDescent="0.25">
      <c r="A3" s="63"/>
    </row>
    <row r="4" spans="1:11" ht="20.25" customHeight="1" x14ac:dyDescent="0.25">
      <c r="A4" s="74"/>
      <c r="C4" s="207" t="s">
        <v>66</v>
      </c>
      <c r="D4" s="207"/>
      <c r="E4" s="207"/>
      <c r="F4" s="44"/>
      <c r="G4" s="216" t="s">
        <v>65</v>
      </c>
      <c r="H4" s="216"/>
      <c r="I4" s="216"/>
      <c r="J4" s="88"/>
    </row>
    <row r="5" spans="1:11" ht="20.25" customHeight="1" x14ac:dyDescent="0.25">
      <c r="A5" s="74"/>
      <c r="C5" s="207" t="s">
        <v>64</v>
      </c>
      <c r="D5" s="207"/>
      <c r="E5" s="207"/>
      <c r="F5" s="44"/>
      <c r="G5" s="216" t="s">
        <v>64</v>
      </c>
      <c r="H5" s="216"/>
      <c r="I5" s="216"/>
      <c r="J5" s="88"/>
    </row>
    <row r="6" spans="1:11" ht="20.25" customHeight="1" x14ac:dyDescent="0.25">
      <c r="A6" s="63"/>
      <c r="C6" s="210" t="s">
        <v>87</v>
      </c>
      <c r="D6" s="211"/>
      <c r="E6" s="211"/>
      <c r="F6" s="44"/>
      <c r="G6" s="217" t="s">
        <v>87</v>
      </c>
      <c r="H6" s="218"/>
      <c r="I6" s="218"/>
    </row>
    <row r="7" spans="1:11" ht="20.25" customHeight="1" x14ac:dyDescent="0.25">
      <c r="A7" s="63"/>
      <c r="C7" s="212" t="s">
        <v>147</v>
      </c>
      <c r="D7" s="212"/>
      <c r="E7" s="211"/>
      <c r="F7" s="44"/>
      <c r="G7" s="218" t="s">
        <v>147</v>
      </c>
      <c r="H7" s="218"/>
      <c r="I7" s="218"/>
    </row>
    <row r="8" spans="1:11" ht="20.25" customHeight="1" x14ac:dyDescent="0.25">
      <c r="C8" s="10" t="s">
        <v>176</v>
      </c>
      <c r="D8" s="45"/>
      <c r="E8" s="10" t="s">
        <v>148</v>
      </c>
      <c r="F8" s="45"/>
      <c r="G8" s="10" t="s">
        <v>176</v>
      </c>
      <c r="H8" s="45"/>
      <c r="I8" s="10" t="s">
        <v>148</v>
      </c>
    </row>
    <row r="9" spans="1:11" ht="16.5" customHeight="1" x14ac:dyDescent="0.25">
      <c r="C9" s="219" t="s">
        <v>88</v>
      </c>
      <c r="D9" s="219"/>
      <c r="E9" s="219"/>
      <c r="F9" s="219"/>
      <c r="G9" s="219"/>
      <c r="H9" s="219"/>
      <c r="I9" s="219"/>
    </row>
    <row r="10" spans="1:11" ht="20.25" customHeight="1" x14ac:dyDescent="0.25">
      <c r="A10" s="65" t="s">
        <v>25</v>
      </c>
      <c r="C10" s="59"/>
      <c r="D10" s="59"/>
      <c r="E10" s="59"/>
      <c r="G10" s="59"/>
      <c r="I10" s="59"/>
    </row>
    <row r="11" spans="1:11" ht="20.25" customHeight="1" x14ac:dyDescent="0.25">
      <c r="A11" s="68" t="s">
        <v>107</v>
      </c>
      <c r="C11" s="32">
        <v>119781</v>
      </c>
      <c r="D11" s="33"/>
      <c r="E11" s="32">
        <f>PL!F27</f>
        <v>206896</v>
      </c>
      <c r="F11" s="32"/>
      <c r="G11" s="32">
        <v>71058</v>
      </c>
      <c r="H11" s="32"/>
      <c r="I11" s="32">
        <f>PL!J27</f>
        <v>146057</v>
      </c>
    </row>
    <row r="12" spans="1:11" ht="20.25" customHeight="1" x14ac:dyDescent="0.25">
      <c r="A12" s="61" t="s">
        <v>114</v>
      </c>
      <c r="C12" s="32"/>
      <c r="D12" s="113"/>
      <c r="E12" s="32"/>
      <c r="F12" s="114"/>
      <c r="G12" s="32"/>
      <c r="H12" s="32"/>
      <c r="I12" s="32"/>
    </row>
    <row r="13" spans="1:11" ht="18.75" customHeight="1" x14ac:dyDescent="0.25">
      <c r="A13" s="68" t="s">
        <v>111</v>
      </c>
      <c r="C13" s="32">
        <v>12654</v>
      </c>
      <c r="D13" s="32"/>
      <c r="E13" s="32">
        <v>29229</v>
      </c>
      <c r="F13" s="32"/>
      <c r="G13" s="32">
        <v>12658</v>
      </c>
      <c r="H13" s="32"/>
      <c r="I13" s="32">
        <v>29233</v>
      </c>
      <c r="J13" s="88"/>
      <c r="K13" s="88"/>
    </row>
    <row r="14" spans="1:11" ht="20.25" customHeight="1" x14ac:dyDescent="0.25">
      <c r="A14" s="62" t="s">
        <v>48</v>
      </c>
      <c r="C14" s="32">
        <v>5084</v>
      </c>
      <c r="D14" s="33"/>
      <c r="E14" s="32">
        <v>6900</v>
      </c>
      <c r="F14" s="32"/>
      <c r="G14" s="32">
        <v>4488</v>
      </c>
      <c r="H14" s="32"/>
      <c r="I14" s="32">
        <v>6328</v>
      </c>
    </row>
    <row r="15" spans="1:11" ht="20.25" customHeight="1" x14ac:dyDescent="0.25">
      <c r="A15" s="68" t="s">
        <v>58</v>
      </c>
      <c r="C15" s="32">
        <v>72644</v>
      </c>
      <c r="D15" s="33"/>
      <c r="E15" s="32">
        <v>68003</v>
      </c>
      <c r="F15" s="32"/>
      <c r="G15" s="32">
        <v>63222</v>
      </c>
      <c r="H15" s="32"/>
      <c r="I15" s="32">
        <v>58806</v>
      </c>
    </row>
    <row r="16" spans="1:11" ht="20.25" customHeight="1" x14ac:dyDescent="0.25">
      <c r="A16" s="68" t="s">
        <v>150</v>
      </c>
      <c r="C16" s="32">
        <v>4574</v>
      </c>
      <c r="D16" s="33"/>
      <c r="E16" s="32">
        <v>4454</v>
      </c>
      <c r="F16" s="32"/>
      <c r="G16" s="32">
        <v>4560</v>
      </c>
      <c r="H16" s="32"/>
      <c r="I16" s="32">
        <v>4453</v>
      </c>
    </row>
    <row r="17" spans="1:10" ht="20.25" customHeight="1" x14ac:dyDescent="0.25">
      <c r="A17" s="6" t="s">
        <v>222</v>
      </c>
      <c r="B17" s="1"/>
      <c r="C17" s="32">
        <v>325</v>
      </c>
      <c r="D17" s="33"/>
      <c r="E17" s="32">
        <v>157</v>
      </c>
      <c r="F17" s="32"/>
      <c r="G17" s="32">
        <v>324</v>
      </c>
      <c r="H17" s="32"/>
      <c r="I17" s="32">
        <v>163</v>
      </c>
    </row>
    <row r="18" spans="1:10" ht="20.25" customHeight="1" x14ac:dyDescent="0.25">
      <c r="A18" s="115" t="s">
        <v>223</v>
      </c>
      <c r="C18" s="25"/>
      <c r="D18" s="33"/>
      <c r="E18" s="25"/>
      <c r="F18" s="32"/>
      <c r="G18" s="32"/>
      <c r="H18" s="32"/>
      <c r="I18" s="32"/>
    </row>
    <row r="19" spans="1:10" ht="20.25" customHeight="1" x14ac:dyDescent="0.25">
      <c r="A19" s="115"/>
      <c r="B19" s="61" t="s">
        <v>234</v>
      </c>
      <c r="C19" s="25">
        <v>-31</v>
      </c>
      <c r="D19" s="33"/>
      <c r="E19" s="25">
        <v>-177</v>
      </c>
      <c r="F19" s="32"/>
      <c r="G19" s="32">
        <v>-31</v>
      </c>
      <c r="H19" s="32"/>
      <c r="I19" s="32">
        <v>-177</v>
      </c>
    </row>
    <row r="20" spans="1:10" s="1" customFormat="1" ht="20.25" customHeight="1" x14ac:dyDescent="0.25">
      <c r="A20" s="6" t="s">
        <v>199</v>
      </c>
      <c r="C20" s="25">
        <v>-160</v>
      </c>
      <c r="D20" s="33"/>
      <c r="E20" s="25">
        <v>-406</v>
      </c>
      <c r="F20" s="32"/>
      <c r="G20" s="32">
        <v>-160</v>
      </c>
      <c r="H20" s="32"/>
      <c r="I20" s="32">
        <v>-406</v>
      </c>
    </row>
    <row r="21" spans="1:10" ht="18.75" customHeight="1" x14ac:dyDescent="0.25">
      <c r="A21" s="68" t="s">
        <v>99</v>
      </c>
      <c r="C21" s="101">
        <v>-16</v>
      </c>
      <c r="D21" s="33"/>
      <c r="E21" s="101">
        <v>-17</v>
      </c>
      <c r="F21" s="32"/>
      <c r="G21" s="101">
        <v>-16</v>
      </c>
      <c r="H21" s="32"/>
      <c r="I21" s="101">
        <v>-17</v>
      </c>
    </row>
    <row r="22" spans="1:10" ht="20.25" customHeight="1" x14ac:dyDescent="0.25">
      <c r="A22" s="68" t="s">
        <v>151</v>
      </c>
      <c r="C22" s="18">
        <v>46</v>
      </c>
      <c r="D22" s="33"/>
      <c r="E22" s="18">
        <v>140</v>
      </c>
      <c r="F22" s="32"/>
      <c r="G22" s="18">
        <v>46</v>
      </c>
      <c r="H22" s="32"/>
      <c r="I22" s="18">
        <v>140</v>
      </c>
    </row>
    <row r="23" spans="1:10" ht="20.25" customHeight="1" x14ac:dyDescent="0.25">
      <c r="A23" s="62" t="s">
        <v>38</v>
      </c>
      <c r="C23" s="25">
        <v>18</v>
      </c>
      <c r="D23" s="33"/>
      <c r="E23" s="25">
        <v>3</v>
      </c>
      <c r="F23" s="32"/>
      <c r="G23" s="32">
        <v>18</v>
      </c>
      <c r="H23" s="32"/>
      <c r="I23" s="32">
        <v>3</v>
      </c>
    </row>
    <row r="24" spans="1:10" ht="20.25" customHeight="1" x14ac:dyDescent="0.25">
      <c r="A24" s="62" t="s">
        <v>109</v>
      </c>
      <c r="C24" s="101">
        <v>-22</v>
      </c>
      <c r="E24" s="101">
        <v>-28</v>
      </c>
      <c r="G24" s="18">
        <v>-22</v>
      </c>
      <c r="I24" s="18">
        <v>0</v>
      </c>
    </row>
    <row r="25" spans="1:10" ht="20.25" customHeight="1" x14ac:dyDescent="0.25">
      <c r="A25" s="67" t="s">
        <v>224</v>
      </c>
      <c r="C25" s="101">
        <v>-119</v>
      </c>
      <c r="E25" s="101">
        <v>-1</v>
      </c>
      <c r="G25" s="32">
        <v>1</v>
      </c>
      <c r="I25" s="32">
        <v>-1</v>
      </c>
    </row>
    <row r="26" spans="1:10" ht="20.25" customHeight="1" x14ac:dyDescent="0.25">
      <c r="A26" s="62" t="s">
        <v>31</v>
      </c>
      <c r="C26" s="26">
        <v>-23</v>
      </c>
      <c r="D26" s="33"/>
      <c r="E26" s="26">
        <v>-37</v>
      </c>
      <c r="F26" s="32"/>
      <c r="G26" s="26">
        <v>-23</v>
      </c>
      <c r="H26" s="32"/>
      <c r="I26" s="26">
        <v>-37</v>
      </c>
    </row>
    <row r="27" spans="1:10" ht="20.25" customHeight="1" x14ac:dyDescent="0.25">
      <c r="A27" s="64"/>
      <c r="C27" s="32">
        <f>SUM(C11:C26)</f>
        <v>214755</v>
      </c>
      <c r="D27" s="32"/>
      <c r="E27" s="32">
        <f>SUM(E11:E26)</f>
        <v>315116</v>
      </c>
      <c r="F27" s="36"/>
      <c r="G27" s="32">
        <f>SUM(G11:G26)</f>
        <v>156123</v>
      </c>
      <c r="H27" s="117"/>
      <c r="I27" s="32">
        <f>SUM(I11:I26)</f>
        <v>244545</v>
      </c>
      <c r="J27" s="88"/>
    </row>
    <row r="28" spans="1:10" ht="20.25" customHeight="1" x14ac:dyDescent="0.25">
      <c r="A28" s="61" t="s">
        <v>32</v>
      </c>
      <c r="C28" s="32"/>
      <c r="D28" s="32"/>
      <c r="E28" s="32"/>
      <c r="F28" s="52"/>
      <c r="G28" s="32"/>
      <c r="H28" s="111"/>
      <c r="I28" s="32"/>
      <c r="J28" s="88"/>
    </row>
    <row r="29" spans="1:10" ht="20.25" customHeight="1" x14ac:dyDescent="0.25">
      <c r="A29" s="62" t="s">
        <v>36</v>
      </c>
      <c r="C29" s="36">
        <v>27764</v>
      </c>
      <c r="D29" s="33"/>
      <c r="E29" s="36">
        <v>-347829</v>
      </c>
      <c r="F29" s="32"/>
      <c r="G29" s="36">
        <v>27931</v>
      </c>
      <c r="H29" s="32"/>
      <c r="I29" s="36">
        <v>-347798</v>
      </c>
    </row>
    <row r="30" spans="1:10" ht="18" customHeight="1" x14ac:dyDescent="0.25">
      <c r="A30" s="68" t="s">
        <v>138</v>
      </c>
      <c r="C30" s="52">
        <v>-4170</v>
      </c>
      <c r="D30" s="33"/>
      <c r="E30" s="52">
        <v>-16298</v>
      </c>
      <c r="F30" s="32"/>
      <c r="G30" s="36">
        <v>-3385</v>
      </c>
      <c r="H30" s="32"/>
      <c r="I30" s="36">
        <v>-17720</v>
      </c>
    </row>
    <row r="31" spans="1:10" ht="18" customHeight="1" x14ac:dyDescent="0.25">
      <c r="A31" s="62" t="s">
        <v>4</v>
      </c>
      <c r="C31" s="36">
        <v>-32466</v>
      </c>
      <c r="D31" s="33"/>
      <c r="E31" s="36">
        <v>-62858</v>
      </c>
      <c r="F31" s="32"/>
      <c r="G31" s="36">
        <v>-24999</v>
      </c>
      <c r="H31" s="32"/>
      <c r="I31" s="36">
        <v>-74836</v>
      </c>
    </row>
    <row r="32" spans="1:10" ht="18" customHeight="1" x14ac:dyDescent="0.25">
      <c r="A32" s="62" t="s">
        <v>105</v>
      </c>
      <c r="C32" s="36">
        <v>1621</v>
      </c>
      <c r="D32" s="33"/>
      <c r="E32" s="36">
        <v>1697</v>
      </c>
      <c r="F32" s="32"/>
      <c r="G32" s="36">
        <v>1621</v>
      </c>
      <c r="H32" s="32"/>
      <c r="I32" s="36">
        <v>1697</v>
      </c>
    </row>
    <row r="33" spans="1:10" ht="20.25" customHeight="1" x14ac:dyDescent="0.25">
      <c r="A33" s="62" t="s">
        <v>37</v>
      </c>
      <c r="C33" s="52">
        <v>875</v>
      </c>
      <c r="D33" s="33"/>
      <c r="E33" s="52">
        <v>1939</v>
      </c>
      <c r="F33" s="32"/>
      <c r="G33" s="101">
        <v>1514</v>
      </c>
      <c r="H33" s="32"/>
      <c r="I33" s="101">
        <v>2083</v>
      </c>
    </row>
    <row r="34" spans="1:10" ht="20.25" customHeight="1" x14ac:dyDescent="0.25">
      <c r="A34" s="62" t="s">
        <v>1</v>
      </c>
      <c r="C34" s="52">
        <v>168901</v>
      </c>
      <c r="D34" s="33"/>
      <c r="E34" s="52">
        <v>143971</v>
      </c>
      <c r="F34" s="32"/>
      <c r="G34" s="52">
        <v>130202</v>
      </c>
      <c r="H34" s="32"/>
      <c r="I34" s="52">
        <v>200935</v>
      </c>
    </row>
    <row r="35" spans="1:10" ht="20.25" customHeight="1" x14ac:dyDescent="0.25">
      <c r="A35" s="68" t="s">
        <v>139</v>
      </c>
      <c r="C35" s="52">
        <v>-85038</v>
      </c>
      <c r="D35" s="33"/>
      <c r="E35" s="52">
        <v>35874</v>
      </c>
      <c r="F35" s="32"/>
      <c r="G35" s="52">
        <v>-91309</v>
      </c>
      <c r="H35" s="32"/>
      <c r="I35" s="52">
        <v>36973</v>
      </c>
    </row>
    <row r="36" spans="1:10" ht="20.25" customHeight="1" x14ac:dyDescent="0.25">
      <c r="A36" s="62" t="s">
        <v>45</v>
      </c>
      <c r="C36" s="36">
        <v>-3534</v>
      </c>
      <c r="D36" s="32"/>
      <c r="E36" s="36">
        <v>45</v>
      </c>
      <c r="F36" s="32"/>
      <c r="G36" s="36">
        <v>-3534</v>
      </c>
      <c r="H36" s="32"/>
      <c r="I36" s="36">
        <v>45</v>
      </c>
    </row>
    <row r="37" spans="1:10" ht="20.25" customHeight="1" x14ac:dyDescent="0.25">
      <c r="A37" s="17" t="s">
        <v>168</v>
      </c>
      <c r="B37" s="1"/>
      <c r="C37" s="26">
        <v>6034</v>
      </c>
      <c r="D37" s="33"/>
      <c r="E37" s="26">
        <v>-3569</v>
      </c>
      <c r="F37" s="32"/>
      <c r="G37" s="26">
        <v>6013</v>
      </c>
      <c r="H37" s="32"/>
      <c r="I37" s="26">
        <v>-3589</v>
      </c>
    </row>
    <row r="38" spans="1:10" s="67" customFormat="1" ht="20.25" customHeight="1" x14ac:dyDescent="0.25">
      <c r="A38" s="67" t="s">
        <v>115</v>
      </c>
      <c r="C38" s="52">
        <f>SUM(C27:C37)</f>
        <v>294742</v>
      </c>
      <c r="D38" s="36"/>
      <c r="E38" s="52">
        <f>SUM(E27:E37)</f>
        <v>68088</v>
      </c>
      <c r="F38" s="52"/>
      <c r="G38" s="52">
        <f>SUM(G27:G37)</f>
        <v>200177</v>
      </c>
      <c r="H38" s="111"/>
      <c r="I38" s="52">
        <f>SUM(I27:I37)</f>
        <v>42335</v>
      </c>
      <c r="J38" s="88"/>
    </row>
    <row r="39" spans="1:10" ht="20.25" customHeight="1" x14ac:dyDescent="0.25">
      <c r="A39" s="67" t="s">
        <v>116</v>
      </c>
      <c r="C39" s="52">
        <v>-7</v>
      </c>
      <c r="D39" s="32"/>
      <c r="E39" s="52">
        <v>-36</v>
      </c>
      <c r="F39" s="32"/>
      <c r="G39" s="52">
        <v>-7</v>
      </c>
      <c r="H39" s="32"/>
      <c r="I39" s="52">
        <v>-36</v>
      </c>
    </row>
    <row r="40" spans="1:10" ht="20.25" customHeight="1" x14ac:dyDescent="0.25">
      <c r="A40" s="64" t="s">
        <v>233</v>
      </c>
      <c r="C40" s="30">
        <f>SUM(C38:C39)</f>
        <v>294735</v>
      </c>
      <c r="D40" s="12"/>
      <c r="E40" s="30">
        <f>SUM(E38:E39)</f>
        <v>68052</v>
      </c>
      <c r="F40" s="51"/>
      <c r="G40" s="30">
        <f>SUM(G38:G39)</f>
        <v>200170</v>
      </c>
      <c r="H40" s="89"/>
      <c r="I40" s="30">
        <f>SUM(I38:I39)</f>
        <v>42299</v>
      </c>
      <c r="J40" s="88"/>
    </row>
    <row r="41" spans="1:10" ht="20.25" customHeight="1" x14ac:dyDescent="0.25">
      <c r="A41" s="64"/>
      <c r="C41" s="12"/>
      <c r="D41" s="12"/>
      <c r="E41" s="12"/>
      <c r="F41" s="51"/>
      <c r="G41" s="12"/>
      <c r="H41" s="89"/>
      <c r="I41" s="12"/>
      <c r="J41" s="88"/>
    </row>
    <row r="42" spans="1:10" ht="20.25" customHeight="1" x14ac:dyDescent="0.25">
      <c r="A42" s="64"/>
      <c r="C42" s="4"/>
      <c r="D42" s="4"/>
      <c r="E42" s="4"/>
      <c r="F42" s="3"/>
      <c r="G42" s="4"/>
      <c r="H42" s="90"/>
      <c r="I42" s="4"/>
      <c r="J42" s="88"/>
    </row>
    <row r="43" spans="1:10" ht="20.25" customHeight="1" x14ac:dyDescent="0.3">
      <c r="A43" s="19" t="s">
        <v>219</v>
      </c>
      <c r="F43" s="59"/>
      <c r="H43" s="215"/>
      <c r="I43" s="215"/>
      <c r="J43" s="88"/>
    </row>
    <row r="44" spans="1:10" ht="20.25" customHeight="1" x14ac:dyDescent="0.25">
      <c r="A44" s="63" t="s">
        <v>98</v>
      </c>
      <c r="F44" s="59"/>
      <c r="H44" s="215"/>
      <c r="I44" s="215"/>
      <c r="J44" s="88"/>
    </row>
    <row r="45" spans="1:10" s="92" customFormat="1" ht="18" customHeight="1" x14ac:dyDescent="0.2">
      <c r="A45" s="91"/>
      <c r="C45" s="118"/>
      <c r="D45" s="118"/>
      <c r="E45" s="118"/>
      <c r="F45" s="118"/>
      <c r="G45" s="118"/>
      <c r="H45" s="119"/>
      <c r="I45" s="118"/>
      <c r="J45" s="93"/>
    </row>
    <row r="46" spans="1:10" ht="20.25" customHeight="1" x14ac:dyDescent="0.25">
      <c r="A46" s="74"/>
      <c r="C46" s="207" t="s">
        <v>66</v>
      </c>
      <c r="D46" s="207"/>
      <c r="E46" s="207"/>
      <c r="F46" s="44"/>
      <c r="G46" s="216" t="s">
        <v>65</v>
      </c>
      <c r="H46" s="216"/>
      <c r="I46" s="216"/>
      <c r="J46" s="88"/>
    </row>
    <row r="47" spans="1:10" ht="20.25" customHeight="1" x14ac:dyDescent="0.25">
      <c r="A47" s="74"/>
      <c r="C47" s="207" t="s">
        <v>64</v>
      </c>
      <c r="D47" s="207"/>
      <c r="E47" s="207"/>
      <c r="F47" s="44"/>
      <c r="G47" s="216" t="s">
        <v>64</v>
      </c>
      <c r="H47" s="216"/>
      <c r="I47" s="216"/>
      <c r="J47" s="88"/>
    </row>
    <row r="48" spans="1:10" ht="20.25" customHeight="1" x14ac:dyDescent="0.25">
      <c r="A48" s="74"/>
      <c r="C48" s="210" t="s">
        <v>87</v>
      </c>
      <c r="D48" s="211"/>
      <c r="E48" s="211"/>
      <c r="F48" s="44"/>
      <c r="G48" s="217" t="s">
        <v>87</v>
      </c>
      <c r="H48" s="218"/>
      <c r="I48" s="218"/>
      <c r="J48" s="88"/>
    </row>
    <row r="49" spans="1:10" ht="20.25" customHeight="1" x14ac:dyDescent="0.25">
      <c r="A49" s="74"/>
      <c r="C49" s="212" t="s">
        <v>147</v>
      </c>
      <c r="D49" s="212"/>
      <c r="E49" s="211"/>
      <c r="F49" s="44"/>
      <c r="G49" s="218" t="s">
        <v>147</v>
      </c>
      <c r="H49" s="218"/>
      <c r="I49" s="218"/>
      <c r="J49" s="88"/>
    </row>
    <row r="50" spans="1:10" ht="19.5" customHeight="1" x14ac:dyDescent="0.25">
      <c r="C50" s="10" t="s">
        <v>176</v>
      </c>
      <c r="D50" s="45"/>
      <c r="E50" s="10" t="s">
        <v>148</v>
      </c>
      <c r="F50" s="45"/>
      <c r="G50" s="10" t="s">
        <v>176</v>
      </c>
      <c r="H50" s="45"/>
      <c r="I50" s="10" t="s">
        <v>148</v>
      </c>
      <c r="J50" s="88"/>
    </row>
    <row r="51" spans="1:10" ht="16.5" customHeight="1" x14ac:dyDescent="0.25">
      <c r="C51" s="219" t="s">
        <v>88</v>
      </c>
      <c r="D51" s="219"/>
      <c r="E51" s="219"/>
      <c r="F51" s="219"/>
      <c r="G51" s="219"/>
      <c r="H51" s="219"/>
      <c r="I51" s="219"/>
      <c r="J51" s="88"/>
    </row>
    <row r="52" spans="1:10" ht="20.25" customHeight="1" x14ac:dyDescent="0.25">
      <c r="A52" s="65" t="s">
        <v>26</v>
      </c>
      <c r="C52" s="120"/>
      <c r="D52" s="120"/>
      <c r="E52" s="120"/>
      <c r="F52" s="120"/>
      <c r="G52" s="120"/>
      <c r="H52" s="121"/>
      <c r="I52" s="120"/>
      <c r="J52" s="88"/>
    </row>
    <row r="53" spans="1:10" ht="20.25" customHeight="1" x14ac:dyDescent="0.25">
      <c r="A53" s="67" t="s">
        <v>225</v>
      </c>
      <c r="C53" s="120">
        <v>-2498</v>
      </c>
      <c r="D53" s="120"/>
      <c r="E53" s="122">
        <v>0</v>
      </c>
      <c r="F53" s="120"/>
      <c r="G53" s="120">
        <v>-2498</v>
      </c>
      <c r="H53" s="121"/>
      <c r="I53" s="122">
        <v>0</v>
      </c>
      <c r="J53" s="88"/>
    </row>
    <row r="54" spans="1:10" ht="20.25" customHeight="1" x14ac:dyDescent="0.25">
      <c r="A54" s="62" t="s">
        <v>197</v>
      </c>
      <c r="C54" s="122">
        <v>0</v>
      </c>
      <c r="D54" s="120"/>
      <c r="E54" s="122">
        <v>0</v>
      </c>
      <c r="F54" s="120"/>
      <c r="G54" s="120">
        <v>-10999</v>
      </c>
      <c r="H54" s="121"/>
      <c r="I54" s="122">
        <v>0</v>
      </c>
      <c r="J54" s="88"/>
    </row>
    <row r="55" spans="1:10" ht="20.25" customHeight="1" x14ac:dyDescent="0.25">
      <c r="A55" s="62" t="s">
        <v>118</v>
      </c>
      <c r="C55" s="122">
        <v>16</v>
      </c>
      <c r="D55" s="33"/>
      <c r="E55" s="122">
        <v>17</v>
      </c>
      <c r="F55" s="32"/>
      <c r="G55" s="122">
        <v>16</v>
      </c>
      <c r="H55" s="32"/>
      <c r="I55" s="122">
        <v>17</v>
      </c>
    </row>
    <row r="56" spans="1:10" ht="20.25" customHeight="1" x14ac:dyDescent="0.25">
      <c r="A56" s="68" t="s">
        <v>117</v>
      </c>
      <c r="C56" s="123">
        <v>-103236</v>
      </c>
      <c r="D56" s="33"/>
      <c r="E56" s="123">
        <v>-37614</v>
      </c>
      <c r="F56" s="32"/>
      <c r="G56" s="32">
        <v>-99071</v>
      </c>
      <c r="H56" s="32"/>
      <c r="I56" s="32">
        <v>-25092</v>
      </c>
    </row>
    <row r="57" spans="1:10" ht="20.25" customHeight="1" x14ac:dyDescent="0.25">
      <c r="A57" s="67" t="s">
        <v>119</v>
      </c>
      <c r="C57" s="122">
        <v>-2660</v>
      </c>
      <c r="D57" s="33"/>
      <c r="E57" s="122">
        <v>-4160</v>
      </c>
      <c r="F57" s="32"/>
      <c r="G57" s="122">
        <v>-1828</v>
      </c>
      <c r="H57" s="32"/>
      <c r="I57" s="122">
        <v>-4160</v>
      </c>
    </row>
    <row r="58" spans="1:10" ht="20.25" customHeight="1" x14ac:dyDescent="0.25">
      <c r="A58" s="68" t="s">
        <v>110</v>
      </c>
      <c r="C58" s="122">
        <v>160000</v>
      </c>
      <c r="D58" s="33"/>
      <c r="E58" s="122">
        <v>30000</v>
      </c>
      <c r="F58" s="32"/>
      <c r="G58" s="122">
        <v>160000</v>
      </c>
      <c r="H58" s="32"/>
      <c r="I58" s="122">
        <v>0</v>
      </c>
    </row>
    <row r="59" spans="1:10" ht="20.25" customHeight="1" x14ac:dyDescent="0.25">
      <c r="A59" s="67" t="s">
        <v>120</v>
      </c>
      <c r="C59" s="122">
        <v>-215000</v>
      </c>
      <c r="D59" s="33"/>
      <c r="E59" s="122">
        <v>-30000</v>
      </c>
      <c r="F59" s="32"/>
      <c r="G59" s="122">
        <v>-160000</v>
      </c>
      <c r="H59" s="32"/>
      <c r="I59" s="122">
        <v>0</v>
      </c>
    </row>
    <row r="60" spans="1:10" ht="20.25" customHeight="1" x14ac:dyDescent="0.25">
      <c r="A60" s="62" t="s">
        <v>35</v>
      </c>
      <c r="C60" s="123">
        <v>23</v>
      </c>
      <c r="D60" s="33"/>
      <c r="E60" s="123">
        <v>37</v>
      </c>
      <c r="F60" s="32"/>
      <c r="G60" s="32">
        <v>23</v>
      </c>
      <c r="H60" s="32"/>
      <c r="I60" s="32">
        <v>37</v>
      </c>
    </row>
    <row r="61" spans="1:10" ht="20.25" customHeight="1" x14ac:dyDescent="0.25">
      <c r="A61" s="64" t="s">
        <v>18</v>
      </c>
      <c r="C61" s="124">
        <f>SUM(C53:C60)</f>
        <v>-163355</v>
      </c>
      <c r="D61" s="4"/>
      <c r="E61" s="124">
        <f>SUM(E53:E60)</f>
        <v>-41720</v>
      </c>
      <c r="F61" s="3"/>
      <c r="G61" s="124">
        <f>SUM(G53:G60)</f>
        <v>-114357</v>
      </c>
      <c r="H61" s="90"/>
      <c r="I61" s="124">
        <f>SUM(I53:I60)</f>
        <v>-29198</v>
      </c>
      <c r="J61" s="88"/>
    </row>
    <row r="62" spans="1:10" s="92" customFormat="1" ht="18" customHeight="1" x14ac:dyDescent="0.2">
      <c r="A62" s="94"/>
      <c r="C62" s="125"/>
      <c r="D62" s="125"/>
      <c r="E62" s="125"/>
      <c r="F62" s="126"/>
      <c r="G62" s="125"/>
      <c r="H62" s="127"/>
      <c r="I62" s="125"/>
      <c r="J62" s="93"/>
    </row>
    <row r="63" spans="1:10" ht="20.25" customHeight="1" x14ac:dyDescent="0.25">
      <c r="A63" s="65" t="s">
        <v>27</v>
      </c>
      <c r="C63" s="123"/>
      <c r="D63" s="123"/>
      <c r="E63" s="123"/>
      <c r="F63" s="123"/>
      <c r="G63" s="123"/>
      <c r="H63" s="128"/>
      <c r="I63" s="123"/>
      <c r="J63" s="88"/>
    </row>
    <row r="64" spans="1:10" ht="20.25" customHeight="1" x14ac:dyDescent="0.25">
      <c r="A64" s="6" t="s">
        <v>226</v>
      </c>
      <c r="C64" s="123"/>
      <c r="D64" s="123"/>
      <c r="E64" s="18"/>
      <c r="F64" s="123"/>
      <c r="G64" s="18"/>
      <c r="H64" s="128"/>
      <c r="I64" s="18"/>
      <c r="J64" s="88"/>
    </row>
    <row r="65" spans="1:11" ht="20.25" customHeight="1" x14ac:dyDescent="0.25">
      <c r="A65" s="6" t="s">
        <v>198</v>
      </c>
      <c r="C65" s="123">
        <v>4202</v>
      </c>
      <c r="D65" s="123"/>
      <c r="E65" s="18">
        <v>0</v>
      </c>
      <c r="F65" s="123"/>
      <c r="G65" s="18">
        <v>0</v>
      </c>
      <c r="H65" s="128"/>
      <c r="I65" s="18">
        <v>0</v>
      </c>
      <c r="J65" s="88"/>
    </row>
    <row r="66" spans="1:11" ht="20.25" customHeight="1" x14ac:dyDescent="0.25">
      <c r="A66" s="6" t="s">
        <v>164</v>
      </c>
      <c r="B66" s="1"/>
      <c r="C66" s="18">
        <v>535000</v>
      </c>
      <c r="D66" s="33"/>
      <c r="E66" s="18">
        <v>1305000</v>
      </c>
      <c r="F66" s="109"/>
      <c r="G66" s="18">
        <v>535000</v>
      </c>
      <c r="H66" s="109"/>
      <c r="I66" s="18">
        <v>1305000</v>
      </c>
    </row>
    <row r="67" spans="1:11" ht="20.25" customHeight="1" x14ac:dyDescent="0.25">
      <c r="A67" s="6" t="s">
        <v>152</v>
      </c>
      <c r="B67" s="1"/>
      <c r="C67" s="18">
        <v>-590000</v>
      </c>
      <c r="D67" s="33"/>
      <c r="E67" s="18">
        <v>-1305000</v>
      </c>
      <c r="F67" s="109"/>
      <c r="G67" s="18">
        <v>-590000</v>
      </c>
      <c r="H67" s="109"/>
      <c r="I67" s="18">
        <v>-1305000</v>
      </c>
    </row>
    <row r="68" spans="1:11" ht="20.25" hidden="1" customHeight="1" x14ac:dyDescent="0.25">
      <c r="A68" s="68" t="s">
        <v>140</v>
      </c>
      <c r="C68" s="18">
        <v>0</v>
      </c>
      <c r="D68" s="33"/>
      <c r="E68" s="18">
        <v>0</v>
      </c>
      <c r="F68" s="109"/>
      <c r="G68" s="18">
        <v>0</v>
      </c>
      <c r="H68" s="109"/>
      <c r="I68" s="18">
        <v>0</v>
      </c>
    </row>
    <row r="69" spans="1:11" ht="20.25" customHeight="1" x14ac:dyDescent="0.25">
      <c r="A69" s="68" t="s">
        <v>141</v>
      </c>
      <c r="C69" s="18">
        <v>-25290</v>
      </c>
      <c r="D69" s="33"/>
      <c r="E69" s="18">
        <v>-19110</v>
      </c>
      <c r="F69" s="109"/>
      <c r="G69" s="18">
        <v>-25290</v>
      </c>
      <c r="H69" s="109"/>
      <c r="I69" s="18">
        <v>-19110</v>
      </c>
    </row>
    <row r="70" spans="1:11" s="68" customFormat="1" ht="20.25" customHeight="1" x14ac:dyDescent="0.25">
      <c r="A70" s="68" t="s">
        <v>228</v>
      </c>
    </row>
    <row r="71" spans="1:11" ht="20.25" customHeight="1" x14ac:dyDescent="0.25">
      <c r="A71" s="61" t="s">
        <v>227</v>
      </c>
      <c r="B71" s="68"/>
      <c r="C71" s="18">
        <v>-16192</v>
      </c>
      <c r="D71" s="33"/>
      <c r="E71" s="18">
        <v>-15224</v>
      </c>
      <c r="F71" s="109"/>
      <c r="G71" s="18">
        <v>-16127</v>
      </c>
      <c r="H71" s="109"/>
      <c r="I71" s="18">
        <v>-15162</v>
      </c>
    </row>
    <row r="72" spans="1:11" s="1" customFormat="1" ht="20.25" customHeight="1" x14ac:dyDescent="0.25">
      <c r="A72" s="1" t="s">
        <v>121</v>
      </c>
      <c r="C72" s="123">
        <v>-5158</v>
      </c>
      <c r="D72" s="33"/>
      <c r="E72" s="123">
        <v>-6747</v>
      </c>
      <c r="F72" s="32"/>
      <c r="G72" s="123">
        <v>-4550</v>
      </c>
      <c r="H72" s="32"/>
      <c r="I72" s="123">
        <v>-6413</v>
      </c>
    </row>
    <row r="73" spans="1:11" ht="20.25" customHeight="1" x14ac:dyDescent="0.25">
      <c r="A73" s="64" t="s">
        <v>142</v>
      </c>
      <c r="C73" s="124">
        <f>SUM(C64:C72)</f>
        <v>-97438</v>
      </c>
      <c r="D73" s="4"/>
      <c r="E73" s="124">
        <f>SUM(E66:E72)</f>
        <v>-41081</v>
      </c>
      <c r="F73" s="3"/>
      <c r="G73" s="124">
        <f>SUM(G66:G72)</f>
        <v>-100967</v>
      </c>
      <c r="H73" s="90"/>
      <c r="I73" s="124">
        <f>SUM(I66:I72)</f>
        <v>-40685</v>
      </c>
      <c r="J73" s="88"/>
    </row>
    <row r="74" spans="1:11" ht="18" customHeight="1" x14ac:dyDescent="0.25">
      <c r="C74" s="3"/>
      <c r="D74" s="3"/>
      <c r="E74" s="3"/>
      <c r="F74" s="3"/>
      <c r="G74" s="3"/>
      <c r="H74" s="90"/>
      <c r="I74" s="3"/>
      <c r="J74" s="88"/>
    </row>
    <row r="75" spans="1:11" ht="20.25" customHeight="1" x14ac:dyDescent="0.25">
      <c r="A75" s="64" t="s">
        <v>153</v>
      </c>
      <c r="C75" s="3">
        <f>C40+C61+C73</f>
        <v>33942</v>
      </c>
      <c r="D75" s="3"/>
      <c r="E75" s="3">
        <f>E40+E61+E73</f>
        <v>-14749</v>
      </c>
      <c r="F75" s="3"/>
      <c r="G75" s="3">
        <f>G40+G61+G73</f>
        <v>-15154</v>
      </c>
      <c r="H75" s="90"/>
      <c r="I75" s="3">
        <f>I40+I61+I73</f>
        <v>-27584</v>
      </c>
      <c r="J75" s="88"/>
    </row>
    <row r="76" spans="1:11" ht="20.25" customHeight="1" x14ac:dyDescent="0.25">
      <c r="A76" s="27" t="s">
        <v>169</v>
      </c>
      <c r="C76" s="26">
        <v>128433</v>
      </c>
      <c r="D76" s="32"/>
      <c r="E76" s="26">
        <v>103306</v>
      </c>
      <c r="F76" s="32"/>
      <c r="G76" s="129">
        <v>108619</v>
      </c>
      <c r="H76" s="96"/>
      <c r="I76" s="129">
        <v>63528</v>
      </c>
    </row>
    <row r="77" spans="1:11" ht="20.25" customHeight="1" thickBot="1" x14ac:dyDescent="0.3">
      <c r="A77" s="137" t="s">
        <v>174</v>
      </c>
      <c r="C77" s="130">
        <f>SUM(C75:C76)</f>
        <v>162375</v>
      </c>
      <c r="D77" s="4"/>
      <c r="E77" s="130">
        <f>SUM(E75:E76)</f>
        <v>88557</v>
      </c>
      <c r="F77" s="3"/>
      <c r="G77" s="130">
        <f>SUM(G75:G76)</f>
        <v>93465</v>
      </c>
      <c r="H77" s="90"/>
      <c r="I77" s="130">
        <f>SUM(I75:I76)</f>
        <v>35944</v>
      </c>
      <c r="J77" s="88">
        <f>C77-'BS-2-4'!D11</f>
        <v>0</v>
      </c>
      <c r="K77" s="143">
        <f>G77-'BS-2-4'!H11</f>
        <v>0</v>
      </c>
    </row>
    <row r="78" spans="1:11" ht="18" customHeight="1" thickTop="1" x14ac:dyDescent="0.25">
      <c r="A78" s="137"/>
      <c r="C78" s="4"/>
      <c r="D78" s="4"/>
      <c r="E78" s="4"/>
      <c r="F78" s="3"/>
      <c r="G78" s="4"/>
      <c r="H78" s="90"/>
      <c r="I78" s="4"/>
      <c r="J78" s="88"/>
    </row>
    <row r="79" spans="1:11" ht="18" customHeight="1" x14ac:dyDescent="0.25">
      <c r="A79" s="137"/>
      <c r="C79" s="4"/>
      <c r="D79" s="4"/>
      <c r="E79" s="4"/>
      <c r="F79" s="3"/>
      <c r="G79" s="4"/>
      <c r="H79" s="90"/>
      <c r="I79" s="4"/>
      <c r="J79" s="88"/>
    </row>
    <row r="80" spans="1:11" ht="18" customHeight="1" x14ac:dyDescent="0.3">
      <c r="A80" s="19" t="s">
        <v>219</v>
      </c>
      <c r="C80" s="4"/>
      <c r="D80" s="4"/>
      <c r="E80" s="4"/>
      <c r="F80" s="3"/>
      <c r="G80" s="4"/>
      <c r="H80" s="90"/>
      <c r="I80" s="4"/>
      <c r="J80" s="88"/>
    </row>
    <row r="81" spans="1:10" ht="18" customHeight="1" x14ac:dyDescent="0.25">
      <c r="A81" s="63" t="s">
        <v>98</v>
      </c>
      <c r="C81" s="4"/>
      <c r="D81" s="4"/>
      <c r="E81" s="4"/>
      <c r="F81" s="3"/>
      <c r="G81" s="4"/>
      <c r="H81" s="90"/>
      <c r="I81" s="4"/>
      <c r="J81" s="88"/>
    </row>
    <row r="82" spans="1:10" s="92" customFormat="1" ht="18" customHeight="1" x14ac:dyDescent="0.2">
      <c r="A82" s="91"/>
      <c r="C82" s="118"/>
      <c r="D82" s="118"/>
      <c r="E82" s="118"/>
      <c r="F82" s="118"/>
      <c r="G82" s="118"/>
      <c r="H82" s="119"/>
      <c r="I82" s="118"/>
      <c r="J82" s="93"/>
    </row>
    <row r="83" spans="1:10" ht="20.25" customHeight="1" x14ac:dyDescent="0.25">
      <c r="A83" s="74"/>
      <c r="C83" s="207" t="s">
        <v>66</v>
      </c>
      <c r="D83" s="207"/>
      <c r="E83" s="207"/>
      <c r="F83" s="204"/>
      <c r="G83" s="216" t="s">
        <v>65</v>
      </c>
      <c r="H83" s="216"/>
      <c r="I83" s="216"/>
      <c r="J83" s="88"/>
    </row>
    <row r="84" spans="1:10" ht="20.25" customHeight="1" x14ac:dyDescent="0.25">
      <c r="A84" s="74"/>
      <c r="C84" s="207" t="s">
        <v>64</v>
      </c>
      <c r="D84" s="207"/>
      <c r="E84" s="207"/>
      <c r="F84" s="204"/>
      <c r="G84" s="216" t="s">
        <v>64</v>
      </c>
      <c r="H84" s="216"/>
      <c r="I84" s="216"/>
      <c r="J84" s="88"/>
    </row>
    <row r="85" spans="1:10" ht="20.25" customHeight="1" x14ac:dyDescent="0.25">
      <c r="A85" s="74"/>
      <c r="C85" s="210" t="s">
        <v>87</v>
      </c>
      <c r="D85" s="211"/>
      <c r="E85" s="211"/>
      <c r="F85" s="204"/>
      <c r="G85" s="217" t="s">
        <v>87</v>
      </c>
      <c r="H85" s="218"/>
      <c r="I85" s="218"/>
      <c r="J85" s="88"/>
    </row>
    <row r="86" spans="1:10" ht="20.25" customHeight="1" x14ac:dyDescent="0.25">
      <c r="A86" s="74"/>
      <c r="C86" s="212" t="s">
        <v>147</v>
      </c>
      <c r="D86" s="212"/>
      <c r="E86" s="211"/>
      <c r="F86" s="204"/>
      <c r="G86" s="218" t="s">
        <v>147</v>
      </c>
      <c r="H86" s="218"/>
      <c r="I86" s="218"/>
      <c r="J86" s="88"/>
    </row>
    <row r="87" spans="1:10" ht="19.5" customHeight="1" x14ac:dyDescent="0.25">
      <c r="C87" s="10" t="s">
        <v>176</v>
      </c>
      <c r="D87" s="45"/>
      <c r="E87" s="10" t="s">
        <v>148</v>
      </c>
      <c r="F87" s="45"/>
      <c r="G87" s="10" t="s">
        <v>176</v>
      </c>
      <c r="H87" s="45"/>
      <c r="I87" s="10" t="s">
        <v>148</v>
      </c>
      <c r="J87" s="88"/>
    </row>
    <row r="88" spans="1:10" ht="16.5" customHeight="1" x14ac:dyDescent="0.25">
      <c r="C88" s="219" t="s">
        <v>88</v>
      </c>
      <c r="D88" s="219"/>
      <c r="E88" s="219"/>
      <c r="F88" s="219"/>
      <c r="G88" s="219"/>
      <c r="H88" s="219"/>
      <c r="I88" s="219"/>
      <c r="J88" s="88"/>
    </row>
    <row r="89" spans="1:10" ht="20.25" customHeight="1" x14ac:dyDescent="0.25">
      <c r="A89" s="65" t="s">
        <v>85</v>
      </c>
      <c r="C89" s="4"/>
      <c r="D89" s="4"/>
      <c r="E89" s="4"/>
      <c r="F89" s="3"/>
      <c r="G89" s="4"/>
      <c r="H89" s="90"/>
      <c r="I89" s="4"/>
    </row>
    <row r="90" spans="1:10" ht="12.6" customHeight="1" x14ac:dyDescent="0.25">
      <c r="A90" s="65"/>
      <c r="C90" s="4"/>
      <c r="D90" s="4"/>
      <c r="E90" s="4"/>
      <c r="F90" s="3"/>
      <c r="G90" s="4"/>
      <c r="H90" s="90"/>
      <c r="I90" s="4"/>
    </row>
    <row r="91" spans="1:10" s="92" customFormat="1" ht="20.25" customHeight="1" x14ac:dyDescent="0.2">
      <c r="A91" s="64" t="s">
        <v>146</v>
      </c>
      <c r="C91" s="131"/>
      <c r="D91" s="131"/>
      <c r="E91" s="131"/>
      <c r="F91" s="131"/>
      <c r="G91" s="131"/>
      <c r="I91" s="131"/>
      <c r="J91" s="138"/>
    </row>
    <row r="92" spans="1:10" ht="20.25" customHeight="1" x14ac:dyDescent="0.25">
      <c r="A92" s="68" t="s">
        <v>173</v>
      </c>
      <c r="C92" s="132"/>
      <c r="D92" s="33"/>
      <c r="E92" s="132"/>
      <c r="F92" s="32"/>
      <c r="G92" s="32"/>
      <c r="H92" s="32"/>
      <c r="I92" s="32"/>
    </row>
    <row r="93" spans="1:10" ht="20.25" customHeight="1" x14ac:dyDescent="0.25">
      <c r="A93" s="68"/>
      <c r="B93" s="68" t="s">
        <v>172</v>
      </c>
      <c r="C93" s="95"/>
      <c r="D93" s="33"/>
      <c r="E93" s="95"/>
      <c r="F93" s="32"/>
      <c r="G93" s="123"/>
      <c r="H93" s="32"/>
      <c r="I93" s="123"/>
    </row>
    <row r="94" spans="1:10" ht="20.25" customHeight="1" x14ac:dyDescent="0.25">
      <c r="A94" s="68" t="s">
        <v>100</v>
      </c>
      <c r="C94" s="32">
        <v>96770</v>
      </c>
      <c r="D94" s="33"/>
      <c r="E94" s="32">
        <v>28450</v>
      </c>
      <c r="F94" s="32"/>
      <c r="G94" s="32">
        <v>93297</v>
      </c>
      <c r="H94" s="32"/>
      <c r="I94" s="32">
        <v>27667</v>
      </c>
    </row>
    <row r="95" spans="1:10" ht="20.25" customHeight="1" x14ac:dyDescent="0.25">
      <c r="A95" s="17" t="s">
        <v>175</v>
      </c>
      <c r="B95" s="1"/>
      <c r="C95" s="32">
        <v>2660</v>
      </c>
      <c r="D95" s="33"/>
      <c r="E95" s="32">
        <v>3825</v>
      </c>
      <c r="F95" s="32"/>
      <c r="G95" s="32">
        <v>1828</v>
      </c>
      <c r="H95" s="32"/>
      <c r="I95" s="32">
        <v>3825</v>
      </c>
    </row>
    <row r="96" spans="1:10" ht="20.25" customHeight="1" x14ac:dyDescent="0.25">
      <c r="A96" s="68" t="s">
        <v>171</v>
      </c>
      <c r="C96" s="95">
        <v>0</v>
      </c>
      <c r="D96" s="33"/>
      <c r="E96" s="95">
        <v>-5030</v>
      </c>
      <c r="F96" s="32"/>
      <c r="G96" s="95">
        <v>0</v>
      </c>
      <c r="H96" s="32"/>
      <c r="I96" s="95">
        <v>-5030</v>
      </c>
    </row>
    <row r="97" spans="1:9" ht="20.25" hidden="1" customHeight="1" x14ac:dyDescent="0.25">
      <c r="A97" s="68"/>
      <c r="B97" s="68" t="s">
        <v>83</v>
      </c>
      <c r="C97" s="133">
        <v>0</v>
      </c>
      <c r="D97" s="33"/>
      <c r="E97" s="133">
        <v>0</v>
      </c>
      <c r="F97" s="32"/>
      <c r="G97" s="133">
        <v>0</v>
      </c>
      <c r="H97" s="32"/>
      <c r="I97" s="133">
        <v>0</v>
      </c>
    </row>
    <row r="98" spans="1:9" ht="20.25" customHeight="1" x14ac:dyDescent="0.25">
      <c r="A98" s="17" t="s">
        <v>166</v>
      </c>
      <c r="B98" s="17"/>
      <c r="C98" s="133"/>
      <c r="D98" s="33"/>
      <c r="E98" s="133"/>
      <c r="F98" s="32"/>
      <c r="G98" s="133"/>
      <c r="H98" s="32"/>
      <c r="I98" s="133"/>
    </row>
    <row r="99" spans="1:9" ht="20.25" customHeight="1" x14ac:dyDescent="0.25">
      <c r="A99" s="17"/>
      <c r="B99" s="17" t="s">
        <v>167</v>
      </c>
      <c r="C99" s="95">
        <v>6466</v>
      </c>
      <c r="D99" s="33"/>
      <c r="E99" s="95">
        <v>14194</v>
      </c>
      <c r="F99" s="32"/>
      <c r="G99" s="32">
        <v>5774</v>
      </c>
      <c r="H99" s="32"/>
      <c r="I99" s="32">
        <v>2455</v>
      </c>
    </row>
    <row r="100" spans="1:9" ht="20.25" customHeight="1" x14ac:dyDescent="0.25">
      <c r="A100" s="17" t="s">
        <v>166</v>
      </c>
      <c r="B100" s="17"/>
      <c r="C100" s="95"/>
      <c r="D100" s="33"/>
      <c r="E100" s="95"/>
      <c r="F100" s="32"/>
      <c r="G100" s="32"/>
      <c r="H100" s="32"/>
      <c r="I100" s="32"/>
    </row>
    <row r="101" spans="1:9" ht="20.25" customHeight="1" x14ac:dyDescent="0.25">
      <c r="A101" s="17"/>
      <c r="B101" s="17" t="s">
        <v>165</v>
      </c>
      <c r="C101" s="144">
        <v>0</v>
      </c>
      <c r="D101" s="33"/>
      <c r="E101" s="95">
        <v>335</v>
      </c>
      <c r="F101" s="32"/>
      <c r="G101" s="144">
        <v>0</v>
      </c>
      <c r="H101" s="32"/>
      <c r="I101" s="32">
        <v>335</v>
      </c>
    </row>
    <row r="102" spans="1:9" ht="20.25" customHeight="1" x14ac:dyDescent="0.25">
      <c r="A102" s="64" t="s">
        <v>84</v>
      </c>
      <c r="B102" s="64"/>
      <c r="C102" s="134"/>
      <c r="D102" s="53"/>
      <c r="E102" s="134"/>
      <c r="F102" s="12"/>
      <c r="G102" s="134"/>
      <c r="H102" s="12"/>
      <c r="I102" s="134"/>
    </row>
    <row r="103" spans="1:9" ht="20.25" customHeight="1" thickBot="1" x14ac:dyDescent="0.3">
      <c r="A103" s="68"/>
      <c r="B103" s="64" t="s">
        <v>170</v>
      </c>
      <c r="C103" s="97">
        <f>SUM(C94:C102)</f>
        <v>105896</v>
      </c>
      <c r="D103" s="53"/>
      <c r="E103" s="97">
        <f>SUM(E94:E102)</f>
        <v>41774</v>
      </c>
      <c r="F103" s="12"/>
      <c r="G103" s="97">
        <f>SUM(G94:G102)</f>
        <v>100899</v>
      </c>
      <c r="H103" s="12"/>
      <c r="I103" s="97">
        <f>SUM(I94:I102)</f>
        <v>29252</v>
      </c>
    </row>
    <row r="104" spans="1:9" ht="20.25" customHeight="1" thickTop="1" x14ac:dyDescent="0.25">
      <c r="C104" s="135"/>
      <c r="E104" s="135"/>
      <c r="G104" s="135"/>
      <c r="I104" s="135"/>
    </row>
    <row r="105" spans="1:9" ht="20.25" customHeight="1" x14ac:dyDescent="0.25">
      <c r="C105" s="106">
        <f>C103+C56+C57</f>
        <v>0</v>
      </c>
      <c r="E105" s="106">
        <f>E103+E56+E57</f>
        <v>0</v>
      </c>
      <c r="G105" s="106">
        <f>G103+G56+G57</f>
        <v>0</v>
      </c>
      <c r="I105" s="106">
        <f>I103+I56+I57</f>
        <v>0</v>
      </c>
    </row>
    <row r="110" spans="1:9" ht="12.75" customHeight="1" x14ac:dyDescent="0.25">
      <c r="C110" s="62"/>
      <c r="D110" s="62"/>
      <c r="E110" s="62"/>
      <c r="F110" s="62"/>
      <c r="G110" s="62"/>
      <c r="I110" s="62"/>
    </row>
    <row r="112" spans="1:9" ht="12.75" customHeight="1" x14ac:dyDescent="0.25">
      <c r="C112" s="62"/>
      <c r="D112" s="62"/>
      <c r="E112" s="62"/>
      <c r="F112" s="62"/>
      <c r="G112" s="62"/>
      <c r="I112" s="62"/>
    </row>
  </sheetData>
  <mergeCells count="31">
    <mergeCell ref="C86:E86"/>
    <mergeCell ref="G86:I86"/>
    <mergeCell ref="C88:I88"/>
    <mergeCell ref="C83:E83"/>
    <mergeCell ref="G83:I83"/>
    <mergeCell ref="C84:E84"/>
    <mergeCell ref="G84:I84"/>
    <mergeCell ref="C85:E85"/>
    <mergeCell ref="G85:I85"/>
    <mergeCell ref="C51:I51"/>
    <mergeCell ref="C9:I9"/>
    <mergeCell ref="G7:I7"/>
    <mergeCell ref="C48:E48"/>
    <mergeCell ref="G48:I48"/>
    <mergeCell ref="C49:E49"/>
    <mergeCell ref="G49:I49"/>
    <mergeCell ref="C47:E47"/>
    <mergeCell ref="G47:I47"/>
    <mergeCell ref="G6:I6"/>
    <mergeCell ref="C7:E7"/>
    <mergeCell ref="H43:I43"/>
    <mergeCell ref="C46:E46"/>
    <mergeCell ref="G46:I46"/>
    <mergeCell ref="H44:I44"/>
    <mergeCell ref="C6:E6"/>
    <mergeCell ref="H1:I1"/>
    <mergeCell ref="H2:I2"/>
    <mergeCell ref="C4:E4"/>
    <mergeCell ref="G4:I4"/>
    <mergeCell ref="C5:E5"/>
    <mergeCell ref="G5:I5"/>
  </mergeCells>
  <phoneticPr fontId="4" type="noConversion"/>
  <pageMargins left="0.7" right="0.7" top="0.48" bottom="0.5" header="0.5" footer="0.5"/>
  <pageSetup paperSize="9" scale="78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2" max="16383" man="1"/>
    <brk id="79" max="8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</vt:lpstr>
      <vt:lpstr>SH6</vt:lpstr>
      <vt:lpstr>SH8</vt:lpstr>
      <vt:lpstr>SH7</vt:lpstr>
      <vt:lpstr>SH-8</vt:lpstr>
      <vt:lpstr>SH10</vt:lpstr>
      <vt:lpstr>SH-9</vt:lpstr>
      <vt:lpstr>Cash flows</vt:lpstr>
      <vt:lpstr>'BS-2-4'!Print_Area</vt:lpstr>
      <vt:lpstr>'Cash flows'!Print_Area</vt:lpstr>
      <vt:lpstr>PL!Print_Area</vt:lpstr>
      <vt:lpstr>'SH10'!Print_Area</vt:lpstr>
      <vt:lpstr>'SH6'!Print_Area</vt:lpstr>
      <vt:lpstr>'SH7'!Print_Area</vt:lpstr>
      <vt:lpstr>'SH8'!Print_Area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2020-05-13T11:12:27Z</cp:lastPrinted>
  <dcterms:created xsi:type="dcterms:W3CDTF">2004-12-16T09:04:00Z</dcterms:created>
  <dcterms:modified xsi:type="dcterms:W3CDTF">2020-05-14T05:51:54Z</dcterms:modified>
</cp:coreProperties>
</file>