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SGF Capital Public Company Limited (Former Siam General Factoring Public Company Limited)\SGF Capital March20 [Q1]\"/>
    </mc:Choice>
  </mc:AlternateContent>
  <xr:revisionPtr revIDLastSave="0" documentId="13_ncr:1_{4003BA90-022C-47B4-B81F-4130B56479A6}" xr6:coauthVersionLast="41" xr6:coauthVersionMax="44" xr10:uidLastSave="{00000000-0000-0000-0000-000000000000}"/>
  <bookViews>
    <workbookView xWindow="-120" yWindow="-120" windowWidth="21840" windowHeight="13140" tabRatio="603" activeTab="4" xr2:uid="{00000000-000D-0000-FFFF-FFFF00000000}"/>
  </bookViews>
  <sheets>
    <sheet name="Thai 2-5" sheetId="14" r:id="rId1"/>
    <sheet name="Thai 6-7" sheetId="15" r:id="rId2"/>
    <sheet name="Thai 8-9" sheetId="16" r:id="rId3"/>
    <sheet name="Thai10-11" sheetId="17" r:id="rId4"/>
    <sheet name="Thai12-13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dflt4">'[1]Customize Your Purchase Order'!$E$25</definedName>
    <definedName name="dflt5">'[1]Customize Your Purchase Order'!$F$27</definedName>
    <definedName name="dflt6">'[1]Customize Your Purchase Order'!$F$28</definedName>
    <definedName name="dflt7">'[1]Customize Your Purchase Order'!$E$29</definedName>
    <definedName name="End_Bal">#REF!</definedName>
    <definedName name="Header_Row">ROW(#REF!)</definedName>
    <definedName name="Interest_Rate">#REF!</definedName>
    <definedName name="Loan_Amount">#REF!</definedName>
    <definedName name="Loan_Start">#REF!</definedName>
    <definedName name="Loan_Years">#REF!</definedName>
    <definedName name="LORRY">[2]อัตราค่าบรรทุก!$A$1:$C$21</definedName>
    <definedName name="lpo">'[3]Stock Aging'!$A$2:$S$1606</definedName>
    <definedName name="n">'[4]BS(old format)'!$H$43:$H$59</definedName>
    <definedName name="_xlnm.Print_Area" localSheetId="0">'Thai 2-5'!$A$1:$L$174</definedName>
    <definedName name="_xlnm.Print_Area" localSheetId="1">'Thai 6-7'!$A$1:$L$92</definedName>
    <definedName name="_xlnm.Print_Area" localSheetId="2">'Thai 8-9'!$A$1:$S$59</definedName>
    <definedName name="_xlnm.Print_Area" localSheetId="3">'Thai10-11'!$A$1:$O$60</definedName>
    <definedName name="_xlnm.Print_Area" localSheetId="4">'Thai12-13'!$A$1:$L$94</definedName>
    <definedName name="sale0309">[5]Sale0309!$A$1:$G$369</definedName>
    <definedName name="sale0311">[6]Sale0311!$A$1:$G$373</definedName>
    <definedName name="sale0401">'[7]Sale 0401'!$A$1:$G$264</definedName>
    <definedName name="sale0402">[8]Sale0402!$A$1:$G$350</definedName>
    <definedName name="sale0403">[9]Sale0403!$A$1:$G$420</definedName>
    <definedName name="sale0404">'[10]Sale 0404'!$A$1:$F$322</definedName>
    <definedName name="sale0406">[11]Sale0406!$A$1:$E$334</definedName>
    <definedName name="sale0407">'[12]Sale 0407'!$A$1:$E$389</definedName>
    <definedName name="sale0408">'[13]Sale 0408'!$A$2:$E$351</definedName>
    <definedName name="SALE0411">'[14]Sale 0411'!$A$1:$G$373</definedName>
    <definedName name="sale0501">'[15]Sale 0501'!$A$1:$G$184</definedName>
    <definedName name="SALE0502">'[16]Sale 0502'!$A$1:$G$257</definedName>
    <definedName name="Z_14280AC7_845B_4DC3_8F7D_0E227051E5F3_.wvu.Cols" localSheetId="2" hidden="1">'Thai 8-9'!#REF!</definedName>
    <definedName name="Z_14280AC7_845B_4DC3_8F7D_0E227051E5F3_.wvu.Cols" localSheetId="3" hidden="1">'Thai10-11'!#REF!</definedName>
    <definedName name="Z_14280AC7_845B_4DC3_8F7D_0E227051E5F3_.wvu.PrintArea" localSheetId="1" hidden="1">'Thai 6-7'!$A$1:$L$92</definedName>
    <definedName name="Z_14280AC7_845B_4DC3_8F7D_0E227051E5F3_.wvu.Rows" localSheetId="1" hidden="1">'Thai 6-7'!$1:$3</definedName>
    <definedName name="Z_1AFD5111_7D31_4B09_95DE_461EA6962F18_.wvu.Cols" localSheetId="2" hidden="1">'Thai 8-9'!#REF!</definedName>
    <definedName name="Z_1AFD5111_7D31_4B09_95DE_461EA6962F18_.wvu.Cols" localSheetId="3" hidden="1">'Thai10-11'!#REF!</definedName>
    <definedName name="Z_1AFD5111_7D31_4B09_95DE_461EA6962F18_.wvu.PrintArea" localSheetId="1" hidden="1">'Thai 6-7'!$A$1:$L$92</definedName>
    <definedName name="Z_1AFD5111_7D31_4B09_95DE_461EA6962F18_.wvu.Rows" localSheetId="1" hidden="1">'Thai 6-7'!$1:$3</definedName>
    <definedName name="Z_4B708FED_54CB_469E_BEDE_4495DAFE7B07_.wvu.Cols" localSheetId="2" hidden="1">'Thai 8-9'!#REF!</definedName>
    <definedName name="Z_4B708FED_54CB_469E_BEDE_4495DAFE7B07_.wvu.Cols" localSheetId="3" hidden="1">'Thai10-11'!#REF!</definedName>
    <definedName name="Z_4B708FED_54CB_469E_BEDE_4495DAFE7B07_.wvu.PrintArea" localSheetId="1" hidden="1">'Thai 6-7'!$A$1:$L$92</definedName>
    <definedName name="Z_4B708FED_54CB_469E_BEDE_4495DAFE7B07_.wvu.Rows" localSheetId="1" hidden="1">'Thai 6-7'!$1:$3</definedName>
    <definedName name="Z_65B2547A_46CF_4C8E_9D43_F6EF198A6A4F_.wvu.Cols" localSheetId="2" hidden="1">'Thai 8-9'!#REF!</definedName>
    <definedName name="Z_65B2547A_46CF_4C8E_9D43_F6EF198A6A4F_.wvu.Cols" localSheetId="3" hidden="1">'Thai10-11'!#REF!</definedName>
    <definedName name="Z_65B2547A_46CF_4C8E_9D43_F6EF198A6A4F_.wvu.PrintArea" localSheetId="1" hidden="1">'Thai 6-7'!$A$1:$L$92</definedName>
    <definedName name="Z_65B2547A_46CF_4C8E_9D43_F6EF198A6A4F_.wvu.Rows" localSheetId="1" hidden="1">'Thai 6-7'!$1:$3</definedName>
    <definedName name="Z_B26661BB_E0D3_45EA_B01F_34B31703DE29_.wvu.Cols" localSheetId="2" hidden="1">'Thai 8-9'!#REF!</definedName>
    <definedName name="Z_B26661BB_E0D3_45EA_B01F_34B31703DE29_.wvu.Cols" localSheetId="3" hidden="1">'Thai10-11'!#REF!</definedName>
    <definedName name="Z_B26661BB_E0D3_45EA_B01F_34B31703DE29_.wvu.PrintArea" localSheetId="1" hidden="1">'Thai 6-7'!$A$1:$L$92</definedName>
    <definedName name="Z_B26661BB_E0D3_45EA_B01F_34B31703DE29_.wvu.Rows" localSheetId="1" hidden="1">'Thai 6-7'!$1:$3</definedName>
    <definedName name="Z_B6DB3A86_8A0C_4F77_B01E_A4356EC81EE5_.wvu.Cols" localSheetId="2" hidden="1">'Thai 8-9'!#REF!</definedName>
    <definedName name="Z_B6DB3A86_8A0C_4F77_B01E_A4356EC81EE5_.wvu.Cols" localSheetId="3" hidden="1">'Thai10-11'!#REF!</definedName>
    <definedName name="Z_B6DB3A86_8A0C_4F77_B01E_A4356EC81EE5_.wvu.PrintArea" localSheetId="1" hidden="1">'Thai 6-7'!$A$1:$L$92</definedName>
    <definedName name="Z_B6DB3A86_8A0C_4F77_B01E_A4356EC81EE5_.wvu.Rows" localSheetId="1" hidden="1">'Thai 6-7'!$1:$3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5" l="1"/>
  <c r="A30" i="17" l="1"/>
  <c r="A30" i="16"/>
  <c r="K16" i="16" l="1"/>
  <c r="G48" i="16" l="1"/>
  <c r="G15" i="17"/>
  <c r="G47" i="17" l="1"/>
  <c r="G20" i="17"/>
  <c r="O13" i="17" l="1"/>
  <c r="F30" i="14"/>
  <c r="A174" i="14" l="1"/>
  <c r="L73" i="18" l="1"/>
  <c r="H118" i="14"/>
  <c r="M15" i="17" l="1"/>
  <c r="M20" i="17" s="1"/>
  <c r="K15" i="17"/>
  <c r="I15" i="17"/>
  <c r="I20" i="17" s="1"/>
  <c r="O12" i="17"/>
  <c r="O15" i="17" s="1"/>
  <c r="Q16" i="16"/>
  <c r="Q21" i="16" s="1"/>
  <c r="M16" i="16"/>
  <c r="M21" i="16" s="1"/>
  <c r="I16" i="16"/>
  <c r="I21" i="16" s="1"/>
  <c r="G16" i="16"/>
  <c r="G21" i="16" s="1"/>
  <c r="O13" i="16"/>
  <c r="S13" i="16" s="1"/>
  <c r="S16" i="16" s="1"/>
  <c r="O16" i="16" l="1"/>
  <c r="L64" i="18"/>
  <c r="H73" i="18"/>
  <c r="H64" i="18"/>
  <c r="L30" i="15"/>
  <c r="L19" i="15"/>
  <c r="H30" i="15"/>
  <c r="H19" i="15"/>
  <c r="L33" i="15" l="1"/>
  <c r="L36" i="15" s="1"/>
  <c r="L39" i="15" s="1"/>
  <c r="L79" i="15" s="1"/>
  <c r="H33" i="15"/>
  <c r="H36" i="15" s="1"/>
  <c r="H39" i="15" s="1"/>
  <c r="K46" i="16" s="1"/>
  <c r="L44" i="15"/>
  <c r="L62" i="15" s="1"/>
  <c r="L66" i="15" s="1"/>
  <c r="L70" i="15" s="1"/>
  <c r="L74" i="15" s="1"/>
  <c r="F162" i="14"/>
  <c r="L9" i="18" l="1"/>
  <c r="L25" i="18" s="1"/>
  <c r="L39" i="18" s="1"/>
  <c r="L44" i="18" s="1"/>
  <c r="L75" i="18" s="1"/>
  <c r="L78" i="18" s="1"/>
  <c r="K45" i="17"/>
  <c r="H44" i="15"/>
  <c r="H62" i="15" s="1"/>
  <c r="H66" i="15" s="1"/>
  <c r="H70" i="15" s="1"/>
  <c r="H74" i="15" s="1"/>
  <c r="H79" i="15"/>
  <c r="H9" i="18"/>
  <c r="H25" i="18" s="1"/>
  <c r="H39" i="18" s="1"/>
  <c r="H44" i="18" s="1"/>
  <c r="H75" i="18" s="1"/>
  <c r="H78" i="18" s="1"/>
  <c r="J73" i="18"/>
  <c r="F73" i="18"/>
  <c r="A60" i="17" l="1"/>
  <c r="A59" i="16"/>
  <c r="A86" i="14"/>
  <c r="M48" i="16" l="1"/>
  <c r="F72" i="14" l="1"/>
  <c r="F74" i="14" s="1"/>
  <c r="I47" i="17" l="1"/>
  <c r="I48" i="16"/>
  <c r="L162" i="14" l="1"/>
  <c r="J162" i="14"/>
  <c r="H162" i="14"/>
  <c r="J19" i="15" l="1"/>
  <c r="J30" i="15"/>
  <c r="J64" i="18"/>
  <c r="A52" i="15"/>
  <c r="A45" i="14"/>
  <c r="K48" i="16"/>
  <c r="Q48" i="16"/>
  <c r="S46" i="16"/>
  <c r="S43" i="16"/>
  <c r="M47" i="17"/>
  <c r="K47" i="17"/>
  <c r="O45" i="17"/>
  <c r="O42" i="17"/>
  <c r="A3" i="16" l="1"/>
  <c r="A33" i="16"/>
  <c r="O47" i="17"/>
  <c r="S48" i="16"/>
  <c r="J36" i="15"/>
  <c r="O48" i="16"/>
  <c r="F64" i="18"/>
  <c r="A3" i="17" l="1"/>
  <c r="A33" i="17"/>
  <c r="J39" i="15"/>
  <c r="J9" i="18"/>
  <c r="J25" i="18" s="1"/>
  <c r="J39" i="18" s="1"/>
  <c r="J44" i="18" s="1"/>
  <c r="J75" i="18" s="1"/>
  <c r="J78" i="18" s="1"/>
  <c r="J44" i="15" l="1"/>
  <c r="J62" i="15" s="1"/>
  <c r="J66" i="15" s="1"/>
  <c r="J70" i="15" s="1"/>
  <c r="J74" i="15" s="1"/>
  <c r="J79" i="15"/>
  <c r="K18" i="17"/>
  <c r="O18" i="17" l="1"/>
  <c r="O20" i="17" s="1"/>
  <c r="K20" i="17"/>
  <c r="H72" i="14"/>
  <c r="H110" i="14" l="1"/>
  <c r="H120" i="14" s="1"/>
  <c r="H164" i="14" s="1"/>
  <c r="H30" i="14" l="1"/>
  <c r="H74" i="14" s="1"/>
  <c r="L118" i="14"/>
  <c r="L110" i="14"/>
  <c r="L72" i="14"/>
  <c r="L30" i="14"/>
  <c r="L120" i="14" l="1"/>
  <c r="L164" i="14" s="1"/>
  <c r="L74" i="14"/>
  <c r="J30" i="14" l="1"/>
  <c r="A130" i="14" l="1"/>
  <c r="A133" i="14"/>
  <c r="A131" i="14"/>
  <c r="A92" i="15" l="1"/>
  <c r="A49" i="15"/>
  <c r="A4" i="15"/>
  <c r="A50" i="15" s="1"/>
  <c r="A1" i="15"/>
  <c r="A48" i="18"/>
  <c r="A94" i="18" s="1"/>
  <c r="A89" i="14"/>
  <c r="A87" i="14"/>
  <c r="A1" i="18" l="1"/>
  <c r="A49" i="18" s="1"/>
  <c r="A3" i="18"/>
  <c r="A51" i="18" s="1"/>
  <c r="J118" i="14" l="1"/>
  <c r="F118" i="14"/>
  <c r="F19" i="15" l="1"/>
  <c r="F36" i="15" s="1"/>
  <c r="J72" i="14"/>
  <c r="F39" i="15" l="1"/>
  <c r="F9" i="18"/>
  <c r="J110" i="14"/>
  <c r="J74" i="14"/>
  <c r="K19" i="16" l="1"/>
  <c r="K21" i="16" s="1"/>
  <c r="F79" i="15"/>
  <c r="F110" i="14"/>
  <c r="J120" i="14"/>
  <c r="J164" i="14" s="1"/>
  <c r="F120" i="14" l="1"/>
  <c r="F164" i="14" s="1"/>
  <c r="O19" i="16"/>
  <c r="O21" i="16" s="1"/>
  <c r="S19" i="16" l="1"/>
  <c r="S21" i="16" s="1"/>
  <c r="F25" i="18"/>
  <c r="F39" i="18" s="1"/>
  <c r="F44" i="18" s="1"/>
  <c r="F44" i="15"/>
  <c r="F62" i="15" l="1"/>
  <c r="F66" i="15" s="1"/>
  <c r="F70" i="15" s="1"/>
  <c r="F74" i="15" s="1"/>
  <c r="F75" i="18" l="1"/>
  <c r="F78" i="18" s="1"/>
</calcChain>
</file>

<file path=xl/sharedStrings.xml><?xml version="1.0" encoding="utf-8"?>
<sst xmlns="http://schemas.openxmlformats.org/spreadsheetml/2006/main" count="497" uniqueCount="222">
  <si>
    <t>ภาระผูกพันผลประโยชน์พนักงาน</t>
  </si>
  <si>
    <t>รายได้ค่าธรรมเนียมและบริการ</t>
  </si>
  <si>
    <t>ภาษีเงินได้นิติบุคคล</t>
  </si>
  <si>
    <t>หนี้สูญและหนี้สงสัยจะสูญ</t>
  </si>
  <si>
    <t>เงินสดและรายการเทียบเท่าเงินสด</t>
  </si>
  <si>
    <t>สินทรัพย์ภาษีเงินได้รอการตัดบัญชี</t>
  </si>
  <si>
    <t>เจ้าหนี้เงินประกัน</t>
  </si>
  <si>
    <t>ส่วนของเจ้าของ</t>
  </si>
  <si>
    <t>ลูกหนี้จากการซื้อสิทธิเรียกร้อง - สุทธิ</t>
  </si>
  <si>
    <t>ต้นทุนทางการเงิน</t>
  </si>
  <si>
    <t>ลูกหนี้เงินให้กู้ยืม - สุทธิ</t>
  </si>
  <si>
    <t>ค่าตอบแทนผู้บริหาร</t>
  </si>
  <si>
    <t>สินทรัพย์หมุนเวียนอื่น - สุทธิ</t>
  </si>
  <si>
    <t>ที่ดิน อาคารและอุปกรณ์ - สุทธิ</t>
  </si>
  <si>
    <t>หนี้สินหมุนเวียนอื่น</t>
  </si>
  <si>
    <t xml:space="preserve">รายได้อื่น </t>
  </si>
  <si>
    <t>ลูกหนี้สินเชื่อส่วนบุคคล - สุทธิ</t>
  </si>
  <si>
    <t>ทรัพย์สินรอการขาย - สุทธิ</t>
  </si>
  <si>
    <t>สินทรัพย์ไม่หมุนเวียนอื่น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</si>
  <si>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</si>
  <si>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</si>
  <si>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</si>
  <si>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</si>
  <si>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</si>
  <si>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</si>
  <si>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</si>
  <si>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</si>
  <si>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</si>
  <si>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</si>
  <si>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</si>
  <si>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</si>
  <si>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</si>
  <si>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</si>
  <si>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</si>
  <si>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</si>
  <si>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</si>
  <si>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</si>
  <si>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</si>
  <si>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</si>
  <si>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</si>
  <si>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</si>
  <si>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</si>
  <si>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</si>
  <si>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</si>
  <si>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2558</t>
  </si>
  <si>
    <t>รายได้</t>
  </si>
  <si>
    <t>รวมรายได้</t>
  </si>
  <si>
    <t>ค่าใช้จ่าย</t>
  </si>
  <si>
    <t>ค่าตอบแทนกรรมการ</t>
  </si>
  <si>
    <t>รวมค่าใช้จ่าย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</si>
  <si>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</si>
  <si>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</si>
  <si>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รวมส่วนของ</t>
  </si>
  <si>
    <t>ส่วนได้เสีย</t>
  </si>
  <si>
    <t>ที่ไม่มีอำนาจ</t>
  </si>
  <si>
    <t>บริษัทใหญ่</t>
  </si>
  <si>
    <t>ควบคุม</t>
  </si>
  <si>
    <t>กำไรเบ็ดเสร็จรวมสำหรับงวด</t>
  </si>
  <si>
    <t>งบกระแสเงินสด</t>
  </si>
  <si>
    <t xml:space="preserve">   หนี้สูญและหนี้สงสัยจะสูญ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</si>
  <si>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</si>
  <si>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</si>
  <si>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ลูกหนี้เงินให้กู้ยืม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</si>
  <si>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</si>
  <si>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</si>
  <si>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</si>
  <si>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</si>
  <si>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</si>
  <si>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ทุนจดทะเบียน </t>
  </si>
  <si>
    <t>ทุนที่ออกชำระแล้ว</t>
  </si>
  <si>
    <t>ลูกหนี้ตามสัญญาเช่าซื้อ - สุทธิ</t>
  </si>
  <si>
    <t>สินทรัพย์ไม่มีตัวตน - สุทธิ</t>
  </si>
  <si>
    <t>เงินลงทุนในบริษัทย่อย</t>
  </si>
  <si>
    <t>เงินสดจ่ายเพื่อซื้อที่ดิน อาคารและอุปกรณ์</t>
  </si>
  <si>
    <t xml:space="preserve"> </t>
  </si>
  <si>
    <t>กำไรก่อนภาษีเงินได้</t>
  </si>
  <si>
    <t>เงินสดและรายการเทียบเท่าเงินสดเพิ่มขึ้นสุทธิ</t>
  </si>
  <si>
    <t>รายการที่ไม่ใช่เงินสด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</si>
  <si>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</si>
  <si>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</si>
  <si>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การแบ่งปันกำไรเบ็ดเสร็จรวม</t>
  </si>
  <si>
    <t>การแบ่งปันกำไรสุทธิ</t>
  </si>
  <si>
    <t>กำไรต่อหุ้น</t>
  </si>
  <si>
    <t>กำไรต่อหุ้นขั้นพื้นฐาน (บาท)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</si>
  <si>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</si>
  <si>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</si>
  <si>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</si>
  <si>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</si>
  <si>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กำไรสุทธิสำหรับงวด</t>
  </si>
  <si>
    <t xml:space="preserve">   ลูกหนี้ตามสัญญาเช่าซื้อ</t>
  </si>
  <si>
    <t xml:space="preserve">   ลูกหนี้สินเชื่อส่วนบุคคล</t>
  </si>
  <si>
    <t xml:space="preserve">   สินทรัพย์หมุนเวียนอื่น</t>
  </si>
  <si>
    <t xml:space="preserve">ลูกหนี้เงินให้กู้ยืมจากการซื้อลูกหนี้ - สุทธิ </t>
  </si>
  <si>
    <t xml:space="preserve">   ลูกหนี้เงินให้กู้ยืมจากการซื้อลูกหนี้</t>
  </si>
  <si>
    <t>ค่าใช้จ่ายในการบริหาร</t>
  </si>
  <si>
    <t xml:space="preserve">   ค่าเสื่อมราคาและค่าตัดจำหน่าย</t>
  </si>
  <si>
    <t>สินทรัพย์ดำเนินงานลดลง (เพิ่มขึ้น)</t>
  </si>
  <si>
    <t xml:space="preserve">   จ่ายดอกเบี้ย</t>
  </si>
  <si>
    <t xml:space="preserve">   จ่ายภาษีเงินได้</t>
  </si>
  <si>
    <t>ที่ถึงกำหนดชำระภายในหนึ่งปี - สุทธิ</t>
  </si>
  <si>
    <t>ลูกหนี้ตามสัญญาเช่าซื้อ</t>
  </si>
  <si>
    <t>ลูกหนี้สินเชื่อส่วนบุคคล</t>
  </si>
  <si>
    <t>ลูกหนี้เงินให้กู้ยืม</t>
  </si>
  <si>
    <t>______________________________________________________   กรรมการ</t>
  </si>
  <si>
    <t>เจ้าหนี้ค่าที่ดิน อาคารและอุปกรณ์</t>
  </si>
  <si>
    <t xml:space="preserve">   </t>
  </si>
  <si>
    <t xml:space="preserve">   เป็นเงินสดรับ (จ่าย) จากกิจกรรมดำเนินงาน :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</si>
  <si>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</si>
  <si>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</si>
  <si>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 </t>
  </si>
  <si>
    <t>กำหนดชำระภายในหนึ่งปี - สุทธิ</t>
  </si>
  <si>
    <t xml:space="preserve">      </t>
  </si>
  <si>
    <t xml:space="preserve">หุ้นบุริมสิทธิ จำนวน 40 หุ้น </t>
  </si>
  <si>
    <t xml:space="preserve">       </t>
  </si>
  <si>
    <t xml:space="preserve">   มูลค่าที่ตราไว้หุ้นละ 0.50 บาท</t>
  </si>
  <si>
    <t xml:space="preserve">หุ้นสามัญ จำนวน 13,100,000,000 หุ้น </t>
  </si>
  <si>
    <t xml:space="preserve">   มูลค่าที่ได้รับชำระแล้ว  หุ้นละ 0.50 บาท</t>
  </si>
  <si>
    <t>องค์ประกอบอื่นของส่วนของเจ้าของ</t>
  </si>
  <si>
    <t>บริษัท เอสจีเอฟ แคปปิตอล จำกัด (มหาชน)</t>
  </si>
  <si>
    <t>รายได้ดอกเบี้ย</t>
  </si>
  <si>
    <t>องค์ประกอบอื่นของ</t>
  </si>
  <si>
    <t xml:space="preserve">   กำไรจากการมูลค่ายุติธรรมของเงินลงทุนเพื่อค้า</t>
  </si>
  <si>
    <t xml:space="preserve">   กลับรายการค่าเผื่อการด้อยค่าของทรัพย์สินรอการขาย</t>
  </si>
  <si>
    <t xml:space="preserve">   ทรัพย์สินรอการขาย</t>
  </si>
  <si>
    <t>ส่วนของผู้เป็นเจ้าของของบริษัทใหญ่</t>
  </si>
  <si>
    <t>เจ้าของ</t>
  </si>
  <si>
    <t>เงินสดรับ (จ่าย) จากกิจกรรมดำเนินงาน</t>
  </si>
  <si>
    <t>ผู้เป็นเจ้าของ</t>
  </si>
  <si>
    <t>ของบริษัทใหญ่</t>
  </si>
  <si>
    <t xml:space="preserve">   รายได้ดอกเบี้ย</t>
  </si>
  <si>
    <t xml:space="preserve">   รับดอกเบี้ย</t>
  </si>
  <si>
    <t>เงินสดรับจากการจำหน่ายที่ดิน อาคารและอุปกรณ์</t>
  </si>
  <si>
    <t>เงินสดจ่ายชำระหนี้สินภายใต้สัญญาเช่าการเงิน</t>
  </si>
  <si>
    <t>พ.ศ. 2562</t>
  </si>
  <si>
    <t>ยอดคงเหลือ ณ วันที่ 1 มกราคม พ.ศ. 2562</t>
  </si>
  <si>
    <t>ยอดคงเหลือ ณ วันที่ 31 มีนาคม พ.ศ. 2562</t>
  </si>
  <si>
    <t>เงินกู้ยืมจากบริษัทย่อย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</si>
  <si>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</si>
  <si>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</si>
  <si>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</si>
  <si>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 xml:space="preserve">   มูลค่าที่ได้รับชำระแล้วหุ้นละ 1.25 บาท</t>
  </si>
  <si>
    <t xml:space="preserve">   มูลค่าที่ได้รับชำระแล้วหุ้นละ 1.25 บาท    </t>
  </si>
  <si>
    <t>ค่าใช้จ่ายอื่น</t>
  </si>
  <si>
    <t>จัดสรรแล้ว</t>
  </si>
  <si>
    <t>- ทุนสำรอง</t>
  </si>
  <si>
    <t>ตามกฎหมาย</t>
  </si>
  <si>
    <t>หุ้นบุริมสิทธิ จำนวน 4 หุ้น</t>
  </si>
  <si>
    <t>กำไรสะสม</t>
  </si>
  <si>
    <t>เงินกู้ยืมระยะยาว</t>
  </si>
  <si>
    <t>เงินกู้ยืมระยะยาวที่ถึงกำหนดชำระ</t>
  </si>
  <si>
    <t>ภายในหนึ่งปี</t>
  </si>
  <si>
    <t xml:space="preserve">   ขาดทุน (กำไร) จากการจำหน่ายทรัพย์สินรอการขาย</t>
  </si>
  <si>
    <t xml:space="preserve">   ค่าใช้จ่ายภาระผูกพันผลประโยชน์พนักงาน</t>
  </si>
  <si>
    <t>จ่ายคืนเงินกู้ยืมระยะสั้นจากบุคคลหรือกิจการอื่น</t>
  </si>
  <si>
    <t>เงินกู้ยืมระยะยาวจากบุคคลหรือกิจการอื่น</t>
  </si>
  <si>
    <t>เงินจ่ายชำระกู้ยืมระยะยาวจากบุคคลหรือกิจการอื่น</t>
  </si>
  <si>
    <t xml:space="preserve">   กำไรจากการลงทุนในบริษัทย่อย</t>
  </si>
  <si>
    <t>เงินสดรับจากเงินลงทุนในบริษัทย่อย</t>
  </si>
  <si>
    <t xml:space="preserve">เงินสดจ่ายจากเงินกู้ยืมจากบริษัทย่อย </t>
  </si>
  <si>
    <t>ยังไม่ได้จัดสรร</t>
  </si>
  <si>
    <t>พ.ศ. 2563</t>
  </si>
  <si>
    <t>ณ วันที่ 31 มีนาคม พ.ศ. 2563</t>
  </si>
  <si>
    <t>เงินฝากที่ติดภาระผูกพัน - หมุนเวียน</t>
  </si>
  <si>
    <t>ลูกหนี้สินเชื่อจำนำทะเบียนรถ</t>
  </si>
  <si>
    <t>ลูกหนี้สินเชื่อจำนำทะเบียนรถ - สุทธิ</t>
  </si>
  <si>
    <t>ยอดคงเหลือ ณ วันที่ 31 มีนาคม พ.ศ. 2563</t>
  </si>
  <si>
    <t>เงินฝากที่ติดภาระผูกพัน - ไม่หมุนเวียน</t>
  </si>
  <si>
    <t xml:space="preserve">สินทรัพย์ทางการเงินที่วัดมูลค่าด้วย
   </t>
  </si>
  <si>
    <t>มูลค่ายุติธรรมผ่านกำไรหรือขาดทุน</t>
  </si>
  <si>
    <t>หนี้สินภายใต้สัญญาเช่า</t>
  </si>
  <si>
    <t>หนี้สินภายใต้สัญญาเช่า - สุทธิ</t>
  </si>
  <si>
    <t>ผลขาดทุนด้านเครดิตที่คาดว่าจะเกิดขึ้น</t>
  </si>
  <si>
    <t>กำไร (ขาดทุน) สะสม</t>
  </si>
  <si>
    <t>ทุนที่ออก</t>
  </si>
  <si>
    <t>และชำระแล้ว</t>
  </si>
  <si>
    <t>รวมส่วน</t>
  </si>
  <si>
    <t>ของเจ้าของ</t>
  </si>
  <si>
    <t>สำรองตามกฎหมาย</t>
  </si>
  <si>
    <t>สำหรับงวดสามเดือน สิ้นสุดวันที่ 31 มีนาคม พ.ศ. 2563</t>
  </si>
  <si>
    <t>ผู้เป็นเจ้าของ -</t>
  </si>
  <si>
    <t>ผลกระทบของการเปลี่ยนนโยบายการบัญชี</t>
  </si>
  <si>
    <t>และชำรแล้ว</t>
  </si>
  <si>
    <t>ผลกระทบจากการเปลี่ยนนโยบายการบัญชี</t>
  </si>
  <si>
    <t>รายการปรับปรุง</t>
  </si>
  <si>
    <t>เงินสดสุทธิได้มา (ใช้ไป) จากกิจกรรมจัดหาเงิน</t>
  </si>
  <si>
    <r>
      <t xml:space="preserve">งบแสดงฐานะการเงิน </t>
    </r>
    <r>
      <rPr>
        <sz val="12"/>
        <color theme="1"/>
        <rFont val="Browallia New"/>
        <family val="2"/>
      </rPr>
      <t>(ต่อ)</t>
    </r>
  </si>
  <si>
    <r>
      <t xml:space="preserve">สินทรัพย์ </t>
    </r>
    <r>
      <rPr>
        <sz val="12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</si>
  <si>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</si>
  <si>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>งบกำไรขาดทุนเบ็ดเสร็จ</t>
    </r>
    <r>
      <rPr>
        <sz val="12"/>
        <color theme="1"/>
        <rFont val="Browallia New"/>
        <family val="2"/>
      </rPr>
      <t xml:space="preserve"> (ต่อ)</t>
    </r>
  </si>
  <si>
    <t xml:space="preserve">กำไรเบ็ดเสร็จอื่นสำหรับงวด </t>
  </si>
  <si>
    <t>- สุทธิจากภาษี</t>
  </si>
  <si>
    <t>และภาษีเงินได้</t>
  </si>
  <si>
    <t>กำไรก่อนต้นทุนทางการเงิน</t>
  </si>
  <si>
    <t>ส่วนที่เป็นของผู้เป็นเจ้าของ</t>
  </si>
  <si>
    <t>ส่วนที่เป็นของส่วนได้เสีย</t>
  </si>
  <si>
    <t>ที่ไม่มีอำนาจควบคุม</t>
  </si>
  <si>
    <t>องค์ประกอบ</t>
  </si>
  <si>
    <t>อื่นของ</t>
  </si>
  <si>
    <r>
      <t>งบแสดงการเปลี่ยนแปลงส่วนของเจ้าของ</t>
    </r>
    <r>
      <rPr>
        <sz val="12"/>
        <color theme="1"/>
        <rFont val="Browallia New"/>
        <family val="2"/>
      </rPr>
      <t xml:space="preserve"> (ต่อ)</t>
    </r>
  </si>
  <si>
    <r>
      <t>งบกระแสเงินสด</t>
    </r>
    <r>
      <rPr>
        <sz val="12"/>
        <color theme="1"/>
        <rFont val="Browallia New"/>
        <family val="2"/>
      </rPr>
      <t xml:space="preserve"> (ต่อ)</t>
    </r>
  </si>
  <si>
    <t>กำไร(ขาดทุน)สุทธิก่อนภาษีเงินได้</t>
  </si>
  <si>
    <t>-</t>
  </si>
  <si>
    <t>เงินลงทุนระยะสั้น</t>
  </si>
  <si>
    <t>5,7,10</t>
  </si>
  <si>
    <t>5,15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</si>
  <si>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</si>
  <si>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</si>
  <si>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การเปลี่ยนแปลงในส่วนของเจ้าของสำหรับ งวด พ.ศ. 2563</t>
  </si>
  <si>
    <t>การเปลี่ยนแปลงในส่วนของเจ้าของสำหรับงวด พ.ศ. 2562</t>
  </si>
  <si>
    <t>การเปลี่ยนแปลงในส่วนของเจ้าของสำหรับงวด พ.ศ. 2563</t>
  </si>
  <si>
    <t>ลูกหนี้จำนำทะเบียนรถ</t>
  </si>
  <si>
    <t xml:space="preserve">                            -  </t>
  </si>
  <si>
    <t>ขาดทุนสะสม</t>
  </si>
  <si>
    <t>17, 24.2</t>
  </si>
  <si>
    <t>หมายเหตุประกอบข้อมูลทางการเงินในหน้า 14 ถึง 40 เป็นส่วนหนึ่งของข้อมูลทางการเงินระหว่างกาลนี้</t>
  </si>
  <si>
    <t xml:space="preserve">   ขาดทุนจากการจำหน่ายอุปกรณ์</t>
  </si>
  <si>
    <t>เงินสดรับจากเงินลงทุนระยะสั้น</t>
  </si>
  <si>
    <t>เงินสดสุทธิใช้ไปในกิจกรรมดำเนินงาน</t>
  </si>
  <si>
    <t>เงินสดสุทธิได้มาจากกิจกรรมลงทุน</t>
  </si>
  <si>
    <t>5,11</t>
  </si>
  <si>
    <t>5,12</t>
  </si>
  <si>
    <t>5,18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</si>
</sst>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&quot;฿&quot;#,##0;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&quot;฿&quot;#,##0_);\(&quot;฿&quot;#,##0\)"/>
    <numFmt numFmtId="171" formatCode="&quot;฿&quot;#,##0.00_);[Red]\(&quot;฿&quot;#,##0.00\)"/>
    <numFmt numFmtId="172" formatCode="_(&quot;฿&quot;* #,##0_);_(&quot;฿&quot;* \(#,##0\);_(&quot;฿&quot;* &quot;-&quot;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\t&quot;฿&quot;#,##0.00_);[Red]\(\t&quot;฿&quot;#,##0.00\)"/>
    <numFmt numFmtId="176" formatCode="\t&quot;$&quot;#,##0_);\(\t&quot;$&quot;#,##0\)"/>
    <numFmt numFmtId="177" formatCode="#,##0;\(#,##0\)"/>
    <numFmt numFmtId="178" formatCode="#,##0.00;[Red]\(#,##0.00\)"/>
    <numFmt numFmtId="179" formatCode="#,##0;[Red]\(#,##0\)"/>
    <numFmt numFmtId="180" formatCode="_-* #,##0_-;\-* #,##0_-;_-* &quot;-&quot;??_-;_-@_-"/>
    <numFmt numFmtId="181" formatCode="[$-409]d\-mmm\-yy;@"/>
    <numFmt numFmtId="182" formatCode="#,##0;[Red]\(#,##0\);\-"/>
    <numFmt numFmtId="183" formatCode="d/mm/yy\ "/>
    <numFmt numFmtId="184" formatCode="\$#,##0;\(\$#,##0\)"/>
    <numFmt numFmtId="185" formatCode="&quot;True&quot;;&quot;True&quot;;&quot;False&quot;"/>
    <numFmt numFmtId="186" formatCode="0.0%"/>
    <numFmt numFmtId="187" formatCode="#,##0.0_);[Red]\(#,##0.0\)"/>
    <numFmt numFmtId="188" formatCode="#,##0\ &quot;DM&quot;;[Red]\-#,##0\ &quot;DM&quot;"/>
    <numFmt numFmtId="189" formatCode="#,##0.00\ &quot;DM&quot;;[Red]\-#,##0.00\ &quot;DM&quot;"/>
    <numFmt numFmtId="190" formatCode="#,###.00"/>
    <numFmt numFmtId="191" formatCode="#,##0;\(#,##0\);&quot;-&quot;;@"/>
    <numFmt numFmtId="192" formatCode="_(* #,##0_);_(* \(#,##0\);_(* &quot;-&quot;??_);_(@_)"/>
    <numFmt numFmtId="193" formatCode="_-* #,##0.00_-;\-* #,##0.00_-;_-* \-??_-;_-@_-"/>
    <numFmt numFmtId="195" formatCode="#,##0.00;\(#,##0.00\);&quot;-&quot;;@"/>
    <numFmt numFmtId="196" formatCode="#,##0.0000;\(#,##0.0000\);&quot;-&quot;;@"/>
    <numFmt numFmtId="197" formatCode="_-&quot;฿&quot;* #,##0.00_-;\-&quot;฿&quot;* #,##0.00_-;_-&quot;฿&quot;* &quot;-&quot;??_-;_-@_-"/>
  </numFmts>
  <fonts count="115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2"/>
      <name val="Helv"/>
      <charset val="22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rgb="FF000000"/>
      <name val="Browallia New"/>
      <family val="2"/>
    </font>
    <font>
      <b/>
      <sz val="12"/>
      <color indexed="8"/>
      <name val="Browallia New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4348">
    <xf numFmtId="0" fontId="0" fillId="0" borderId="0"/>
    <xf numFmtId="0" fontId="10" fillId="0" borderId="0"/>
    <xf numFmtId="0" fontId="11" fillId="0" borderId="0"/>
    <xf numFmtId="17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0" fillId="0" borderId="0"/>
    <xf numFmtId="0" fontId="17" fillId="0" borderId="0"/>
    <xf numFmtId="0" fontId="17" fillId="0" borderId="0"/>
    <xf numFmtId="166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25" fillId="2" borderId="0" applyNumberFormat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39" fontId="18" fillId="0" borderId="0"/>
    <xf numFmtId="0" fontId="16" fillId="0" borderId="0"/>
    <xf numFmtId="0" fontId="19" fillId="0" borderId="0"/>
    <xf numFmtId="0" fontId="19" fillId="0" borderId="0"/>
    <xf numFmtId="0" fontId="25" fillId="3" borderId="0" applyNumberFormat="0" applyBorder="0" applyAlignment="0" applyProtection="0"/>
    <xf numFmtId="0" fontId="25" fillId="9" borderId="0" applyNumberFormat="0" applyBorder="0" applyAlignment="0" applyProtection="0"/>
    <xf numFmtId="0" fontId="26" fillId="6" borderId="0" applyNumberFormat="0" applyBorder="0" applyAlignment="0" applyProtection="0"/>
    <xf numFmtId="0" fontId="26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2" fillId="0" borderId="0"/>
    <xf numFmtId="9" fontId="24" fillId="0" borderId="0"/>
    <xf numFmtId="0" fontId="26" fillId="4" borderId="0" applyNumberFormat="0" applyBorder="0" applyAlignment="0" applyProtection="0"/>
    <xf numFmtId="9" fontId="24" fillId="0" borderId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9" fontId="24" fillId="0" borderId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3" borderId="0" applyNumberFormat="0" applyBorder="0" applyAlignment="0" applyProtection="0"/>
    <xf numFmtId="0" fontId="26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166" fontId="28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83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186" fontId="24" fillId="0" borderId="0"/>
    <xf numFmtId="186" fontId="24" fillId="0" borderId="0"/>
    <xf numFmtId="0" fontId="31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38" fontId="12" fillId="19" borderId="0" applyNumberFormat="0" applyBorder="0" applyAlignment="0" applyProtection="0"/>
    <xf numFmtId="0" fontId="33" fillId="20" borderId="7"/>
    <xf numFmtId="0" fontId="34" fillId="0" borderId="3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21" fillId="21" borderId="8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12" fillId="22" borderId="5" applyNumberFormat="0" applyBorder="0" applyAlignment="0" applyProtection="0"/>
    <xf numFmtId="37" fontId="36" fillId="0" borderId="0"/>
    <xf numFmtId="0" fontId="37" fillId="0" borderId="0"/>
    <xf numFmtId="0" fontId="28" fillId="0" borderId="0"/>
    <xf numFmtId="0" fontId="10" fillId="0" borderId="0"/>
    <xf numFmtId="0" fontId="16" fillId="0" borderId="0"/>
    <xf numFmtId="0" fontId="28" fillId="0" borderId="0"/>
    <xf numFmtId="0" fontId="10" fillId="0" borderId="0"/>
    <xf numFmtId="0" fontId="58" fillId="0" borderId="0"/>
    <xf numFmtId="0" fontId="28" fillId="0" borderId="0"/>
    <xf numFmtId="0" fontId="28" fillId="0" borderId="0"/>
    <xf numFmtId="0" fontId="22" fillId="0" borderId="0"/>
    <xf numFmtId="0" fontId="23" fillId="0" borderId="0"/>
    <xf numFmtId="0" fontId="25" fillId="0" borderId="0"/>
    <xf numFmtId="0" fontId="28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16" fillId="0" borderId="0"/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0" fontId="16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16" fillId="0" borderId="0"/>
    <xf numFmtId="0" fontId="10" fillId="0" borderId="0"/>
    <xf numFmtId="0" fontId="16" fillId="0" borderId="0"/>
    <xf numFmtId="0" fontId="5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0" fillId="0" borderId="0"/>
    <xf numFmtId="0" fontId="10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16" fillId="0" borderId="0"/>
    <xf numFmtId="0" fontId="16" fillId="0" borderId="0"/>
    <xf numFmtId="0" fontId="1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8" fillId="0" borderId="0"/>
    <xf numFmtId="0" fontId="16" fillId="23" borderId="9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10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87" fontId="10" fillId="0" borderId="0"/>
    <xf numFmtId="4" fontId="29" fillId="21" borderId="10" applyNumberFormat="0" applyProtection="0">
      <alignment vertical="center"/>
    </xf>
    <xf numFmtId="4" fontId="29" fillId="21" borderId="10" applyNumberFormat="0" applyProtection="0">
      <alignment vertical="center"/>
    </xf>
    <xf numFmtId="4" fontId="29" fillId="21" borderId="10" applyNumberFormat="0" applyProtection="0">
      <alignment horizontal="left" vertical="center" indent="1"/>
    </xf>
    <xf numFmtId="4" fontId="29" fillId="21" borderId="10" applyNumberFormat="0" applyProtection="0">
      <alignment horizontal="left" vertical="center" indent="1"/>
    </xf>
    <xf numFmtId="4" fontId="29" fillId="21" borderId="10" applyNumberFormat="0" applyProtection="0">
      <alignment horizontal="left" vertical="center" indent="1"/>
    </xf>
    <xf numFmtId="4" fontId="29" fillId="21" borderId="10" applyNumberFormat="0" applyProtection="0">
      <alignment horizontal="left" vertical="center" indent="1"/>
    </xf>
    <xf numFmtId="0" fontId="10" fillId="24" borderId="10" applyNumberFormat="0" applyProtection="0">
      <alignment horizontal="left" vertical="center" indent="1"/>
    </xf>
    <xf numFmtId="181" fontId="10" fillId="24" borderId="10" applyNumberFormat="0" applyProtection="0">
      <alignment horizontal="left" vertical="center" indent="1"/>
    </xf>
    <xf numFmtId="4" fontId="40" fillId="25" borderId="10" applyNumberFormat="0" applyProtection="0">
      <alignment horizontal="left" vertical="center" indent="1"/>
    </xf>
    <xf numFmtId="4" fontId="29" fillId="26" borderId="11" applyNumberFormat="0" applyProtection="0">
      <alignment horizontal="left" vertical="center" indent="1"/>
    </xf>
    <xf numFmtId="4" fontId="29" fillId="26" borderId="11" applyNumberFormat="0" applyProtection="0">
      <alignment horizontal="left" vertical="center" indent="1"/>
    </xf>
    <xf numFmtId="4" fontId="20" fillId="26" borderId="10" applyNumberFormat="0" applyProtection="0">
      <alignment horizontal="left" vertical="center" indent="1"/>
    </xf>
    <xf numFmtId="4" fontId="29" fillId="27" borderId="10" applyNumberFormat="0" applyProtection="0">
      <alignment horizontal="left" vertical="center" indent="1"/>
    </xf>
    <xf numFmtId="4" fontId="29" fillId="27" borderId="10" applyNumberFormat="0" applyProtection="0">
      <alignment horizontal="left" vertical="center" indent="1"/>
    </xf>
    <xf numFmtId="0" fontId="10" fillId="27" borderId="10" applyNumberFormat="0" applyProtection="0">
      <alignment horizontal="left" vertical="center" indent="1"/>
    </xf>
    <xf numFmtId="181" fontId="10" fillId="27" borderId="10" applyNumberFormat="0" applyProtection="0">
      <alignment horizontal="left" vertical="center" indent="1"/>
    </xf>
    <xf numFmtId="0" fontId="10" fillId="28" borderId="10" applyNumberFormat="0" applyProtection="0">
      <alignment horizontal="left" vertical="center" indent="1"/>
    </xf>
    <xf numFmtId="181" fontId="10" fillId="28" borderId="10" applyNumberFormat="0" applyProtection="0">
      <alignment horizontal="left" vertical="center" indent="1"/>
    </xf>
    <xf numFmtId="0" fontId="10" fillId="19" borderId="10" applyNumberFormat="0" applyProtection="0">
      <alignment horizontal="left" vertical="center" indent="1"/>
    </xf>
    <xf numFmtId="181" fontId="10" fillId="19" borderId="10" applyNumberFormat="0" applyProtection="0">
      <alignment horizontal="left" vertical="center" indent="1"/>
    </xf>
    <xf numFmtId="0" fontId="10" fillId="24" borderId="10" applyNumberFormat="0" applyProtection="0">
      <alignment horizontal="left" vertical="center" indent="1"/>
    </xf>
    <xf numFmtId="181" fontId="10" fillId="24" borderId="10" applyNumberFormat="0" applyProtection="0">
      <alignment horizontal="left" vertical="center" indent="1"/>
    </xf>
    <xf numFmtId="4" fontId="29" fillId="22" borderId="10" applyNumberFormat="0" applyProtection="0">
      <alignment horizontal="left" vertical="center" indent="1"/>
    </xf>
    <xf numFmtId="4" fontId="29" fillId="22" borderId="10" applyNumberFormat="0" applyProtection="0">
      <alignment horizontal="left" vertical="center" indent="1"/>
    </xf>
    <xf numFmtId="4" fontId="29" fillId="26" borderId="10" applyNumberFormat="0" applyProtection="0">
      <alignment horizontal="right" vertical="center"/>
    </xf>
    <xf numFmtId="4" fontId="29" fillId="26" borderId="10" applyNumberFormat="0" applyProtection="0">
      <alignment horizontal="right" vertical="center"/>
    </xf>
    <xf numFmtId="0" fontId="10" fillId="24" borderId="10" applyNumberFormat="0" applyProtection="0">
      <alignment horizontal="left" vertical="center" indent="1"/>
    </xf>
    <xf numFmtId="181" fontId="10" fillId="24" borderId="10" applyNumberFormat="0" applyProtection="0">
      <alignment horizontal="left" vertical="center" indent="1"/>
    </xf>
    <xf numFmtId="0" fontId="10" fillId="24" borderId="10" applyNumberFormat="0" applyProtection="0">
      <alignment horizontal="left" vertical="center" indent="1"/>
    </xf>
    <xf numFmtId="181" fontId="10" fillId="24" borderId="10" applyNumberFormat="0" applyProtection="0">
      <alignment horizontal="left" vertical="center" indent="1"/>
    </xf>
    <xf numFmtId="0" fontId="41" fillId="0" borderId="0" applyNumberFormat="0" applyProtection="0"/>
    <xf numFmtId="4" fontId="42" fillId="26" borderId="10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38" fillId="0" borderId="0"/>
    <xf numFmtId="0" fontId="44" fillId="0" borderId="0"/>
    <xf numFmtId="3" fontId="10" fillId="0" borderId="5" applyNumberFormat="0" applyFont="0" applyFill="0" applyAlignment="0" applyProtection="0">
      <alignment vertical="center"/>
    </xf>
    <xf numFmtId="40" fontId="45" fillId="0" borderId="0"/>
    <xf numFmtId="165" fontId="10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7" fillId="0" borderId="12"/>
    <xf numFmtId="188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24" fillId="0" borderId="0" applyFont="0" applyFill="0" applyBorder="0" applyAlignment="0" applyProtection="0"/>
    <xf numFmtId="178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6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0" fillId="0" borderId="0"/>
    <xf numFmtId="0" fontId="24" fillId="0" borderId="0"/>
    <xf numFmtId="0" fontId="27" fillId="0" borderId="0"/>
    <xf numFmtId="0" fontId="27" fillId="0" borderId="0"/>
    <xf numFmtId="0" fontId="59" fillId="0" borderId="0"/>
    <xf numFmtId="0" fontId="29" fillId="0" borderId="0">
      <alignment vertical="top"/>
    </xf>
    <xf numFmtId="0" fontId="27" fillId="0" borderId="0"/>
    <xf numFmtId="181" fontId="23" fillId="0" borderId="0"/>
    <xf numFmtId="0" fontId="29" fillId="0" borderId="0">
      <alignment vertical="top"/>
    </xf>
    <xf numFmtId="0" fontId="29" fillId="0" borderId="0">
      <alignment vertical="top"/>
    </xf>
    <xf numFmtId="0" fontId="27" fillId="0" borderId="0"/>
    <xf numFmtId="0" fontId="16" fillId="0" borderId="0"/>
    <xf numFmtId="0" fontId="16" fillId="0" borderId="0"/>
    <xf numFmtId="0" fontId="29" fillId="0" borderId="0">
      <alignment vertical="top"/>
    </xf>
    <xf numFmtId="0" fontId="16" fillId="0" borderId="0"/>
    <xf numFmtId="0" fontId="10" fillId="0" borderId="0"/>
    <xf numFmtId="181" fontId="23" fillId="0" borderId="0"/>
    <xf numFmtId="0" fontId="25" fillId="0" borderId="0"/>
    <xf numFmtId="181" fontId="23" fillId="0" borderId="0"/>
    <xf numFmtId="0" fontId="10" fillId="0" borderId="0"/>
    <xf numFmtId="0" fontId="23" fillId="0" borderId="0"/>
    <xf numFmtId="0" fontId="22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" fillId="0" borderId="0"/>
    <xf numFmtId="0" fontId="16" fillId="0" borderId="0"/>
    <xf numFmtId="0" fontId="3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0"/>
    <xf numFmtId="0" fontId="16" fillId="0" borderId="0"/>
    <xf numFmtId="0" fontId="60" fillId="0" borderId="0"/>
    <xf numFmtId="0" fontId="16" fillId="0" borderId="0"/>
    <xf numFmtId="181" fontId="58" fillId="0" borderId="0"/>
    <xf numFmtId="0" fontId="16" fillId="0" borderId="0"/>
    <xf numFmtId="0" fontId="30" fillId="0" borderId="0"/>
    <xf numFmtId="0" fontId="22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27" fillId="0" borderId="0"/>
    <xf numFmtId="0" fontId="58" fillId="0" borderId="0"/>
    <xf numFmtId="0" fontId="29" fillId="0" borderId="0">
      <alignment vertical="top"/>
    </xf>
    <xf numFmtId="0" fontId="10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27" fillId="0" borderId="0"/>
    <xf numFmtId="0" fontId="29" fillId="0" borderId="0">
      <alignment vertical="top"/>
    </xf>
    <xf numFmtId="0" fontId="16" fillId="0" borderId="0"/>
    <xf numFmtId="0" fontId="29" fillId="0" borderId="0">
      <alignment vertical="top"/>
    </xf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181" fontId="10" fillId="0" borderId="0"/>
    <xf numFmtId="0" fontId="16" fillId="0" borderId="0"/>
    <xf numFmtId="0" fontId="28" fillId="0" borderId="0"/>
    <xf numFmtId="0" fontId="10" fillId="0" borderId="0"/>
    <xf numFmtId="0" fontId="22" fillId="0" borderId="0"/>
    <xf numFmtId="0" fontId="28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4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4" fillId="0" borderId="0"/>
    <xf numFmtId="0" fontId="53" fillId="0" borderId="0"/>
    <xf numFmtId="0" fontId="56" fillId="0" borderId="0"/>
    <xf numFmtId="0" fontId="57" fillId="0" borderId="0"/>
    <xf numFmtId="166" fontId="28" fillId="0" borderId="0" applyFont="0" applyFill="0" applyBorder="0" applyAlignment="0" applyProtection="0"/>
    <xf numFmtId="0" fontId="34" fillId="0" borderId="13">
      <alignment horizontal="left" vertical="center"/>
    </xf>
    <xf numFmtId="10" fontId="12" fillId="22" borderId="14" applyNumberFormat="0" applyBorder="0" applyAlignment="0" applyProtection="0"/>
    <xf numFmtId="0" fontId="16" fillId="23" borderId="15" applyNumberFormat="0" applyFont="0" applyAlignment="0" applyProtection="0"/>
    <xf numFmtId="4" fontId="29" fillId="21" borderId="16" applyNumberFormat="0" applyProtection="0">
      <alignment vertical="center"/>
    </xf>
    <xf numFmtId="4" fontId="29" fillId="21" borderId="16" applyNumberFormat="0" applyProtection="0">
      <alignment vertical="center"/>
    </xf>
    <xf numFmtId="4" fontId="29" fillId="21" borderId="16" applyNumberFormat="0" applyProtection="0">
      <alignment horizontal="left" vertical="center" indent="1"/>
    </xf>
    <xf numFmtId="4" fontId="29" fillId="21" borderId="16" applyNumberFormat="0" applyProtection="0">
      <alignment horizontal="left" vertical="center" indent="1"/>
    </xf>
    <xf numFmtId="4" fontId="29" fillId="21" borderId="16" applyNumberFormat="0" applyProtection="0">
      <alignment horizontal="left" vertical="center" indent="1"/>
    </xf>
    <xf numFmtId="4" fontId="29" fillId="21" borderId="16" applyNumberFormat="0" applyProtection="0">
      <alignment horizontal="left" vertical="center" indent="1"/>
    </xf>
    <xf numFmtId="0" fontId="10" fillId="24" borderId="16" applyNumberFormat="0" applyProtection="0">
      <alignment horizontal="left" vertical="center" indent="1"/>
    </xf>
    <xf numFmtId="181" fontId="10" fillId="24" borderId="16" applyNumberFormat="0" applyProtection="0">
      <alignment horizontal="left" vertical="center" indent="1"/>
    </xf>
    <xf numFmtId="4" fontId="40" fillId="25" borderId="16" applyNumberFormat="0" applyProtection="0">
      <alignment horizontal="left" vertical="center" indent="1"/>
    </xf>
    <xf numFmtId="4" fontId="20" fillId="26" borderId="16" applyNumberFormat="0" applyProtection="0">
      <alignment horizontal="left" vertical="center" indent="1"/>
    </xf>
    <xf numFmtId="4" fontId="29" fillId="27" borderId="16" applyNumberFormat="0" applyProtection="0">
      <alignment horizontal="left" vertical="center" indent="1"/>
    </xf>
    <xf numFmtId="4" fontId="29" fillId="27" borderId="16" applyNumberFormat="0" applyProtection="0">
      <alignment horizontal="left" vertical="center" indent="1"/>
    </xf>
    <xf numFmtId="0" fontId="10" fillId="27" borderId="16" applyNumberFormat="0" applyProtection="0">
      <alignment horizontal="left" vertical="center" indent="1"/>
    </xf>
    <xf numFmtId="181" fontId="10" fillId="27" borderId="16" applyNumberFormat="0" applyProtection="0">
      <alignment horizontal="left" vertical="center" indent="1"/>
    </xf>
    <xf numFmtId="0" fontId="10" fillId="28" borderId="16" applyNumberFormat="0" applyProtection="0">
      <alignment horizontal="left" vertical="center" indent="1"/>
    </xf>
    <xf numFmtId="181" fontId="10" fillId="28" borderId="16" applyNumberFormat="0" applyProtection="0">
      <alignment horizontal="left" vertical="center" indent="1"/>
    </xf>
    <xf numFmtId="0" fontId="10" fillId="19" borderId="16" applyNumberFormat="0" applyProtection="0">
      <alignment horizontal="left" vertical="center" indent="1"/>
    </xf>
    <xf numFmtId="181" fontId="10" fillId="19" borderId="16" applyNumberFormat="0" applyProtection="0">
      <alignment horizontal="left" vertical="center" indent="1"/>
    </xf>
    <xf numFmtId="0" fontId="10" fillId="24" borderId="16" applyNumberFormat="0" applyProtection="0">
      <alignment horizontal="left" vertical="center" indent="1"/>
    </xf>
    <xf numFmtId="181" fontId="10" fillId="24" borderId="16" applyNumberFormat="0" applyProtection="0">
      <alignment horizontal="left" vertical="center" indent="1"/>
    </xf>
    <xf numFmtId="4" fontId="29" fillId="22" borderId="16" applyNumberFormat="0" applyProtection="0">
      <alignment horizontal="left" vertical="center" indent="1"/>
    </xf>
    <xf numFmtId="4" fontId="29" fillId="22" borderId="16" applyNumberFormat="0" applyProtection="0">
      <alignment horizontal="left" vertical="center" indent="1"/>
    </xf>
    <xf numFmtId="4" fontId="29" fillId="26" borderId="16" applyNumberFormat="0" applyProtection="0">
      <alignment horizontal="right" vertical="center"/>
    </xf>
    <xf numFmtId="4" fontId="29" fillId="26" borderId="16" applyNumberFormat="0" applyProtection="0">
      <alignment horizontal="right" vertical="center"/>
    </xf>
    <xf numFmtId="0" fontId="10" fillId="24" borderId="16" applyNumberFormat="0" applyProtection="0">
      <alignment horizontal="left" vertical="center" indent="1"/>
    </xf>
    <xf numFmtId="181" fontId="10" fillId="24" borderId="16" applyNumberFormat="0" applyProtection="0">
      <alignment horizontal="left" vertical="center" indent="1"/>
    </xf>
    <xf numFmtId="0" fontId="10" fillId="24" borderId="16" applyNumberFormat="0" applyProtection="0">
      <alignment horizontal="left" vertical="center" indent="1"/>
    </xf>
    <xf numFmtId="181" fontId="10" fillId="24" borderId="16" applyNumberFormat="0" applyProtection="0">
      <alignment horizontal="left" vertical="center" indent="1"/>
    </xf>
    <xf numFmtId="4" fontId="42" fillId="26" borderId="16" applyNumberFormat="0" applyProtection="0">
      <alignment horizontal="right" vertical="center"/>
    </xf>
    <xf numFmtId="3" fontId="10" fillId="0" borderId="14" applyNumberFormat="0" applyFon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66" fontId="61" fillId="0" borderId="0" applyFont="0" applyFill="0" applyBorder="0" applyAlignment="0" applyProtection="0"/>
    <xf numFmtId="0" fontId="7" fillId="0" borderId="0"/>
    <xf numFmtId="166" fontId="15" fillId="0" borderId="0" applyFont="0" applyFill="0" applyBorder="0" applyAlignment="0" applyProtection="0"/>
    <xf numFmtId="0" fontId="15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166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" fillId="0" borderId="0"/>
    <xf numFmtId="0" fontId="62" fillId="0" borderId="0"/>
    <xf numFmtId="166" fontId="10" fillId="0" borderId="0" applyFont="0" applyFill="0" applyBorder="0" applyAlignment="0" applyProtection="0"/>
    <xf numFmtId="0" fontId="5" fillId="0" borderId="0"/>
    <xf numFmtId="0" fontId="5" fillId="0" borderId="0"/>
    <xf numFmtId="166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8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3" borderId="19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29" fillId="21" borderId="20" applyNumberFormat="0" applyProtection="0">
      <alignment vertical="center"/>
    </xf>
    <xf numFmtId="4" fontId="29" fillId="21" borderId="20" applyNumberFormat="0" applyProtection="0">
      <alignment vertical="center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40" fillId="25" borderId="20" applyNumberFormat="0" applyProtection="0">
      <alignment horizontal="left" vertical="center" indent="1"/>
    </xf>
    <xf numFmtId="4" fontId="20" fillId="26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0" fontId="10" fillId="27" borderId="20" applyNumberFormat="0" applyProtection="0">
      <alignment horizontal="left" vertical="center" indent="1"/>
    </xf>
    <xf numFmtId="181" fontId="10" fillId="27" borderId="20" applyNumberFormat="0" applyProtection="0">
      <alignment horizontal="left" vertical="center" indent="1"/>
    </xf>
    <xf numFmtId="0" fontId="10" fillId="28" borderId="20" applyNumberFormat="0" applyProtection="0">
      <alignment horizontal="left" vertical="center" indent="1"/>
    </xf>
    <xf numFmtId="181" fontId="10" fillId="28" borderId="20" applyNumberFormat="0" applyProtection="0">
      <alignment horizontal="left" vertical="center" indent="1"/>
    </xf>
    <xf numFmtId="0" fontId="10" fillId="19" borderId="20" applyNumberFormat="0" applyProtection="0">
      <alignment horizontal="left" vertical="center" indent="1"/>
    </xf>
    <xf numFmtId="181" fontId="10" fillId="19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29" fillId="22" borderId="20" applyNumberFormat="0" applyProtection="0">
      <alignment horizontal="left" vertical="center" indent="1"/>
    </xf>
    <xf numFmtId="4" fontId="29" fillId="22" borderId="20" applyNumberFormat="0" applyProtection="0">
      <alignment horizontal="left" vertical="center" indent="1"/>
    </xf>
    <xf numFmtId="4" fontId="29" fillId="26" borderId="20" applyNumberFormat="0" applyProtection="0">
      <alignment horizontal="right" vertical="center"/>
    </xf>
    <xf numFmtId="4" fontId="29" fillId="26" borderId="20" applyNumberFormat="0" applyProtection="0">
      <alignment horizontal="right" vertical="center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42" fillId="26" borderId="20" applyNumberFormat="0" applyProtection="0">
      <alignment horizontal="right" vertical="center"/>
    </xf>
    <xf numFmtId="0" fontId="47" fillId="0" borderId="21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" fillId="23" borderId="19" applyNumberFormat="0" applyFont="0" applyAlignment="0" applyProtection="0"/>
    <xf numFmtId="4" fontId="29" fillId="21" borderId="20" applyNumberFormat="0" applyProtection="0">
      <alignment vertical="center"/>
    </xf>
    <xf numFmtId="4" fontId="29" fillId="21" borderId="20" applyNumberFormat="0" applyProtection="0">
      <alignment vertical="center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4" fontId="29" fillId="21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40" fillId="25" borderId="20" applyNumberFormat="0" applyProtection="0">
      <alignment horizontal="left" vertical="center" indent="1"/>
    </xf>
    <xf numFmtId="4" fontId="20" fillId="26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4" fontId="29" fillId="27" borderId="20" applyNumberFormat="0" applyProtection="0">
      <alignment horizontal="left" vertical="center" indent="1"/>
    </xf>
    <xf numFmtId="0" fontId="10" fillId="27" borderId="20" applyNumberFormat="0" applyProtection="0">
      <alignment horizontal="left" vertical="center" indent="1"/>
    </xf>
    <xf numFmtId="181" fontId="10" fillId="27" borderId="20" applyNumberFormat="0" applyProtection="0">
      <alignment horizontal="left" vertical="center" indent="1"/>
    </xf>
    <xf numFmtId="0" fontId="10" fillId="28" borderId="20" applyNumberFormat="0" applyProtection="0">
      <alignment horizontal="left" vertical="center" indent="1"/>
    </xf>
    <xf numFmtId="181" fontId="10" fillId="28" borderId="20" applyNumberFormat="0" applyProtection="0">
      <alignment horizontal="left" vertical="center" indent="1"/>
    </xf>
    <xf numFmtId="0" fontId="10" fillId="19" borderId="20" applyNumberFormat="0" applyProtection="0">
      <alignment horizontal="left" vertical="center" indent="1"/>
    </xf>
    <xf numFmtId="181" fontId="10" fillId="19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29" fillId="22" borderId="20" applyNumberFormat="0" applyProtection="0">
      <alignment horizontal="left" vertical="center" indent="1"/>
    </xf>
    <xf numFmtId="4" fontId="29" fillId="22" borderId="20" applyNumberFormat="0" applyProtection="0">
      <alignment horizontal="left" vertical="center" indent="1"/>
    </xf>
    <xf numFmtId="4" fontId="29" fillId="26" borderId="20" applyNumberFormat="0" applyProtection="0">
      <alignment horizontal="right" vertical="center"/>
    </xf>
    <xf numFmtId="4" fontId="29" fillId="26" borderId="20" applyNumberFormat="0" applyProtection="0">
      <alignment horizontal="right" vertical="center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0" fontId="10" fillId="24" borderId="20" applyNumberFormat="0" applyProtection="0">
      <alignment horizontal="left" vertical="center" indent="1"/>
    </xf>
    <xf numFmtId="181" fontId="10" fillId="24" borderId="20" applyNumberFormat="0" applyProtection="0">
      <alignment horizontal="left" vertical="center" indent="1"/>
    </xf>
    <xf numFmtId="4" fontId="42" fillId="26" borderId="20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166" fontId="61" fillId="0" borderId="0" applyFont="0" applyFill="0" applyBorder="0" applyAlignment="0" applyProtection="0"/>
    <xf numFmtId="0" fontId="5" fillId="0" borderId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0" fontId="6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0"/>
    <xf numFmtId="0" fontId="10" fillId="0" borderId="0"/>
    <xf numFmtId="0" fontId="11" fillId="0" borderId="0"/>
    <xf numFmtId="17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23" borderId="22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" fontId="29" fillId="21" borderId="23" applyNumberFormat="0" applyProtection="0">
      <alignment vertical="center"/>
    </xf>
    <xf numFmtId="4" fontId="29" fillId="21" borderId="23" applyNumberFormat="0" applyProtection="0">
      <alignment vertical="center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0" fillId="25" borderId="23" applyNumberFormat="0" applyProtection="0">
      <alignment horizontal="left" vertical="center" indent="1"/>
    </xf>
    <xf numFmtId="4" fontId="20" fillId="26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0" fontId="10" fillId="27" borderId="23" applyNumberFormat="0" applyProtection="0">
      <alignment horizontal="left" vertical="center" indent="1"/>
    </xf>
    <xf numFmtId="181" fontId="10" fillId="27" borderId="23" applyNumberFormat="0" applyProtection="0">
      <alignment horizontal="left" vertical="center" indent="1"/>
    </xf>
    <xf numFmtId="0" fontId="10" fillId="28" borderId="23" applyNumberFormat="0" applyProtection="0">
      <alignment horizontal="left" vertical="center" indent="1"/>
    </xf>
    <xf numFmtId="181" fontId="10" fillId="28" borderId="23" applyNumberFormat="0" applyProtection="0">
      <alignment horizontal="left" vertical="center" indent="1"/>
    </xf>
    <xf numFmtId="0" fontId="10" fillId="19" borderId="23" applyNumberFormat="0" applyProtection="0">
      <alignment horizontal="left" vertical="center" indent="1"/>
    </xf>
    <xf numFmtId="181" fontId="10" fillId="19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6" borderId="23" applyNumberFormat="0" applyProtection="0">
      <alignment horizontal="right" vertical="center"/>
    </xf>
    <xf numFmtId="4" fontId="29" fillId="26" borderId="23" applyNumberFormat="0" applyProtection="0">
      <alignment horizontal="right" vertical="center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2" fillId="26" borderId="23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23" borderId="22" applyNumberFormat="0" applyFont="0" applyAlignment="0" applyProtection="0"/>
    <xf numFmtId="4" fontId="29" fillId="21" borderId="23" applyNumberFormat="0" applyProtection="0">
      <alignment vertical="center"/>
    </xf>
    <xf numFmtId="4" fontId="29" fillId="21" borderId="23" applyNumberFormat="0" applyProtection="0">
      <alignment vertical="center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0" fillId="25" borderId="23" applyNumberFormat="0" applyProtection="0">
      <alignment horizontal="left" vertical="center" indent="1"/>
    </xf>
    <xf numFmtId="4" fontId="20" fillId="26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0" fontId="10" fillId="27" borderId="23" applyNumberFormat="0" applyProtection="0">
      <alignment horizontal="left" vertical="center" indent="1"/>
    </xf>
    <xf numFmtId="181" fontId="10" fillId="27" borderId="23" applyNumberFormat="0" applyProtection="0">
      <alignment horizontal="left" vertical="center" indent="1"/>
    </xf>
    <xf numFmtId="0" fontId="10" fillId="28" borderId="23" applyNumberFormat="0" applyProtection="0">
      <alignment horizontal="left" vertical="center" indent="1"/>
    </xf>
    <xf numFmtId="181" fontId="10" fillId="28" borderId="23" applyNumberFormat="0" applyProtection="0">
      <alignment horizontal="left" vertical="center" indent="1"/>
    </xf>
    <xf numFmtId="0" fontId="10" fillId="19" borderId="23" applyNumberFormat="0" applyProtection="0">
      <alignment horizontal="left" vertical="center" indent="1"/>
    </xf>
    <xf numFmtId="181" fontId="10" fillId="19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6" borderId="23" applyNumberFormat="0" applyProtection="0">
      <alignment horizontal="right" vertical="center"/>
    </xf>
    <xf numFmtId="4" fontId="29" fillId="26" borderId="23" applyNumberFormat="0" applyProtection="0">
      <alignment horizontal="right" vertical="center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2" fillId="26" borderId="2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6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23" borderId="22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" fontId="29" fillId="21" borderId="23" applyNumberFormat="0" applyProtection="0">
      <alignment vertical="center"/>
    </xf>
    <xf numFmtId="4" fontId="29" fillId="21" borderId="23" applyNumberFormat="0" applyProtection="0">
      <alignment vertical="center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0" fillId="25" borderId="23" applyNumberFormat="0" applyProtection="0">
      <alignment horizontal="left" vertical="center" indent="1"/>
    </xf>
    <xf numFmtId="4" fontId="20" fillId="26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0" fontId="10" fillId="27" borderId="23" applyNumberFormat="0" applyProtection="0">
      <alignment horizontal="left" vertical="center" indent="1"/>
    </xf>
    <xf numFmtId="181" fontId="10" fillId="27" borderId="23" applyNumberFormat="0" applyProtection="0">
      <alignment horizontal="left" vertical="center" indent="1"/>
    </xf>
    <xf numFmtId="0" fontId="10" fillId="28" borderId="23" applyNumberFormat="0" applyProtection="0">
      <alignment horizontal="left" vertical="center" indent="1"/>
    </xf>
    <xf numFmtId="181" fontId="10" fillId="28" borderId="23" applyNumberFormat="0" applyProtection="0">
      <alignment horizontal="left" vertical="center" indent="1"/>
    </xf>
    <xf numFmtId="0" fontId="10" fillId="19" borderId="23" applyNumberFormat="0" applyProtection="0">
      <alignment horizontal="left" vertical="center" indent="1"/>
    </xf>
    <xf numFmtId="181" fontId="10" fillId="19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6" borderId="23" applyNumberFormat="0" applyProtection="0">
      <alignment horizontal="right" vertical="center"/>
    </xf>
    <xf numFmtId="4" fontId="29" fillId="26" borderId="23" applyNumberFormat="0" applyProtection="0">
      <alignment horizontal="right" vertical="center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2" fillId="26" borderId="23" applyNumberFormat="0" applyProtection="0">
      <alignment horizontal="right"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23" borderId="22" applyNumberFormat="0" applyFont="0" applyAlignment="0" applyProtection="0"/>
    <xf numFmtId="4" fontId="29" fillId="21" borderId="23" applyNumberFormat="0" applyProtection="0">
      <alignment vertical="center"/>
    </xf>
    <xf numFmtId="4" fontId="29" fillId="21" borderId="23" applyNumberFormat="0" applyProtection="0">
      <alignment vertical="center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4" fontId="29" fillId="21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0" fillId="25" borderId="23" applyNumberFormat="0" applyProtection="0">
      <alignment horizontal="left" vertical="center" indent="1"/>
    </xf>
    <xf numFmtId="4" fontId="20" fillId="26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4" fontId="29" fillId="27" borderId="23" applyNumberFormat="0" applyProtection="0">
      <alignment horizontal="left" vertical="center" indent="1"/>
    </xf>
    <xf numFmtId="0" fontId="10" fillId="27" borderId="23" applyNumberFormat="0" applyProtection="0">
      <alignment horizontal="left" vertical="center" indent="1"/>
    </xf>
    <xf numFmtId="181" fontId="10" fillId="27" borderId="23" applyNumberFormat="0" applyProtection="0">
      <alignment horizontal="left" vertical="center" indent="1"/>
    </xf>
    <xf numFmtId="0" fontId="10" fillId="28" borderId="23" applyNumberFormat="0" applyProtection="0">
      <alignment horizontal="left" vertical="center" indent="1"/>
    </xf>
    <xf numFmtId="181" fontId="10" fillId="28" borderId="23" applyNumberFormat="0" applyProtection="0">
      <alignment horizontal="left" vertical="center" indent="1"/>
    </xf>
    <xf numFmtId="0" fontId="10" fillId="19" borderId="23" applyNumberFormat="0" applyProtection="0">
      <alignment horizontal="left" vertical="center" indent="1"/>
    </xf>
    <xf numFmtId="181" fontId="10" fillId="19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2" borderId="23" applyNumberFormat="0" applyProtection="0">
      <alignment horizontal="left" vertical="center" indent="1"/>
    </xf>
    <xf numFmtId="4" fontId="29" fillId="26" borderId="23" applyNumberFormat="0" applyProtection="0">
      <alignment horizontal="right" vertical="center"/>
    </xf>
    <xf numFmtId="4" fontId="29" fillId="26" borderId="23" applyNumberFormat="0" applyProtection="0">
      <alignment horizontal="right" vertical="center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0" fontId="10" fillId="24" borderId="23" applyNumberFormat="0" applyProtection="0">
      <alignment horizontal="left" vertical="center" indent="1"/>
    </xf>
    <xf numFmtId="181" fontId="10" fillId="24" borderId="23" applyNumberFormat="0" applyProtection="0">
      <alignment horizontal="left" vertical="center" indent="1"/>
    </xf>
    <xf numFmtId="4" fontId="42" fillId="26" borderId="23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3" fontId="6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8" fillId="29" borderId="0" applyNumberFormat="0" applyBorder="0" applyAlignment="0" applyProtection="0"/>
    <xf numFmtId="0" fontId="69" fillId="30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27" applyNumberFormat="0" applyAlignment="0" applyProtection="0"/>
    <xf numFmtId="0" fontId="72" fillId="33" borderId="28" applyNumberFormat="0" applyAlignment="0" applyProtection="0"/>
    <xf numFmtId="0" fontId="73" fillId="33" borderId="27" applyNumberFormat="0" applyAlignment="0" applyProtection="0"/>
    <xf numFmtId="0" fontId="74" fillId="0" borderId="29" applyNumberFormat="0" applyFill="0" applyAlignment="0" applyProtection="0"/>
    <xf numFmtId="0" fontId="75" fillId="34" borderId="30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32" applyNumberFormat="0" applyFill="0" applyAlignment="0" applyProtection="0"/>
    <xf numFmtId="0" fontId="79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79" fillId="43" borderId="0" applyNumberFormat="0" applyBorder="0" applyAlignment="0" applyProtection="0"/>
    <xf numFmtId="0" fontId="79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79" fillId="47" borderId="0" applyNumberFormat="0" applyBorder="0" applyAlignment="0" applyProtection="0"/>
    <xf numFmtId="0" fontId="79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79" fillId="55" borderId="0" applyNumberFormat="0" applyBorder="0" applyAlignment="0" applyProtection="0"/>
    <xf numFmtId="0" fontId="79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79" fillId="59" borderId="0" applyNumberFormat="0" applyBorder="0" applyAlignment="0" applyProtection="0"/>
    <xf numFmtId="0" fontId="80" fillId="0" borderId="0"/>
    <xf numFmtId="0" fontId="62" fillId="0" borderId="0"/>
    <xf numFmtId="43" fontId="62" fillId="0" borderId="0" applyFont="0" applyFill="0" applyBorder="0" applyAlignment="0" applyProtection="0"/>
    <xf numFmtId="0" fontId="11" fillId="0" borderId="0"/>
    <xf numFmtId="0" fontId="2" fillId="0" borderId="0"/>
    <xf numFmtId="0" fontId="62" fillId="0" borderId="0"/>
    <xf numFmtId="0" fontId="62" fillId="0" borderId="0"/>
    <xf numFmtId="0" fontId="61" fillId="0" borderId="0"/>
    <xf numFmtId="9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35" borderId="31" applyNumberFormat="0" applyFont="0" applyAlignment="0" applyProtection="0"/>
    <xf numFmtId="9" fontId="62" fillId="0" borderId="0" applyFont="0" applyFill="0" applyBorder="0" applyAlignment="0" applyProtection="0"/>
    <xf numFmtId="193" fontId="15" fillId="0" borderId="0" applyFill="0" applyBorder="0" applyAlignment="0" applyProtection="0"/>
    <xf numFmtId="9" fontId="15" fillId="0" borderId="0" applyFill="0" applyBorder="0" applyAlignment="0" applyProtection="0"/>
    <xf numFmtId="0" fontId="17" fillId="0" borderId="0"/>
    <xf numFmtId="9" fontId="61" fillId="0" borderId="0" applyFont="0" applyFill="0" applyBorder="0" applyAlignment="0" applyProtection="0"/>
    <xf numFmtId="0" fontId="15" fillId="0" borderId="0"/>
    <xf numFmtId="0" fontId="11" fillId="0" borderId="0">
      <protection locked="0"/>
    </xf>
    <xf numFmtId="0" fontId="61" fillId="0" borderId="0"/>
    <xf numFmtId="0" fontId="11" fillId="0" borderId="0"/>
    <xf numFmtId="0" fontId="88" fillId="0" borderId="0" applyNumberFormat="0" applyFill="0" applyBorder="0" applyAlignment="0">
      <alignment vertical="top"/>
      <protection locked="0"/>
    </xf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18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/>
    <xf numFmtId="0" fontId="8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91" fillId="0" borderId="35" applyNumberFormat="0" applyFill="0" applyAlignment="0">
      <alignment wrapText="1"/>
      <protection locked="0"/>
    </xf>
    <xf numFmtId="0" fontId="92" fillId="0" borderId="3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35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61" fillId="0" borderId="0"/>
    <xf numFmtId="43" fontId="1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2" fillId="0" borderId="35" applyNumberFormat="0" applyFill="0" applyAlignment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" fillId="0" borderId="0"/>
    <xf numFmtId="0" fontId="1" fillId="0" borderId="0"/>
    <xf numFmtId="0" fontId="62" fillId="0" borderId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2" fillId="0" borderId="35" applyNumberFormat="0" applyFill="0" applyAlignment="0">
      <alignment wrapText="1"/>
      <protection locked="0"/>
    </xf>
    <xf numFmtId="0" fontId="88" fillId="0" borderId="0" applyNumberFormat="0" applyFill="0" applyBorder="0" applyAlignment="0">
      <alignment vertical="top"/>
      <protection locked="0"/>
    </xf>
    <xf numFmtId="0" fontId="17" fillId="0" borderId="0"/>
    <xf numFmtId="43" fontId="1" fillId="0" borderId="0" applyFont="0" applyFill="0" applyBorder="0" applyAlignment="0" applyProtection="0"/>
    <xf numFmtId="0" fontId="91" fillId="0" borderId="35" applyNumberFormat="0" applyFill="0" applyAlignment="0">
      <alignment wrapText="1"/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9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61" fillId="0" borderId="0"/>
    <xf numFmtId="0" fontId="61" fillId="0" borderId="0"/>
    <xf numFmtId="0" fontId="89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35" applyNumberFormat="0" applyFill="0" applyAlignment="0">
      <alignment wrapText="1"/>
      <protection locked="0"/>
    </xf>
    <xf numFmtId="0" fontId="11" fillId="0" borderId="0">
      <protection locked="0"/>
    </xf>
    <xf numFmtId="0" fontId="11" fillId="0" borderId="0">
      <protection locked="0"/>
    </xf>
    <xf numFmtId="0" fontId="89" fillId="0" borderId="0"/>
    <xf numFmtId="43" fontId="1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92" fillId="0" borderId="35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" fillId="0" borderId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89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1" fillId="0" borderId="35" applyNumberFormat="0" applyFill="0" applyAlignment="0">
      <alignment wrapText="1"/>
      <protection locked="0"/>
    </xf>
    <xf numFmtId="0" fontId="92" fillId="0" borderId="35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 applyNumberFormat="0" applyFill="0" applyBorder="0" applyAlignment="0">
      <alignment vertical="top"/>
      <protection locked="0"/>
    </xf>
    <xf numFmtId="0" fontId="17" fillId="0" borderId="0"/>
    <xf numFmtId="0" fontId="1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89" fillId="0" borderId="0"/>
    <xf numFmtId="19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7" fillId="0" borderId="0"/>
    <xf numFmtId="0" fontId="94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95" fillId="0" borderId="0"/>
    <xf numFmtId="0" fontId="96" fillId="0" borderId="0"/>
    <xf numFmtId="9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6" fillId="0" borderId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92" fillId="0" borderId="3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35" applyNumberFormat="0" applyFill="0" applyAlignment="0">
      <protection locked="0"/>
    </xf>
    <xf numFmtId="0" fontId="9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88" fillId="0" borderId="35" applyNumberFormat="0" applyFill="0" applyBorder="0" applyAlignment="0">
      <protection locked="0"/>
    </xf>
    <xf numFmtId="0" fontId="92" fillId="0" borderId="35" applyNumberFormat="0" applyFill="0" applyAlignment="0">
      <protection locked="0"/>
    </xf>
    <xf numFmtId="43" fontId="1" fillId="0" borderId="0" applyFont="0" applyFill="0" applyBorder="0" applyAlignment="0" applyProtection="0"/>
    <xf numFmtId="0" fontId="94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92" fillId="0" borderId="35" applyNumberFormat="0" applyFill="0" applyAlignment="0">
      <alignment wrapText="1"/>
      <protection locked="0"/>
    </xf>
    <xf numFmtId="43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29" fillId="0" borderId="0"/>
    <xf numFmtId="0" fontId="29" fillId="0" borderId="0"/>
    <xf numFmtId="43" fontId="17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91" fillId="0" borderId="35" applyNumberFormat="0" applyFill="0" applyAlignment="0">
      <alignment wrapText="1"/>
      <protection locked="0"/>
    </xf>
    <xf numFmtId="0" fontId="29" fillId="0" borderId="0"/>
    <xf numFmtId="0" fontId="29" fillId="0" borderId="0"/>
    <xf numFmtId="0" fontId="29" fillId="0" borderId="0" applyNumberFormat="0" applyBorder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24" applyNumberFormat="0" applyFill="0" applyAlignment="0" applyProtection="0"/>
    <xf numFmtId="0" fontId="100" fillId="0" borderId="25" applyNumberFormat="0" applyFill="0" applyAlignment="0" applyProtection="0"/>
    <xf numFmtId="0" fontId="101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02" fillId="29" borderId="0" applyNumberFormat="0" applyBorder="0" applyAlignment="0" applyProtection="0"/>
    <xf numFmtId="0" fontId="103" fillId="30" borderId="0" applyNumberFormat="0" applyBorder="0" applyAlignment="0" applyProtection="0"/>
    <xf numFmtId="0" fontId="104" fillId="31" borderId="0" applyNumberFormat="0" applyBorder="0" applyAlignment="0" applyProtection="0"/>
    <xf numFmtId="0" fontId="105" fillId="32" borderId="27" applyNumberFormat="0" applyAlignment="0" applyProtection="0"/>
    <xf numFmtId="0" fontId="106" fillId="33" borderId="28" applyNumberFormat="0" applyAlignment="0" applyProtection="0"/>
    <xf numFmtId="0" fontId="107" fillId="33" borderId="27" applyNumberFormat="0" applyAlignment="0" applyProtection="0"/>
    <xf numFmtId="0" fontId="108" fillId="0" borderId="29" applyNumberFormat="0" applyFill="0" applyAlignment="0" applyProtection="0"/>
    <xf numFmtId="0" fontId="109" fillId="34" borderId="30" applyNumberFormat="0" applyAlignment="0" applyProtection="0"/>
    <xf numFmtId="0" fontId="110" fillId="0" borderId="0" applyNumberFormat="0" applyFill="0" applyBorder="0" applyAlignment="0" applyProtection="0"/>
    <xf numFmtId="0" fontId="89" fillId="35" borderId="31" applyNumberFormat="0" applyFont="0" applyAlignment="0" applyProtection="0"/>
    <xf numFmtId="0" fontId="111" fillId="0" borderId="0" applyNumberFormat="0" applyFill="0" applyBorder="0" applyAlignment="0" applyProtection="0"/>
    <xf numFmtId="0" fontId="112" fillId="0" borderId="32" applyNumberFormat="0" applyFill="0" applyAlignment="0" applyProtection="0"/>
    <xf numFmtId="0" fontId="113" fillId="36" borderId="0" applyNumberFormat="0" applyBorder="0" applyAlignment="0" applyProtection="0"/>
    <xf numFmtId="0" fontId="89" fillId="37" borderId="0" applyNumberFormat="0" applyBorder="0" applyAlignment="0" applyProtection="0"/>
    <xf numFmtId="0" fontId="89" fillId="38" borderId="0" applyNumberFormat="0" applyBorder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50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113" fillId="55" borderId="0" applyNumberFormat="0" applyBorder="0" applyAlignment="0" applyProtection="0"/>
    <xf numFmtId="0" fontId="113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8" borderId="0" applyNumberFormat="0" applyBorder="0" applyAlignment="0" applyProtection="0"/>
    <xf numFmtId="0" fontId="113" fillId="59" borderId="0" applyNumberFormat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0" borderId="0"/>
    <xf numFmtId="9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11" fillId="0" borderId="0"/>
    <xf numFmtId="0" fontId="1" fillId="0" borderId="0"/>
    <xf numFmtId="43" fontId="89" fillId="0" borderId="0" applyFont="0" applyFill="0" applyBorder="0" applyAlignment="0" applyProtection="0"/>
    <xf numFmtId="193" fontId="15" fillId="0" borderId="0" applyFill="0" applyBorder="0" applyAlignment="0" applyProtection="0"/>
    <xf numFmtId="0" fontId="1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42">
    <xf numFmtId="0" fontId="0" fillId="0" borderId="0" xfId="0"/>
    <xf numFmtId="0" fontId="81" fillId="0" borderId="0" xfId="3739" applyFont="1" applyFill="1" applyBorder="1" applyAlignment="1">
      <alignment vertical="center"/>
    </xf>
    <xf numFmtId="0" fontId="81" fillId="0" borderId="0" xfId="3739" applyFont="1" applyFill="1" applyAlignment="1">
      <alignment horizontal="center" vertical="center"/>
    </xf>
    <xf numFmtId="191" fontId="81" fillId="0" borderId="0" xfId="1336" applyNumberFormat="1" applyFont="1" applyFill="1" applyAlignment="1">
      <alignment horizontal="center" vertical="center"/>
    </xf>
    <xf numFmtId="192" fontId="81" fillId="0" borderId="0" xfId="1336" applyNumberFormat="1" applyFont="1" applyFill="1" applyAlignment="1">
      <alignment horizontal="center" vertical="center"/>
    </xf>
    <xf numFmtId="191" fontId="81" fillId="0" borderId="0" xfId="1336" applyNumberFormat="1" applyFont="1" applyFill="1" applyAlignment="1">
      <alignment horizontal="right" vertical="center"/>
    </xf>
    <xf numFmtId="43" fontId="82" fillId="0" borderId="0" xfId="3739" applyNumberFormat="1" applyFont="1" applyFill="1" applyAlignment="1">
      <alignment vertical="center"/>
    </xf>
    <xf numFmtId="0" fontId="81" fillId="0" borderId="0" xfId="3739" applyFont="1" applyFill="1" applyAlignment="1">
      <alignment vertical="center"/>
    </xf>
    <xf numFmtId="0" fontId="81" fillId="0" borderId="17" xfId="3739" applyFont="1" applyFill="1" applyBorder="1" applyAlignment="1">
      <alignment vertical="center"/>
    </xf>
    <xf numFmtId="0" fontId="81" fillId="0" borderId="17" xfId="3739" applyFont="1" applyFill="1" applyBorder="1" applyAlignment="1">
      <alignment horizontal="center" vertical="center"/>
    </xf>
    <xf numFmtId="191" fontId="81" fillId="0" borderId="17" xfId="1336" applyNumberFormat="1" applyFont="1" applyFill="1" applyBorder="1" applyAlignment="1">
      <alignment horizontal="center" vertical="center"/>
    </xf>
    <xf numFmtId="192" fontId="81" fillId="0" borderId="17" xfId="1336" applyNumberFormat="1" applyFont="1" applyFill="1" applyBorder="1" applyAlignment="1">
      <alignment horizontal="center" vertical="center"/>
    </xf>
    <xf numFmtId="191" fontId="81" fillId="0" borderId="17" xfId="1336" applyNumberFormat="1" applyFont="1" applyFill="1" applyBorder="1" applyAlignment="1">
      <alignment horizontal="right" vertical="center"/>
    </xf>
    <xf numFmtId="0" fontId="82" fillId="0" borderId="0" xfId="3739" applyFont="1" applyFill="1" applyAlignment="1">
      <alignment vertical="center"/>
    </xf>
    <xf numFmtId="0" fontId="82" fillId="0" borderId="0" xfId="3739" applyFont="1" applyFill="1" applyAlignment="1">
      <alignment horizontal="center" vertical="center"/>
    </xf>
    <xf numFmtId="191" fontId="82" fillId="0" borderId="0" xfId="1336" applyNumberFormat="1" applyFont="1" applyFill="1" applyAlignment="1">
      <alignment horizontal="center" vertical="center"/>
    </xf>
    <xf numFmtId="192" fontId="82" fillId="0" borderId="0" xfId="1336" applyNumberFormat="1" applyFont="1" applyFill="1" applyAlignment="1">
      <alignment horizontal="center" vertical="center"/>
    </xf>
    <xf numFmtId="191" fontId="82" fillId="0" borderId="0" xfId="1336" applyNumberFormat="1" applyFont="1" applyFill="1" applyAlignment="1">
      <alignment horizontal="right" vertical="center"/>
    </xf>
    <xf numFmtId="191" fontId="81" fillId="0" borderId="0" xfId="3043" applyNumberFormat="1" applyFont="1" applyFill="1" applyBorder="1" applyAlignment="1">
      <alignment vertical="center"/>
    </xf>
    <xf numFmtId="191" fontId="81" fillId="0" borderId="0" xfId="1336" applyNumberFormat="1" applyFont="1" applyFill="1" applyBorder="1" applyAlignment="1">
      <alignment horizontal="right" vertical="center"/>
    </xf>
    <xf numFmtId="192" fontId="81" fillId="0" borderId="0" xfId="1336" applyNumberFormat="1" applyFont="1" applyFill="1" applyBorder="1" applyAlignment="1">
      <alignment horizontal="center" vertical="center"/>
    </xf>
    <xf numFmtId="192" fontId="81" fillId="0" borderId="0" xfId="1336" applyNumberFormat="1" applyFont="1" applyFill="1" applyBorder="1" applyAlignment="1">
      <alignment horizontal="right" vertical="center"/>
    </xf>
    <xf numFmtId="191" fontId="81" fillId="60" borderId="0" xfId="1336" applyNumberFormat="1" applyFont="1" applyFill="1" applyAlignment="1">
      <alignment horizontal="right" vertical="center"/>
    </xf>
    <xf numFmtId="192" fontId="81" fillId="0" borderId="0" xfId="1336" applyNumberFormat="1" applyFont="1" applyFill="1" applyAlignment="1">
      <alignment horizontal="right" vertical="center"/>
    </xf>
    <xf numFmtId="4" fontId="82" fillId="0" borderId="0" xfId="3739" applyNumberFormat="1" applyFont="1" applyFill="1" applyAlignment="1">
      <alignment vertical="center"/>
    </xf>
    <xf numFmtId="191" fontId="82" fillId="0" borderId="0" xfId="3739" applyNumberFormat="1" applyFont="1" applyFill="1" applyAlignment="1">
      <alignment horizontal="center" vertical="center"/>
    </xf>
    <xf numFmtId="191" fontId="82" fillId="60" borderId="0" xfId="49" applyNumberFormat="1" applyFont="1" applyFill="1" applyAlignment="1">
      <alignment vertical="center"/>
    </xf>
    <xf numFmtId="192" fontId="82" fillId="0" borderId="0" xfId="1336" applyNumberFormat="1" applyFont="1" applyFill="1" applyAlignment="1">
      <alignment vertical="center"/>
    </xf>
    <xf numFmtId="191" fontId="83" fillId="0" borderId="0" xfId="49" applyNumberFormat="1" applyFont="1" applyFill="1" applyAlignment="1">
      <alignment vertical="center"/>
    </xf>
    <xf numFmtId="192" fontId="83" fillId="0" borderId="0" xfId="1336" applyNumberFormat="1" applyFont="1" applyFill="1" applyAlignment="1">
      <alignment vertical="center"/>
    </xf>
    <xf numFmtId="191" fontId="83" fillId="60" borderId="0" xfId="49" applyNumberFormat="1" applyFont="1" applyFill="1" applyAlignment="1">
      <alignment vertical="center"/>
    </xf>
    <xf numFmtId="191" fontId="83" fillId="0" borderId="0" xfId="1336" applyNumberFormat="1" applyFont="1" applyFill="1" applyAlignment="1">
      <alignment vertical="center"/>
    </xf>
    <xf numFmtId="0" fontId="83" fillId="0" borderId="0" xfId="3755" applyFont="1" applyFill="1" applyAlignment="1">
      <alignment vertical="center"/>
    </xf>
    <xf numFmtId="191" fontId="83" fillId="60" borderId="0" xfId="1336" applyNumberFormat="1" applyFont="1" applyFill="1" applyAlignment="1">
      <alignment vertical="center"/>
    </xf>
    <xf numFmtId="0" fontId="82" fillId="0" borderId="0" xfId="3739" applyFont="1" applyFill="1" applyAlignment="1">
      <alignment vertical="center" wrapText="1"/>
    </xf>
    <xf numFmtId="191" fontId="82" fillId="60" borderId="0" xfId="1336" applyNumberFormat="1" applyFont="1" applyFill="1" applyAlignment="1">
      <alignment vertical="center"/>
    </xf>
    <xf numFmtId="191" fontId="82" fillId="0" borderId="0" xfId="3739" applyNumberFormat="1" applyFont="1" applyFill="1" applyAlignment="1">
      <alignment vertical="center"/>
    </xf>
    <xf numFmtId="0" fontId="82" fillId="0" borderId="0" xfId="3739" applyFont="1" applyFill="1" applyAlignment="1">
      <alignment horizontal="left" vertical="center" indent="1"/>
    </xf>
    <xf numFmtId="191" fontId="82" fillId="60" borderId="0" xfId="1336" applyNumberFormat="1" applyFont="1" applyFill="1" applyAlignment="1">
      <alignment horizontal="right" vertical="center"/>
    </xf>
    <xf numFmtId="192" fontId="82" fillId="0" borderId="0" xfId="1336" applyNumberFormat="1" applyFont="1" applyFill="1" applyAlignment="1">
      <alignment horizontal="right" vertical="center"/>
    </xf>
    <xf numFmtId="38" fontId="82" fillId="0" borderId="0" xfId="3739" applyNumberFormat="1" applyFont="1" applyFill="1" applyBorder="1" applyAlignment="1">
      <alignment horizontal="left" vertical="center"/>
    </xf>
    <xf numFmtId="191" fontId="82" fillId="60" borderId="0" xfId="3739" applyNumberFormat="1" applyFont="1" applyFill="1" applyAlignment="1">
      <alignment vertical="center"/>
    </xf>
    <xf numFmtId="191" fontId="83" fillId="0" borderId="0" xfId="3755" applyNumberFormat="1" applyFont="1" applyFill="1" applyAlignment="1">
      <alignment vertical="center"/>
    </xf>
    <xf numFmtId="191" fontId="83" fillId="60" borderId="0" xfId="3755" applyNumberFormat="1" applyFont="1" applyFill="1" applyAlignment="1">
      <alignment vertical="center"/>
    </xf>
    <xf numFmtId="191" fontId="83" fillId="0" borderId="0" xfId="1336" applyNumberFormat="1" applyFont="1" applyFill="1" applyAlignment="1">
      <alignment horizontal="right" vertical="center"/>
    </xf>
    <xf numFmtId="192" fontId="83" fillId="0" borderId="0" xfId="1336" applyNumberFormat="1" applyFont="1" applyFill="1" applyAlignment="1">
      <alignment horizontal="right" vertical="center"/>
    </xf>
    <xf numFmtId="191" fontId="83" fillId="60" borderId="0" xfId="1336" applyNumberFormat="1" applyFont="1" applyFill="1" applyAlignment="1">
      <alignment horizontal="right" vertical="center"/>
    </xf>
    <xf numFmtId="192" fontId="83" fillId="0" borderId="0" xfId="1336" applyNumberFormat="1" applyFont="1" applyFill="1" applyAlignment="1">
      <alignment horizontal="center" vertical="center"/>
    </xf>
    <xf numFmtId="38" fontId="83" fillId="0" borderId="0" xfId="3755" applyNumberFormat="1" applyFont="1" applyFill="1" applyBorder="1" applyAlignment="1">
      <alignment horizontal="left" vertical="center"/>
    </xf>
    <xf numFmtId="0" fontId="83" fillId="0" borderId="0" xfId="3755" applyFont="1" applyFill="1" applyAlignment="1">
      <alignment horizontal="left" vertical="center"/>
    </xf>
    <xf numFmtId="0" fontId="83" fillId="0" borderId="0" xfId="3755" applyFont="1" applyFill="1" applyAlignment="1">
      <alignment horizontal="left" vertical="center" indent="1"/>
    </xf>
    <xf numFmtId="191" fontId="82" fillId="60" borderId="0" xfId="1336" applyNumberFormat="1" applyFont="1" applyFill="1" applyAlignment="1">
      <alignment horizontal="center" vertical="center"/>
    </xf>
    <xf numFmtId="191" fontId="83" fillId="0" borderId="0" xfId="1336" applyNumberFormat="1" applyFont="1" applyFill="1" applyAlignment="1">
      <alignment horizontal="center" vertical="center"/>
    </xf>
    <xf numFmtId="191" fontId="83" fillId="60" borderId="0" xfId="1336" applyNumberFormat="1" applyFont="1" applyFill="1" applyAlignment="1">
      <alignment horizontal="center" vertical="center"/>
    </xf>
    <xf numFmtId="3" fontId="83" fillId="0" borderId="0" xfId="3755" applyNumberFormat="1" applyFont="1" applyFill="1" applyAlignment="1">
      <alignment vertical="center"/>
    </xf>
    <xf numFmtId="191" fontId="82" fillId="60" borderId="33" xfId="1336" applyNumberFormat="1" applyFont="1" applyFill="1" applyBorder="1" applyAlignment="1">
      <alignment vertical="center"/>
    </xf>
    <xf numFmtId="191" fontId="83" fillId="0" borderId="33" xfId="1336" applyNumberFormat="1" applyFont="1" applyFill="1" applyBorder="1" applyAlignment="1">
      <alignment vertical="center"/>
    </xf>
    <xf numFmtId="191" fontId="83" fillId="60" borderId="33" xfId="1336" applyNumberFormat="1" applyFont="1" applyFill="1" applyBorder="1" applyAlignment="1">
      <alignment vertical="center"/>
    </xf>
    <xf numFmtId="191" fontId="82" fillId="60" borderId="17" xfId="1336" applyNumberFormat="1" applyFont="1" applyFill="1" applyBorder="1" applyAlignment="1">
      <alignment horizontal="right" vertical="center"/>
    </xf>
    <xf numFmtId="191" fontId="82" fillId="0" borderId="0" xfId="1336" applyNumberFormat="1" applyFont="1" applyFill="1" applyBorder="1" applyAlignment="1">
      <alignment horizontal="right" vertical="center"/>
    </xf>
    <xf numFmtId="191" fontId="82" fillId="0" borderId="17" xfId="1336" applyNumberFormat="1" applyFont="1" applyFill="1" applyBorder="1" applyAlignment="1">
      <alignment horizontal="right" vertical="center"/>
    </xf>
    <xf numFmtId="192" fontId="82" fillId="0" borderId="0" xfId="1336" applyNumberFormat="1" applyFont="1" applyFill="1" applyBorder="1" applyAlignment="1">
      <alignment horizontal="right" vertical="center"/>
    </xf>
    <xf numFmtId="0" fontId="82" fillId="0" borderId="0" xfId="1777" applyFont="1" applyFill="1" applyAlignment="1">
      <alignment vertical="center"/>
    </xf>
    <xf numFmtId="0" fontId="82" fillId="0" borderId="0" xfId="1777" applyFont="1" applyFill="1" applyAlignment="1">
      <alignment horizontal="center" vertical="center"/>
    </xf>
    <xf numFmtId="191" fontId="82" fillId="0" borderId="0" xfId="1777" applyNumberFormat="1" applyFont="1" applyFill="1" applyAlignment="1">
      <alignment horizontal="right" vertical="center"/>
    </xf>
    <xf numFmtId="0" fontId="82" fillId="0" borderId="17" xfId="3739" applyFont="1" applyFill="1" applyBorder="1" applyAlignment="1">
      <alignment vertical="center"/>
    </xf>
    <xf numFmtId="0" fontId="82" fillId="0" borderId="17" xfId="3739" applyFont="1" applyFill="1" applyBorder="1" applyAlignment="1">
      <alignment horizontal="center" vertical="center"/>
    </xf>
    <xf numFmtId="191" fontId="82" fillId="0" borderId="17" xfId="1336" applyNumberFormat="1" applyFont="1" applyFill="1" applyBorder="1" applyAlignment="1">
      <alignment horizontal="center" vertical="center"/>
    </xf>
    <xf numFmtId="192" fontId="82" fillId="0" borderId="17" xfId="1336" applyNumberFormat="1" applyFont="1" applyFill="1" applyBorder="1" applyAlignment="1">
      <alignment horizontal="center" vertical="center"/>
    </xf>
    <xf numFmtId="191" fontId="82" fillId="0" borderId="0" xfId="1336" applyNumberFormat="1" applyFont="1" applyFill="1" applyAlignment="1">
      <alignment vertical="center"/>
    </xf>
    <xf numFmtId="191" fontId="83" fillId="0" borderId="0" xfId="49" applyNumberFormat="1" applyFont="1" applyFill="1" applyAlignment="1">
      <alignment horizontal="right" vertical="center"/>
    </xf>
    <xf numFmtId="191" fontId="83" fillId="60" borderId="0" xfId="49" applyNumberFormat="1" applyFont="1" applyFill="1" applyAlignment="1">
      <alignment horizontal="right" vertical="center"/>
    </xf>
    <xf numFmtId="192" fontId="83" fillId="0" borderId="0" xfId="1336" applyNumberFormat="1" applyFont="1" applyFill="1" applyBorder="1" applyAlignment="1">
      <alignment horizontal="right" vertical="center"/>
    </xf>
    <xf numFmtId="191" fontId="83" fillId="0" borderId="17" xfId="49" applyNumberFormat="1" applyFont="1" applyFill="1" applyBorder="1" applyAlignment="1">
      <alignment horizontal="right" vertical="center"/>
    </xf>
    <xf numFmtId="191" fontId="83" fillId="60" borderId="17" xfId="49" applyNumberFormat="1" applyFont="1" applyFill="1" applyBorder="1" applyAlignment="1">
      <alignment horizontal="right" vertical="center"/>
    </xf>
    <xf numFmtId="191" fontId="83" fillId="0" borderId="17" xfId="1336" applyNumberFormat="1" applyFont="1" applyFill="1" applyBorder="1" applyAlignment="1">
      <alignment horizontal="right" vertical="center"/>
    </xf>
    <xf numFmtId="3" fontId="82" fillId="0" borderId="0" xfId="0" applyNumberFormat="1" applyFont="1" applyFill="1"/>
    <xf numFmtId="0" fontId="81" fillId="0" borderId="0" xfId="3739" applyFont="1" applyFill="1" applyBorder="1" applyAlignment="1">
      <alignment horizontal="center" vertical="center"/>
    </xf>
    <xf numFmtId="191" fontId="81" fillId="60" borderId="0" xfId="1336" applyNumberFormat="1" applyFont="1" applyFill="1" applyBorder="1" applyAlignment="1">
      <alignment horizontal="right" vertical="center"/>
    </xf>
    <xf numFmtId="191" fontId="83" fillId="0" borderId="0" xfId="49" applyNumberFormat="1" applyFont="1" applyFill="1" applyBorder="1" applyAlignment="1">
      <alignment horizontal="right" vertical="center"/>
    </xf>
    <xf numFmtId="191" fontId="83" fillId="60" borderId="0" xfId="49" applyNumberFormat="1" applyFont="1" applyFill="1" applyBorder="1" applyAlignment="1">
      <alignment horizontal="right" vertical="center"/>
    </xf>
    <xf numFmtId="191" fontId="83" fillId="0" borderId="0" xfId="1336" applyNumberFormat="1" applyFont="1" applyFill="1" applyBorder="1" applyAlignment="1">
      <alignment horizontal="right" vertical="center"/>
    </xf>
    <xf numFmtId="43" fontId="82" fillId="0" borderId="0" xfId="3739" applyNumberFormat="1" applyFont="1" applyFill="1" applyBorder="1" applyAlignment="1">
      <alignment vertical="center"/>
    </xf>
    <xf numFmtId="0" fontId="82" fillId="0" borderId="0" xfId="3739" applyFont="1" applyFill="1" applyBorder="1" applyAlignment="1">
      <alignment vertical="center"/>
    </xf>
    <xf numFmtId="4" fontId="82" fillId="0" borderId="0" xfId="3739" applyNumberFormat="1" applyFont="1" applyFill="1" applyBorder="1" applyAlignment="1">
      <alignment vertical="center"/>
    </xf>
    <xf numFmtId="191" fontId="82" fillId="60" borderId="0" xfId="1336" applyNumberFormat="1" applyFont="1" applyFill="1" applyBorder="1" applyAlignment="1">
      <alignment horizontal="right" vertical="center"/>
    </xf>
    <xf numFmtId="191" fontId="82" fillId="60" borderId="18" xfId="1336" applyNumberFormat="1" applyFont="1" applyFill="1" applyBorder="1" applyAlignment="1">
      <alignment horizontal="right" vertical="center"/>
    </xf>
    <xf numFmtId="191" fontId="82" fillId="0" borderId="18" xfId="1336" applyNumberFormat="1" applyFont="1" applyFill="1" applyBorder="1" applyAlignment="1">
      <alignment horizontal="right" vertical="center"/>
    </xf>
    <xf numFmtId="3" fontId="82" fillId="0" borderId="0" xfId="0" applyNumberFormat="1" applyFont="1" applyFill="1" applyAlignment="1">
      <alignment horizontal="right" vertical="center" wrapText="1"/>
    </xf>
    <xf numFmtId="37" fontId="81" fillId="0" borderId="17" xfId="3739" applyNumberFormat="1" applyFont="1" applyFill="1" applyBorder="1" applyAlignment="1">
      <alignment vertical="center"/>
    </xf>
    <xf numFmtId="191" fontId="81" fillId="60" borderId="0" xfId="1336" applyNumberFormat="1" applyFont="1" applyFill="1" applyAlignment="1">
      <alignment horizontal="center" vertical="center"/>
    </xf>
    <xf numFmtId="0" fontId="82" fillId="0" borderId="0" xfId="1336" applyNumberFormat="1" applyFont="1" applyFill="1" applyAlignment="1">
      <alignment horizontal="center" vertical="center"/>
    </xf>
    <xf numFmtId="192" fontId="84" fillId="0" borderId="0" xfId="1336" applyNumberFormat="1" applyFont="1" applyFill="1" applyBorder="1" applyAlignment="1">
      <alignment horizontal="right" vertical="center"/>
    </xf>
    <xf numFmtId="192" fontId="84" fillId="0" borderId="0" xfId="1336" applyNumberFormat="1" applyFont="1" applyFill="1" applyAlignment="1">
      <alignment horizontal="right" vertical="center"/>
    </xf>
    <xf numFmtId="191" fontId="83" fillId="0" borderId="33" xfId="49" applyNumberFormat="1" applyFont="1" applyFill="1" applyBorder="1" applyAlignment="1">
      <alignment horizontal="right" vertical="center"/>
    </xf>
    <xf numFmtId="191" fontId="83" fillId="60" borderId="33" xfId="49" applyNumberFormat="1" applyFont="1" applyFill="1" applyBorder="1" applyAlignment="1">
      <alignment horizontal="right" vertical="center"/>
    </xf>
    <xf numFmtId="191" fontId="83" fillId="0" borderId="33" xfId="1336" applyNumberFormat="1" applyFont="1" applyFill="1" applyBorder="1" applyAlignment="1">
      <alignment horizontal="right" vertical="center"/>
    </xf>
    <xf numFmtId="192" fontId="82" fillId="0" borderId="0" xfId="3739" applyNumberFormat="1" applyFont="1" applyFill="1" applyAlignment="1">
      <alignment vertical="center"/>
    </xf>
    <xf numFmtId="43" fontId="82" fillId="0" borderId="0" xfId="3739" applyNumberFormat="1" applyFont="1" applyFill="1" applyAlignment="1">
      <alignment horizontal="right" vertical="center"/>
    </xf>
    <xf numFmtId="0" fontId="81" fillId="0" borderId="0" xfId="3739" applyFont="1" applyFill="1" applyAlignment="1">
      <alignment horizontal="left" vertical="center"/>
    </xf>
    <xf numFmtId="0" fontId="81" fillId="0" borderId="0" xfId="3739" applyFont="1" applyFill="1" applyAlignment="1">
      <alignment horizontal="justify" vertical="center"/>
    </xf>
    <xf numFmtId="0" fontId="82" fillId="0" borderId="0" xfId="0" applyFont="1" applyFill="1"/>
    <xf numFmtId="0" fontId="82" fillId="60" borderId="0" xfId="3739" applyFont="1" applyFill="1" applyAlignment="1">
      <alignment vertical="center"/>
    </xf>
    <xf numFmtId="192" fontId="82" fillId="0" borderId="0" xfId="1336" applyNumberFormat="1" applyFont="1" applyFill="1" applyBorder="1" applyAlignment="1">
      <alignment horizontal="center" vertical="center"/>
    </xf>
    <xf numFmtId="191" fontId="83" fillId="60" borderId="0" xfId="1336" applyNumberFormat="1" applyFont="1" applyFill="1" applyBorder="1" applyAlignment="1">
      <alignment horizontal="right" vertical="center"/>
    </xf>
    <xf numFmtId="192" fontId="83" fillId="0" borderId="0" xfId="1336" applyNumberFormat="1" applyFont="1" applyFill="1" applyBorder="1" applyAlignment="1">
      <alignment horizontal="center" vertical="center"/>
    </xf>
    <xf numFmtId="191" fontId="83" fillId="60" borderId="33" xfId="1336" applyNumberFormat="1" applyFont="1" applyFill="1" applyBorder="1" applyAlignment="1">
      <alignment horizontal="right" vertical="center"/>
    </xf>
    <xf numFmtId="0" fontId="85" fillId="0" borderId="0" xfId="3739" applyFont="1" applyFill="1" applyAlignment="1">
      <alignment horizontal="justify" vertical="center"/>
    </xf>
    <xf numFmtId="0" fontId="81" fillId="0" borderId="0" xfId="1357" applyFont="1" applyFill="1" applyAlignment="1">
      <alignment horizontal="center" vertical="center"/>
    </xf>
    <xf numFmtId="191" fontId="81" fillId="0" borderId="0" xfId="1357" applyNumberFormat="1" applyFont="1" applyFill="1" applyAlignment="1">
      <alignment horizontal="center" vertical="center"/>
    </xf>
    <xf numFmtId="191" fontId="81" fillId="0" borderId="0" xfId="1357" applyNumberFormat="1" applyFont="1" applyFill="1" applyAlignment="1">
      <alignment horizontal="right" vertical="center"/>
    </xf>
    <xf numFmtId="0" fontId="81" fillId="0" borderId="0" xfId="1357" applyFont="1" applyFill="1" applyAlignment="1">
      <alignment vertical="center"/>
    </xf>
    <xf numFmtId="0" fontId="81" fillId="0" borderId="0" xfId="1357" applyFont="1" applyFill="1" applyBorder="1" applyAlignment="1">
      <alignment vertical="center"/>
    </xf>
    <xf numFmtId="0" fontId="81" fillId="0" borderId="0" xfId="1357" applyFont="1" applyFill="1" applyBorder="1" applyAlignment="1">
      <alignment horizontal="center" vertical="center"/>
    </xf>
    <xf numFmtId="191" fontId="81" fillId="0" borderId="0" xfId="1357" applyNumberFormat="1" applyFont="1" applyFill="1" applyBorder="1" applyAlignment="1">
      <alignment horizontal="center" vertical="center"/>
    </xf>
    <xf numFmtId="191" fontId="81" fillId="0" borderId="0" xfId="1357" applyNumberFormat="1" applyFont="1" applyFill="1" applyBorder="1" applyAlignment="1">
      <alignment horizontal="right" vertical="center"/>
    </xf>
    <xf numFmtId="0" fontId="85" fillId="0" borderId="0" xfId="3739" applyFont="1" applyFill="1" applyBorder="1" applyAlignment="1">
      <alignment vertical="center"/>
    </xf>
    <xf numFmtId="0" fontId="83" fillId="0" borderId="0" xfId="3739" applyFont="1" applyFill="1" applyBorder="1" applyAlignment="1">
      <alignment vertical="center"/>
    </xf>
    <xf numFmtId="0" fontId="84" fillId="0" borderId="17" xfId="3739" applyFont="1" applyFill="1" applyBorder="1" applyAlignment="1">
      <alignment vertical="center"/>
    </xf>
    <xf numFmtId="191" fontId="81" fillId="0" borderId="17" xfId="1357" applyNumberFormat="1" applyFont="1" applyFill="1" applyBorder="1" applyAlignment="1">
      <alignment horizontal="right" vertical="center"/>
    </xf>
    <xf numFmtId="0" fontId="81" fillId="0" borderId="17" xfId="1357" applyFont="1" applyFill="1" applyBorder="1" applyAlignment="1">
      <alignment horizontal="center" vertical="center"/>
    </xf>
    <xf numFmtId="191" fontId="81" fillId="0" borderId="17" xfId="1357" applyNumberFormat="1" applyFont="1" applyFill="1" applyBorder="1" applyAlignment="1">
      <alignment horizontal="center" vertical="center"/>
    </xf>
    <xf numFmtId="191" fontId="84" fillId="0" borderId="0" xfId="3739" applyNumberFormat="1" applyFont="1" applyFill="1" applyBorder="1" applyAlignment="1">
      <alignment vertical="center"/>
    </xf>
    <xf numFmtId="191" fontId="84" fillId="0" borderId="0" xfId="3043" applyNumberFormat="1" applyFont="1" applyFill="1" applyBorder="1" applyAlignment="1">
      <alignment horizontal="right" vertical="center"/>
    </xf>
    <xf numFmtId="191" fontId="84" fillId="0" borderId="0" xfId="3043" applyNumberFormat="1" applyFont="1" applyFill="1" applyBorder="1" applyAlignment="1">
      <alignment horizontal="center" vertical="center"/>
    </xf>
    <xf numFmtId="191" fontId="84" fillId="0" borderId="0" xfId="1336" applyNumberFormat="1" applyFont="1" applyFill="1" applyBorder="1" applyAlignment="1">
      <alignment horizontal="right" vertical="center"/>
    </xf>
    <xf numFmtId="191" fontId="84" fillId="0" borderId="17" xfId="3739" applyNumberFormat="1" applyFont="1" applyFill="1" applyBorder="1" applyAlignment="1">
      <alignment horizontal="right" vertical="center"/>
    </xf>
    <xf numFmtId="191" fontId="84" fillId="0" borderId="0" xfId="3739" applyNumberFormat="1" applyFont="1" applyFill="1" applyBorder="1" applyAlignment="1">
      <alignment horizontal="right" vertical="center"/>
    </xf>
    <xf numFmtId="0" fontId="82" fillId="0" borderId="0" xfId="1357" applyFont="1" applyFill="1" applyAlignment="1">
      <alignment horizontal="center" vertical="center"/>
    </xf>
    <xf numFmtId="191" fontId="82" fillId="0" borderId="0" xfId="1357" applyNumberFormat="1" applyFont="1" applyFill="1" applyAlignment="1">
      <alignment horizontal="right" vertical="center"/>
    </xf>
    <xf numFmtId="0" fontId="82" fillId="0" borderId="0" xfId="1357" applyFont="1" applyFill="1" applyAlignment="1">
      <alignment vertical="center"/>
    </xf>
    <xf numFmtId="38" fontId="83" fillId="0" borderId="0" xfId="1777" applyNumberFormat="1" applyFont="1" applyFill="1" applyBorder="1" applyAlignment="1">
      <alignment vertical="center"/>
    </xf>
    <xf numFmtId="195" fontId="82" fillId="0" borderId="0" xfId="1357" applyNumberFormat="1" applyFont="1" applyFill="1" applyBorder="1" applyAlignment="1">
      <alignment horizontal="right" vertical="center"/>
    </xf>
    <xf numFmtId="195" fontId="82" fillId="0" borderId="0" xfId="1336" applyNumberFormat="1" applyFont="1" applyFill="1" applyBorder="1" applyAlignment="1">
      <alignment horizontal="right" vertical="center"/>
    </xf>
    <xf numFmtId="191" fontId="82" fillId="0" borderId="0" xfId="1336" applyNumberFormat="1" applyFont="1" applyFill="1" applyBorder="1" applyAlignment="1">
      <alignment vertical="center"/>
    </xf>
    <xf numFmtId="9" fontId="82" fillId="0" borderId="0" xfId="3754" applyFont="1" applyFill="1" applyAlignment="1">
      <alignment vertical="center"/>
    </xf>
    <xf numFmtId="4" fontId="82" fillId="0" borderId="0" xfId="1357" applyNumberFormat="1" applyFont="1" applyFill="1" applyAlignment="1">
      <alignment vertical="center"/>
    </xf>
    <xf numFmtId="191" fontId="82" fillId="0" borderId="17" xfId="1357" applyNumberFormat="1" applyFont="1" applyFill="1" applyBorder="1" applyAlignment="1">
      <alignment horizontal="right" vertical="center"/>
    </xf>
    <xf numFmtId="191" fontId="82" fillId="0" borderId="0" xfId="1357" applyNumberFormat="1" applyFont="1" applyFill="1" applyBorder="1" applyAlignment="1">
      <alignment horizontal="right" vertical="center"/>
    </xf>
    <xf numFmtId="38" fontId="82" fillId="0" borderId="0" xfId="1357" applyNumberFormat="1" applyFont="1" applyFill="1" applyBorder="1" applyAlignment="1">
      <alignment vertical="center"/>
    </xf>
    <xf numFmtId="191" fontId="82" fillId="0" borderId="0" xfId="1357" applyNumberFormat="1" applyFont="1" applyFill="1" applyAlignment="1">
      <alignment vertical="center"/>
    </xf>
    <xf numFmtId="195" fontId="82" fillId="0" borderId="0" xfId="1357" applyNumberFormat="1" applyFont="1" applyFill="1" applyAlignment="1">
      <alignment horizontal="right" vertical="center"/>
    </xf>
    <xf numFmtId="38" fontId="81" fillId="0" borderId="0" xfId="1357" applyNumberFormat="1" applyFont="1" applyFill="1" applyBorder="1" applyAlignment="1">
      <alignment vertical="center"/>
    </xf>
    <xf numFmtId="0" fontId="83" fillId="0" borderId="17" xfId="1357" applyNumberFormat="1" applyFont="1" applyFill="1" applyBorder="1" applyAlignment="1">
      <alignment vertical="center"/>
    </xf>
    <xf numFmtId="0" fontId="82" fillId="0" borderId="17" xfId="1357" applyFont="1" applyFill="1" applyBorder="1" applyAlignment="1">
      <alignment horizontal="center" vertical="center"/>
    </xf>
    <xf numFmtId="49" fontId="84" fillId="0" borderId="0" xfId="1357" applyNumberFormat="1" applyFont="1" applyFill="1" applyAlignment="1">
      <alignment vertical="center"/>
    </xf>
    <xf numFmtId="49" fontId="84" fillId="0" borderId="0" xfId="23" applyNumberFormat="1" applyFont="1" applyFill="1" applyAlignment="1" applyProtection="1">
      <alignment vertical="center"/>
    </xf>
    <xf numFmtId="49" fontId="83" fillId="0" borderId="0" xfId="23" applyNumberFormat="1" applyFont="1" applyFill="1" applyAlignment="1" applyProtection="1">
      <alignment horizontal="left" vertical="center"/>
    </xf>
    <xf numFmtId="49" fontId="83" fillId="0" borderId="0" xfId="23" applyNumberFormat="1" applyFont="1" applyFill="1" applyAlignment="1" applyProtection="1">
      <alignment vertical="center"/>
    </xf>
    <xf numFmtId="191" fontId="82" fillId="0" borderId="18" xfId="1357" applyNumberFormat="1" applyFont="1" applyFill="1" applyBorder="1" applyAlignment="1">
      <alignment horizontal="right" vertical="center"/>
    </xf>
    <xf numFmtId="196" fontId="82" fillId="0" borderId="0" xfId="1357" applyNumberFormat="1" applyFont="1" applyFill="1" applyBorder="1" applyAlignment="1">
      <alignment horizontal="right" vertical="center"/>
    </xf>
    <xf numFmtId="0" fontId="82" fillId="0" borderId="17" xfId="1357" applyFont="1" applyFill="1" applyBorder="1" applyAlignment="1">
      <alignment vertical="center"/>
    </xf>
    <xf numFmtId="191" fontId="82" fillId="0" borderId="17" xfId="1357" applyNumberFormat="1" applyFont="1" applyFill="1" applyBorder="1" applyAlignment="1">
      <alignment horizontal="center" vertical="center"/>
    </xf>
    <xf numFmtId="0" fontId="82" fillId="0" borderId="0" xfId="1357" applyFont="1" applyFill="1" applyAlignment="1">
      <alignment horizontal="left" vertical="center"/>
    </xf>
    <xf numFmtId="191" fontId="82" fillId="0" borderId="0" xfId="1357" applyNumberFormat="1" applyFont="1" applyFill="1" applyAlignment="1">
      <alignment horizontal="center" vertical="center"/>
    </xf>
    <xf numFmtId="38" fontId="81" fillId="0" borderId="0" xfId="1357" quotePrefix="1" applyNumberFormat="1" applyFont="1" applyFill="1" applyBorder="1" applyAlignment="1">
      <alignment vertical="center"/>
    </xf>
    <xf numFmtId="0" fontId="81" fillId="0" borderId="17" xfId="1357" applyFont="1" applyFill="1" applyBorder="1" applyAlignment="1">
      <alignment vertical="center"/>
    </xf>
    <xf numFmtId="0" fontId="81" fillId="0" borderId="0" xfId="1357" applyFont="1" applyFill="1" applyAlignment="1">
      <alignment horizontal="right" vertical="center"/>
    </xf>
    <xf numFmtId="191" fontId="86" fillId="0" borderId="0" xfId="1356" applyNumberFormat="1" applyFont="1" applyFill="1" applyBorder="1" applyAlignment="1">
      <alignment horizontal="right" vertical="center"/>
    </xf>
    <xf numFmtId="0" fontId="81" fillId="0" borderId="0" xfId="1357" quotePrefix="1" applyFont="1" applyFill="1" applyAlignment="1">
      <alignment horizontal="right" vertical="center"/>
    </xf>
    <xf numFmtId="38" fontId="84" fillId="0" borderId="0" xfId="1357" applyNumberFormat="1" applyFont="1" applyFill="1" applyAlignment="1">
      <alignment horizontal="right" vertical="center"/>
    </xf>
    <xf numFmtId="191" fontId="81" fillId="60" borderId="0" xfId="1357" applyNumberFormat="1" applyFont="1" applyFill="1" applyBorder="1" applyAlignment="1">
      <alignment horizontal="right" vertical="center"/>
    </xf>
    <xf numFmtId="191" fontId="82" fillId="60" borderId="0" xfId="1357" applyNumberFormat="1" applyFont="1" applyFill="1" applyAlignment="1">
      <alignment horizontal="right" vertical="center"/>
    </xf>
    <xf numFmtId="191" fontId="81" fillId="0" borderId="0" xfId="1357" applyNumberFormat="1" applyFont="1" applyFill="1" applyAlignment="1">
      <alignment vertical="center"/>
    </xf>
    <xf numFmtId="191" fontId="83" fillId="60" borderId="0" xfId="3739" applyNumberFormat="1" applyFont="1" applyFill="1" applyAlignment="1">
      <alignment horizontal="right" vertical="center"/>
    </xf>
    <xf numFmtId="191" fontId="83" fillId="0" borderId="0" xfId="3739" applyNumberFormat="1" applyFont="1" applyFill="1" applyAlignment="1">
      <alignment horizontal="right" vertical="center"/>
    </xf>
    <xf numFmtId="191" fontId="81" fillId="0" borderId="0" xfId="1357" quotePrefix="1" applyNumberFormat="1" applyFont="1" applyFill="1" applyAlignment="1">
      <alignment vertical="center"/>
    </xf>
    <xf numFmtId="191" fontId="82" fillId="0" borderId="0" xfId="1357" quotePrefix="1" applyNumberFormat="1" applyFont="1" applyFill="1" applyAlignment="1">
      <alignment vertical="center"/>
    </xf>
    <xf numFmtId="191" fontId="83" fillId="60" borderId="17" xfId="3739" applyNumberFormat="1" applyFont="1" applyFill="1" applyBorder="1" applyAlignment="1">
      <alignment horizontal="right" vertical="center"/>
    </xf>
    <xf numFmtId="191" fontId="83" fillId="0" borderId="0" xfId="3739" applyNumberFormat="1" applyFont="1" applyFill="1" applyBorder="1" applyAlignment="1">
      <alignment horizontal="right" vertical="center"/>
    </xf>
    <xf numFmtId="191" fontId="83" fillId="60" borderId="0" xfId="3739" applyNumberFormat="1" applyFont="1" applyFill="1" applyBorder="1" applyAlignment="1">
      <alignment horizontal="right" vertical="center"/>
    </xf>
    <xf numFmtId="191" fontId="82" fillId="60" borderId="2" xfId="1357" applyNumberFormat="1" applyFont="1" applyFill="1" applyBorder="1" applyAlignment="1">
      <alignment horizontal="right" vertical="center"/>
    </xf>
    <xf numFmtId="191" fontId="82" fillId="60" borderId="18" xfId="1357" applyNumberFormat="1" applyFont="1" applyFill="1" applyBorder="1" applyAlignment="1">
      <alignment horizontal="right" vertical="center"/>
    </xf>
    <xf numFmtId="191" fontId="83" fillId="0" borderId="17" xfId="3739" applyNumberFormat="1" applyFont="1" applyFill="1" applyBorder="1" applyAlignment="1">
      <alignment horizontal="right" vertical="center"/>
    </xf>
    <xf numFmtId="191" fontId="82" fillId="0" borderId="2" xfId="1357" applyNumberFormat="1" applyFont="1" applyFill="1" applyBorder="1" applyAlignment="1">
      <alignment horizontal="right" vertical="center"/>
    </xf>
    <xf numFmtId="191" fontId="82" fillId="0" borderId="17" xfId="1357" applyNumberFormat="1" applyFont="1" applyFill="1" applyBorder="1" applyAlignment="1">
      <alignment vertical="center"/>
    </xf>
    <xf numFmtId="0" fontId="82" fillId="60" borderId="0" xfId="1357" applyFont="1" applyFill="1" applyAlignment="1">
      <alignment vertical="center"/>
    </xf>
    <xf numFmtId="0" fontId="81" fillId="0" borderId="0" xfId="1357" quotePrefix="1" applyFont="1" applyFill="1" applyAlignment="1">
      <alignment vertical="center"/>
    </xf>
    <xf numFmtId="191" fontId="82" fillId="60" borderId="17" xfId="1357" applyNumberFormat="1" applyFont="1" applyFill="1" applyBorder="1" applyAlignment="1">
      <alignment horizontal="right" vertical="center"/>
    </xf>
    <xf numFmtId="191" fontId="82" fillId="60" borderId="0" xfId="1357" applyNumberFormat="1" applyFont="1" applyFill="1" applyBorder="1" applyAlignment="1">
      <alignment horizontal="right" vertical="center"/>
    </xf>
    <xf numFmtId="0" fontId="81" fillId="0" borderId="0" xfId="1357" applyFont="1" applyFill="1" applyBorder="1" applyAlignment="1">
      <alignment horizontal="justify" wrapText="1" shrinkToFit="1"/>
    </xf>
    <xf numFmtId="191" fontId="81" fillId="0" borderId="0" xfId="1357" applyNumberFormat="1" applyFont="1" applyFill="1" applyBorder="1" applyAlignment="1">
      <alignment horizontal="justify" wrapText="1" shrinkToFit="1"/>
    </xf>
    <xf numFmtId="0" fontId="81" fillId="0" borderId="0" xfId="1357" applyFont="1" applyFill="1" applyAlignment="1"/>
    <xf numFmtId="37" fontId="81" fillId="0" borderId="0" xfId="1357" quotePrefix="1" applyNumberFormat="1" applyFont="1" applyFill="1" applyAlignment="1">
      <alignment horizontal="left"/>
    </xf>
    <xf numFmtId="37" fontId="81" fillId="0" borderId="17" xfId="1357" quotePrefix="1" applyNumberFormat="1" applyFont="1" applyFill="1" applyBorder="1" applyAlignment="1">
      <alignment horizontal="left"/>
    </xf>
    <xf numFmtId="0" fontId="81" fillId="0" borderId="17" xfId="1357" applyFont="1" applyFill="1" applyBorder="1" applyAlignment="1">
      <alignment horizontal="justify" wrapText="1" shrinkToFit="1"/>
    </xf>
    <xf numFmtId="191" fontId="81" fillId="0" borderId="17" xfId="1357" applyNumberFormat="1" applyFont="1" applyFill="1" applyBorder="1" applyAlignment="1">
      <alignment horizontal="justify" wrapText="1" shrinkToFit="1"/>
    </xf>
    <xf numFmtId="0" fontId="82" fillId="0" borderId="0" xfId="1357" applyFont="1" applyFill="1" applyAlignment="1"/>
    <xf numFmtId="0" fontId="82" fillId="0" borderId="0" xfId="1357" applyFont="1" applyFill="1" applyAlignment="1">
      <alignment horizontal="center"/>
    </xf>
    <xf numFmtId="191" fontId="84" fillId="0" borderId="0" xfId="3043" applyNumberFormat="1" applyFont="1" applyFill="1" applyBorder="1" applyAlignment="1"/>
    <xf numFmtId="191" fontId="84" fillId="0" borderId="0" xfId="1336" applyNumberFormat="1" applyFont="1" applyFill="1" applyBorder="1" applyAlignment="1">
      <alignment horizontal="right"/>
    </xf>
    <xf numFmtId="192" fontId="84" fillId="0" borderId="0" xfId="1336" applyNumberFormat="1" applyFont="1" applyFill="1" applyBorder="1" applyAlignment="1">
      <alignment horizontal="center"/>
    </xf>
    <xf numFmtId="0" fontId="82" fillId="0" borderId="0" xfId="1357" applyFont="1" applyFill="1" applyBorder="1" applyAlignment="1"/>
    <xf numFmtId="0" fontId="81" fillId="0" borderId="0" xfId="1357" applyFont="1" applyFill="1" applyAlignment="1">
      <alignment horizontal="center"/>
    </xf>
    <xf numFmtId="191" fontId="84" fillId="0" borderId="17" xfId="3739" applyNumberFormat="1" applyFont="1" applyFill="1" applyBorder="1" applyAlignment="1">
      <alignment horizontal="right"/>
    </xf>
    <xf numFmtId="191" fontId="84" fillId="0" borderId="0" xfId="3739" applyNumberFormat="1" applyFont="1" applyFill="1" applyBorder="1" applyAlignment="1">
      <alignment horizontal="right"/>
    </xf>
    <xf numFmtId="191" fontId="82" fillId="60" borderId="0" xfId="1357" applyNumberFormat="1" applyFont="1" applyFill="1" applyAlignment="1">
      <alignment horizontal="right"/>
    </xf>
    <xf numFmtId="191" fontId="82" fillId="0" borderId="0" xfId="1357" applyNumberFormat="1" applyFont="1" applyFill="1" applyAlignment="1">
      <alignment horizontal="right"/>
    </xf>
    <xf numFmtId="191" fontId="82" fillId="0" borderId="0" xfId="1357" applyNumberFormat="1" applyFont="1" applyFill="1" applyAlignment="1"/>
    <xf numFmtId="0" fontId="82" fillId="0" borderId="0" xfId="1357" applyFont="1" applyFill="1" applyAlignment="1">
      <alignment horizontal="left"/>
    </xf>
    <xf numFmtId="191" fontId="82" fillId="0" borderId="0" xfId="1357" applyNumberFormat="1" applyFont="1" applyFill="1" applyBorder="1" applyAlignment="1">
      <alignment horizontal="right"/>
    </xf>
    <xf numFmtId="191" fontId="82" fillId="60" borderId="0" xfId="1357" applyNumberFormat="1" applyFont="1" applyFill="1" applyBorder="1" applyAlignment="1">
      <alignment horizontal="right"/>
    </xf>
    <xf numFmtId="191" fontId="82" fillId="60" borderId="17" xfId="1357" applyNumberFormat="1" applyFont="1" applyFill="1" applyBorder="1" applyAlignment="1">
      <alignment horizontal="right"/>
    </xf>
    <xf numFmtId="191" fontId="82" fillId="0" borderId="17" xfId="1357" applyNumberFormat="1" applyFont="1" applyFill="1" applyBorder="1" applyAlignment="1">
      <alignment horizontal="right"/>
    </xf>
    <xf numFmtId="191" fontId="83" fillId="60" borderId="0" xfId="1357" applyNumberFormat="1" applyFont="1" applyFill="1" applyAlignment="1">
      <alignment horizontal="right"/>
    </xf>
    <xf numFmtId="191" fontId="83" fillId="0" borderId="0" xfId="1357" applyNumberFormat="1" applyFont="1" applyFill="1" applyAlignment="1">
      <alignment horizontal="right"/>
    </xf>
    <xf numFmtId="191" fontId="82" fillId="60" borderId="34" xfId="1357" applyNumberFormat="1" applyFont="1" applyFill="1" applyBorder="1" applyAlignment="1">
      <alignment horizontal="right"/>
    </xf>
    <xf numFmtId="191" fontId="82" fillId="0" borderId="34" xfId="1357" applyNumberFormat="1" applyFont="1" applyFill="1" applyBorder="1" applyAlignment="1">
      <alignment horizontal="right"/>
    </xf>
    <xf numFmtId="0" fontId="82" fillId="0" borderId="17" xfId="1357" applyFont="1" applyFill="1" applyBorder="1" applyAlignment="1"/>
    <xf numFmtId="0" fontId="82" fillId="0" borderId="17" xfId="1357" applyFont="1" applyFill="1" applyBorder="1" applyAlignment="1">
      <alignment horizontal="center"/>
    </xf>
    <xf numFmtId="191" fontId="82" fillId="60" borderId="2" xfId="1357" applyNumberFormat="1" applyFont="1" applyFill="1" applyBorder="1" applyAlignment="1">
      <alignment horizontal="right"/>
    </xf>
    <xf numFmtId="191" fontId="82" fillId="0" borderId="2" xfId="1357" applyNumberFormat="1" applyFont="1" applyFill="1" applyBorder="1" applyAlignment="1">
      <alignment horizontal="right"/>
    </xf>
    <xf numFmtId="191" fontId="82" fillId="60" borderId="18" xfId="1357" applyNumberFormat="1" applyFont="1" applyFill="1" applyBorder="1" applyAlignment="1">
      <alignment horizontal="right"/>
    </xf>
    <xf numFmtId="191" fontId="82" fillId="0" borderId="18" xfId="1357" applyNumberFormat="1" applyFont="1" applyFill="1" applyBorder="1" applyAlignment="1">
      <alignment horizontal="right"/>
    </xf>
    <xf numFmtId="0" fontId="81" fillId="0" borderId="0" xfId="1357" applyFont="1" applyFill="1" applyAlignment="1">
      <alignment horizontal="left"/>
    </xf>
    <xf numFmtId="0" fontId="82" fillId="60" borderId="0" xfId="1357" applyFont="1" applyFill="1" applyAlignment="1"/>
    <xf numFmtId="191" fontId="81" fillId="0" borderId="2" xfId="1357" applyNumberFormat="1" applyFont="1" applyFill="1" applyBorder="1" applyAlignment="1">
      <alignment horizontal="right" vertical="center"/>
    </xf>
    <xf numFmtId="191" fontId="84" fillId="60" borderId="0" xfId="3739" applyNumberFormat="1" applyFont="1" applyFill="1" applyBorder="1" applyAlignment="1">
      <alignment horizontal="right" vertical="center"/>
    </xf>
    <xf numFmtId="191" fontId="82" fillId="60" borderId="0" xfId="1336" applyNumberFormat="1" applyFont="1" applyFill="1" applyBorder="1" applyAlignment="1">
      <alignment vertical="center"/>
    </xf>
    <xf numFmtId="191" fontId="82" fillId="60" borderId="0" xfId="1357" applyNumberFormat="1" applyFont="1" applyFill="1" applyAlignment="1">
      <alignment vertical="center"/>
    </xf>
    <xf numFmtId="196" fontId="82" fillId="60" borderId="0" xfId="1357" applyNumberFormat="1" applyFont="1" applyFill="1" applyBorder="1" applyAlignment="1">
      <alignment horizontal="right" vertical="center"/>
    </xf>
    <xf numFmtId="3" fontId="82" fillId="0" borderId="0" xfId="1357" applyNumberFormat="1" applyFont="1" applyFill="1" applyAlignment="1"/>
    <xf numFmtId="191" fontId="82" fillId="0" borderId="1" xfId="1357" applyNumberFormat="1" applyFont="1" applyFill="1" applyBorder="1" applyAlignment="1">
      <alignment vertical="center"/>
    </xf>
    <xf numFmtId="191" fontId="81" fillId="0" borderId="1" xfId="1357" applyNumberFormat="1" applyFont="1" applyFill="1" applyBorder="1" applyAlignment="1">
      <alignment vertical="center"/>
    </xf>
    <xf numFmtId="191" fontId="82" fillId="0" borderId="1" xfId="1357" applyNumberFormat="1" applyFont="1" applyFill="1" applyBorder="1" applyAlignment="1">
      <alignment horizontal="right" vertical="center"/>
    </xf>
    <xf numFmtId="0" fontId="82" fillId="0" borderId="1" xfId="1357" applyFont="1" applyFill="1" applyBorder="1" applyAlignment="1">
      <alignment vertical="center"/>
    </xf>
    <xf numFmtId="0" fontId="81" fillId="0" borderId="1" xfId="1357" applyFont="1" applyFill="1" applyBorder="1" applyAlignment="1">
      <alignment vertical="center"/>
    </xf>
    <xf numFmtId="0" fontId="82" fillId="0" borderId="0" xfId="1357" applyFont="1" applyFill="1" applyAlignment="1">
      <alignment horizontal="right" vertical="center"/>
    </xf>
    <xf numFmtId="191" fontId="81" fillId="0" borderId="17" xfId="3739" applyNumberFormat="1" applyFont="1" applyFill="1" applyBorder="1" applyAlignment="1">
      <alignment horizontal="center" vertical="center"/>
    </xf>
    <xf numFmtId="0" fontId="82" fillId="0" borderId="0" xfId="1777" applyFont="1" applyFill="1" applyAlignment="1">
      <alignment horizontal="center" vertical="center"/>
    </xf>
    <xf numFmtId="191" fontId="81" fillId="0" borderId="17" xfId="3043" applyNumberFormat="1" applyFont="1" applyFill="1" applyBorder="1" applyAlignment="1">
      <alignment horizontal="center" vertical="center"/>
    </xf>
    <xf numFmtId="0" fontId="82" fillId="0" borderId="17" xfId="0" applyFont="1" applyFill="1" applyBorder="1" applyAlignment="1">
      <alignment horizontal="center" vertical="center"/>
    </xf>
    <xf numFmtId="191" fontId="84" fillId="0" borderId="17" xfId="3043" applyNumberFormat="1" applyFont="1" applyFill="1" applyBorder="1" applyAlignment="1">
      <alignment horizontal="center" vertical="center"/>
    </xf>
    <xf numFmtId="191" fontId="84" fillId="0" borderId="17" xfId="3739" applyNumberFormat="1" applyFont="1" applyFill="1" applyBorder="1" applyAlignment="1">
      <alignment horizontal="center" vertical="center"/>
    </xf>
    <xf numFmtId="191" fontId="81" fillId="0" borderId="13" xfId="1357" applyNumberFormat="1" applyFont="1" applyFill="1" applyBorder="1" applyAlignment="1">
      <alignment horizontal="center" vertical="center"/>
    </xf>
    <xf numFmtId="191" fontId="81" fillId="0" borderId="17" xfId="1357" applyNumberFormat="1" applyFont="1" applyFill="1" applyBorder="1" applyAlignment="1">
      <alignment horizontal="center" vertical="center"/>
    </xf>
    <xf numFmtId="0" fontId="85" fillId="0" borderId="0" xfId="3739" applyFont="1" applyFill="1" applyAlignment="1">
      <alignment horizontal="justify" vertical="center"/>
    </xf>
    <xf numFmtId="0" fontId="83" fillId="0" borderId="0" xfId="3739" applyFont="1" applyFill="1" applyAlignment="1">
      <alignment vertical="center"/>
    </xf>
    <xf numFmtId="0" fontId="85" fillId="0" borderId="0" xfId="3739" applyFont="1" applyFill="1" applyAlignment="1">
      <alignment horizontal="justify"/>
    </xf>
    <xf numFmtId="0" fontId="83" fillId="0" borderId="0" xfId="3739" applyFont="1" applyFill="1" applyAlignment="1"/>
    <xf numFmtId="191" fontId="84" fillId="0" borderId="17" xfId="3739" applyNumberFormat="1" applyFont="1" applyFill="1" applyBorder="1" applyAlignment="1">
      <alignment horizontal="center"/>
    </xf>
    <xf numFmtId="191" fontId="84" fillId="0" borderId="17" xfId="3043" applyNumberFormat="1" applyFont="1" applyFill="1" applyBorder="1" applyAlignment="1">
      <alignment horizontal="center"/>
    </xf>
  </cellXfs>
  <cellStyles count="4348">
    <cellStyle name="20% - Accent1" xfId="3716" builtinId="30" customBuiltin="1"/>
    <cellStyle name="20% - Accent1 2" xfId="4085" xr:uid="{EED95220-30C1-467A-AE60-552559483965}"/>
    <cellStyle name="20% - Accent2" xfId="3720" builtinId="34" customBuiltin="1"/>
    <cellStyle name="20% - Accent2 2" xfId="4089" xr:uid="{4A585D6D-043D-4F64-9A84-DCAF9ADD4AA3}"/>
    <cellStyle name="20% - Accent3" xfId="3724" builtinId="38" customBuiltin="1"/>
    <cellStyle name="20% - Accent3 2" xfId="4093" xr:uid="{EA79A207-5420-4788-A806-D6A7864846B2}"/>
    <cellStyle name="20% - Accent4" xfId="3728" builtinId="42" customBuiltin="1"/>
    <cellStyle name="20% - Accent4 2" xfId="4097" xr:uid="{97C69047-9482-4473-A5B6-2F896D544227}"/>
    <cellStyle name="20% - Accent5" xfId="3732" builtinId="46" customBuiltin="1"/>
    <cellStyle name="20% - Accent5 2" xfId="4101" xr:uid="{984AD698-E0A8-45D3-A2C4-4F7C04B775F5}"/>
    <cellStyle name="20% - Accent6" xfId="3736" builtinId="50" customBuiltin="1"/>
    <cellStyle name="20% - Accent6 2" xfId="4105" xr:uid="{7F4513DC-714B-4583-B4C3-86B6C5EAB8FC}"/>
    <cellStyle name="40% - Accent1" xfId="3717" builtinId="31" customBuiltin="1"/>
    <cellStyle name="40% - Accent1 2" xfId="4086" xr:uid="{D1D7CD8C-1B8A-4B88-9D34-F11332437835}"/>
    <cellStyle name="40% - Accent2" xfId="3721" builtinId="35" customBuiltin="1"/>
    <cellStyle name="40% - Accent2 2" xfId="4090" xr:uid="{0925C443-9183-4359-B28A-7657E1FF01CC}"/>
    <cellStyle name="40% - Accent3" xfId="3725" builtinId="39" customBuiltin="1"/>
    <cellStyle name="40% - Accent3 2" xfId="4094" xr:uid="{AD897187-F19A-46AF-82C3-5178D7E72768}"/>
    <cellStyle name="40% - Accent4" xfId="3729" builtinId="43" customBuiltin="1"/>
    <cellStyle name="40% - Accent4 2" xfId="4098" xr:uid="{9C9622A4-D3BB-4CB6-84B4-55BDB7CA2C24}"/>
    <cellStyle name="40% - Accent5" xfId="3733" builtinId="47" customBuiltin="1"/>
    <cellStyle name="40% - Accent5 2" xfId="4102" xr:uid="{90B88F85-EC92-4CC3-A55F-DD8C2F12EF57}"/>
    <cellStyle name="40% - Accent6" xfId="3737" builtinId="51" customBuiltin="1"/>
    <cellStyle name="40% - Accent6 2" xfId="4106" xr:uid="{40C350F1-1A84-4903-AA1B-A4C5A39C27DC}"/>
    <cellStyle name="60% - Accent1" xfId="3718" builtinId="32" customBuiltin="1"/>
    <cellStyle name="60% - Accent1 2" xfId="4087" xr:uid="{7A3580D7-21F7-4E13-9045-9B358A937B8D}"/>
    <cellStyle name="60% - Accent2" xfId="3722" builtinId="36" customBuiltin="1"/>
    <cellStyle name="60% - Accent2 2" xfId="4091" xr:uid="{1515A072-BECB-47F7-BCEF-DFAF5BE9981B}"/>
    <cellStyle name="60% - Accent3" xfId="3726" builtinId="40" customBuiltin="1"/>
    <cellStyle name="60% - Accent3 2" xfId="4095" xr:uid="{3B2724AC-1864-48F8-BD41-682B1930A23A}"/>
    <cellStyle name="60% - Accent4" xfId="3730" builtinId="44" customBuiltin="1"/>
    <cellStyle name="60% - Accent4 2" xfId="4099" xr:uid="{C66C74B8-30E4-421F-8057-DA8321C3BD9A}"/>
    <cellStyle name="60% - Accent5" xfId="3734" builtinId="48" customBuiltin="1"/>
    <cellStyle name="60% - Accent5 2" xfId="4103" xr:uid="{AFD890AB-84A4-4B4E-97DA-E0D35168A005}"/>
    <cellStyle name="60% - Accent6" xfId="3738" builtinId="52" customBuiltin="1"/>
    <cellStyle name="60% - Accent6 2" xfId="4107" xr:uid="{05F10E72-B016-4642-9A2D-CEB9A0CAD7D3}"/>
    <cellStyle name="75" xfId="40" xr:uid="{00000000-0005-0000-0000-000012000000}"/>
    <cellStyle name="75 2" xfId="36" xr:uid="{00000000-0005-0000-0000-000013000000}"/>
    <cellStyle name="75 3" xfId="34" xr:uid="{00000000-0005-0000-0000-000014000000}"/>
    <cellStyle name="Accent1" xfId="3715" builtinId="29" customBuiltin="1"/>
    <cellStyle name="Accent1 - 20%" xfId="20" xr:uid="{00000000-0005-0000-0000-000016000000}"/>
    <cellStyle name="Accent1 - 40%" xfId="27" xr:uid="{00000000-0005-0000-0000-000017000000}"/>
    <cellStyle name="Accent1 - 60%" xfId="35" xr:uid="{00000000-0005-0000-0000-000018000000}"/>
    <cellStyle name="Accent1 2" xfId="4084" xr:uid="{2147E2BC-4C05-4738-AE2A-62877A964A7A}"/>
    <cellStyle name="Accent2" xfId="3719" builtinId="33" customBuiltin="1"/>
    <cellStyle name="Accent2 - 20%" xfId="32" xr:uid="{00000000-0005-0000-0000-00001A000000}"/>
    <cellStyle name="Accent2 - 40%" xfId="41" xr:uid="{00000000-0005-0000-0000-00001B000000}"/>
    <cellStyle name="Accent2 - 60%" xfId="29" xr:uid="{00000000-0005-0000-0000-00001C000000}"/>
    <cellStyle name="Accent2 2" xfId="4088" xr:uid="{030A82EF-69B6-42A1-9269-B2509F545B04}"/>
    <cellStyle name="Accent3" xfId="3723" builtinId="37" customBuiltin="1"/>
    <cellStyle name="Accent3 - 20%" xfId="37" xr:uid="{00000000-0005-0000-0000-00001E000000}"/>
    <cellStyle name="Accent3 - 40%" xfId="38" xr:uid="{00000000-0005-0000-0000-00001F000000}"/>
    <cellStyle name="Accent3 - 60%" xfId="39" xr:uid="{00000000-0005-0000-0000-000020000000}"/>
    <cellStyle name="Accent3 2" xfId="4092" xr:uid="{E8D472D0-BB6D-4A69-A628-6CA4B774F13E}"/>
    <cellStyle name="Accent4" xfId="3727" builtinId="41" customBuiltin="1"/>
    <cellStyle name="Accent4 - 20%" xfId="31" xr:uid="{00000000-0005-0000-0000-000022000000}"/>
    <cellStyle name="Accent4 - 40%" xfId="28" xr:uid="{00000000-0005-0000-0000-000023000000}"/>
    <cellStyle name="Accent4 - 60%" xfId="30" xr:uid="{00000000-0005-0000-0000-000024000000}"/>
    <cellStyle name="Accent4 2" xfId="4096" xr:uid="{E58A6610-693E-47FD-B330-9647D6C4E6AF}"/>
    <cellStyle name="Accent5" xfId="3731" builtinId="45" customBuiltin="1"/>
    <cellStyle name="Accent5 - 20%" xfId="42" xr:uid="{00000000-0005-0000-0000-000026000000}"/>
    <cellStyle name="Accent5 - 40%" xfId="43" xr:uid="{00000000-0005-0000-0000-000027000000}"/>
    <cellStyle name="Accent5 - 60%" xfId="44" xr:uid="{00000000-0005-0000-0000-000028000000}"/>
    <cellStyle name="Accent5 2" xfId="4100" xr:uid="{85B56894-5BF1-4392-A326-6DDCFAA0878F}"/>
    <cellStyle name="Accent6" xfId="3735" builtinId="49" customBuiltin="1"/>
    <cellStyle name="Accent6 - 20%" xfId="45" xr:uid="{00000000-0005-0000-0000-00002A000000}"/>
    <cellStyle name="Accent6 - 40%" xfId="46" xr:uid="{00000000-0005-0000-0000-00002B000000}"/>
    <cellStyle name="Accent6 - 60%" xfId="47" xr:uid="{00000000-0005-0000-0000-00002C000000}"/>
    <cellStyle name="Accent6 2" xfId="4104" xr:uid="{9244708F-907B-444B-84F8-A267642330EB}"/>
    <cellStyle name="Bad" xfId="3705" builtinId="27" customBuiltin="1"/>
    <cellStyle name="Bad 2" xfId="4073" xr:uid="{15BB3C6A-83CE-453C-BF71-FAC3FF2A66EF}"/>
    <cellStyle name="Calculation" xfId="3709" builtinId="22" customBuiltin="1"/>
    <cellStyle name="Calculation 2" xfId="4077" xr:uid="{E904E625-F1AD-43FF-9F2C-F9AE04720C2C}"/>
    <cellStyle name="Check Cell" xfId="3711" builtinId="23" customBuiltin="1"/>
    <cellStyle name="Check Cell 2" xfId="4079" xr:uid="{4AAC23F2-E68D-4D6C-BE09-7F02D36C2386}"/>
    <cellStyle name="Comma" xfId="1336" builtinId="3"/>
    <cellStyle name="Comma 10" xfId="49" xr:uid="{00000000-0005-0000-0000-000031000000}"/>
    <cellStyle name="Comma 10 2" xfId="50" xr:uid="{00000000-0005-0000-0000-000032000000}"/>
    <cellStyle name="Comma 10 2 2" xfId="1378" xr:uid="{00000000-0005-0000-0000-000033000000}"/>
    <cellStyle name="Comma 10 2 2 2" xfId="3943" xr:uid="{306EE743-A1BB-4CCD-A24E-9F0BC1DC41C9}"/>
    <cellStyle name="Comma 10 2 2 2 2" xfId="3983" xr:uid="{7BB72C9A-8F17-448D-AEA9-F69589EA6BAF}"/>
    <cellStyle name="Comma 10 2 2 2 2 2" xfId="4212" xr:uid="{037182AE-816E-4D3D-B654-C1BEC0B1B567}"/>
    <cellStyle name="Comma 10 2 2 2 3" xfId="4046" xr:uid="{C1D60210-F3EA-47D7-AA9D-C7F83264CE94}"/>
    <cellStyle name="Comma 10 2 2 2 3 2" xfId="4256" xr:uid="{8C79666C-1859-4F09-8849-6092A8C533EE}"/>
    <cellStyle name="Comma 10 2 2 2 4" xfId="4134" xr:uid="{5F3A6A11-4507-4329-94A6-01AAC1747409}"/>
    <cellStyle name="Comma 10 2 2 2 4 2" xfId="4302" xr:uid="{52726EF6-C618-40F9-8E6F-4A70753781DF}"/>
    <cellStyle name="Comma 10 2 2 2 5" xfId="4182" xr:uid="{B13618BF-A515-448A-85BC-65618A0F31D4}"/>
    <cellStyle name="Comma 10 2 2 3" xfId="4056" xr:uid="{2190272B-9141-497C-A0F0-1538ADF8D44B}"/>
    <cellStyle name="Comma 10 2 2 3 2" xfId="4266" xr:uid="{3364FB62-033C-402E-8CFE-5A4CC1787A07}"/>
    <cellStyle name="Comma 10 2 2 4" xfId="4146" xr:uid="{A0B3D2D9-46B6-4A3D-999E-742FFCE5C44C}"/>
    <cellStyle name="Comma 10 2 2 4 2" xfId="4314" xr:uid="{C97BD331-42A7-404E-AC07-E2AB66823758}"/>
    <cellStyle name="Comma 10 2 2 5" xfId="4224" xr:uid="{EE56EA1A-1A90-45F0-9163-5DD0FD32FDC9}"/>
    <cellStyle name="Comma 10 2 2 6" xfId="4008" xr:uid="{7D915D11-6B28-47A6-BA1D-A82E1F9EF3D5}"/>
    <cellStyle name="Comma 10 2 2 7" xfId="3850" xr:uid="{E8C8697C-43F5-4F14-BB74-217D72F4AF86}"/>
    <cellStyle name="Comma 10 2 3" xfId="3805" xr:uid="{F0C51984-2FAC-4BA5-9CCD-7C660B8BBB3F}"/>
    <cellStyle name="Comma 10 2 3 2" xfId="4234" xr:uid="{015C2DAE-C2E5-4717-A9C8-1602E127ABB0}"/>
    <cellStyle name="Comma 10 2 4" xfId="3878" xr:uid="{48A6528A-2999-4244-9A13-8DE8CAD530E8}"/>
    <cellStyle name="Comma 10 2 5" xfId="3835" xr:uid="{28DAB745-7941-431D-A2A3-E17A8832634C}"/>
    <cellStyle name="Comma 10 2 6" xfId="3771" xr:uid="{215034F1-1FA2-4868-B05F-B2A800539357}"/>
    <cellStyle name="Comma 10 3" xfId="51" xr:uid="{00000000-0005-0000-0000-000034000000}"/>
    <cellStyle name="Comma 10 3 2" xfId="1379" xr:uid="{00000000-0005-0000-0000-000035000000}"/>
    <cellStyle name="Comma 10 3 2 2" xfId="4024" xr:uid="{1BD57946-EC0D-45AE-8775-4F72AB0F2E12}"/>
    <cellStyle name="Comma 10 3 3" xfId="3860" xr:uid="{F4846591-3F9E-426C-8C39-4456C2B6888B}"/>
    <cellStyle name="Comma 10 4" xfId="1377" xr:uid="{00000000-0005-0000-0000-000036000000}"/>
    <cellStyle name="Comma 10 5" xfId="3804" xr:uid="{F939A0CF-ED74-4602-978A-C4E5AC697A6A}"/>
    <cellStyle name="Comma 10 5 2" xfId="3849" xr:uid="{E952F731-E85A-4BEC-BE19-C6AA51D52BE5}"/>
    <cellStyle name="Comma 10 5 3" xfId="3877" xr:uid="{C1A4E100-95AA-4F5B-9ACB-A1F00E6BFD81}"/>
    <cellStyle name="Comma 10 6" xfId="3772" xr:uid="{4ED87311-140D-43F1-B18C-3C2EC4DAC99A}"/>
    <cellStyle name="Comma 11" xfId="52" xr:uid="{00000000-0005-0000-0000-000037000000}"/>
    <cellStyle name="Comma 11 12" xfId="3828" xr:uid="{16C485AB-6017-4627-841C-8DF1EBDB402D}"/>
    <cellStyle name="Comma 11 12 2" xfId="3982" xr:uid="{8761B586-458E-4E19-8FEF-584BF87107D1}"/>
    <cellStyle name="Comma 11 12 2 2" xfId="4211" xr:uid="{453EEFF8-B68F-4523-9577-C9BDA2EBE902}"/>
    <cellStyle name="Comma 11 12 3" xfId="4045" xr:uid="{831A9665-C117-456E-B3F8-6AF9539D17C8}"/>
    <cellStyle name="Comma 11 12 3 2" xfId="4255" xr:uid="{6D091D6C-146C-4156-8DF0-973117E626A5}"/>
    <cellStyle name="Comma 11 12 4" xfId="4133" xr:uid="{DF31D0C8-DDAC-41EC-963C-9F4D211FE7B1}"/>
    <cellStyle name="Comma 11 12 4 2" xfId="4301" xr:uid="{17E4DD42-8A5B-4AF1-9BB2-9F6AFE4B1863}"/>
    <cellStyle name="Comma 11 12 5" xfId="4174" xr:uid="{2B8F0CF3-EAAA-40EE-988A-8AD89F5FB02B}"/>
    <cellStyle name="Comma 11 12 6" xfId="3929" xr:uid="{DCF046A4-40B4-4129-B1A5-141386D0BDDF}"/>
    <cellStyle name="Comma 11 12 7" xfId="3887" xr:uid="{693E9903-4CC1-43D8-B2ED-D70B006D3AD3}"/>
    <cellStyle name="Comma 11 2" xfId="53" xr:uid="{00000000-0005-0000-0000-000038000000}"/>
    <cellStyle name="Comma 11 2 2" xfId="1381" xr:uid="{00000000-0005-0000-0000-000039000000}"/>
    <cellStyle name="Comma 11 2 2 2" xfId="3866" xr:uid="{46A1BC81-5212-489E-A530-4334D2A69F1E}"/>
    <cellStyle name="Comma 11 2 3" xfId="4243" xr:uid="{436CDE89-4B16-4102-A7ED-452F9E75CD3D}"/>
    <cellStyle name="Comma 11 2 4" xfId="3845" xr:uid="{55DBD83C-5DAD-48F1-A066-8E89CD2F5D0F}"/>
    <cellStyle name="Comma 11 3" xfId="54" xr:uid="{00000000-0005-0000-0000-00003A000000}"/>
    <cellStyle name="Comma 11 3 2" xfId="1382" xr:uid="{00000000-0005-0000-0000-00003B000000}"/>
    <cellStyle name="Comma 11 3 3" xfId="4033" xr:uid="{2535AF2D-753E-4E0A-B0BB-14FE86D7A534}"/>
    <cellStyle name="Comma 11 4" xfId="1380" xr:uid="{00000000-0005-0000-0000-00003C000000}"/>
    <cellStyle name="Comma 11 4 2" xfId="3902" xr:uid="{513B432E-6363-4AE1-83F7-0107736CFFB6}"/>
    <cellStyle name="Comma 11 5" xfId="3864" xr:uid="{E7A7D4C7-3847-4411-9117-6FD6E0B22422}"/>
    <cellStyle name="Comma 12" xfId="55" xr:uid="{00000000-0005-0000-0000-00003D000000}"/>
    <cellStyle name="Comma 12 10" xfId="56" xr:uid="{00000000-0005-0000-0000-00003E000000}"/>
    <cellStyle name="Comma 12 10 2" xfId="1384" xr:uid="{00000000-0005-0000-0000-00003F000000}"/>
    <cellStyle name="Comma 12 10 2 2" xfId="3036" xr:uid="{00000000-0005-0000-0000-000040000000}"/>
    <cellStyle name="Comma 12 10 3" xfId="2364" xr:uid="{00000000-0005-0000-0000-000041000000}"/>
    <cellStyle name="Comma 12 11" xfId="57" xr:uid="{00000000-0005-0000-0000-000042000000}"/>
    <cellStyle name="Comma 12 11 2" xfId="1385" xr:uid="{00000000-0005-0000-0000-000043000000}"/>
    <cellStyle name="Comma 12 11 2 2" xfId="3037" xr:uid="{00000000-0005-0000-0000-000044000000}"/>
    <cellStyle name="Comma 12 11 3" xfId="2365" xr:uid="{00000000-0005-0000-0000-000045000000}"/>
    <cellStyle name="Comma 12 12" xfId="1383" xr:uid="{00000000-0005-0000-0000-000046000000}"/>
    <cellStyle name="Comma 12 12 2" xfId="3035" xr:uid="{00000000-0005-0000-0000-000047000000}"/>
    <cellStyle name="Comma 12 13" xfId="2363" xr:uid="{00000000-0005-0000-0000-000048000000}"/>
    <cellStyle name="Comma 12 14" xfId="4108" xr:uid="{002CF33C-1F94-42D6-B4CB-49E3704E597B}"/>
    <cellStyle name="Comma 12 2" xfId="58" xr:uid="{00000000-0005-0000-0000-000049000000}"/>
    <cellStyle name="Comma 12 2 2" xfId="59" xr:uid="{00000000-0005-0000-0000-00004A000000}"/>
    <cellStyle name="Comma 12 2 2 2" xfId="1387" xr:uid="{00000000-0005-0000-0000-00004B000000}"/>
    <cellStyle name="Comma 12 2 2 2 2" xfId="3039" xr:uid="{00000000-0005-0000-0000-00004C000000}"/>
    <cellStyle name="Comma 12 2 2 3" xfId="2367" xr:uid="{00000000-0005-0000-0000-00004D000000}"/>
    <cellStyle name="Comma 12 2 3" xfId="60" xr:uid="{00000000-0005-0000-0000-00004E000000}"/>
    <cellStyle name="Comma 12 2 3 2" xfId="1388" xr:uid="{00000000-0005-0000-0000-00004F000000}"/>
    <cellStyle name="Comma 12 2 3 2 2" xfId="3040" xr:uid="{00000000-0005-0000-0000-000050000000}"/>
    <cellStyle name="Comma 12 2 3 3" xfId="2368" xr:uid="{00000000-0005-0000-0000-000051000000}"/>
    <cellStyle name="Comma 12 2 4" xfId="1386" xr:uid="{00000000-0005-0000-0000-000052000000}"/>
    <cellStyle name="Comma 12 2 4 2" xfId="3038" xr:uid="{00000000-0005-0000-0000-000053000000}"/>
    <cellStyle name="Comma 12 2 5" xfId="2366" xr:uid="{00000000-0005-0000-0000-000054000000}"/>
    <cellStyle name="Comma 12 2 6" xfId="4277" xr:uid="{A6DD6B0A-7D79-40EC-A69E-8CC7D5C86B15}"/>
    <cellStyle name="Comma 12 3" xfId="61" xr:uid="{00000000-0005-0000-0000-000055000000}"/>
    <cellStyle name="Comma 12 3 2" xfId="62" xr:uid="{00000000-0005-0000-0000-000056000000}"/>
    <cellStyle name="Comma 12 3 2 2" xfId="63" xr:uid="{00000000-0005-0000-0000-000057000000}"/>
    <cellStyle name="Comma 12 3 2 2 2" xfId="1391" xr:uid="{00000000-0005-0000-0000-000058000000}"/>
    <cellStyle name="Comma 12 3 2 2 2 2" xfId="3043" xr:uid="{00000000-0005-0000-0000-000059000000}"/>
    <cellStyle name="Comma 12 3 2 2 2 2 2" xfId="3853" xr:uid="{261AE3FA-744E-4FF5-B613-0C4607613939}"/>
    <cellStyle name="Comma 12 3 2 2 2 2 3" xfId="3848" xr:uid="{08BE341F-0C06-4C0F-B3A4-9D6ADE28F78C}"/>
    <cellStyle name="Comma 12 3 2 2 2 2 4" xfId="3874" xr:uid="{DE3DC15A-5F21-4729-A073-6F167783E31D}"/>
    <cellStyle name="Comma 12 3 2 2 3" xfId="2371" xr:uid="{00000000-0005-0000-0000-00005A000000}"/>
    <cellStyle name="Comma 12 3 2 3" xfId="64" xr:uid="{00000000-0005-0000-0000-00005B000000}"/>
    <cellStyle name="Comma 12 3 2 3 2" xfId="1392" xr:uid="{00000000-0005-0000-0000-00005C000000}"/>
    <cellStyle name="Comma 12 3 2 3 2 2" xfId="3044" xr:uid="{00000000-0005-0000-0000-00005D000000}"/>
    <cellStyle name="Comma 12 3 2 3 3" xfId="2372" xr:uid="{00000000-0005-0000-0000-00005E000000}"/>
    <cellStyle name="Comma 12 3 2 4" xfId="1390" xr:uid="{00000000-0005-0000-0000-00005F000000}"/>
    <cellStyle name="Comma 12 3 2 4 2" xfId="3042" xr:uid="{00000000-0005-0000-0000-000060000000}"/>
    <cellStyle name="Comma 12 3 2 5" xfId="2370" xr:uid="{00000000-0005-0000-0000-000061000000}"/>
    <cellStyle name="Comma 12 3 3" xfId="65" xr:uid="{00000000-0005-0000-0000-000062000000}"/>
    <cellStyle name="Comma 12 3 3 2" xfId="1393" xr:uid="{00000000-0005-0000-0000-000063000000}"/>
    <cellStyle name="Comma 12 3 3 2 2" xfId="3045" xr:uid="{00000000-0005-0000-0000-000064000000}"/>
    <cellStyle name="Comma 12 3 3 3" xfId="2373" xr:uid="{00000000-0005-0000-0000-000065000000}"/>
    <cellStyle name="Comma 12 3 4" xfId="66" xr:uid="{00000000-0005-0000-0000-000066000000}"/>
    <cellStyle name="Comma 12 3 4 2" xfId="1394" xr:uid="{00000000-0005-0000-0000-000067000000}"/>
    <cellStyle name="Comma 12 3 4 2 2" xfId="3046" xr:uid="{00000000-0005-0000-0000-000068000000}"/>
    <cellStyle name="Comma 12 3 4 3" xfId="2374" xr:uid="{00000000-0005-0000-0000-000069000000}"/>
    <cellStyle name="Comma 12 3 5" xfId="1389" xr:uid="{00000000-0005-0000-0000-00006A000000}"/>
    <cellStyle name="Comma 12 3 5 2" xfId="3041" xr:uid="{00000000-0005-0000-0000-00006B000000}"/>
    <cellStyle name="Comma 12 3 6" xfId="2369" xr:uid="{00000000-0005-0000-0000-00006C000000}"/>
    <cellStyle name="Comma 12 4" xfId="67" xr:uid="{00000000-0005-0000-0000-00006D000000}"/>
    <cellStyle name="Comma 12 4 2" xfId="68" xr:uid="{00000000-0005-0000-0000-00006E000000}"/>
    <cellStyle name="Comma 12 4 2 2" xfId="1396" xr:uid="{00000000-0005-0000-0000-00006F000000}"/>
    <cellStyle name="Comma 12 4 2 2 2" xfId="3048" xr:uid="{00000000-0005-0000-0000-000070000000}"/>
    <cellStyle name="Comma 12 4 2 3" xfId="2376" xr:uid="{00000000-0005-0000-0000-000071000000}"/>
    <cellStyle name="Comma 12 4 3" xfId="69" xr:uid="{00000000-0005-0000-0000-000072000000}"/>
    <cellStyle name="Comma 12 4 3 2" xfId="1397" xr:uid="{00000000-0005-0000-0000-000073000000}"/>
    <cellStyle name="Comma 12 4 3 2 2" xfId="3049" xr:uid="{00000000-0005-0000-0000-000074000000}"/>
    <cellStyle name="Comma 12 4 3 3" xfId="2377" xr:uid="{00000000-0005-0000-0000-000075000000}"/>
    <cellStyle name="Comma 12 4 4" xfId="1395" xr:uid="{00000000-0005-0000-0000-000076000000}"/>
    <cellStyle name="Comma 12 4 4 2" xfId="3047" xr:uid="{00000000-0005-0000-0000-000077000000}"/>
    <cellStyle name="Comma 12 4 5" xfId="2375" xr:uid="{00000000-0005-0000-0000-000078000000}"/>
    <cellStyle name="Comma 12 5" xfId="70" xr:uid="{00000000-0005-0000-0000-000079000000}"/>
    <cellStyle name="Comma 12 5 2" xfId="71" xr:uid="{00000000-0005-0000-0000-00007A000000}"/>
    <cellStyle name="Comma 12 5 2 2" xfId="1399" xr:uid="{00000000-0005-0000-0000-00007B000000}"/>
    <cellStyle name="Comma 12 5 2 2 2" xfId="3051" xr:uid="{00000000-0005-0000-0000-00007C000000}"/>
    <cellStyle name="Comma 12 5 2 3" xfId="2379" xr:uid="{00000000-0005-0000-0000-00007D000000}"/>
    <cellStyle name="Comma 12 5 3" xfId="72" xr:uid="{00000000-0005-0000-0000-00007E000000}"/>
    <cellStyle name="Comma 12 5 3 2" xfId="1400" xr:uid="{00000000-0005-0000-0000-00007F000000}"/>
    <cellStyle name="Comma 12 5 3 2 2" xfId="3052" xr:uid="{00000000-0005-0000-0000-000080000000}"/>
    <cellStyle name="Comma 12 5 3 3" xfId="2380" xr:uid="{00000000-0005-0000-0000-000081000000}"/>
    <cellStyle name="Comma 12 5 4" xfId="1398" xr:uid="{00000000-0005-0000-0000-000082000000}"/>
    <cellStyle name="Comma 12 5 4 2" xfId="3050" xr:uid="{00000000-0005-0000-0000-000083000000}"/>
    <cellStyle name="Comma 12 5 5" xfId="2378" xr:uid="{00000000-0005-0000-0000-000084000000}"/>
    <cellStyle name="Comma 12 6" xfId="73" xr:uid="{00000000-0005-0000-0000-000085000000}"/>
    <cellStyle name="Comma 12 6 2" xfId="74" xr:uid="{00000000-0005-0000-0000-000086000000}"/>
    <cellStyle name="Comma 12 6 2 2" xfId="1402" xr:uid="{00000000-0005-0000-0000-000087000000}"/>
    <cellStyle name="Comma 12 6 2 2 2" xfId="3054" xr:uid="{00000000-0005-0000-0000-000088000000}"/>
    <cellStyle name="Comma 12 6 2 3" xfId="2382" xr:uid="{00000000-0005-0000-0000-000089000000}"/>
    <cellStyle name="Comma 12 6 3" xfId="75" xr:uid="{00000000-0005-0000-0000-00008A000000}"/>
    <cellStyle name="Comma 12 6 3 2" xfId="1403" xr:uid="{00000000-0005-0000-0000-00008B000000}"/>
    <cellStyle name="Comma 12 6 3 2 2" xfId="3055" xr:uid="{00000000-0005-0000-0000-00008C000000}"/>
    <cellStyle name="Comma 12 6 3 3" xfId="2383" xr:uid="{00000000-0005-0000-0000-00008D000000}"/>
    <cellStyle name="Comma 12 6 4" xfId="1401" xr:uid="{00000000-0005-0000-0000-00008E000000}"/>
    <cellStyle name="Comma 12 6 4 2" xfId="3053" xr:uid="{00000000-0005-0000-0000-00008F000000}"/>
    <cellStyle name="Comma 12 6 5" xfId="2381" xr:uid="{00000000-0005-0000-0000-000090000000}"/>
    <cellStyle name="Comma 12 7" xfId="76" xr:uid="{00000000-0005-0000-0000-000091000000}"/>
    <cellStyle name="Comma 12 7 2" xfId="77" xr:uid="{00000000-0005-0000-0000-000092000000}"/>
    <cellStyle name="Comma 12 7 2 2" xfId="1405" xr:uid="{00000000-0005-0000-0000-000093000000}"/>
    <cellStyle name="Comma 12 7 2 2 2" xfId="3057" xr:uid="{00000000-0005-0000-0000-000094000000}"/>
    <cellStyle name="Comma 12 7 2 3" xfId="2385" xr:uid="{00000000-0005-0000-0000-000095000000}"/>
    <cellStyle name="Comma 12 7 3" xfId="78" xr:uid="{00000000-0005-0000-0000-000096000000}"/>
    <cellStyle name="Comma 12 7 3 2" xfId="1406" xr:uid="{00000000-0005-0000-0000-000097000000}"/>
    <cellStyle name="Comma 12 7 3 2 2" xfId="3058" xr:uid="{00000000-0005-0000-0000-000098000000}"/>
    <cellStyle name="Comma 12 7 3 3" xfId="2386" xr:uid="{00000000-0005-0000-0000-000099000000}"/>
    <cellStyle name="Comma 12 7 4" xfId="1404" xr:uid="{00000000-0005-0000-0000-00009A000000}"/>
    <cellStyle name="Comma 12 7 4 2" xfId="3056" xr:uid="{00000000-0005-0000-0000-00009B000000}"/>
    <cellStyle name="Comma 12 7 5" xfId="2384" xr:uid="{00000000-0005-0000-0000-00009C000000}"/>
    <cellStyle name="Comma 12 8" xfId="79" xr:uid="{00000000-0005-0000-0000-00009D000000}"/>
    <cellStyle name="Comma 12 8 2" xfId="80" xr:uid="{00000000-0005-0000-0000-00009E000000}"/>
    <cellStyle name="Comma 12 8 2 2" xfId="1408" xr:uid="{00000000-0005-0000-0000-00009F000000}"/>
    <cellStyle name="Comma 12 8 2 2 2" xfId="3060" xr:uid="{00000000-0005-0000-0000-0000A0000000}"/>
    <cellStyle name="Comma 12 8 2 3" xfId="2388" xr:uid="{00000000-0005-0000-0000-0000A1000000}"/>
    <cellStyle name="Comma 12 8 3" xfId="81" xr:uid="{00000000-0005-0000-0000-0000A2000000}"/>
    <cellStyle name="Comma 12 8 3 2" xfId="1409" xr:uid="{00000000-0005-0000-0000-0000A3000000}"/>
    <cellStyle name="Comma 12 8 3 2 2" xfId="3061" xr:uid="{00000000-0005-0000-0000-0000A4000000}"/>
    <cellStyle name="Comma 12 8 3 3" xfId="2389" xr:uid="{00000000-0005-0000-0000-0000A5000000}"/>
    <cellStyle name="Comma 12 8 4" xfId="1407" xr:uid="{00000000-0005-0000-0000-0000A6000000}"/>
    <cellStyle name="Comma 12 8 4 2" xfId="3059" xr:uid="{00000000-0005-0000-0000-0000A7000000}"/>
    <cellStyle name="Comma 12 8 5" xfId="2387" xr:uid="{00000000-0005-0000-0000-0000A8000000}"/>
    <cellStyle name="Comma 12 9" xfId="82" xr:uid="{00000000-0005-0000-0000-0000A9000000}"/>
    <cellStyle name="Comma 12 9 2" xfId="83" xr:uid="{00000000-0005-0000-0000-0000AA000000}"/>
    <cellStyle name="Comma 12 9 2 2" xfId="1411" xr:uid="{00000000-0005-0000-0000-0000AB000000}"/>
    <cellStyle name="Comma 12 9 2 2 2" xfId="3063" xr:uid="{00000000-0005-0000-0000-0000AC000000}"/>
    <cellStyle name="Comma 12 9 2 3" xfId="2391" xr:uid="{00000000-0005-0000-0000-0000AD000000}"/>
    <cellStyle name="Comma 12 9 3" xfId="84" xr:uid="{00000000-0005-0000-0000-0000AE000000}"/>
    <cellStyle name="Comma 12 9 3 2" xfId="1412" xr:uid="{00000000-0005-0000-0000-0000AF000000}"/>
    <cellStyle name="Comma 12 9 3 2 2" xfId="3064" xr:uid="{00000000-0005-0000-0000-0000B0000000}"/>
    <cellStyle name="Comma 12 9 3 3" xfId="2392" xr:uid="{00000000-0005-0000-0000-0000B1000000}"/>
    <cellStyle name="Comma 12 9 4" xfId="1410" xr:uid="{00000000-0005-0000-0000-0000B2000000}"/>
    <cellStyle name="Comma 12 9 4 2" xfId="3062" xr:uid="{00000000-0005-0000-0000-0000B3000000}"/>
    <cellStyle name="Comma 12 9 5" xfId="2390" xr:uid="{00000000-0005-0000-0000-0000B4000000}"/>
    <cellStyle name="Comma 13" xfId="85" xr:uid="{00000000-0005-0000-0000-0000B5000000}"/>
    <cellStyle name="Comma 13 2" xfId="86" xr:uid="{00000000-0005-0000-0000-0000B6000000}"/>
    <cellStyle name="Comma 13 2 2" xfId="87" xr:uid="{00000000-0005-0000-0000-0000B7000000}"/>
    <cellStyle name="Comma 13 2 2 2" xfId="1415" xr:uid="{00000000-0005-0000-0000-0000B8000000}"/>
    <cellStyle name="Comma 13 2 2 2 2" xfId="3067" xr:uid="{00000000-0005-0000-0000-0000B9000000}"/>
    <cellStyle name="Comma 13 2 2 3" xfId="2395" xr:uid="{00000000-0005-0000-0000-0000BA000000}"/>
    <cellStyle name="Comma 13 2 3" xfId="88" xr:uid="{00000000-0005-0000-0000-0000BB000000}"/>
    <cellStyle name="Comma 13 2 3 2" xfId="1416" xr:uid="{00000000-0005-0000-0000-0000BC000000}"/>
    <cellStyle name="Comma 13 2 3 2 2" xfId="3068" xr:uid="{00000000-0005-0000-0000-0000BD000000}"/>
    <cellStyle name="Comma 13 2 3 3" xfId="2396" xr:uid="{00000000-0005-0000-0000-0000BE000000}"/>
    <cellStyle name="Comma 13 2 4" xfId="1414" xr:uid="{00000000-0005-0000-0000-0000BF000000}"/>
    <cellStyle name="Comma 13 2 4 2" xfId="3066" xr:uid="{00000000-0005-0000-0000-0000C0000000}"/>
    <cellStyle name="Comma 13 2 5" xfId="2394" xr:uid="{00000000-0005-0000-0000-0000C1000000}"/>
    <cellStyle name="Comma 13 2 6" xfId="4280" xr:uid="{34BBA008-2A13-42E6-9A1C-76B18D9932B9}"/>
    <cellStyle name="Comma 13 3" xfId="89" xr:uid="{00000000-0005-0000-0000-0000C2000000}"/>
    <cellStyle name="Comma 13 3 2" xfId="1417" xr:uid="{00000000-0005-0000-0000-0000C3000000}"/>
    <cellStyle name="Comma 13 3 2 2" xfId="3069" xr:uid="{00000000-0005-0000-0000-0000C4000000}"/>
    <cellStyle name="Comma 13 3 3" xfId="2397" xr:uid="{00000000-0005-0000-0000-0000C5000000}"/>
    <cellStyle name="Comma 13 4" xfId="90" xr:uid="{00000000-0005-0000-0000-0000C6000000}"/>
    <cellStyle name="Comma 13 4 2" xfId="1418" xr:uid="{00000000-0005-0000-0000-0000C7000000}"/>
    <cellStyle name="Comma 13 4 2 2" xfId="3070" xr:uid="{00000000-0005-0000-0000-0000C8000000}"/>
    <cellStyle name="Comma 13 4 3" xfId="2398" xr:uid="{00000000-0005-0000-0000-0000C9000000}"/>
    <cellStyle name="Comma 13 5" xfId="1413" xr:uid="{00000000-0005-0000-0000-0000CA000000}"/>
    <cellStyle name="Comma 13 5 2" xfId="3065" xr:uid="{00000000-0005-0000-0000-0000CB000000}"/>
    <cellStyle name="Comma 13 6" xfId="2393" xr:uid="{00000000-0005-0000-0000-0000CC000000}"/>
    <cellStyle name="Comma 13 7" xfId="4111" xr:uid="{D3BF4D2D-FA0E-47E3-953C-7CFED505D263}"/>
    <cellStyle name="Comma 13_CPI_Y'52_TOP_GG 1" xfId="91" xr:uid="{00000000-0005-0000-0000-0000CD000000}"/>
    <cellStyle name="Comma 14" xfId="92" xr:uid="{00000000-0005-0000-0000-0000CE000000}"/>
    <cellStyle name="Comma 14 2" xfId="93" xr:uid="{00000000-0005-0000-0000-0000CF000000}"/>
    <cellStyle name="Comma 14 2 2" xfId="1420" xr:uid="{00000000-0005-0000-0000-0000D0000000}"/>
    <cellStyle name="Comma 14 2 2 2" xfId="3072" xr:uid="{00000000-0005-0000-0000-0000D1000000}"/>
    <cellStyle name="Comma 14 2 2 2 2" xfId="4250" xr:uid="{955AE7BF-601F-469F-BE66-4505BED0F931}"/>
    <cellStyle name="Comma 14 2 2 3" xfId="4040" xr:uid="{81A27AE0-AADE-4043-83B5-66D855697A4D}"/>
    <cellStyle name="Comma 14 2 3" xfId="2400" xr:uid="{00000000-0005-0000-0000-0000D2000000}"/>
    <cellStyle name="Comma 14 2 3 2" xfId="4296" xr:uid="{7636B5CD-602F-4E1F-868E-63A0063D0C89}"/>
    <cellStyle name="Comma 14 2 3 3" xfId="4128" xr:uid="{1AF4AE5B-98B1-4D4D-A108-31DF4C265E13}"/>
    <cellStyle name="Comma 14 2 4" xfId="4206" xr:uid="{4245E21B-CC48-4B76-BC11-55B451B070F6}"/>
    <cellStyle name="Comma 14 2 5" xfId="3977" xr:uid="{A86F1485-F978-4ED4-BAEA-DEB5BD4C0422}"/>
    <cellStyle name="Comma 14 3" xfId="94" xr:uid="{00000000-0005-0000-0000-0000D3000000}"/>
    <cellStyle name="Comma 14 3 2" xfId="1421" xr:uid="{00000000-0005-0000-0000-0000D4000000}"/>
    <cellStyle name="Comma 14 3 2 2" xfId="3073" xr:uid="{00000000-0005-0000-0000-0000D5000000}"/>
    <cellStyle name="Comma 14 3 2 3" xfId="4199" xr:uid="{FFDDEB5E-8307-4485-B0FD-EE3263F2112D}"/>
    <cellStyle name="Comma 14 3 3" xfId="2401" xr:uid="{00000000-0005-0000-0000-0000D6000000}"/>
    <cellStyle name="Comma 14 3 4" xfId="3967" xr:uid="{E66B99D0-C0E9-4F52-9BCB-82ACE37FC4F2}"/>
    <cellStyle name="Comma 14 4" xfId="1419" xr:uid="{00000000-0005-0000-0000-0000D7000000}"/>
    <cellStyle name="Comma 14 4 2" xfId="3071" xr:uid="{00000000-0005-0000-0000-0000D8000000}"/>
    <cellStyle name="Comma 14 4 2 2" xfId="4242" xr:uid="{9200C48A-85B9-4294-B160-C59C8E7282E6}"/>
    <cellStyle name="Comma 14 4 3" xfId="4032" xr:uid="{B9AB8FD1-A167-4B4A-AF0C-4F542387EF1D}"/>
    <cellStyle name="Comma 14 5" xfId="2399" xr:uid="{00000000-0005-0000-0000-0000D9000000}"/>
    <cellStyle name="Comma 14 5 2" xfId="4288" xr:uid="{E62730F1-492F-4B2B-A0D5-49E9D363AF09}"/>
    <cellStyle name="Comma 14 5 3" xfId="4120" xr:uid="{EC607FFC-CCC6-4F0B-B09E-6DC11573B167}"/>
    <cellStyle name="Comma 14 6" xfId="4176" xr:uid="{6582FE13-5465-477B-B4EA-80FE5C79AAC2}"/>
    <cellStyle name="Comma 14 7" xfId="3931" xr:uid="{CCAFA88B-AF45-4630-AD35-50F7E8EC47C8}"/>
    <cellStyle name="Comma 14 8" xfId="3854" xr:uid="{1AC6BB31-E7AF-4B6C-B39C-70C54A6C757A}"/>
    <cellStyle name="Comma 15" xfId="95" xr:uid="{00000000-0005-0000-0000-0000DA000000}"/>
    <cellStyle name="Comma 15 2" xfId="96" xr:uid="{00000000-0005-0000-0000-0000DB000000}"/>
    <cellStyle name="Comma 15 2 2" xfId="1423" xr:uid="{00000000-0005-0000-0000-0000DC000000}"/>
    <cellStyle name="Comma 15 2 2 2" xfId="3075" xr:uid="{00000000-0005-0000-0000-0000DD000000}"/>
    <cellStyle name="Comma 15 2 2 3" xfId="4262" xr:uid="{19286FE3-C6FA-467A-B69E-892F974495DA}"/>
    <cellStyle name="Comma 15 2 3" xfId="2403" xr:uid="{00000000-0005-0000-0000-0000DE000000}"/>
    <cellStyle name="Comma 15 2 4" xfId="4052" xr:uid="{1DA52A42-2E93-433C-91F2-2359374BA04A}"/>
    <cellStyle name="Comma 15 3" xfId="1422" xr:uid="{00000000-0005-0000-0000-0000DF000000}"/>
    <cellStyle name="Comma 15 3 2" xfId="3074" xr:uid="{00000000-0005-0000-0000-0000E0000000}"/>
    <cellStyle name="Comma 15 3 2 2" xfId="4309" xr:uid="{9033D62A-0AF0-405F-B6FD-6AFBA51B9F3E}"/>
    <cellStyle name="Comma 15 3 3" xfId="4141" xr:uid="{F8385937-278C-4154-A465-F980BF71141C}"/>
    <cellStyle name="Comma 15 4" xfId="2402" xr:uid="{00000000-0005-0000-0000-0000E1000000}"/>
    <cellStyle name="Comma 15 4 2" xfId="4219" xr:uid="{451FEE2E-D725-4471-9371-3C410C34E1F0}"/>
    <cellStyle name="Comma 15 5" xfId="3999" xr:uid="{9A23C837-A42F-48D8-921C-436F906E4C30}"/>
    <cellStyle name="Comma 16" xfId="97" xr:uid="{00000000-0005-0000-0000-0000E2000000}"/>
    <cellStyle name="Comma 16 2" xfId="98" xr:uid="{00000000-0005-0000-0000-0000E3000000}"/>
    <cellStyle name="Comma 16 2 2" xfId="99" xr:uid="{00000000-0005-0000-0000-0000E4000000}"/>
    <cellStyle name="Comma 16 2 2 2" xfId="1426" xr:uid="{00000000-0005-0000-0000-0000E5000000}"/>
    <cellStyle name="Comma 16 2 2 2 2" xfId="3078" xr:uid="{00000000-0005-0000-0000-0000E6000000}"/>
    <cellStyle name="Comma 16 2 2 3" xfId="2406" xr:uid="{00000000-0005-0000-0000-0000E7000000}"/>
    <cellStyle name="Comma 16 2 2 4" xfId="4263" xr:uid="{781C9CB3-0299-401E-AE72-301EC296BD0C}"/>
    <cellStyle name="Comma 16 2 3" xfId="1425" xr:uid="{00000000-0005-0000-0000-0000E8000000}"/>
    <cellStyle name="Comma 16 2 3 2" xfId="3077" xr:uid="{00000000-0005-0000-0000-0000E9000000}"/>
    <cellStyle name="Comma 16 2 4" xfId="2405" xr:uid="{00000000-0005-0000-0000-0000EA000000}"/>
    <cellStyle name="Comma 16 2 5" xfId="4053" xr:uid="{193AC826-79A6-4C40-8036-D373582D7355}"/>
    <cellStyle name="Comma 16 3" xfId="100" xr:uid="{00000000-0005-0000-0000-0000EB000000}"/>
    <cellStyle name="Comma 16 3 2" xfId="1427" xr:uid="{00000000-0005-0000-0000-0000EC000000}"/>
    <cellStyle name="Comma 16 3 2 2" xfId="3079" xr:uid="{00000000-0005-0000-0000-0000ED000000}"/>
    <cellStyle name="Comma 16 3 2 3" xfId="4310" xr:uid="{27222764-98CF-43C2-9289-06901C3E5A16}"/>
    <cellStyle name="Comma 16 3 3" xfId="2407" xr:uid="{00000000-0005-0000-0000-0000EE000000}"/>
    <cellStyle name="Comma 16 3 4" xfId="4142" xr:uid="{CF153EA9-DBAF-4AF7-922B-BFA629A0314D}"/>
    <cellStyle name="Comma 16 4" xfId="1424" xr:uid="{00000000-0005-0000-0000-0000EF000000}"/>
    <cellStyle name="Comma 16 4 2" xfId="3076" xr:uid="{00000000-0005-0000-0000-0000F0000000}"/>
    <cellStyle name="Comma 16 4 3" xfId="4220" xr:uid="{E669D831-C8C4-4D9A-BA5A-40A0F066EECC}"/>
    <cellStyle name="Comma 16 5" xfId="2404" xr:uid="{00000000-0005-0000-0000-0000F1000000}"/>
    <cellStyle name="Comma 16 5 2" xfId="4002" xr:uid="{1E6B594C-8ACE-4FD9-8165-7B8C13C12CA9}"/>
    <cellStyle name="Comma 16 6" xfId="3844" xr:uid="{B643E5DE-596B-477E-AC60-FA982A108319}"/>
    <cellStyle name="Comma 16_130017-B1  โปรแกรมคอมพิวเตอร์ CPI_Q409" xfId="101" xr:uid="{00000000-0005-0000-0000-0000F2000000}"/>
    <cellStyle name="Comma 17" xfId="102" xr:uid="{00000000-0005-0000-0000-0000F3000000}"/>
    <cellStyle name="Comma 17 2" xfId="103" xr:uid="{00000000-0005-0000-0000-0000F4000000}"/>
    <cellStyle name="Comma 17 2 2" xfId="1429" xr:uid="{00000000-0005-0000-0000-0000F5000000}"/>
    <cellStyle name="Comma 17 2 2 2" xfId="3081" xr:uid="{00000000-0005-0000-0000-0000F6000000}"/>
    <cellStyle name="Comma 17 2 3" xfId="2409" xr:uid="{00000000-0005-0000-0000-0000F7000000}"/>
    <cellStyle name="Comma 17 2 4" xfId="4289" xr:uid="{FC9B28CE-368C-4990-AD76-95D802A9B7A4}"/>
    <cellStyle name="Comma 17 3" xfId="1428" xr:uid="{00000000-0005-0000-0000-0000F8000000}"/>
    <cellStyle name="Comma 17 3 2" xfId="3080" xr:uid="{00000000-0005-0000-0000-0000F9000000}"/>
    <cellStyle name="Comma 17 4" xfId="2408" xr:uid="{00000000-0005-0000-0000-0000FA000000}"/>
    <cellStyle name="Comma 17 5" xfId="4121" xr:uid="{594C7655-760B-409A-BD5F-BD7FCC752372}"/>
    <cellStyle name="Comma 18" xfId="104" xr:uid="{00000000-0005-0000-0000-0000FB000000}"/>
    <cellStyle name="Comma 18 2" xfId="105" xr:uid="{00000000-0005-0000-0000-0000FC000000}"/>
    <cellStyle name="Comma 18 3" xfId="106" xr:uid="{00000000-0005-0000-0000-0000FD000000}"/>
    <cellStyle name="Comma 18 4" xfId="4164" xr:uid="{76D8746E-00FB-4C68-AD77-2239CA04888D}"/>
    <cellStyle name="Comma 18_DP(IA)_'09(170200,170200-NB,170300,170300-B1)_CPI_Q409" xfId="107" xr:uid="{00000000-0005-0000-0000-0000FE000000}"/>
    <cellStyle name="Comma 19" xfId="108" xr:uid="{00000000-0005-0000-0000-0000FF000000}"/>
    <cellStyle name="Comma 19 2" xfId="109" xr:uid="{00000000-0005-0000-0000-000000010000}"/>
    <cellStyle name="Comma 19 2 2" xfId="1431" xr:uid="{00000000-0005-0000-0000-000001010000}"/>
    <cellStyle name="Comma 19 2 2 2" xfId="3083" xr:uid="{00000000-0005-0000-0000-000002010000}"/>
    <cellStyle name="Comma 19 2 3" xfId="2411" xr:uid="{00000000-0005-0000-0000-000003010000}"/>
    <cellStyle name="Comma 19 3" xfId="110" xr:uid="{00000000-0005-0000-0000-000004010000}"/>
    <cellStyle name="Comma 19 3 2" xfId="1432" xr:uid="{00000000-0005-0000-0000-000005010000}"/>
    <cellStyle name="Comma 19 3 2 2" xfId="3084" xr:uid="{00000000-0005-0000-0000-000006010000}"/>
    <cellStyle name="Comma 19 3 3" xfId="2412" xr:uid="{00000000-0005-0000-0000-000007010000}"/>
    <cellStyle name="Comma 19 4" xfId="1430" xr:uid="{00000000-0005-0000-0000-000008010000}"/>
    <cellStyle name="Comma 19 4 2" xfId="3082" xr:uid="{00000000-0005-0000-0000-000009010000}"/>
    <cellStyle name="Comma 19 5" xfId="2410" xr:uid="{00000000-0005-0000-0000-00000A010000}"/>
    <cellStyle name="Comma 19 6" xfId="4165" xr:uid="{7EA43557-2E7E-49AA-A79B-15AFBD26A536}"/>
    <cellStyle name="Comma 2" xfId="3" xr:uid="{00000000-0005-0000-0000-00000B010000}"/>
    <cellStyle name="Comma 2 10" xfId="112" xr:uid="{00000000-0005-0000-0000-00000C010000}"/>
    <cellStyle name="Comma 2 10 2" xfId="1434" xr:uid="{00000000-0005-0000-0000-00000D010000}"/>
    <cellStyle name="Comma 2 11" xfId="113" xr:uid="{00000000-0005-0000-0000-00000E010000}"/>
    <cellStyle name="Comma 2 11 2" xfId="1435" xr:uid="{00000000-0005-0000-0000-00000F010000}"/>
    <cellStyle name="Comma 2 11 5" xfId="3894" xr:uid="{E1FD9D0E-312C-4CCA-AF16-315951F8C54E}"/>
    <cellStyle name="Comma 2 11 5 2" xfId="4333" xr:uid="{BCEAD0DA-6F90-41A4-93DC-9E0F360FA36B}"/>
    <cellStyle name="Comma 2 12" xfId="114" xr:uid="{00000000-0005-0000-0000-000010010000}"/>
    <cellStyle name="Comma 2 12 2" xfId="1436" xr:uid="{00000000-0005-0000-0000-000011010000}"/>
    <cellStyle name="Comma 2 13" xfId="115" xr:uid="{00000000-0005-0000-0000-000012010000}"/>
    <cellStyle name="Comma 2 13 2" xfId="1437" xr:uid="{00000000-0005-0000-0000-000013010000}"/>
    <cellStyle name="Comma 2 14" xfId="116" xr:uid="{00000000-0005-0000-0000-000014010000}"/>
    <cellStyle name="Comma 2 14 2" xfId="1438" xr:uid="{00000000-0005-0000-0000-000015010000}"/>
    <cellStyle name="Comma 2 15" xfId="117" xr:uid="{00000000-0005-0000-0000-000016010000}"/>
    <cellStyle name="Comma 2 15 2" xfId="1439" xr:uid="{00000000-0005-0000-0000-000017010000}"/>
    <cellStyle name="Comma 2 16" xfId="118" xr:uid="{00000000-0005-0000-0000-000018010000}"/>
    <cellStyle name="Comma 2 16 2" xfId="1440" xr:uid="{00000000-0005-0000-0000-000019010000}"/>
    <cellStyle name="Comma 2 17" xfId="119" xr:uid="{00000000-0005-0000-0000-00001A010000}"/>
    <cellStyle name="Comma 2 17 2" xfId="1441" xr:uid="{00000000-0005-0000-0000-00001B010000}"/>
    <cellStyle name="Comma 2 18" xfId="120" xr:uid="{00000000-0005-0000-0000-00001C010000}"/>
    <cellStyle name="Comma 2 18 2" xfId="1442" xr:uid="{00000000-0005-0000-0000-00001D010000}"/>
    <cellStyle name="Comma 2 19" xfId="121" xr:uid="{00000000-0005-0000-0000-00001E010000}"/>
    <cellStyle name="Comma 2 19 2" xfId="1443" xr:uid="{00000000-0005-0000-0000-00001F010000}"/>
    <cellStyle name="Comma 2 2" xfId="122" xr:uid="{00000000-0005-0000-0000-000020010000}"/>
    <cellStyle name="Comma 2 2 10" xfId="123" xr:uid="{00000000-0005-0000-0000-000021010000}"/>
    <cellStyle name="Comma 2 2 10 2" xfId="124" xr:uid="{00000000-0005-0000-0000-000022010000}"/>
    <cellStyle name="Comma 2 2 10 2 2" xfId="1446" xr:uid="{00000000-0005-0000-0000-000023010000}"/>
    <cellStyle name="Comma 2 2 10 2 2 2" xfId="3088" xr:uid="{00000000-0005-0000-0000-000024010000}"/>
    <cellStyle name="Comma 2 2 10 2 3" xfId="2416" xr:uid="{00000000-0005-0000-0000-000025010000}"/>
    <cellStyle name="Comma 2 2 10 3" xfId="125" xr:uid="{00000000-0005-0000-0000-000026010000}"/>
    <cellStyle name="Comma 2 2 10 3 2" xfId="1447" xr:uid="{00000000-0005-0000-0000-000027010000}"/>
    <cellStyle name="Comma 2 2 10 3 2 2" xfId="3089" xr:uid="{00000000-0005-0000-0000-000028010000}"/>
    <cellStyle name="Comma 2 2 10 3 3" xfId="2417" xr:uid="{00000000-0005-0000-0000-000029010000}"/>
    <cellStyle name="Comma 2 2 10 4" xfId="1445" xr:uid="{00000000-0005-0000-0000-00002A010000}"/>
    <cellStyle name="Comma 2 2 10 4 2" xfId="3087" xr:uid="{00000000-0005-0000-0000-00002B010000}"/>
    <cellStyle name="Comma 2 2 10 5" xfId="2415" xr:uid="{00000000-0005-0000-0000-00002C010000}"/>
    <cellStyle name="Comma 2 2 11" xfId="126" xr:uid="{00000000-0005-0000-0000-00002D010000}"/>
    <cellStyle name="Comma 2 2 11 2" xfId="127" xr:uid="{00000000-0005-0000-0000-00002E010000}"/>
    <cellStyle name="Comma 2 2 11 2 2" xfId="1449" xr:uid="{00000000-0005-0000-0000-00002F010000}"/>
    <cellStyle name="Comma 2 2 11 2 2 2" xfId="3091" xr:uid="{00000000-0005-0000-0000-000030010000}"/>
    <cellStyle name="Comma 2 2 11 2 3" xfId="2419" xr:uid="{00000000-0005-0000-0000-000031010000}"/>
    <cellStyle name="Comma 2 2 11 3" xfId="128" xr:uid="{00000000-0005-0000-0000-000032010000}"/>
    <cellStyle name="Comma 2 2 11 3 2" xfId="1450" xr:uid="{00000000-0005-0000-0000-000033010000}"/>
    <cellStyle name="Comma 2 2 11 3 2 2" xfId="3092" xr:uid="{00000000-0005-0000-0000-000034010000}"/>
    <cellStyle name="Comma 2 2 11 3 3" xfId="2420" xr:uid="{00000000-0005-0000-0000-000035010000}"/>
    <cellStyle name="Comma 2 2 11 4" xfId="1448" xr:uid="{00000000-0005-0000-0000-000036010000}"/>
    <cellStyle name="Comma 2 2 11 4 2" xfId="3090" xr:uid="{00000000-0005-0000-0000-000037010000}"/>
    <cellStyle name="Comma 2 2 11 5" xfId="2418" xr:uid="{00000000-0005-0000-0000-000038010000}"/>
    <cellStyle name="Comma 2 2 12" xfId="129" xr:uid="{00000000-0005-0000-0000-000039010000}"/>
    <cellStyle name="Comma 2 2 12 2" xfId="130" xr:uid="{00000000-0005-0000-0000-00003A010000}"/>
    <cellStyle name="Comma 2 2 12 2 2" xfId="1452" xr:uid="{00000000-0005-0000-0000-00003B010000}"/>
    <cellStyle name="Comma 2 2 12 2 2 2" xfId="3094" xr:uid="{00000000-0005-0000-0000-00003C010000}"/>
    <cellStyle name="Comma 2 2 12 2 3" xfId="2422" xr:uid="{00000000-0005-0000-0000-00003D010000}"/>
    <cellStyle name="Comma 2 2 12 3" xfId="131" xr:uid="{00000000-0005-0000-0000-00003E010000}"/>
    <cellStyle name="Comma 2 2 12 3 2" xfId="1453" xr:uid="{00000000-0005-0000-0000-00003F010000}"/>
    <cellStyle name="Comma 2 2 12 3 2 2" xfId="3095" xr:uid="{00000000-0005-0000-0000-000040010000}"/>
    <cellStyle name="Comma 2 2 12 3 3" xfId="2423" xr:uid="{00000000-0005-0000-0000-000041010000}"/>
    <cellStyle name="Comma 2 2 12 4" xfId="1451" xr:uid="{00000000-0005-0000-0000-000042010000}"/>
    <cellStyle name="Comma 2 2 12 4 2" xfId="3093" xr:uid="{00000000-0005-0000-0000-000043010000}"/>
    <cellStyle name="Comma 2 2 12 5" xfId="2421" xr:uid="{00000000-0005-0000-0000-000044010000}"/>
    <cellStyle name="Comma 2 2 13" xfId="132" xr:uid="{00000000-0005-0000-0000-000045010000}"/>
    <cellStyle name="Comma 2 2 13 2" xfId="133" xr:uid="{00000000-0005-0000-0000-000046010000}"/>
    <cellStyle name="Comma 2 2 13 2 2" xfId="1455" xr:uid="{00000000-0005-0000-0000-000047010000}"/>
    <cellStyle name="Comma 2 2 13 2 2 2" xfId="3097" xr:uid="{00000000-0005-0000-0000-000048010000}"/>
    <cellStyle name="Comma 2 2 13 2 3" xfId="2425" xr:uid="{00000000-0005-0000-0000-000049010000}"/>
    <cellStyle name="Comma 2 2 13 3" xfId="134" xr:uid="{00000000-0005-0000-0000-00004A010000}"/>
    <cellStyle name="Comma 2 2 13 3 2" xfId="1456" xr:uid="{00000000-0005-0000-0000-00004B010000}"/>
    <cellStyle name="Comma 2 2 13 3 2 2" xfId="3098" xr:uid="{00000000-0005-0000-0000-00004C010000}"/>
    <cellStyle name="Comma 2 2 13 3 3" xfId="2426" xr:uid="{00000000-0005-0000-0000-00004D010000}"/>
    <cellStyle name="Comma 2 2 13 4" xfId="1454" xr:uid="{00000000-0005-0000-0000-00004E010000}"/>
    <cellStyle name="Comma 2 2 13 4 2" xfId="3096" xr:uid="{00000000-0005-0000-0000-00004F010000}"/>
    <cellStyle name="Comma 2 2 13 5" xfId="2424" xr:uid="{00000000-0005-0000-0000-000050010000}"/>
    <cellStyle name="Comma 2 2 13 6" xfId="4342" xr:uid="{2E66120A-4CD0-4427-886A-C5D1B17B2364}"/>
    <cellStyle name="Comma 2 2 14" xfId="135" xr:uid="{00000000-0005-0000-0000-000051010000}"/>
    <cellStyle name="Comma 2 2 14 2" xfId="136" xr:uid="{00000000-0005-0000-0000-000052010000}"/>
    <cellStyle name="Comma 2 2 14 2 2" xfId="1458" xr:uid="{00000000-0005-0000-0000-000053010000}"/>
    <cellStyle name="Comma 2 2 14 2 2 2" xfId="3100" xr:uid="{00000000-0005-0000-0000-000054010000}"/>
    <cellStyle name="Comma 2 2 14 2 3" xfId="2428" xr:uid="{00000000-0005-0000-0000-000055010000}"/>
    <cellStyle name="Comma 2 2 14 3" xfId="137" xr:uid="{00000000-0005-0000-0000-000056010000}"/>
    <cellStyle name="Comma 2 2 14 3 2" xfId="1459" xr:uid="{00000000-0005-0000-0000-000057010000}"/>
    <cellStyle name="Comma 2 2 14 3 2 2" xfId="3101" xr:uid="{00000000-0005-0000-0000-000058010000}"/>
    <cellStyle name="Comma 2 2 14 3 3" xfId="2429" xr:uid="{00000000-0005-0000-0000-000059010000}"/>
    <cellStyle name="Comma 2 2 14 4" xfId="1457" xr:uid="{00000000-0005-0000-0000-00005A010000}"/>
    <cellStyle name="Comma 2 2 14 4 2" xfId="3099" xr:uid="{00000000-0005-0000-0000-00005B010000}"/>
    <cellStyle name="Comma 2 2 14 5" xfId="2427" xr:uid="{00000000-0005-0000-0000-00005C010000}"/>
    <cellStyle name="Comma 2 2 15" xfId="138" xr:uid="{00000000-0005-0000-0000-00005D010000}"/>
    <cellStyle name="Comma 2 2 15 2" xfId="139" xr:uid="{00000000-0005-0000-0000-00005E010000}"/>
    <cellStyle name="Comma 2 2 15 2 2" xfId="1461" xr:uid="{00000000-0005-0000-0000-00005F010000}"/>
    <cellStyle name="Comma 2 2 15 2 2 2" xfId="3103" xr:uid="{00000000-0005-0000-0000-000060010000}"/>
    <cellStyle name="Comma 2 2 15 2 3" xfId="2431" xr:uid="{00000000-0005-0000-0000-000061010000}"/>
    <cellStyle name="Comma 2 2 15 3" xfId="140" xr:uid="{00000000-0005-0000-0000-000062010000}"/>
    <cellStyle name="Comma 2 2 15 3 2" xfId="1462" xr:uid="{00000000-0005-0000-0000-000063010000}"/>
    <cellStyle name="Comma 2 2 15 3 2 2" xfId="3104" xr:uid="{00000000-0005-0000-0000-000064010000}"/>
    <cellStyle name="Comma 2 2 15 3 3" xfId="2432" xr:uid="{00000000-0005-0000-0000-000065010000}"/>
    <cellStyle name="Comma 2 2 15 4" xfId="1460" xr:uid="{00000000-0005-0000-0000-000066010000}"/>
    <cellStyle name="Comma 2 2 15 4 2" xfId="3102" xr:uid="{00000000-0005-0000-0000-000067010000}"/>
    <cellStyle name="Comma 2 2 15 5" xfId="2430" xr:uid="{00000000-0005-0000-0000-000068010000}"/>
    <cellStyle name="Comma 2 2 16" xfId="141" xr:uid="{00000000-0005-0000-0000-000069010000}"/>
    <cellStyle name="Comma 2 2 16 2" xfId="142" xr:uid="{00000000-0005-0000-0000-00006A010000}"/>
    <cellStyle name="Comma 2 2 16 2 2" xfId="1464" xr:uid="{00000000-0005-0000-0000-00006B010000}"/>
    <cellStyle name="Comma 2 2 16 2 2 2" xfId="3106" xr:uid="{00000000-0005-0000-0000-00006C010000}"/>
    <cellStyle name="Comma 2 2 16 2 3" xfId="2434" xr:uid="{00000000-0005-0000-0000-00006D010000}"/>
    <cellStyle name="Comma 2 2 16 3" xfId="143" xr:uid="{00000000-0005-0000-0000-00006E010000}"/>
    <cellStyle name="Comma 2 2 16 3 2" xfId="1465" xr:uid="{00000000-0005-0000-0000-00006F010000}"/>
    <cellStyle name="Comma 2 2 16 3 2 2" xfId="3107" xr:uid="{00000000-0005-0000-0000-000070010000}"/>
    <cellStyle name="Comma 2 2 16 3 3" xfId="2435" xr:uid="{00000000-0005-0000-0000-000071010000}"/>
    <cellStyle name="Comma 2 2 16 4" xfId="1463" xr:uid="{00000000-0005-0000-0000-000072010000}"/>
    <cellStyle name="Comma 2 2 16 4 2" xfId="3105" xr:uid="{00000000-0005-0000-0000-000073010000}"/>
    <cellStyle name="Comma 2 2 16 5" xfId="2433" xr:uid="{00000000-0005-0000-0000-000074010000}"/>
    <cellStyle name="Comma 2 2 17" xfId="144" xr:uid="{00000000-0005-0000-0000-000075010000}"/>
    <cellStyle name="Comma 2 2 17 2" xfId="145" xr:uid="{00000000-0005-0000-0000-000076010000}"/>
    <cellStyle name="Comma 2 2 17 2 2" xfId="1467" xr:uid="{00000000-0005-0000-0000-000077010000}"/>
    <cellStyle name="Comma 2 2 17 2 2 2" xfId="3109" xr:uid="{00000000-0005-0000-0000-000078010000}"/>
    <cellStyle name="Comma 2 2 17 2 3" xfId="2437" xr:uid="{00000000-0005-0000-0000-000079010000}"/>
    <cellStyle name="Comma 2 2 17 3" xfId="146" xr:uid="{00000000-0005-0000-0000-00007A010000}"/>
    <cellStyle name="Comma 2 2 17 3 2" xfId="1468" xr:uid="{00000000-0005-0000-0000-00007B010000}"/>
    <cellStyle name="Comma 2 2 17 3 2 2" xfId="3110" xr:uid="{00000000-0005-0000-0000-00007C010000}"/>
    <cellStyle name="Comma 2 2 17 3 3" xfId="2438" xr:uid="{00000000-0005-0000-0000-00007D010000}"/>
    <cellStyle name="Comma 2 2 17 4" xfId="1466" xr:uid="{00000000-0005-0000-0000-00007E010000}"/>
    <cellStyle name="Comma 2 2 17 4 2" xfId="3108" xr:uid="{00000000-0005-0000-0000-00007F010000}"/>
    <cellStyle name="Comma 2 2 17 5" xfId="2436" xr:uid="{00000000-0005-0000-0000-000080010000}"/>
    <cellStyle name="Comma 2 2 18" xfId="147" xr:uid="{00000000-0005-0000-0000-000081010000}"/>
    <cellStyle name="Comma 2 2 18 2" xfId="148" xr:uid="{00000000-0005-0000-0000-000082010000}"/>
    <cellStyle name="Comma 2 2 18 2 2" xfId="1470" xr:uid="{00000000-0005-0000-0000-000083010000}"/>
    <cellStyle name="Comma 2 2 18 2 2 2" xfId="3112" xr:uid="{00000000-0005-0000-0000-000084010000}"/>
    <cellStyle name="Comma 2 2 18 2 3" xfId="2440" xr:uid="{00000000-0005-0000-0000-000085010000}"/>
    <cellStyle name="Comma 2 2 18 3" xfId="149" xr:uid="{00000000-0005-0000-0000-000086010000}"/>
    <cellStyle name="Comma 2 2 18 3 2" xfId="1471" xr:uid="{00000000-0005-0000-0000-000087010000}"/>
    <cellStyle name="Comma 2 2 18 3 2 2" xfId="3113" xr:uid="{00000000-0005-0000-0000-000088010000}"/>
    <cellStyle name="Comma 2 2 18 3 3" xfId="2441" xr:uid="{00000000-0005-0000-0000-000089010000}"/>
    <cellStyle name="Comma 2 2 18 4" xfId="1469" xr:uid="{00000000-0005-0000-0000-00008A010000}"/>
    <cellStyle name="Comma 2 2 18 4 2" xfId="3111" xr:uid="{00000000-0005-0000-0000-00008B010000}"/>
    <cellStyle name="Comma 2 2 18 5" xfId="2439" xr:uid="{00000000-0005-0000-0000-00008C010000}"/>
    <cellStyle name="Comma 2 2 19" xfId="150" xr:uid="{00000000-0005-0000-0000-00008D010000}"/>
    <cellStyle name="Comma 2 2 19 2" xfId="151" xr:uid="{00000000-0005-0000-0000-00008E010000}"/>
    <cellStyle name="Comma 2 2 19 2 2" xfId="1473" xr:uid="{00000000-0005-0000-0000-00008F010000}"/>
    <cellStyle name="Comma 2 2 19 2 2 2" xfId="3115" xr:uid="{00000000-0005-0000-0000-000090010000}"/>
    <cellStyle name="Comma 2 2 19 2 3" xfId="2443" xr:uid="{00000000-0005-0000-0000-000091010000}"/>
    <cellStyle name="Comma 2 2 19 3" xfId="152" xr:uid="{00000000-0005-0000-0000-000092010000}"/>
    <cellStyle name="Comma 2 2 19 3 2" xfId="1474" xr:uid="{00000000-0005-0000-0000-000093010000}"/>
    <cellStyle name="Comma 2 2 19 3 2 2" xfId="3116" xr:uid="{00000000-0005-0000-0000-000094010000}"/>
    <cellStyle name="Comma 2 2 19 3 3" xfId="2444" xr:uid="{00000000-0005-0000-0000-000095010000}"/>
    <cellStyle name="Comma 2 2 19 4" xfId="1472" xr:uid="{00000000-0005-0000-0000-000096010000}"/>
    <cellStyle name="Comma 2 2 19 4 2" xfId="3114" xr:uid="{00000000-0005-0000-0000-000097010000}"/>
    <cellStyle name="Comma 2 2 19 5" xfId="2442" xr:uid="{00000000-0005-0000-0000-000098010000}"/>
    <cellStyle name="Comma 2 2 2" xfId="153" xr:uid="{00000000-0005-0000-0000-000099010000}"/>
    <cellStyle name="Comma 2 2 2 2" xfId="154" xr:uid="{00000000-0005-0000-0000-00009A010000}"/>
    <cellStyle name="Comma 2 2 2 2 2" xfId="155" xr:uid="{00000000-0005-0000-0000-00009B010000}"/>
    <cellStyle name="Comma 2 2 2 2 2 2" xfId="1477" xr:uid="{00000000-0005-0000-0000-00009C010000}"/>
    <cellStyle name="Comma 2 2 2 2 2 2 2" xfId="3119" xr:uid="{00000000-0005-0000-0000-00009D010000}"/>
    <cellStyle name="Comma 2 2 2 2 2 3" xfId="2447" xr:uid="{00000000-0005-0000-0000-00009E010000}"/>
    <cellStyle name="Comma 2 2 2 2 2 4" xfId="4271" xr:uid="{5379E4AC-CC6A-424B-8B16-03EE9A731455}"/>
    <cellStyle name="Comma 2 2 2 2 3" xfId="156" xr:uid="{00000000-0005-0000-0000-00009F010000}"/>
    <cellStyle name="Comma 2 2 2 2 3 2" xfId="1478" xr:uid="{00000000-0005-0000-0000-0000A0010000}"/>
    <cellStyle name="Comma 2 2 2 2 3 2 2" xfId="3120" xr:uid="{00000000-0005-0000-0000-0000A1010000}"/>
    <cellStyle name="Comma 2 2 2 2 3 3" xfId="2448" xr:uid="{00000000-0005-0000-0000-0000A2010000}"/>
    <cellStyle name="Comma 2 2 2 2 4" xfId="1476" xr:uid="{00000000-0005-0000-0000-0000A3010000}"/>
    <cellStyle name="Comma 2 2 2 2 4 2" xfId="3118" xr:uid="{00000000-0005-0000-0000-0000A4010000}"/>
    <cellStyle name="Comma 2 2 2 2 5" xfId="2446" xr:uid="{00000000-0005-0000-0000-0000A5010000}"/>
    <cellStyle name="Comma 2 2 2 2 6" xfId="4061" xr:uid="{3060CF8A-2932-47AB-8753-B5CF6DFBB18C}"/>
    <cellStyle name="Comma 2 2 2 3" xfId="157" xr:uid="{00000000-0005-0000-0000-0000A6010000}"/>
    <cellStyle name="Comma 2 2 2 3 2" xfId="1479" xr:uid="{00000000-0005-0000-0000-0000A7010000}"/>
    <cellStyle name="Comma 2 2 2 3 2 2" xfId="3121" xr:uid="{00000000-0005-0000-0000-0000A8010000}"/>
    <cellStyle name="Comma 2 2 2 3 2 3" xfId="4319" xr:uid="{8D149A81-BEE1-4ED2-803F-EBB8FD578437}"/>
    <cellStyle name="Comma 2 2 2 3 3" xfId="2449" xr:uid="{00000000-0005-0000-0000-0000A9010000}"/>
    <cellStyle name="Comma 2 2 2 3 4" xfId="4151" xr:uid="{5ED892CE-251B-45A2-ACA0-64181952DF46}"/>
    <cellStyle name="Comma 2 2 2 4" xfId="158" xr:uid="{00000000-0005-0000-0000-0000AA010000}"/>
    <cellStyle name="Comma 2 2 2 4 2" xfId="1480" xr:uid="{00000000-0005-0000-0000-0000AB010000}"/>
    <cellStyle name="Comma 2 2 2 4 2 2" xfId="3122" xr:uid="{00000000-0005-0000-0000-0000AC010000}"/>
    <cellStyle name="Comma 2 2 2 4 3" xfId="2450" xr:uid="{00000000-0005-0000-0000-0000AD010000}"/>
    <cellStyle name="Comma 2 2 2 4 4" xfId="4229" xr:uid="{997CCC6F-95FE-4A1A-A5F6-903FC6334383}"/>
    <cellStyle name="Comma 2 2 2 5" xfId="1475" xr:uid="{00000000-0005-0000-0000-0000AE010000}"/>
    <cellStyle name="Comma 2 2 2 5 2" xfId="3117" xr:uid="{00000000-0005-0000-0000-0000AF010000}"/>
    <cellStyle name="Comma 2 2 2 6" xfId="2445" xr:uid="{00000000-0005-0000-0000-0000B0010000}"/>
    <cellStyle name="Comma 2 2 2 7" xfId="4018" xr:uid="{BC3B9964-AB3D-46AD-866E-AD73D44484CD}"/>
    <cellStyle name="Comma 2 2 20" xfId="159" xr:uid="{00000000-0005-0000-0000-0000B1010000}"/>
    <cellStyle name="Comma 2 2 20 2" xfId="160" xr:uid="{00000000-0005-0000-0000-0000B2010000}"/>
    <cellStyle name="Comma 2 2 20 2 2" xfId="1482" xr:uid="{00000000-0005-0000-0000-0000B3010000}"/>
    <cellStyle name="Comma 2 2 20 2 2 2" xfId="3124" xr:uid="{00000000-0005-0000-0000-0000B4010000}"/>
    <cellStyle name="Comma 2 2 20 2 3" xfId="2452" xr:uid="{00000000-0005-0000-0000-0000B5010000}"/>
    <cellStyle name="Comma 2 2 20 3" xfId="161" xr:uid="{00000000-0005-0000-0000-0000B6010000}"/>
    <cellStyle name="Comma 2 2 20 3 2" xfId="1483" xr:uid="{00000000-0005-0000-0000-0000B7010000}"/>
    <cellStyle name="Comma 2 2 20 3 2 2" xfId="3125" xr:uid="{00000000-0005-0000-0000-0000B8010000}"/>
    <cellStyle name="Comma 2 2 20 3 3" xfId="2453" xr:uid="{00000000-0005-0000-0000-0000B9010000}"/>
    <cellStyle name="Comma 2 2 20 4" xfId="1481" xr:uid="{00000000-0005-0000-0000-0000BA010000}"/>
    <cellStyle name="Comma 2 2 20 4 2" xfId="3123" xr:uid="{00000000-0005-0000-0000-0000BB010000}"/>
    <cellStyle name="Comma 2 2 20 5" xfId="2451" xr:uid="{00000000-0005-0000-0000-0000BC010000}"/>
    <cellStyle name="Comma 2 2 21" xfId="162" xr:uid="{00000000-0005-0000-0000-0000BD010000}"/>
    <cellStyle name="Comma 2 2 21 2" xfId="163" xr:uid="{00000000-0005-0000-0000-0000BE010000}"/>
    <cellStyle name="Comma 2 2 21 2 2" xfId="1485" xr:uid="{00000000-0005-0000-0000-0000BF010000}"/>
    <cellStyle name="Comma 2 2 21 2 2 2" xfId="3127" xr:uid="{00000000-0005-0000-0000-0000C0010000}"/>
    <cellStyle name="Comma 2 2 21 2 3" xfId="2455" xr:uid="{00000000-0005-0000-0000-0000C1010000}"/>
    <cellStyle name="Comma 2 2 21 3" xfId="164" xr:uid="{00000000-0005-0000-0000-0000C2010000}"/>
    <cellStyle name="Comma 2 2 21 3 2" xfId="1486" xr:uid="{00000000-0005-0000-0000-0000C3010000}"/>
    <cellStyle name="Comma 2 2 21 3 2 2" xfId="3128" xr:uid="{00000000-0005-0000-0000-0000C4010000}"/>
    <cellStyle name="Comma 2 2 21 3 3" xfId="2456" xr:uid="{00000000-0005-0000-0000-0000C5010000}"/>
    <cellStyle name="Comma 2 2 21 4" xfId="1484" xr:uid="{00000000-0005-0000-0000-0000C6010000}"/>
    <cellStyle name="Comma 2 2 21 4 2" xfId="3126" xr:uid="{00000000-0005-0000-0000-0000C7010000}"/>
    <cellStyle name="Comma 2 2 21 5" xfId="2454" xr:uid="{00000000-0005-0000-0000-0000C8010000}"/>
    <cellStyle name="Comma 2 2 22" xfId="165" xr:uid="{00000000-0005-0000-0000-0000C9010000}"/>
    <cellStyle name="Comma 2 2 22 2" xfId="166" xr:uid="{00000000-0005-0000-0000-0000CA010000}"/>
    <cellStyle name="Comma 2 2 22 2 2" xfId="1488" xr:uid="{00000000-0005-0000-0000-0000CB010000}"/>
    <cellStyle name="Comma 2 2 22 2 2 2" xfId="3130" xr:uid="{00000000-0005-0000-0000-0000CC010000}"/>
    <cellStyle name="Comma 2 2 22 2 3" xfId="2458" xr:uid="{00000000-0005-0000-0000-0000CD010000}"/>
    <cellStyle name="Comma 2 2 22 3" xfId="167" xr:uid="{00000000-0005-0000-0000-0000CE010000}"/>
    <cellStyle name="Comma 2 2 22 3 2" xfId="1489" xr:uid="{00000000-0005-0000-0000-0000CF010000}"/>
    <cellStyle name="Comma 2 2 22 3 2 2" xfId="3131" xr:uid="{00000000-0005-0000-0000-0000D0010000}"/>
    <cellStyle name="Comma 2 2 22 3 3" xfId="2459" xr:uid="{00000000-0005-0000-0000-0000D1010000}"/>
    <cellStyle name="Comma 2 2 22 4" xfId="1487" xr:uid="{00000000-0005-0000-0000-0000D2010000}"/>
    <cellStyle name="Comma 2 2 22 4 2" xfId="3129" xr:uid="{00000000-0005-0000-0000-0000D3010000}"/>
    <cellStyle name="Comma 2 2 22 5" xfId="2457" xr:uid="{00000000-0005-0000-0000-0000D4010000}"/>
    <cellStyle name="Comma 2 2 23" xfId="168" xr:uid="{00000000-0005-0000-0000-0000D5010000}"/>
    <cellStyle name="Comma 2 2 23 2" xfId="169" xr:uid="{00000000-0005-0000-0000-0000D6010000}"/>
    <cellStyle name="Comma 2 2 23 2 2" xfId="1491" xr:uid="{00000000-0005-0000-0000-0000D7010000}"/>
    <cellStyle name="Comma 2 2 23 2 2 2" xfId="3133" xr:uid="{00000000-0005-0000-0000-0000D8010000}"/>
    <cellStyle name="Comma 2 2 23 2 3" xfId="2461" xr:uid="{00000000-0005-0000-0000-0000D9010000}"/>
    <cellStyle name="Comma 2 2 23 3" xfId="170" xr:uid="{00000000-0005-0000-0000-0000DA010000}"/>
    <cellStyle name="Comma 2 2 23 3 2" xfId="1492" xr:uid="{00000000-0005-0000-0000-0000DB010000}"/>
    <cellStyle name="Comma 2 2 23 3 2 2" xfId="3134" xr:uid="{00000000-0005-0000-0000-0000DC010000}"/>
    <cellStyle name="Comma 2 2 23 3 3" xfId="2462" xr:uid="{00000000-0005-0000-0000-0000DD010000}"/>
    <cellStyle name="Comma 2 2 23 4" xfId="1490" xr:uid="{00000000-0005-0000-0000-0000DE010000}"/>
    <cellStyle name="Comma 2 2 23 4 2" xfId="3132" xr:uid="{00000000-0005-0000-0000-0000DF010000}"/>
    <cellStyle name="Comma 2 2 23 5" xfId="2460" xr:uid="{00000000-0005-0000-0000-0000E0010000}"/>
    <cellStyle name="Comma 2 2 24" xfId="171" xr:uid="{00000000-0005-0000-0000-0000E1010000}"/>
    <cellStyle name="Comma 2 2 24 2" xfId="172" xr:uid="{00000000-0005-0000-0000-0000E2010000}"/>
    <cellStyle name="Comma 2 2 24 2 2" xfId="1494" xr:uid="{00000000-0005-0000-0000-0000E3010000}"/>
    <cellStyle name="Comma 2 2 24 2 2 2" xfId="3136" xr:uid="{00000000-0005-0000-0000-0000E4010000}"/>
    <cellStyle name="Comma 2 2 24 2 3" xfId="2464" xr:uid="{00000000-0005-0000-0000-0000E5010000}"/>
    <cellStyle name="Comma 2 2 24 3" xfId="173" xr:uid="{00000000-0005-0000-0000-0000E6010000}"/>
    <cellStyle name="Comma 2 2 24 3 2" xfId="1495" xr:uid="{00000000-0005-0000-0000-0000E7010000}"/>
    <cellStyle name="Comma 2 2 24 3 2 2" xfId="3137" xr:uid="{00000000-0005-0000-0000-0000E8010000}"/>
    <cellStyle name="Comma 2 2 24 3 3" xfId="2465" xr:uid="{00000000-0005-0000-0000-0000E9010000}"/>
    <cellStyle name="Comma 2 2 24 4" xfId="1493" xr:uid="{00000000-0005-0000-0000-0000EA010000}"/>
    <cellStyle name="Comma 2 2 24 4 2" xfId="3135" xr:uid="{00000000-0005-0000-0000-0000EB010000}"/>
    <cellStyle name="Comma 2 2 24 5" xfId="2463" xr:uid="{00000000-0005-0000-0000-0000EC010000}"/>
    <cellStyle name="Comma 2 2 25" xfId="174" xr:uid="{00000000-0005-0000-0000-0000ED010000}"/>
    <cellStyle name="Comma 2 2 25 2" xfId="175" xr:uid="{00000000-0005-0000-0000-0000EE010000}"/>
    <cellStyle name="Comma 2 2 25 2 2" xfId="1497" xr:uid="{00000000-0005-0000-0000-0000EF010000}"/>
    <cellStyle name="Comma 2 2 25 2 2 2" xfId="3139" xr:uid="{00000000-0005-0000-0000-0000F0010000}"/>
    <cellStyle name="Comma 2 2 25 2 3" xfId="2467" xr:uid="{00000000-0005-0000-0000-0000F1010000}"/>
    <cellStyle name="Comma 2 2 25 3" xfId="176" xr:uid="{00000000-0005-0000-0000-0000F2010000}"/>
    <cellStyle name="Comma 2 2 25 3 2" xfId="1498" xr:uid="{00000000-0005-0000-0000-0000F3010000}"/>
    <cellStyle name="Comma 2 2 25 3 2 2" xfId="3140" xr:uid="{00000000-0005-0000-0000-0000F4010000}"/>
    <cellStyle name="Comma 2 2 25 3 3" xfId="2468" xr:uid="{00000000-0005-0000-0000-0000F5010000}"/>
    <cellStyle name="Comma 2 2 25 4" xfId="1496" xr:uid="{00000000-0005-0000-0000-0000F6010000}"/>
    <cellStyle name="Comma 2 2 25 4 2" xfId="3138" xr:uid="{00000000-0005-0000-0000-0000F7010000}"/>
    <cellStyle name="Comma 2 2 25 5" xfId="2466" xr:uid="{00000000-0005-0000-0000-0000F8010000}"/>
    <cellStyle name="Comma 2 2 26" xfId="177" xr:uid="{00000000-0005-0000-0000-0000F9010000}"/>
    <cellStyle name="Comma 2 2 26 2" xfId="178" xr:uid="{00000000-0005-0000-0000-0000FA010000}"/>
    <cellStyle name="Comma 2 2 26 2 2" xfId="1500" xr:uid="{00000000-0005-0000-0000-0000FB010000}"/>
    <cellStyle name="Comma 2 2 26 2 2 2" xfId="3142" xr:uid="{00000000-0005-0000-0000-0000FC010000}"/>
    <cellStyle name="Comma 2 2 26 2 3" xfId="2470" xr:uid="{00000000-0005-0000-0000-0000FD010000}"/>
    <cellStyle name="Comma 2 2 26 3" xfId="179" xr:uid="{00000000-0005-0000-0000-0000FE010000}"/>
    <cellStyle name="Comma 2 2 26 3 2" xfId="1501" xr:uid="{00000000-0005-0000-0000-0000FF010000}"/>
    <cellStyle name="Comma 2 2 26 3 2 2" xfId="3143" xr:uid="{00000000-0005-0000-0000-000000020000}"/>
    <cellStyle name="Comma 2 2 26 3 3" xfId="2471" xr:uid="{00000000-0005-0000-0000-000001020000}"/>
    <cellStyle name="Comma 2 2 26 4" xfId="1499" xr:uid="{00000000-0005-0000-0000-000002020000}"/>
    <cellStyle name="Comma 2 2 26 4 2" xfId="3141" xr:uid="{00000000-0005-0000-0000-000003020000}"/>
    <cellStyle name="Comma 2 2 26 5" xfId="2469" xr:uid="{00000000-0005-0000-0000-000004020000}"/>
    <cellStyle name="Comma 2 2 27" xfId="180" xr:uid="{00000000-0005-0000-0000-000005020000}"/>
    <cellStyle name="Comma 2 2 27 2" xfId="181" xr:uid="{00000000-0005-0000-0000-000006020000}"/>
    <cellStyle name="Comma 2 2 27 2 2" xfId="1503" xr:uid="{00000000-0005-0000-0000-000007020000}"/>
    <cellStyle name="Comma 2 2 27 2 2 2" xfId="3145" xr:uid="{00000000-0005-0000-0000-000008020000}"/>
    <cellStyle name="Comma 2 2 27 2 3" xfId="2473" xr:uid="{00000000-0005-0000-0000-000009020000}"/>
    <cellStyle name="Comma 2 2 27 3" xfId="182" xr:uid="{00000000-0005-0000-0000-00000A020000}"/>
    <cellStyle name="Comma 2 2 27 3 2" xfId="1504" xr:uid="{00000000-0005-0000-0000-00000B020000}"/>
    <cellStyle name="Comma 2 2 27 3 2 2" xfId="3146" xr:uid="{00000000-0005-0000-0000-00000C020000}"/>
    <cellStyle name="Comma 2 2 27 3 3" xfId="2474" xr:uid="{00000000-0005-0000-0000-00000D020000}"/>
    <cellStyle name="Comma 2 2 27 4" xfId="1502" xr:uid="{00000000-0005-0000-0000-00000E020000}"/>
    <cellStyle name="Comma 2 2 27 4 2" xfId="3144" xr:uid="{00000000-0005-0000-0000-00000F020000}"/>
    <cellStyle name="Comma 2 2 27 5" xfId="2472" xr:uid="{00000000-0005-0000-0000-000010020000}"/>
    <cellStyle name="Comma 2 2 28" xfId="183" xr:uid="{00000000-0005-0000-0000-000011020000}"/>
    <cellStyle name="Comma 2 2 28 2" xfId="184" xr:uid="{00000000-0005-0000-0000-000012020000}"/>
    <cellStyle name="Comma 2 2 28 2 2" xfId="1506" xr:uid="{00000000-0005-0000-0000-000013020000}"/>
    <cellStyle name="Comma 2 2 28 2 2 2" xfId="3148" xr:uid="{00000000-0005-0000-0000-000014020000}"/>
    <cellStyle name="Comma 2 2 28 2 3" xfId="2476" xr:uid="{00000000-0005-0000-0000-000015020000}"/>
    <cellStyle name="Comma 2 2 28 3" xfId="185" xr:uid="{00000000-0005-0000-0000-000016020000}"/>
    <cellStyle name="Comma 2 2 28 3 2" xfId="1507" xr:uid="{00000000-0005-0000-0000-000017020000}"/>
    <cellStyle name="Comma 2 2 28 3 2 2" xfId="3149" xr:uid="{00000000-0005-0000-0000-000018020000}"/>
    <cellStyle name="Comma 2 2 28 3 3" xfId="2477" xr:uid="{00000000-0005-0000-0000-000019020000}"/>
    <cellStyle name="Comma 2 2 28 4" xfId="1505" xr:uid="{00000000-0005-0000-0000-00001A020000}"/>
    <cellStyle name="Comma 2 2 28 4 2" xfId="3147" xr:uid="{00000000-0005-0000-0000-00001B020000}"/>
    <cellStyle name="Comma 2 2 28 5" xfId="2475" xr:uid="{00000000-0005-0000-0000-00001C020000}"/>
    <cellStyle name="Comma 2 2 29" xfId="186" xr:uid="{00000000-0005-0000-0000-00001D020000}"/>
    <cellStyle name="Comma 2 2 29 2" xfId="187" xr:uid="{00000000-0005-0000-0000-00001E020000}"/>
    <cellStyle name="Comma 2 2 29 2 2" xfId="1509" xr:uid="{00000000-0005-0000-0000-00001F020000}"/>
    <cellStyle name="Comma 2 2 29 2 2 2" xfId="3151" xr:uid="{00000000-0005-0000-0000-000020020000}"/>
    <cellStyle name="Comma 2 2 29 2 3" xfId="2479" xr:uid="{00000000-0005-0000-0000-000021020000}"/>
    <cellStyle name="Comma 2 2 29 3" xfId="188" xr:uid="{00000000-0005-0000-0000-000022020000}"/>
    <cellStyle name="Comma 2 2 29 3 2" xfId="1510" xr:uid="{00000000-0005-0000-0000-000023020000}"/>
    <cellStyle name="Comma 2 2 29 3 2 2" xfId="3152" xr:uid="{00000000-0005-0000-0000-000024020000}"/>
    <cellStyle name="Comma 2 2 29 3 3" xfId="2480" xr:uid="{00000000-0005-0000-0000-000025020000}"/>
    <cellStyle name="Comma 2 2 29 4" xfId="1508" xr:uid="{00000000-0005-0000-0000-000026020000}"/>
    <cellStyle name="Comma 2 2 29 4 2" xfId="3150" xr:uid="{00000000-0005-0000-0000-000027020000}"/>
    <cellStyle name="Comma 2 2 29 5" xfId="2478" xr:uid="{00000000-0005-0000-0000-000028020000}"/>
    <cellStyle name="Comma 2 2 3" xfId="189" xr:uid="{00000000-0005-0000-0000-000029020000}"/>
    <cellStyle name="Comma 2 2 3 2" xfId="190" xr:uid="{00000000-0005-0000-0000-00002A020000}"/>
    <cellStyle name="Comma 2 2 3 2 2" xfId="1512" xr:uid="{00000000-0005-0000-0000-00002B020000}"/>
    <cellStyle name="Comma 2 2 3 2 2 2" xfId="3154" xr:uid="{00000000-0005-0000-0000-00002C020000}"/>
    <cellStyle name="Comma 2 2 3 2 3" xfId="2482" xr:uid="{00000000-0005-0000-0000-00002D020000}"/>
    <cellStyle name="Comma 2 2 3 3" xfId="191" xr:uid="{00000000-0005-0000-0000-00002E020000}"/>
    <cellStyle name="Comma 2 2 3 3 2" xfId="1513" xr:uid="{00000000-0005-0000-0000-00002F020000}"/>
    <cellStyle name="Comma 2 2 3 3 2 2" xfId="3155" xr:uid="{00000000-0005-0000-0000-000030020000}"/>
    <cellStyle name="Comma 2 2 3 3 3" xfId="2483" xr:uid="{00000000-0005-0000-0000-000031020000}"/>
    <cellStyle name="Comma 2 2 3 4" xfId="1511" xr:uid="{00000000-0005-0000-0000-000032020000}"/>
    <cellStyle name="Comma 2 2 3 4 2" xfId="3153" xr:uid="{00000000-0005-0000-0000-000033020000}"/>
    <cellStyle name="Comma 2 2 3 5" xfId="2481" xr:uid="{00000000-0005-0000-0000-000034020000}"/>
    <cellStyle name="Comma 2 2 3 6" xfId="4012" xr:uid="{5E24A68C-D3B4-463C-8305-E976FBF0DB53}"/>
    <cellStyle name="Comma 2 2 30" xfId="192" xr:uid="{00000000-0005-0000-0000-000035020000}"/>
    <cellStyle name="Comma 2 2 30 2" xfId="193" xr:uid="{00000000-0005-0000-0000-000036020000}"/>
    <cellStyle name="Comma 2 2 30 2 2" xfId="1515" xr:uid="{00000000-0005-0000-0000-000037020000}"/>
    <cellStyle name="Comma 2 2 30 2 2 2" xfId="3157" xr:uid="{00000000-0005-0000-0000-000038020000}"/>
    <cellStyle name="Comma 2 2 30 2 3" xfId="2485" xr:uid="{00000000-0005-0000-0000-000039020000}"/>
    <cellStyle name="Comma 2 2 30 3" xfId="194" xr:uid="{00000000-0005-0000-0000-00003A020000}"/>
    <cellStyle name="Comma 2 2 30 3 2" xfId="1516" xr:uid="{00000000-0005-0000-0000-00003B020000}"/>
    <cellStyle name="Comma 2 2 30 3 2 2" xfId="3158" xr:uid="{00000000-0005-0000-0000-00003C020000}"/>
    <cellStyle name="Comma 2 2 30 3 3" xfId="2486" xr:uid="{00000000-0005-0000-0000-00003D020000}"/>
    <cellStyle name="Comma 2 2 30 4" xfId="1514" xr:uid="{00000000-0005-0000-0000-00003E020000}"/>
    <cellStyle name="Comma 2 2 30 4 2" xfId="3156" xr:uid="{00000000-0005-0000-0000-00003F020000}"/>
    <cellStyle name="Comma 2 2 30 5" xfId="2484" xr:uid="{00000000-0005-0000-0000-000040020000}"/>
    <cellStyle name="Comma 2 2 31" xfId="195" xr:uid="{00000000-0005-0000-0000-000041020000}"/>
    <cellStyle name="Comma 2 2 31 2" xfId="196" xr:uid="{00000000-0005-0000-0000-000042020000}"/>
    <cellStyle name="Comma 2 2 31 2 2" xfId="1518" xr:uid="{00000000-0005-0000-0000-000043020000}"/>
    <cellStyle name="Comma 2 2 31 2 2 2" xfId="3160" xr:uid="{00000000-0005-0000-0000-000044020000}"/>
    <cellStyle name="Comma 2 2 31 2 3" xfId="2488" xr:uid="{00000000-0005-0000-0000-000045020000}"/>
    <cellStyle name="Comma 2 2 31 3" xfId="197" xr:uid="{00000000-0005-0000-0000-000046020000}"/>
    <cellStyle name="Comma 2 2 31 3 2" xfId="1519" xr:uid="{00000000-0005-0000-0000-000047020000}"/>
    <cellStyle name="Comma 2 2 31 3 2 2" xfId="3161" xr:uid="{00000000-0005-0000-0000-000048020000}"/>
    <cellStyle name="Comma 2 2 31 3 3" xfId="2489" xr:uid="{00000000-0005-0000-0000-000049020000}"/>
    <cellStyle name="Comma 2 2 31 4" xfId="1517" xr:uid="{00000000-0005-0000-0000-00004A020000}"/>
    <cellStyle name="Comma 2 2 31 4 2" xfId="3159" xr:uid="{00000000-0005-0000-0000-00004B020000}"/>
    <cellStyle name="Comma 2 2 31 5" xfId="2487" xr:uid="{00000000-0005-0000-0000-00004C020000}"/>
    <cellStyle name="Comma 2 2 32" xfId="198" xr:uid="{00000000-0005-0000-0000-00004D020000}"/>
    <cellStyle name="Comma 2 2 32 2" xfId="199" xr:uid="{00000000-0005-0000-0000-00004E020000}"/>
    <cellStyle name="Comma 2 2 32 2 2" xfId="1521" xr:uid="{00000000-0005-0000-0000-00004F020000}"/>
    <cellStyle name="Comma 2 2 32 2 2 2" xfId="3163" xr:uid="{00000000-0005-0000-0000-000050020000}"/>
    <cellStyle name="Comma 2 2 32 2 3" xfId="2491" xr:uid="{00000000-0005-0000-0000-000051020000}"/>
    <cellStyle name="Comma 2 2 32 3" xfId="200" xr:uid="{00000000-0005-0000-0000-000052020000}"/>
    <cellStyle name="Comma 2 2 32 3 2" xfId="1522" xr:uid="{00000000-0005-0000-0000-000053020000}"/>
    <cellStyle name="Comma 2 2 32 3 2 2" xfId="3164" xr:uid="{00000000-0005-0000-0000-000054020000}"/>
    <cellStyle name="Comma 2 2 32 3 3" xfId="2492" xr:uid="{00000000-0005-0000-0000-000055020000}"/>
    <cellStyle name="Comma 2 2 32 4" xfId="1520" xr:uid="{00000000-0005-0000-0000-000056020000}"/>
    <cellStyle name="Comma 2 2 32 4 2" xfId="3162" xr:uid="{00000000-0005-0000-0000-000057020000}"/>
    <cellStyle name="Comma 2 2 32 5" xfId="2490" xr:uid="{00000000-0005-0000-0000-000058020000}"/>
    <cellStyle name="Comma 2 2 33" xfId="201" xr:uid="{00000000-0005-0000-0000-000059020000}"/>
    <cellStyle name="Comma 2 2 33 2" xfId="202" xr:uid="{00000000-0005-0000-0000-00005A020000}"/>
    <cellStyle name="Comma 2 2 33 2 2" xfId="1524" xr:uid="{00000000-0005-0000-0000-00005B020000}"/>
    <cellStyle name="Comma 2 2 33 2 2 2" xfId="3166" xr:uid="{00000000-0005-0000-0000-00005C020000}"/>
    <cellStyle name="Comma 2 2 33 2 3" xfId="2494" xr:uid="{00000000-0005-0000-0000-00005D020000}"/>
    <cellStyle name="Comma 2 2 33 3" xfId="203" xr:uid="{00000000-0005-0000-0000-00005E020000}"/>
    <cellStyle name="Comma 2 2 33 3 2" xfId="1525" xr:uid="{00000000-0005-0000-0000-00005F020000}"/>
    <cellStyle name="Comma 2 2 33 3 2 2" xfId="3167" xr:uid="{00000000-0005-0000-0000-000060020000}"/>
    <cellStyle name="Comma 2 2 33 3 3" xfId="2495" xr:uid="{00000000-0005-0000-0000-000061020000}"/>
    <cellStyle name="Comma 2 2 33 4" xfId="1523" xr:uid="{00000000-0005-0000-0000-000062020000}"/>
    <cellStyle name="Comma 2 2 33 4 2" xfId="3165" xr:uid="{00000000-0005-0000-0000-000063020000}"/>
    <cellStyle name="Comma 2 2 33 5" xfId="2493" xr:uid="{00000000-0005-0000-0000-000064020000}"/>
    <cellStyle name="Comma 2 2 34" xfId="204" xr:uid="{00000000-0005-0000-0000-000065020000}"/>
    <cellStyle name="Comma 2 2 34 2" xfId="205" xr:uid="{00000000-0005-0000-0000-000066020000}"/>
    <cellStyle name="Comma 2 2 34 2 2" xfId="1527" xr:uid="{00000000-0005-0000-0000-000067020000}"/>
    <cellStyle name="Comma 2 2 34 2 2 2" xfId="3169" xr:uid="{00000000-0005-0000-0000-000068020000}"/>
    <cellStyle name="Comma 2 2 34 2 3" xfId="2497" xr:uid="{00000000-0005-0000-0000-000069020000}"/>
    <cellStyle name="Comma 2 2 34 3" xfId="206" xr:uid="{00000000-0005-0000-0000-00006A020000}"/>
    <cellStyle name="Comma 2 2 34 3 2" xfId="1528" xr:uid="{00000000-0005-0000-0000-00006B020000}"/>
    <cellStyle name="Comma 2 2 34 3 2 2" xfId="3170" xr:uid="{00000000-0005-0000-0000-00006C020000}"/>
    <cellStyle name="Comma 2 2 34 3 3" xfId="2498" xr:uid="{00000000-0005-0000-0000-00006D020000}"/>
    <cellStyle name="Comma 2 2 34 4" xfId="1526" xr:uid="{00000000-0005-0000-0000-00006E020000}"/>
    <cellStyle name="Comma 2 2 34 4 2" xfId="3168" xr:uid="{00000000-0005-0000-0000-00006F020000}"/>
    <cellStyle name="Comma 2 2 34 5" xfId="2496" xr:uid="{00000000-0005-0000-0000-000070020000}"/>
    <cellStyle name="Comma 2 2 35" xfId="207" xr:uid="{00000000-0005-0000-0000-000071020000}"/>
    <cellStyle name="Comma 2 2 35 2" xfId="208" xr:uid="{00000000-0005-0000-0000-000072020000}"/>
    <cellStyle name="Comma 2 2 35 2 2" xfId="1530" xr:uid="{00000000-0005-0000-0000-000073020000}"/>
    <cellStyle name="Comma 2 2 35 2 2 2" xfId="3172" xr:uid="{00000000-0005-0000-0000-000074020000}"/>
    <cellStyle name="Comma 2 2 35 2 3" xfId="2500" xr:uid="{00000000-0005-0000-0000-000075020000}"/>
    <cellStyle name="Comma 2 2 35 3" xfId="209" xr:uid="{00000000-0005-0000-0000-000076020000}"/>
    <cellStyle name="Comma 2 2 35 3 2" xfId="1531" xr:uid="{00000000-0005-0000-0000-000077020000}"/>
    <cellStyle name="Comma 2 2 35 3 2 2" xfId="3173" xr:uid="{00000000-0005-0000-0000-000078020000}"/>
    <cellStyle name="Comma 2 2 35 3 3" xfId="2501" xr:uid="{00000000-0005-0000-0000-000079020000}"/>
    <cellStyle name="Comma 2 2 35 4" xfId="1529" xr:uid="{00000000-0005-0000-0000-00007A020000}"/>
    <cellStyle name="Comma 2 2 35 4 2" xfId="3171" xr:uid="{00000000-0005-0000-0000-00007B020000}"/>
    <cellStyle name="Comma 2 2 35 5" xfId="2499" xr:uid="{00000000-0005-0000-0000-00007C020000}"/>
    <cellStyle name="Comma 2 2 36" xfId="210" xr:uid="{00000000-0005-0000-0000-00007D020000}"/>
    <cellStyle name="Comma 2 2 36 2" xfId="211" xr:uid="{00000000-0005-0000-0000-00007E020000}"/>
    <cellStyle name="Comma 2 2 36 2 2" xfId="1533" xr:uid="{00000000-0005-0000-0000-00007F020000}"/>
    <cellStyle name="Comma 2 2 36 2 2 2" xfId="3175" xr:uid="{00000000-0005-0000-0000-000080020000}"/>
    <cellStyle name="Comma 2 2 36 2 3" xfId="2503" xr:uid="{00000000-0005-0000-0000-000081020000}"/>
    <cellStyle name="Comma 2 2 36 3" xfId="212" xr:uid="{00000000-0005-0000-0000-000082020000}"/>
    <cellStyle name="Comma 2 2 36 3 2" xfId="1534" xr:uid="{00000000-0005-0000-0000-000083020000}"/>
    <cellStyle name="Comma 2 2 36 3 2 2" xfId="3176" xr:uid="{00000000-0005-0000-0000-000084020000}"/>
    <cellStyle name="Comma 2 2 36 3 3" xfId="2504" xr:uid="{00000000-0005-0000-0000-000085020000}"/>
    <cellStyle name="Comma 2 2 36 4" xfId="1532" xr:uid="{00000000-0005-0000-0000-000086020000}"/>
    <cellStyle name="Comma 2 2 36 4 2" xfId="3174" xr:uid="{00000000-0005-0000-0000-000087020000}"/>
    <cellStyle name="Comma 2 2 36 5" xfId="2502" xr:uid="{00000000-0005-0000-0000-000088020000}"/>
    <cellStyle name="Comma 2 2 37" xfId="213" xr:uid="{00000000-0005-0000-0000-000089020000}"/>
    <cellStyle name="Comma 2 2 37 2" xfId="214" xr:uid="{00000000-0005-0000-0000-00008A020000}"/>
    <cellStyle name="Comma 2 2 37 2 2" xfId="1536" xr:uid="{00000000-0005-0000-0000-00008B020000}"/>
    <cellStyle name="Comma 2 2 37 2 2 2" xfId="3178" xr:uid="{00000000-0005-0000-0000-00008C020000}"/>
    <cellStyle name="Comma 2 2 37 2 3" xfId="2506" xr:uid="{00000000-0005-0000-0000-00008D020000}"/>
    <cellStyle name="Comma 2 2 37 3" xfId="215" xr:uid="{00000000-0005-0000-0000-00008E020000}"/>
    <cellStyle name="Comma 2 2 37 3 2" xfId="1537" xr:uid="{00000000-0005-0000-0000-00008F020000}"/>
    <cellStyle name="Comma 2 2 37 3 2 2" xfId="3179" xr:uid="{00000000-0005-0000-0000-000090020000}"/>
    <cellStyle name="Comma 2 2 37 3 3" xfId="2507" xr:uid="{00000000-0005-0000-0000-000091020000}"/>
    <cellStyle name="Comma 2 2 37 4" xfId="1535" xr:uid="{00000000-0005-0000-0000-000092020000}"/>
    <cellStyle name="Comma 2 2 37 4 2" xfId="3177" xr:uid="{00000000-0005-0000-0000-000093020000}"/>
    <cellStyle name="Comma 2 2 37 5" xfId="2505" xr:uid="{00000000-0005-0000-0000-000094020000}"/>
    <cellStyle name="Comma 2 2 38" xfId="216" xr:uid="{00000000-0005-0000-0000-000095020000}"/>
    <cellStyle name="Comma 2 2 38 2" xfId="217" xr:uid="{00000000-0005-0000-0000-000096020000}"/>
    <cellStyle name="Comma 2 2 38 2 2" xfId="1539" xr:uid="{00000000-0005-0000-0000-000097020000}"/>
    <cellStyle name="Comma 2 2 38 2 2 2" xfId="3181" xr:uid="{00000000-0005-0000-0000-000098020000}"/>
    <cellStyle name="Comma 2 2 38 2 3" xfId="2509" xr:uid="{00000000-0005-0000-0000-000099020000}"/>
    <cellStyle name="Comma 2 2 38 3" xfId="218" xr:uid="{00000000-0005-0000-0000-00009A020000}"/>
    <cellStyle name="Comma 2 2 38 3 2" xfId="1540" xr:uid="{00000000-0005-0000-0000-00009B020000}"/>
    <cellStyle name="Comma 2 2 38 3 2 2" xfId="3182" xr:uid="{00000000-0005-0000-0000-00009C020000}"/>
    <cellStyle name="Comma 2 2 38 3 3" xfId="2510" xr:uid="{00000000-0005-0000-0000-00009D020000}"/>
    <cellStyle name="Comma 2 2 38 4" xfId="1538" xr:uid="{00000000-0005-0000-0000-00009E020000}"/>
    <cellStyle name="Comma 2 2 38 4 2" xfId="3180" xr:uid="{00000000-0005-0000-0000-00009F020000}"/>
    <cellStyle name="Comma 2 2 38 5" xfId="2508" xr:uid="{00000000-0005-0000-0000-0000A0020000}"/>
    <cellStyle name="Comma 2 2 39" xfId="219" xr:uid="{00000000-0005-0000-0000-0000A1020000}"/>
    <cellStyle name="Comma 2 2 39 2" xfId="220" xr:uid="{00000000-0005-0000-0000-0000A2020000}"/>
    <cellStyle name="Comma 2 2 39 2 2" xfId="1542" xr:uid="{00000000-0005-0000-0000-0000A3020000}"/>
    <cellStyle name="Comma 2 2 39 2 2 2" xfId="3184" xr:uid="{00000000-0005-0000-0000-0000A4020000}"/>
    <cellStyle name="Comma 2 2 39 2 3" xfId="2512" xr:uid="{00000000-0005-0000-0000-0000A5020000}"/>
    <cellStyle name="Comma 2 2 39 3" xfId="221" xr:uid="{00000000-0005-0000-0000-0000A6020000}"/>
    <cellStyle name="Comma 2 2 39 3 2" xfId="1543" xr:uid="{00000000-0005-0000-0000-0000A7020000}"/>
    <cellStyle name="Comma 2 2 39 3 2 2" xfId="3185" xr:uid="{00000000-0005-0000-0000-0000A8020000}"/>
    <cellStyle name="Comma 2 2 39 3 3" xfId="2513" xr:uid="{00000000-0005-0000-0000-0000A9020000}"/>
    <cellStyle name="Comma 2 2 39 4" xfId="1541" xr:uid="{00000000-0005-0000-0000-0000AA020000}"/>
    <cellStyle name="Comma 2 2 39 4 2" xfId="3183" xr:uid="{00000000-0005-0000-0000-0000AB020000}"/>
    <cellStyle name="Comma 2 2 39 5" xfId="2511" xr:uid="{00000000-0005-0000-0000-0000AC020000}"/>
    <cellStyle name="Comma 2 2 4" xfId="222" xr:uid="{00000000-0005-0000-0000-0000AD020000}"/>
    <cellStyle name="Comma 2 2 4 2" xfId="223" xr:uid="{00000000-0005-0000-0000-0000AE020000}"/>
    <cellStyle name="Comma 2 2 4 2 2" xfId="1545" xr:uid="{00000000-0005-0000-0000-0000AF020000}"/>
    <cellStyle name="Comma 2 2 4 2 2 2" xfId="3187" xr:uid="{00000000-0005-0000-0000-0000B0020000}"/>
    <cellStyle name="Comma 2 2 4 2 3" xfId="2515" xr:uid="{00000000-0005-0000-0000-0000B1020000}"/>
    <cellStyle name="Comma 2 2 4 2 4" xfId="4244" xr:uid="{CADE19D9-2092-4DF9-8F19-6998297B5694}"/>
    <cellStyle name="Comma 2 2 4 3" xfId="224" xr:uid="{00000000-0005-0000-0000-0000B2020000}"/>
    <cellStyle name="Comma 2 2 4 3 2" xfId="1546" xr:uid="{00000000-0005-0000-0000-0000B3020000}"/>
    <cellStyle name="Comma 2 2 4 3 2 2" xfId="3188" xr:uid="{00000000-0005-0000-0000-0000B4020000}"/>
    <cellStyle name="Comma 2 2 4 3 3" xfId="2516" xr:uid="{00000000-0005-0000-0000-0000B5020000}"/>
    <cellStyle name="Comma 2 2 4 4" xfId="1544" xr:uid="{00000000-0005-0000-0000-0000B6020000}"/>
    <cellStyle name="Comma 2 2 4 4 2" xfId="3186" xr:uid="{00000000-0005-0000-0000-0000B7020000}"/>
    <cellStyle name="Comma 2 2 4 5" xfId="2514" xr:uid="{00000000-0005-0000-0000-0000B8020000}"/>
    <cellStyle name="Comma 2 2 4 6" xfId="4034" xr:uid="{FE7BEFA6-F251-48C4-83AC-A541101BA120}"/>
    <cellStyle name="Comma 2 2 40" xfId="225" xr:uid="{00000000-0005-0000-0000-0000B9020000}"/>
    <cellStyle name="Comma 2 2 40 2" xfId="226" xr:uid="{00000000-0005-0000-0000-0000BA020000}"/>
    <cellStyle name="Comma 2 2 40 2 2" xfId="1548" xr:uid="{00000000-0005-0000-0000-0000BB020000}"/>
    <cellStyle name="Comma 2 2 40 2 2 2" xfId="3190" xr:uid="{00000000-0005-0000-0000-0000BC020000}"/>
    <cellStyle name="Comma 2 2 40 2 3" xfId="2518" xr:uid="{00000000-0005-0000-0000-0000BD020000}"/>
    <cellStyle name="Comma 2 2 40 3" xfId="227" xr:uid="{00000000-0005-0000-0000-0000BE020000}"/>
    <cellStyle name="Comma 2 2 40 3 2" xfId="1549" xr:uid="{00000000-0005-0000-0000-0000BF020000}"/>
    <cellStyle name="Comma 2 2 40 3 2 2" xfId="3191" xr:uid="{00000000-0005-0000-0000-0000C0020000}"/>
    <cellStyle name="Comma 2 2 40 3 3" xfId="2519" xr:uid="{00000000-0005-0000-0000-0000C1020000}"/>
    <cellStyle name="Comma 2 2 40 4" xfId="1547" xr:uid="{00000000-0005-0000-0000-0000C2020000}"/>
    <cellStyle name="Comma 2 2 40 4 2" xfId="3189" xr:uid="{00000000-0005-0000-0000-0000C3020000}"/>
    <cellStyle name="Comma 2 2 40 5" xfId="2517" xr:uid="{00000000-0005-0000-0000-0000C4020000}"/>
    <cellStyle name="Comma 2 2 41" xfId="228" xr:uid="{00000000-0005-0000-0000-0000C5020000}"/>
    <cellStyle name="Comma 2 2 41 2" xfId="229" xr:uid="{00000000-0005-0000-0000-0000C6020000}"/>
    <cellStyle name="Comma 2 2 41 2 2" xfId="1551" xr:uid="{00000000-0005-0000-0000-0000C7020000}"/>
    <cellStyle name="Comma 2 2 41 2 2 2" xfId="3193" xr:uid="{00000000-0005-0000-0000-0000C8020000}"/>
    <cellStyle name="Comma 2 2 41 2 3" xfId="2521" xr:uid="{00000000-0005-0000-0000-0000C9020000}"/>
    <cellStyle name="Comma 2 2 41 3" xfId="230" xr:uid="{00000000-0005-0000-0000-0000CA020000}"/>
    <cellStyle name="Comma 2 2 41 3 2" xfId="1552" xr:uid="{00000000-0005-0000-0000-0000CB020000}"/>
    <cellStyle name="Comma 2 2 41 3 2 2" xfId="3194" xr:uid="{00000000-0005-0000-0000-0000CC020000}"/>
    <cellStyle name="Comma 2 2 41 3 3" xfId="2522" xr:uid="{00000000-0005-0000-0000-0000CD020000}"/>
    <cellStyle name="Comma 2 2 41 4" xfId="1550" xr:uid="{00000000-0005-0000-0000-0000CE020000}"/>
    <cellStyle name="Comma 2 2 41 4 2" xfId="3192" xr:uid="{00000000-0005-0000-0000-0000CF020000}"/>
    <cellStyle name="Comma 2 2 41 5" xfId="2520" xr:uid="{00000000-0005-0000-0000-0000D0020000}"/>
    <cellStyle name="Comma 2 2 42" xfId="231" xr:uid="{00000000-0005-0000-0000-0000D1020000}"/>
    <cellStyle name="Comma 2 2 42 2" xfId="232" xr:uid="{00000000-0005-0000-0000-0000D2020000}"/>
    <cellStyle name="Comma 2 2 42 2 2" xfId="1554" xr:uid="{00000000-0005-0000-0000-0000D3020000}"/>
    <cellStyle name="Comma 2 2 42 2 2 2" xfId="3196" xr:uid="{00000000-0005-0000-0000-0000D4020000}"/>
    <cellStyle name="Comma 2 2 42 2 3" xfId="2524" xr:uid="{00000000-0005-0000-0000-0000D5020000}"/>
    <cellStyle name="Comma 2 2 42 3" xfId="233" xr:uid="{00000000-0005-0000-0000-0000D6020000}"/>
    <cellStyle name="Comma 2 2 42 3 2" xfId="1555" xr:uid="{00000000-0005-0000-0000-0000D7020000}"/>
    <cellStyle name="Comma 2 2 42 3 2 2" xfId="3197" xr:uid="{00000000-0005-0000-0000-0000D8020000}"/>
    <cellStyle name="Comma 2 2 42 3 3" xfId="2525" xr:uid="{00000000-0005-0000-0000-0000D9020000}"/>
    <cellStyle name="Comma 2 2 42 4" xfId="1553" xr:uid="{00000000-0005-0000-0000-0000DA020000}"/>
    <cellStyle name="Comma 2 2 42 4 2" xfId="3195" xr:uid="{00000000-0005-0000-0000-0000DB020000}"/>
    <cellStyle name="Comma 2 2 42 5" xfId="2523" xr:uid="{00000000-0005-0000-0000-0000DC020000}"/>
    <cellStyle name="Comma 2 2 43" xfId="234" xr:uid="{00000000-0005-0000-0000-0000DD020000}"/>
    <cellStyle name="Comma 2 2 43 2" xfId="235" xr:uid="{00000000-0005-0000-0000-0000DE020000}"/>
    <cellStyle name="Comma 2 2 43 2 2" xfId="1557" xr:uid="{00000000-0005-0000-0000-0000DF020000}"/>
    <cellStyle name="Comma 2 2 43 2 2 2" xfId="3199" xr:uid="{00000000-0005-0000-0000-0000E0020000}"/>
    <cellStyle name="Comma 2 2 43 2 3" xfId="2527" xr:uid="{00000000-0005-0000-0000-0000E1020000}"/>
    <cellStyle name="Comma 2 2 43 3" xfId="236" xr:uid="{00000000-0005-0000-0000-0000E2020000}"/>
    <cellStyle name="Comma 2 2 43 3 2" xfId="1558" xr:uid="{00000000-0005-0000-0000-0000E3020000}"/>
    <cellStyle name="Comma 2 2 43 3 2 2" xfId="3200" xr:uid="{00000000-0005-0000-0000-0000E4020000}"/>
    <cellStyle name="Comma 2 2 43 3 3" xfId="2528" xr:uid="{00000000-0005-0000-0000-0000E5020000}"/>
    <cellStyle name="Comma 2 2 43 4" xfId="1556" xr:uid="{00000000-0005-0000-0000-0000E6020000}"/>
    <cellStyle name="Comma 2 2 43 4 2" xfId="3198" xr:uid="{00000000-0005-0000-0000-0000E7020000}"/>
    <cellStyle name="Comma 2 2 43 5" xfId="2526" xr:uid="{00000000-0005-0000-0000-0000E8020000}"/>
    <cellStyle name="Comma 2 2 44" xfId="237" xr:uid="{00000000-0005-0000-0000-0000E9020000}"/>
    <cellStyle name="Comma 2 2 44 2" xfId="238" xr:uid="{00000000-0005-0000-0000-0000EA020000}"/>
    <cellStyle name="Comma 2 2 44 2 2" xfId="1560" xr:uid="{00000000-0005-0000-0000-0000EB020000}"/>
    <cellStyle name="Comma 2 2 44 2 2 2" xfId="3202" xr:uid="{00000000-0005-0000-0000-0000EC020000}"/>
    <cellStyle name="Comma 2 2 44 2 3" xfId="2530" xr:uid="{00000000-0005-0000-0000-0000ED020000}"/>
    <cellStyle name="Comma 2 2 44 3" xfId="239" xr:uid="{00000000-0005-0000-0000-0000EE020000}"/>
    <cellStyle name="Comma 2 2 44 3 2" xfId="1561" xr:uid="{00000000-0005-0000-0000-0000EF020000}"/>
    <cellStyle name="Comma 2 2 44 3 2 2" xfId="3203" xr:uid="{00000000-0005-0000-0000-0000F0020000}"/>
    <cellStyle name="Comma 2 2 44 3 3" xfId="2531" xr:uid="{00000000-0005-0000-0000-0000F1020000}"/>
    <cellStyle name="Comma 2 2 44 4" xfId="1559" xr:uid="{00000000-0005-0000-0000-0000F2020000}"/>
    <cellStyle name="Comma 2 2 44 4 2" xfId="3201" xr:uid="{00000000-0005-0000-0000-0000F3020000}"/>
    <cellStyle name="Comma 2 2 44 5" xfId="2529" xr:uid="{00000000-0005-0000-0000-0000F4020000}"/>
    <cellStyle name="Comma 2 2 45" xfId="240" xr:uid="{00000000-0005-0000-0000-0000F5020000}"/>
    <cellStyle name="Comma 2 2 45 2" xfId="241" xr:uid="{00000000-0005-0000-0000-0000F6020000}"/>
    <cellStyle name="Comma 2 2 45 2 2" xfId="1563" xr:uid="{00000000-0005-0000-0000-0000F7020000}"/>
    <cellStyle name="Comma 2 2 45 2 2 2" xfId="3205" xr:uid="{00000000-0005-0000-0000-0000F8020000}"/>
    <cellStyle name="Comma 2 2 45 2 3" xfId="2533" xr:uid="{00000000-0005-0000-0000-0000F9020000}"/>
    <cellStyle name="Comma 2 2 45 3" xfId="242" xr:uid="{00000000-0005-0000-0000-0000FA020000}"/>
    <cellStyle name="Comma 2 2 45 3 2" xfId="1564" xr:uid="{00000000-0005-0000-0000-0000FB020000}"/>
    <cellStyle name="Comma 2 2 45 3 2 2" xfId="3206" xr:uid="{00000000-0005-0000-0000-0000FC020000}"/>
    <cellStyle name="Comma 2 2 45 3 3" xfId="2534" xr:uid="{00000000-0005-0000-0000-0000FD020000}"/>
    <cellStyle name="Comma 2 2 45 4" xfId="1562" xr:uid="{00000000-0005-0000-0000-0000FE020000}"/>
    <cellStyle name="Comma 2 2 45 4 2" xfId="3204" xr:uid="{00000000-0005-0000-0000-0000FF020000}"/>
    <cellStyle name="Comma 2 2 45 5" xfId="2532" xr:uid="{00000000-0005-0000-0000-000000030000}"/>
    <cellStyle name="Comma 2 2 46" xfId="243" xr:uid="{00000000-0005-0000-0000-000001030000}"/>
    <cellStyle name="Comma 2 2 46 2" xfId="244" xr:uid="{00000000-0005-0000-0000-000002030000}"/>
    <cellStyle name="Comma 2 2 46 2 2" xfId="1566" xr:uid="{00000000-0005-0000-0000-000003030000}"/>
    <cellStyle name="Comma 2 2 46 2 2 2" xfId="3208" xr:uid="{00000000-0005-0000-0000-000004030000}"/>
    <cellStyle name="Comma 2 2 46 2 3" xfId="2536" xr:uid="{00000000-0005-0000-0000-000005030000}"/>
    <cellStyle name="Comma 2 2 46 3" xfId="245" xr:uid="{00000000-0005-0000-0000-000006030000}"/>
    <cellStyle name="Comma 2 2 46 3 2" xfId="1567" xr:uid="{00000000-0005-0000-0000-000007030000}"/>
    <cellStyle name="Comma 2 2 46 3 2 2" xfId="3209" xr:uid="{00000000-0005-0000-0000-000008030000}"/>
    <cellStyle name="Comma 2 2 46 3 3" xfId="2537" xr:uid="{00000000-0005-0000-0000-000009030000}"/>
    <cellStyle name="Comma 2 2 46 4" xfId="1565" xr:uid="{00000000-0005-0000-0000-00000A030000}"/>
    <cellStyle name="Comma 2 2 46 4 2" xfId="3207" xr:uid="{00000000-0005-0000-0000-00000B030000}"/>
    <cellStyle name="Comma 2 2 46 5" xfId="2535" xr:uid="{00000000-0005-0000-0000-00000C030000}"/>
    <cellStyle name="Comma 2 2 47" xfId="246" xr:uid="{00000000-0005-0000-0000-00000D030000}"/>
    <cellStyle name="Comma 2 2 47 2" xfId="247" xr:uid="{00000000-0005-0000-0000-00000E030000}"/>
    <cellStyle name="Comma 2 2 47 2 2" xfId="1569" xr:uid="{00000000-0005-0000-0000-00000F030000}"/>
    <cellStyle name="Comma 2 2 47 2 2 2" xfId="3211" xr:uid="{00000000-0005-0000-0000-000010030000}"/>
    <cellStyle name="Comma 2 2 47 2 3" xfId="2539" xr:uid="{00000000-0005-0000-0000-000011030000}"/>
    <cellStyle name="Comma 2 2 47 3" xfId="248" xr:uid="{00000000-0005-0000-0000-000012030000}"/>
    <cellStyle name="Comma 2 2 47 3 2" xfId="1570" xr:uid="{00000000-0005-0000-0000-000013030000}"/>
    <cellStyle name="Comma 2 2 47 3 2 2" xfId="3212" xr:uid="{00000000-0005-0000-0000-000014030000}"/>
    <cellStyle name="Comma 2 2 47 3 3" xfId="2540" xr:uid="{00000000-0005-0000-0000-000015030000}"/>
    <cellStyle name="Comma 2 2 47 4" xfId="1568" xr:uid="{00000000-0005-0000-0000-000016030000}"/>
    <cellStyle name="Comma 2 2 47 4 2" xfId="3210" xr:uid="{00000000-0005-0000-0000-000017030000}"/>
    <cellStyle name="Comma 2 2 47 5" xfId="2538" xr:uid="{00000000-0005-0000-0000-000018030000}"/>
    <cellStyle name="Comma 2 2 48" xfId="249" xr:uid="{00000000-0005-0000-0000-000019030000}"/>
    <cellStyle name="Comma 2 2 48 2" xfId="250" xr:uid="{00000000-0005-0000-0000-00001A030000}"/>
    <cellStyle name="Comma 2 2 48 2 2" xfId="1572" xr:uid="{00000000-0005-0000-0000-00001B030000}"/>
    <cellStyle name="Comma 2 2 48 2 2 2" xfId="3214" xr:uid="{00000000-0005-0000-0000-00001C030000}"/>
    <cellStyle name="Comma 2 2 48 2 3" xfId="2542" xr:uid="{00000000-0005-0000-0000-00001D030000}"/>
    <cellStyle name="Comma 2 2 48 3" xfId="251" xr:uid="{00000000-0005-0000-0000-00001E030000}"/>
    <cellStyle name="Comma 2 2 48 3 2" xfId="1573" xr:uid="{00000000-0005-0000-0000-00001F030000}"/>
    <cellStyle name="Comma 2 2 48 3 2 2" xfId="3215" xr:uid="{00000000-0005-0000-0000-000020030000}"/>
    <cellStyle name="Comma 2 2 48 3 3" xfId="2543" xr:uid="{00000000-0005-0000-0000-000021030000}"/>
    <cellStyle name="Comma 2 2 48 4" xfId="1571" xr:uid="{00000000-0005-0000-0000-000022030000}"/>
    <cellStyle name="Comma 2 2 48 4 2" xfId="3213" xr:uid="{00000000-0005-0000-0000-000023030000}"/>
    <cellStyle name="Comma 2 2 48 5" xfId="2541" xr:uid="{00000000-0005-0000-0000-000024030000}"/>
    <cellStyle name="Comma 2 2 49" xfId="252" xr:uid="{00000000-0005-0000-0000-000025030000}"/>
    <cellStyle name="Comma 2 2 49 2" xfId="253" xr:uid="{00000000-0005-0000-0000-000026030000}"/>
    <cellStyle name="Comma 2 2 49 2 2" xfId="1575" xr:uid="{00000000-0005-0000-0000-000027030000}"/>
    <cellStyle name="Comma 2 2 49 2 2 2" xfId="3217" xr:uid="{00000000-0005-0000-0000-000028030000}"/>
    <cellStyle name="Comma 2 2 49 2 3" xfId="2545" xr:uid="{00000000-0005-0000-0000-000029030000}"/>
    <cellStyle name="Comma 2 2 49 3" xfId="254" xr:uid="{00000000-0005-0000-0000-00002A030000}"/>
    <cellStyle name="Comma 2 2 49 3 2" xfId="1576" xr:uid="{00000000-0005-0000-0000-00002B030000}"/>
    <cellStyle name="Comma 2 2 49 3 2 2" xfId="3218" xr:uid="{00000000-0005-0000-0000-00002C030000}"/>
    <cellStyle name="Comma 2 2 49 3 3" xfId="2546" xr:uid="{00000000-0005-0000-0000-00002D030000}"/>
    <cellStyle name="Comma 2 2 49 4" xfId="1574" xr:uid="{00000000-0005-0000-0000-00002E030000}"/>
    <cellStyle name="Comma 2 2 49 4 2" xfId="3216" xr:uid="{00000000-0005-0000-0000-00002F030000}"/>
    <cellStyle name="Comma 2 2 49 5" xfId="2544" xr:uid="{00000000-0005-0000-0000-000030030000}"/>
    <cellStyle name="Comma 2 2 5" xfId="255" xr:uid="{00000000-0005-0000-0000-000031030000}"/>
    <cellStyle name="Comma 2 2 5 2" xfId="256" xr:uid="{00000000-0005-0000-0000-000032030000}"/>
    <cellStyle name="Comma 2 2 5 2 2" xfId="1578" xr:uid="{00000000-0005-0000-0000-000033030000}"/>
    <cellStyle name="Comma 2 2 5 2 2 2" xfId="3220" xr:uid="{00000000-0005-0000-0000-000034030000}"/>
    <cellStyle name="Comma 2 2 5 2 3" xfId="2548" xr:uid="{00000000-0005-0000-0000-000035030000}"/>
    <cellStyle name="Comma 2 2 5 2 4" xfId="4290" xr:uid="{EDDA9755-5DF7-47F8-A1CE-DA9AE4484F51}"/>
    <cellStyle name="Comma 2 2 5 3" xfId="257" xr:uid="{00000000-0005-0000-0000-000036030000}"/>
    <cellStyle name="Comma 2 2 5 3 2" xfId="1579" xr:uid="{00000000-0005-0000-0000-000037030000}"/>
    <cellStyle name="Comma 2 2 5 3 2 2" xfId="3221" xr:uid="{00000000-0005-0000-0000-000038030000}"/>
    <cellStyle name="Comma 2 2 5 3 3" xfId="2549" xr:uid="{00000000-0005-0000-0000-000039030000}"/>
    <cellStyle name="Comma 2 2 5 4" xfId="1577" xr:uid="{00000000-0005-0000-0000-00003A030000}"/>
    <cellStyle name="Comma 2 2 5 4 2" xfId="3219" xr:uid="{00000000-0005-0000-0000-00003B030000}"/>
    <cellStyle name="Comma 2 2 5 5" xfId="2547" xr:uid="{00000000-0005-0000-0000-00003C030000}"/>
    <cellStyle name="Comma 2 2 5 6" xfId="4122" xr:uid="{1F4091F2-3DFB-49EC-8392-8CFC6DF0C2F6}"/>
    <cellStyle name="Comma 2 2 50" xfId="258" xr:uid="{00000000-0005-0000-0000-00003D030000}"/>
    <cellStyle name="Comma 2 2 50 2" xfId="259" xr:uid="{00000000-0005-0000-0000-00003E030000}"/>
    <cellStyle name="Comma 2 2 50 2 2" xfId="1581" xr:uid="{00000000-0005-0000-0000-00003F030000}"/>
    <cellStyle name="Comma 2 2 50 2 2 2" xfId="3223" xr:uid="{00000000-0005-0000-0000-000040030000}"/>
    <cellStyle name="Comma 2 2 50 2 3" xfId="2551" xr:uid="{00000000-0005-0000-0000-000041030000}"/>
    <cellStyle name="Comma 2 2 50 3" xfId="260" xr:uid="{00000000-0005-0000-0000-000042030000}"/>
    <cellStyle name="Comma 2 2 50 3 2" xfId="1582" xr:uid="{00000000-0005-0000-0000-000043030000}"/>
    <cellStyle name="Comma 2 2 50 3 2 2" xfId="3224" xr:uid="{00000000-0005-0000-0000-000044030000}"/>
    <cellStyle name="Comma 2 2 50 3 3" xfId="2552" xr:uid="{00000000-0005-0000-0000-000045030000}"/>
    <cellStyle name="Comma 2 2 50 4" xfId="1580" xr:uid="{00000000-0005-0000-0000-000046030000}"/>
    <cellStyle name="Comma 2 2 50 4 2" xfId="3222" xr:uid="{00000000-0005-0000-0000-000047030000}"/>
    <cellStyle name="Comma 2 2 50 5" xfId="2550" xr:uid="{00000000-0005-0000-0000-000048030000}"/>
    <cellStyle name="Comma 2 2 51" xfId="261" xr:uid="{00000000-0005-0000-0000-000049030000}"/>
    <cellStyle name="Comma 2 2 51 2" xfId="262" xr:uid="{00000000-0005-0000-0000-00004A030000}"/>
    <cellStyle name="Comma 2 2 51 2 2" xfId="1584" xr:uid="{00000000-0005-0000-0000-00004B030000}"/>
    <cellStyle name="Comma 2 2 51 2 2 2" xfId="3226" xr:uid="{00000000-0005-0000-0000-00004C030000}"/>
    <cellStyle name="Comma 2 2 51 2 3" xfId="2554" xr:uid="{00000000-0005-0000-0000-00004D030000}"/>
    <cellStyle name="Comma 2 2 51 3" xfId="263" xr:uid="{00000000-0005-0000-0000-00004E030000}"/>
    <cellStyle name="Comma 2 2 51 3 2" xfId="1585" xr:uid="{00000000-0005-0000-0000-00004F030000}"/>
    <cellStyle name="Comma 2 2 51 3 2 2" xfId="3227" xr:uid="{00000000-0005-0000-0000-000050030000}"/>
    <cellStyle name="Comma 2 2 51 3 3" xfId="2555" xr:uid="{00000000-0005-0000-0000-000051030000}"/>
    <cellStyle name="Comma 2 2 51 4" xfId="1583" xr:uid="{00000000-0005-0000-0000-000052030000}"/>
    <cellStyle name="Comma 2 2 51 4 2" xfId="3225" xr:uid="{00000000-0005-0000-0000-000053030000}"/>
    <cellStyle name="Comma 2 2 51 5" xfId="2553" xr:uid="{00000000-0005-0000-0000-000054030000}"/>
    <cellStyle name="Comma 2 2 52" xfId="264" xr:uid="{00000000-0005-0000-0000-000055030000}"/>
    <cellStyle name="Comma 2 2 52 2" xfId="265" xr:uid="{00000000-0005-0000-0000-000056030000}"/>
    <cellStyle name="Comma 2 2 52 2 2" xfId="1587" xr:uid="{00000000-0005-0000-0000-000057030000}"/>
    <cellStyle name="Comma 2 2 52 2 2 2" xfId="3229" xr:uid="{00000000-0005-0000-0000-000058030000}"/>
    <cellStyle name="Comma 2 2 52 2 3" xfId="2557" xr:uid="{00000000-0005-0000-0000-000059030000}"/>
    <cellStyle name="Comma 2 2 52 3" xfId="266" xr:uid="{00000000-0005-0000-0000-00005A030000}"/>
    <cellStyle name="Comma 2 2 52 3 2" xfId="1588" xr:uid="{00000000-0005-0000-0000-00005B030000}"/>
    <cellStyle name="Comma 2 2 52 3 2 2" xfId="3230" xr:uid="{00000000-0005-0000-0000-00005C030000}"/>
    <cellStyle name="Comma 2 2 52 3 3" xfId="2558" xr:uid="{00000000-0005-0000-0000-00005D030000}"/>
    <cellStyle name="Comma 2 2 52 4" xfId="1586" xr:uid="{00000000-0005-0000-0000-00005E030000}"/>
    <cellStyle name="Comma 2 2 52 4 2" xfId="3228" xr:uid="{00000000-0005-0000-0000-00005F030000}"/>
    <cellStyle name="Comma 2 2 52 5" xfId="2556" xr:uid="{00000000-0005-0000-0000-000060030000}"/>
    <cellStyle name="Comma 2 2 53" xfId="267" xr:uid="{00000000-0005-0000-0000-000061030000}"/>
    <cellStyle name="Comma 2 2 53 2" xfId="268" xr:uid="{00000000-0005-0000-0000-000062030000}"/>
    <cellStyle name="Comma 2 2 53 2 2" xfId="1590" xr:uid="{00000000-0005-0000-0000-000063030000}"/>
    <cellStyle name="Comma 2 2 53 2 2 2" xfId="3232" xr:uid="{00000000-0005-0000-0000-000064030000}"/>
    <cellStyle name="Comma 2 2 53 2 3" xfId="2560" xr:uid="{00000000-0005-0000-0000-000065030000}"/>
    <cellStyle name="Comma 2 2 53 3" xfId="269" xr:uid="{00000000-0005-0000-0000-000066030000}"/>
    <cellStyle name="Comma 2 2 53 3 2" xfId="1591" xr:uid="{00000000-0005-0000-0000-000067030000}"/>
    <cellStyle name="Comma 2 2 53 3 2 2" xfId="3233" xr:uid="{00000000-0005-0000-0000-000068030000}"/>
    <cellStyle name="Comma 2 2 53 3 3" xfId="2561" xr:uid="{00000000-0005-0000-0000-000069030000}"/>
    <cellStyle name="Comma 2 2 53 4" xfId="1589" xr:uid="{00000000-0005-0000-0000-00006A030000}"/>
    <cellStyle name="Comma 2 2 53 4 2" xfId="3231" xr:uid="{00000000-0005-0000-0000-00006B030000}"/>
    <cellStyle name="Comma 2 2 53 5" xfId="2559" xr:uid="{00000000-0005-0000-0000-00006C030000}"/>
    <cellStyle name="Comma 2 2 54" xfId="270" xr:uid="{00000000-0005-0000-0000-00006D030000}"/>
    <cellStyle name="Comma 2 2 54 2" xfId="271" xr:uid="{00000000-0005-0000-0000-00006E030000}"/>
    <cellStyle name="Comma 2 2 54 2 2" xfId="1593" xr:uid="{00000000-0005-0000-0000-00006F030000}"/>
    <cellStyle name="Comma 2 2 54 2 2 2" xfId="3235" xr:uid="{00000000-0005-0000-0000-000070030000}"/>
    <cellStyle name="Comma 2 2 54 2 3" xfId="2563" xr:uid="{00000000-0005-0000-0000-000071030000}"/>
    <cellStyle name="Comma 2 2 54 3" xfId="272" xr:uid="{00000000-0005-0000-0000-000072030000}"/>
    <cellStyle name="Comma 2 2 54 3 2" xfId="1594" xr:uid="{00000000-0005-0000-0000-000073030000}"/>
    <cellStyle name="Comma 2 2 54 3 2 2" xfId="3236" xr:uid="{00000000-0005-0000-0000-000074030000}"/>
    <cellStyle name="Comma 2 2 54 3 3" xfId="2564" xr:uid="{00000000-0005-0000-0000-000075030000}"/>
    <cellStyle name="Comma 2 2 54 4" xfId="1592" xr:uid="{00000000-0005-0000-0000-000076030000}"/>
    <cellStyle name="Comma 2 2 54 4 2" xfId="3234" xr:uid="{00000000-0005-0000-0000-000077030000}"/>
    <cellStyle name="Comma 2 2 54 5" xfId="2562" xr:uid="{00000000-0005-0000-0000-000078030000}"/>
    <cellStyle name="Comma 2 2 55" xfId="273" xr:uid="{00000000-0005-0000-0000-000079030000}"/>
    <cellStyle name="Comma 2 2 55 2" xfId="274" xr:uid="{00000000-0005-0000-0000-00007A030000}"/>
    <cellStyle name="Comma 2 2 55 2 2" xfId="1596" xr:uid="{00000000-0005-0000-0000-00007B030000}"/>
    <cellStyle name="Comma 2 2 55 2 2 2" xfId="3238" xr:uid="{00000000-0005-0000-0000-00007C030000}"/>
    <cellStyle name="Comma 2 2 55 2 3" xfId="2566" xr:uid="{00000000-0005-0000-0000-00007D030000}"/>
    <cellStyle name="Comma 2 2 55 3" xfId="275" xr:uid="{00000000-0005-0000-0000-00007E030000}"/>
    <cellStyle name="Comma 2 2 55 3 2" xfId="1597" xr:uid="{00000000-0005-0000-0000-00007F030000}"/>
    <cellStyle name="Comma 2 2 55 3 2 2" xfId="3239" xr:uid="{00000000-0005-0000-0000-000080030000}"/>
    <cellStyle name="Comma 2 2 55 3 3" xfId="2567" xr:uid="{00000000-0005-0000-0000-000081030000}"/>
    <cellStyle name="Comma 2 2 55 4" xfId="1595" xr:uid="{00000000-0005-0000-0000-000082030000}"/>
    <cellStyle name="Comma 2 2 55 4 2" xfId="3237" xr:uid="{00000000-0005-0000-0000-000083030000}"/>
    <cellStyle name="Comma 2 2 55 5" xfId="2565" xr:uid="{00000000-0005-0000-0000-000084030000}"/>
    <cellStyle name="Comma 2 2 56" xfId="276" xr:uid="{00000000-0005-0000-0000-000085030000}"/>
    <cellStyle name="Comma 2 2 56 2" xfId="277" xr:uid="{00000000-0005-0000-0000-000086030000}"/>
    <cellStyle name="Comma 2 2 56 2 2" xfId="1599" xr:uid="{00000000-0005-0000-0000-000087030000}"/>
    <cellStyle name="Comma 2 2 56 2 2 2" xfId="3241" xr:uid="{00000000-0005-0000-0000-000088030000}"/>
    <cellStyle name="Comma 2 2 56 2 3" xfId="2569" xr:uid="{00000000-0005-0000-0000-000089030000}"/>
    <cellStyle name="Comma 2 2 56 3" xfId="278" xr:uid="{00000000-0005-0000-0000-00008A030000}"/>
    <cellStyle name="Comma 2 2 56 3 2" xfId="1600" xr:uid="{00000000-0005-0000-0000-00008B030000}"/>
    <cellStyle name="Comma 2 2 56 3 2 2" xfId="3242" xr:uid="{00000000-0005-0000-0000-00008C030000}"/>
    <cellStyle name="Comma 2 2 56 3 3" xfId="2570" xr:uid="{00000000-0005-0000-0000-00008D030000}"/>
    <cellStyle name="Comma 2 2 56 4" xfId="1598" xr:uid="{00000000-0005-0000-0000-00008E030000}"/>
    <cellStyle name="Comma 2 2 56 4 2" xfId="3240" xr:uid="{00000000-0005-0000-0000-00008F030000}"/>
    <cellStyle name="Comma 2 2 56 5" xfId="2568" xr:uid="{00000000-0005-0000-0000-000090030000}"/>
    <cellStyle name="Comma 2 2 57" xfId="279" xr:uid="{00000000-0005-0000-0000-000091030000}"/>
    <cellStyle name="Comma 2 2 57 2" xfId="280" xr:uid="{00000000-0005-0000-0000-000092030000}"/>
    <cellStyle name="Comma 2 2 57 2 2" xfId="1602" xr:uid="{00000000-0005-0000-0000-000093030000}"/>
    <cellStyle name="Comma 2 2 57 2 2 2" xfId="3244" xr:uid="{00000000-0005-0000-0000-000094030000}"/>
    <cellStyle name="Comma 2 2 57 2 3" xfId="2572" xr:uid="{00000000-0005-0000-0000-000095030000}"/>
    <cellStyle name="Comma 2 2 57 3" xfId="281" xr:uid="{00000000-0005-0000-0000-000096030000}"/>
    <cellStyle name="Comma 2 2 57 3 2" xfId="1603" xr:uid="{00000000-0005-0000-0000-000097030000}"/>
    <cellStyle name="Comma 2 2 57 3 2 2" xfId="3245" xr:uid="{00000000-0005-0000-0000-000098030000}"/>
    <cellStyle name="Comma 2 2 57 3 3" xfId="2573" xr:uid="{00000000-0005-0000-0000-000099030000}"/>
    <cellStyle name="Comma 2 2 57 4" xfId="1601" xr:uid="{00000000-0005-0000-0000-00009A030000}"/>
    <cellStyle name="Comma 2 2 57 4 2" xfId="3243" xr:uid="{00000000-0005-0000-0000-00009B030000}"/>
    <cellStyle name="Comma 2 2 57 5" xfId="2571" xr:uid="{00000000-0005-0000-0000-00009C030000}"/>
    <cellStyle name="Comma 2 2 58" xfId="282" xr:uid="{00000000-0005-0000-0000-00009D030000}"/>
    <cellStyle name="Comma 2 2 58 2" xfId="283" xr:uid="{00000000-0005-0000-0000-00009E030000}"/>
    <cellStyle name="Comma 2 2 58 2 2" xfId="1605" xr:uid="{00000000-0005-0000-0000-00009F030000}"/>
    <cellStyle name="Comma 2 2 58 2 2 2" xfId="3247" xr:uid="{00000000-0005-0000-0000-0000A0030000}"/>
    <cellStyle name="Comma 2 2 58 2 3" xfId="2575" xr:uid="{00000000-0005-0000-0000-0000A1030000}"/>
    <cellStyle name="Comma 2 2 58 3" xfId="284" xr:uid="{00000000-0005-0000-0000-0000A2030000}"/>
    <cellStyle name="Comma 2 2 58 3 2" xfId="1606" xr:uid="{00000000-0005-0000-0000-0000A3030000}"/>
    <cellStyle name="Comma 2 2 58 3 2 2" xfId="3248" xr:uid="{00000000-0005-0000-0000-0000A4030000}"/>
    <cellStyle name="Comma 2 2 58 3 3" xfId="2576" xr:uid="{00000000-0005-0000-0000-0000A5030000}"/>
    <cellStyle name="Comma 2 2 58 4" xfId="1604" xr:uid="{00000000-0005-0000-0000-0000A6030000}"/>
    <cellStyle name="Comma 2 2 58 4 2" xfId="3246" xr:uid="{00000000-0005-0000-0000-0000A7030000}"/>
    <cellStyle name="Comma 2 2 58 5" xfId="2574" xr:uid="{00000000-0005-0000-0000-0000A8030000}"/>
    <cellStyle name="Comma 2 2 59" xfId="285" xr:uid="{00000000-0005-0000-0000-0000A9030000}"/>
    <cellStyle name="Comma 2 2 59 2" xfId="1607" xr:uid="{00000000-0005-0000-0000-0000AA030000}"/>
    <cellStyle name="Comma 2 2 59 2 2" xfId="3249" xr:uid="{00000000-0005-0000-0000-0000AB030000}"/>
    <cellStyle name="Comma 2 2 59 3" xfId="2577" xr:uid="{00000000-0005-0000-0000-0000AC030000}"/>
    <cellStyle name="Comma 2 2 6" xfId="286" xr:uid="{00000000-0005-0000-0000-0000AD030000}"/>
    <cellStyle name="Comma 2 2 6 2" xfId="287" xr:uid="{00000000-0005-0000-0000-0000AE030000}"/>
    <cellStyle name="Comma 2 2 6 2 2" xfId="1609" xr:uid="{00000000-0005-0000-0000-0000AF030000}"/>
    <cellStyle name="Comma 2 2 6 2 2 2" xfId="3251" xr:uid="{00000000-0005-0000-0000-0000B0030000}"/>
    <cellStyle name="Comma 2 2 6 2 3" xfId="2579" xr:uid="{00000000-0005-0000-0000-0000B1030000}"/>
    <cellStyle name="Comma 2 2 6 3" xfId="288" xr:uid="{00000000-0005-0000-0000-0000B2030000}"/>
    <cellStyle name="Comma 2 2 6 3 2" xfId="1610" xr:uid="{00000000-0005-0000-0000-0000B3030000}"/>
    <cellStyle name="Comma 2 2 6 3 2 2" xfId="3252" xr:uid="{00000000-0005-0000-0000-0000B4030000}"/>
    <cellStyle name="Comma 2 2 6 3 3" xfId="2580" xr:uid="{00000000-0005-0000-0000-0000B5030000}"/>
    <cellStyle name="Comma 2 2 6 4" xfId="1608" xr:uid="{00000000-0005-0000-0000-0000B6030000}"/>
    <cellStyle name="Comma 2 2 6 4 2" xfId="3250" xr:uid="{00000000-0005-0000-0000-0000B7030000}"/>
    <cellStyle name="Comma 2 2 6 5" xfId="2578" xr:uid="{00000000-0005-0000-0000-0000B8030000}"/>
    <cellStyle name="Comma 2 2 6 6" xfId="4200" xr:uid="{94DA53DB-2438-47EC-9708-A5619B65C4AC}"/>
    <cellStyle name="Comma 2 2 60" xfId="289" xr:uid="{00000000-0005-0000-0000-0000B9030000}"/>
    <cellStyle name="Comma 2 2 60 2" xfId="1611" xr:uid="{00000000-0005-0000-0000-0000BA030000}"/>
    <cellStyle name="Comma 2 2 60 2 2" xfId="3253" xr:uid="{00000000-0005-0000-0000-0000BB030000}"/>
    <cellStyle name="Comma 2 2 60 3" xfId="2581" xr:uid="{00000000-0005-0000-0000-0000BC030000}"/>
    <cellStyle name="Comma 2 2 61" xfId="1444" xr:uid="{00000000-0005-0000-0000-0000BD030000}"/>
    <cellStyle name="Comma 2 2 61 2" xfId="3086" xr:uid="{00000000-0005-0000-0000-0000BE030000}"/>
    <cellStyle name="Comma 2 2 62" xfId="2414" xr:uid="{00000000-0005-0000-0000-0000BF030000}"/>
    <cellStyle name="Comma 2 2 63" xfId="3968" xr:uid="{D928AE08-8E43-4B9D-B5D9-539297DA9EA5}"/>
    <cellStyle name="Comma 2 2 7" xfId="290" xr:uid="{00000000-0005-0000-0000-0000C0030000}"/>
    <cellStyle name="Comma 2 2 7 2" xfId="291" xr:uid="{00000000-0005-0000-0000-0000C1030000}"/>
    <cellStyle name="Comma 2 2 7 2 2" xfId="1613" xr:uid="{00000000-0005-0000-0000-0000C2030000}"/>
    <cellStyle name="Comma 2 2 7 2 2 2" xfId="3255" xr:uid="{00000000-0005-0000-0000-0000C3030000}"/>
    <cellStyle name="Comma 2 2 7 2 3" xfId="2583" xr:uid="{00000000-0005-0000-0000-0000C4030000}"/>
    <cellStyle name="Comma 2 2 7 3" xfId="292" xr:uid="{00000000-0005-0000-0000-0000C5030000}"/>
    <cellStyle name="Comma 2 2 7 3 2" xfId="1614" xr:uid="{00000000-0005-0000-0000-0000C6030000}"/>
    <cellStyle name="Comma 2 2 7 3 2 2" xfId="3256" xr:uid="{00000000-0005-0000-0000-0000C7030000}"/>
    <cellStyle name="Comma 2 2 7 3 3" xfId="2584" xr:uid="{00000000-0005-0000-0000-0000C8030000}"/>
    <cellStyle name="Comma 2 2 7 4" xfId="1612" xr:uid="{00000000-0005-0000-0000-0000C9030000}"/>
    <cellStyle name="Comma 2 2 7 4 2" xfId="3254" xr:uid="{00000000-0005-0000-0000-0000CA030000}"/>
    <cellStyle name="Comma 2 2 7 5" xfId="2582" xr:uid="{00000000-0005-0000-0000-0000CB030000}"/>
    <cellStyle name="Comma 2 2 8" xfId="293" xr:uid="{00000000-0005-0000-0000-0000CC030000}"/>
    <cellStyle name="Comma 2 2 8 2" xfId="294" xr:uid="{00000000-0005-0000-0000-0000CD030000}"/>
    <cellStyle name="Comma 2 2 8 2 2" xfId="1616" xr:uid="{00000000-0005-0000-0000-0000CE030000}"/>
    <cellStyle name="Comma 2 2 8 2 2 2" xfId="3258" xr:uid="{00000000-0005-0000-0000-0000CF030000}"/>
    <cellStyle name="Comma 2 2 8 2 3" xfId="2586" xr:uid="{00000000-0005-0000-0000-0000D0030000}"/>
    <cellStyle name="Comma 2 2 8 3" xfId="295" xr:uid="{00000000-0005-0000-0000-0000D1030000}"/>
    <cellStyle name="Comma 2 2 8 3 2" xfId="1617" xr:uid="{00000000-0005-0000-0000-0000D2030000}"/>
    <cellStyle name="Comma 2 2 8 3 2 2" xfId="3259" xr:uid="{00000000-0005-0000-0000-0000D3030000}"/>
    <cellStyle name="Comma 2 2 8 3 3" xfId="2587" xr:uid="{00000000-0005-0000-0000-0000D4030000}"/>
    <cellStyle name="Comma 2 2 8 4" xfId="1615" xr:uid="{00000000-0005-0000-0000-0000D5030000}"/>
    <cellStyle name="Comma 2 2 8 4 2" xfId="3257" xr:uid="{00000000-0005-0000-0000-0000D6030000}"/>
    <cellStyle name="Comma 2 2 8 5" xfId="2585" xr:uid="{00000000-0005-0000-0000-0000D7030000}"/>
    <cellStyle name="Comma 2 2 9" xfId="296" xr:uid="{00000000-0005-0000-0000-0000D8030000}"/>
    <cellStyle name="Comma 2 2 9 2" xfId="297" xr:uid="{00000000-0005-0000-0000-0000D9030000}"/>
    <cellStyle name="Comma 2 2 9 2 2" xfId="1619" xr:uid="{00000000-0005-0000-0000-0000DA030000}"/>
    <cellStyle name="Comma 2 2 9 2 2 2" xfId="3261" xr:uid="{00000000-0005-0000-0000-0000DB030000}"/>
    <cellStyle name="Comma 2 2 9 2 3" xfId="2589" xr:uid="{00000000-0005-0000-0000-0000DC030000}"/>
    <cellStyle name="Comma 2 2 9 3" xfId="298" xr:uid="{00000000-0005-0000-0000-0000DD030000}"/>
    <cellStyle name="Comma 2 2 9 3 2" xfId="1620" xr:uid="{00000000-0005-0000-0000-0000DE030000}"/>
    <cellStyle name="Comma 2 2 9 3 2 2" xfId="3262" xr:uid="{00000000-0005-0000-0000-0000DF030000}"/>
    <cellStyle name="Comma 2 2 9 3 3" xfId="2590" xr:uid="{00000000-0005-0000-0000-0000E0030000}"/>
    <cellStyle name="Comma 2 2 9 4" xfId="1618" xr:uid="{00000000-0005-0000-0000-0000E1030000}"/>
    <cellStyle name="Comma 2 2 9 4 2" xfId="3260" xr:uid="{00000000-0005-0000-0000-0000E2030000}"/>
    <cellStyle name="Comma 2 2 9 5" xfId="2588" xr:uid="{00000000-0005-0000-0000-0000E3030000}"/>
    <cellStyle name="Comma 2 20" xfId="299" xr:uid="{00000000-0005-0000-0000-0000E4030000}"/>
    <cellStyle name="Comma 2 20 2" xfId="1621" xr:uid="{00000000-0005-0000-0000-0000E5030000}"/>
    <cellStyle name="Comma 2 21" xfId="300" xr:uid="{00000000-0005-0000-0000-0000E6030000}"/>
    <cellStyle name="Comma 2 21 2" xfId="1622" xr:uid="{00000000-0005-0000-0000-0000E7030000}"/>
    <cellStyle name="Comma 2 22" xfId="301" xr:uid="{00000000-0005-0000-0000-0000E8030000}"/>
    <cellStyle name="Comma 2 22 2" xfId="1623" xr:uid="{00000000-0005-0000-0000-0000E9030000}"/>
    <cellStyle name="Comma 2 23" xfId="302" xr:uid="{00000000-0005-0000-0000-0000EA030000}"/>
    <cellStyle name="Comma 2 23 2" xfId="1624" xr:uid="{00000000-0005-0000-0000-0000EB030000}"/>
    <cellStyle name="Comma 2 24" xfId="303" xr:uid="{00000000-0005-0000-0000-0000EC030000}"/>
    <cellStyle name="Comma 2 24 2" xfId="1625" xr:uid="{00000000-0005-0000-0000-0000ED030000}"/>
    <cellStyle name="Comma 2 25" xfId="304" xr:uid="{00000000-0005-0000-0000-0000EE030000}"/>
    <cellStyle name="Comma 2 25 2" xfId="1626" xr:uid="{00000000-0005-0000-0000-0000EF030000}"/>
    <cellStyle name="Comma 2 26" xfId="305" xr:uid="{00000000-0005-0000-0000-0000F0030000}"/>
    <cellStyle name="Comma 2 26 2" xfId="1627" xr:uid="{00000000-0005-0000-0000-0000F1030000}"/>
    <cellStyle name="Comma 2 27" xfId="306" xr:uid="{00000000-0005-0000-0000-0000F2030000}"/>
    <cellStyle name="Comma 2 27 2" xfId="1628" xr:uid="{00000000-0005-0000-0000-0000F3030000}"/>
    <cellStyle name="Comma 2 28" xfId="307" xr:uid="{00000000-0005-0000-0000-0000F4030000}"/>
    <cellStyle name="Comma 2 28 2" xfId="1629" xr:uid="{00000000-0005-0000-0000-0000F5030000}"/>
    <cellStyle name="Comma 2 29" xfId="308" xr:uid="{00000000-0005-0000-0000-0000F6030000}"/>
    <cellStyle name="Comma 2 29 2" xfId="1630" xr:uid="{00000000-0005-0000-0000-0000F7030000}"/>
    <cellStyle name="Comma 2 3" xfId="309" xr:uid="{00000000-0005-0000-0000-0000F8030000}"/>
    <cellStyle name="Comma 2 3 2" xfId="310" xr:uid="{00000000-0005-0000-0000-0000F9030000}"/>
    <cellStyle name="Comma 2 3 2 2" xfId="1632" xr:uid="{00000000-0005-0000-0000-0000FA030000}"/>
    <cellStyle name="Comma 2 3 2 2 2" xfId="3264" xr:uid="{00000000-0005-0000-0000-0000FB030000}"/>
    <cellStyle name="Comma 2 3 2 2 3" xfId="4264" xr:uid="{AB78E630-53DD-4FCA-8B91-213840F443F3}"/>
    <cellStyle name="Comma 2 3 2 3" xfId="2592" xr:uid="{00000000-0005-0000-0000-0000FC030000}"/>
    <cellStyle name="Comma 2 3 2 4" xfId="4054" xr:uid="{97582CFA-3D9B-4346-A56D-502900EE2F1E}"/>
    <cellStyle name="Comma 2 3 3" xfId="1631" xr:uid="{00000000-0005-0000-0000-0000FD030000}"/>
    <cellStyle name="Comma 2 3 3 2" xfId="3263" xr:uid="{00000000-0005-0000-0000-0000FE030000}"/>
    <cellStyle name="Comma 2 3 3 2 2" xfId="4311" xr:uid="{274EABEB-5484-4A14-BD5B-C4ABC371A54D}"/>
    <cellStyle name="Comma 2 3 3 3" xfId="4143" xr:uid="{B693BDA5-EEE4-4FDF-87FB-AD81E84C4BEC}"/>
    <cellStyle name="Comma 2 3 4" xfId="2591" xr:uid="{00000000-0005-0000-0000-0000FF030000}"/>
    <cellStyle name="Comma 2 3 4 2" xfId="4221" xr:uid="{50C739FB-4123-414B-A704-611E74C7CE9B}"/>
    <cellStyle name="Comma 2 3 5" xfId="4004" xr:uid="{3E305E69-F631-4EC8-A64C-5E7A4FFF1E67}"/>
    <cellStyle name="Comma 2 30" xfId="311" xr:uid="{00000000-0005-0000-0000-000000040000}"/>
    <cellStyle name="Comma 2 30 2" xfId="1633" xr:uid="{00000000-0005-0000-0000-000001040000}"/>
    <cellStyle name="Comma 2 31" xfId="312" xr:uid="{00000000-0005-0000-0000-000002040000}"/>
    <cellStyle name="Comma 2 31 2" xfId="1634" xr:uid="{00000000-0005-0000-0000-000003040000}"/>
    <cellStyle name="Comma 2 32" xfId="313" xr:uid="{00000000-0005-0000-0000-000004040000}"/>
    <cellStyle name="Comma 2 32 2" xfId="1635" xr:uid="{00000000-0005-0000-0000-000005040000}"/>
    <cellStyle name="Comma 2 33" xfId="314" xr:uid="{00000000-0005-0000-0000-000006040000}"/>
    <cellStyle name="Comma 2 33 2" xfId="1636" xr:uid="{00000000-0005-0000-0000-000007040000}"/>
    <cellStyle name="Comma 2 34" xfId="315" xr:uid="{00000000-0005-0000-0000-000008040000}"/>
    <cellStyle name="Comma 2 34 2" xfId="1637" xr:uid="{00000000-0005-0000-0000-000009040000}"/>
    <cellStyle name="Comma 2 35" xfId="316" xr:uid="{00000000-0005-0000-0000-00000A040000}"/>
    <cellStyle name="Comma 2 35 2" xfId="1638" xr:uid="{00000000-0005-0000-0000-00000B040000}"/>
    <cellStyle name="Comma 2 36" xfId="317" xr:uid="{00000000-0005-0000-0000-00000C040000}"/>
    <cellStyle name="Comma 2 36 2" xfId="1639" xr:uid="{00000000-0005-0000-0000-00000D040000}"/>
    <cellStyle name="Comma 2 37" xfId="318" xr:uid="{00000000-0005-0000-0000-00000E040000}"/>
    <cellStyle name="Comma 2 37 2" xfId="1640" xr:uid="{00000000-0005-0000-0000-00000F040000}"/>
    <cellStyle name="Comma 2 38" xfId="319" xr:uid="{00000000-0005-0000-0000-000010040000}"/>
    <cellStyle name="Comma 2 38 2" xfId="1641" xr:uid="{00000000-0005-0000-0000-000011040000}"/>
    <cellStyle name="Comma 2 39" xfId="320" xr:uid="{00000000-0005-0000-0000-000012040000}"/>
    <cellStyle name="Comma 2 39 2" xfId="1642" xr:uid="{00000000-0005-0000-0000-000013040000}"/>
    <cellStyle name="Comma 2 4" xfId="321" xr:uid="{00000000-0005-0000-0000-000014040000}"/>
    <cellStyle name="Comma 2 4 2" xfId="322" xr:uid="{00000000-0005-0000-0000-000015040000}"/>
    <cellStyle name="Comma 2 4 2 2" xfId="1644" xr:uid="{00000000-0005-0000-0000-000016040000}"/>
    <cellStyle name="Comma 2 4 2 2 2" xfId="3266" xr:uid="{00000000-0005-0000-0000-000017040000}"/>
    <cellStyle name="Comma 2 4 2 2 3" xfId="4201" xr:uid="{0B263A23-FFA6-4DD7-8A13-7D903247936B}"/>
    <cellStyle name="Comma 2 4 2 3" xfId="2594" xr:uid="{00000000-0005-0000-0000-000018040000}"/>
    <cellStyle name="Comma 2 4 2 4" xfId="3970" xr:uid="{EB12E495-E0BF-4AD0-890E-4CAC23A4754D}"/>
    <cellStyle name="Comma 2 4 3" xfId="1643" xr:uid="{00000000-0005-0000-0000-000019040000}"/>
    <cellStyle name="Comma 2 4 3 2" xfId="3265" xr:uid="{00000000-0005-0000-0000-00001A040000}"/>
    <cellStyle name="Comma 2 4 3 2 2" xfId="4245" xr:uid="{22F86CBC-1415-47C7-9B58-722F840433CF}"/>
    <cellStyle name="Comma 2 4 3 3" xfId="4035" xr:uid="{CB6F89A4-BCE1-4FE9-B163-82C6CB8B4D9B}"/>
    <cellStyle name="Comma 2 4 4" xfId="2593" xr:uid="{00000000-0005-0000-0000-00001B040000}"/>
    <cellStyle name="Comma 2 4 4 2" xfId="4291" xr:uid="{3C699B5C-08B1-47F9-B734-69EA003DCEEE}"/>
    <cellStyle name="Comma 2 4 4 3" xfId="4123" xr:uid="{80C07E25-161D-4BBD-84B6-37BF9E281F4A}"/>
    <cellStyle name="Comma 2 4 5" xfId="4166" xr:uid="{7E17A57C-67C0-452B-ADEA-9E131A26AC5E}"/>
    <cellStyle name="Comma 2 4 6" xfId="3948" xr:uid="{AFC1406C-7441-4D2A-9348-EFFD2F94E544}"/>
    <cellStyle name="Comma 2 40" xfId="323" xr:uid="{00000000-0005-0000-0000-00001C040000}"/>
    <cellStyle name="Comma 2 40 2" xfId="1645" xr:uid="{00000000-0005-0000-0000-00001D040000}"/>
    <cellStyle name="Comma 2 41" xfId="324" xr:uid="{00000000-0005-0000-0000-00001E040000}"/>
    <cellStyle name="Comma 2 41 2" xfId="1646" xr:uid="{00000000-0005-0000-0000-00001F040000}"/>
    <cellStyle name="Comma 2 42" xfId="325" xr:uid="{00000000-0005-0000-0000-000020040000}"/>
    <cellStyle name="Comma 2 42 2" xfId="1647" xr:uid="{00000000-0005-0000-0000-000021040000}"/>
    <cellStyle name="Comma 2 43" xfId="326" xr:uid="{00000000-0005-0000-0000-000022040000}"/>
    <cellStyle name="Comma 2 43 2" xfId="1648" xr:uid="{00000000-0005-0000-0000-000023040000}"/>
    <cellStyle name="Comma 2 44" xfId="327" xr:uid="{00000000-0005-0000-0000-000024040000}"/>
    <cellStyle name="Comma 2 44 2" xfId="1649" xr:uid="{00000000-0005-0000-0000-000025040000}"/>
    <cellStyle name="Comma 2 45" xfId="328" xr:uid="{00000000-0005-0000-0000-000026040000}"/>
    <cellStyle name="Comma 2 45 2" xfId="1650" xr:uid="{00000000-0005-0000-0000-000027040000}"/>
    <cellStyle name="Comma 2 46" xfId="329" xr:uid="{00000000-0005-0000-0000-000028040000}"/>
    <cellStyle name="Comma 2 46 2" xfId="1651" xr:uid="{00000000-0005-0000-0000-000029040000}"/>
    <cellStyle name="Comma 2 47" xfId="330" xr:uid="{00000000-0005-0000-0000-00002A040000}"/>
    <cellStyle name="Comma 2 47 2" xfId="1652" xr:uid="{00000000-0005-0000-0000-00002B040000}"/>
    <cellStyle name="Comma 2 48" xfId="331" xr:uid="{00000000-0005-0000-0000-00002C040000}"/>
    <cellStyle name="Comma 2 48 2" xfId="1653" xr:uid="{00000000-0005-0000-0000-00002D040000}"/>
    <cellStyle name="Comma 2 49" xfId="332" xr:uid="{00000000-0005-0000-0000-00002E040000}"/>
    <cellStyle name="Comma 2 49 2" xfId="1654" xr:uid="{00000000-0005-0000-0000-00002F040000}"/>
    <cellStyle name="Comma 2 5" xfId="333" xr:uid="{00000000-0005-0000-0000-000030040000}"/>
    <cellStyle name="Comma 2 5 14" xfId="3826" xr:uid="{A25109DF-789C-4C67-A1AE-EFEDEDB7C404}"/>
    <cellStyle name="Comma 2 5 14 2" xfId="3981" xr:uid="{BF2B8C95-229D-40C3-8F3B-290EF736F213}"/>
    <cellStyle name="Comma 2 5 14 2 2" xfId="4210" xr:uid="{CBA7450B-B703-4064-BEBC-4A54030D3063}"/>
    <cellStyle name="Comma 2 5 14 3" xfId="4044" xr:uid="{37BD9C2E-1CA7-4826-B695-6009AAB45694}"/>
    <cellStyle name="Comma 2 5 14 3 2" xfId="4254" xr:uid="{795041B8-6CAA-4994-8A1D-CFDE52BC9045}"/>
    <cellStyle name="Comma 2 5 14 4" xfId="4132" xr:uid="{761C4BD4-5AF5-4EE0-A85F-67707C5344BA}"/>
    <cellStyle name="Comma 2 5 14 4 2" xfId="4300" xr:uid="{0557555E-1DAC-49D4-8A97-04F45D7407A7}"/>
    <cellStyle name="Comma 2 5 14 5" xfId="4173" xr:uid="{B42B693C-9516-4ABA-84BC-057F533935A9}"/>
    <cellStyle name="Comma 2 5 14 6" xfId="3928" xr:uid="{5654347C-FD71-4090-AB6C-986B36345A8C}"/>
    <cellStyle name="Comma 2 5 14 7" xfId="3886" xr:uid="{FA85C4C4-2C2A-46A0-957F-3CC28F124B7B}"/>
    <cellStyle name="Comma 2 5 2" xfId="334" xr:uid="{00000000-0005-0000-0000-000031040000}"/>
    <cellStyle name="Comma 2 5 2 2" xfId="1656" xr:uid="{00000000-0005-0000-0000-000032040000}"/>
    <cellStyle name="Comma 2 5 2 2 2" xfId="3268" xr:uid="{00000000-0005-0000-0000-000033040000}"/>
    <cellStyle name="Comma 2 5 2 2 3" xfId="4261" xr:uid="{AC0146A9-B03C-4942-BC5E-789A1E404D48}"/>
    <cellStyle name="Comma 2 5 2 3" xfId="2596" xr:uid="{00000000-0005-0000-0000-000034040000}"/>
    <cellStyle name="Comma 2 5 2 4" xfId="4051" xr:uid="{9BE5FA3D-4A68-4FA3-9CB0-5C271E6F9496}"/>
    <cellStyle name="Comma 2 5 3" xfId="1655" xr:uid="{00000000-0005-0000-0000-000035040000}"/>
    <cellStyle name="Comma 2 5 3 2" xfId="3267" xr:uid="{00000000-0005-0000-0000-000036040000}"/>
    <cellStyle name="Comma 2 5 3 2 2" xfId="4308" xr:uid="{C8E18703-FB1E-4D5E-87D9-8F98837C5E93}"/>
    <cellStyle name="Comma 2 5 3 3" xfId="4140" xr:uid="{7C8106CE-8982-4018-B1C3-A988E6B53627}"/>
    <cellStyle name="Comma 2 5 4" xfId="2595" xr:uid="{00000000-0005-0000-0000-000037040000}"/>
    <cellStyle name="Comma 2 5 4 2" xfId="4218" xr:uid="{0AD266A8-B8E4-4766-994D-50AA94D26218}"/>
    <cellStyle name="Comma 2 5 5" xfId="3996" xr:uid="{7AFAB9C1-41F0-42F6-B3A8-1B88464B3A33}"/>
    <cellStyle name="Comma 2 50" xfId="335" xr:uid="{00000000-0005-0000-0000-000038040000}"/>
    <cellStyle name="Comma 2 50 2" xfId="1657" xr:uid="{00000000-0005-0000-0000-000039040000}"/>
    <cellStyle name="Comma 2 51" xfId="336" xr:uid="{00000000-0005-0000-0000-00003A040000}"/>
    <cellStyle name="Comma 2 51 2" xfId="1658" xr:uid="{00000000-0005-0000-0000-00003B040000}"/>
    <cellStyle name="Comma 2 52" xfId="337" xr:uid="{00000000-0005-0000-0000-00003C040000}"/>
    <cellStyle name="Comma 2 52 2" xfId="1659" xr:uid="{00000000-0005-0000-0000-00003D040000}"/>
    <cellStyle name="Comma 2 53" xfId="338" xr:uid="{00000000-0005-0000-0000-00003E040000}"/>
    <cellStyle name="Comma 2 53 2" xfId="1660" xr:uid="{00000000-0005-0000-0000-00003F040000}"/>
    <cellStyle name="Comma 2 54" xfId="339" xr:uid="{00000000-0005-0000-0000-000040040000}"/>
    <cellStyle name="Comma 2 54 2" xfId="1661" xr:uid="{00000000-0005-0000-0000-000041040000}"/>
    <cellStyle name="Comma 2 55" xfId="340" xr:uid="{00000000-0005-0000-0000-000042040000}"/>
    <cellStyle name="Comma 2 55 2" xfId="1662" xr:uid="{00000000-0005-0000-0000-000043040000}"/>
    <cellStyle name="Comma 2 56" xfId="341" xr:uid="{00000000-0005-0000-0000-000044040000}"/>
    <cellStyle name="Comma 2 56 2" xfId="1663" xr:uid="{00000000-0005-0000-0000-000045040000}"/>
    <cellStyle name="Comma 2 57" xfId="342" xr:uid="{00000000-0005-0000-0000-000046040000}"/>
    <cellStyle name="Comma 2 57 2" xfId="1664" xr:uid="{00000000-0005-0000-0000-000047040000}"/>
    <cellStyle name="Comma 2 58" xfId="343" xr:uid="{00000000-0005-0000-0000-000048040000}"/>
    <cellStyle name="Comma 2 58 2" xfId="1665" xr:uid="{00000000-0005-0000-0000-000049040000}"/>
    <cellStyle name="Comma 2 59" xfId="344" xr:uid="{00000000-0005-0000-0000-00004A040000}"/>
    <cellStyle name="Comma 2 59 2" xfId="345" xr:uid="{00000000-0005-0000-0000-00004B040000}"/>
    <cellStyle name="Comma 2 59 2 2" xfId="1667" xr:uid="{00000000-0005-0000-0000-00004C040000}"/>
    <cellStyle name="Comma 2 59 2 2 2" xfId="3270" xr:uid="{00000000-0005-0000-0000-00004D040000}"/>
    <cellStyle name="Comma 2 59 2 3" xfId="2598" xr:uid="{00000000-0005-0000-0000-00004E040000}"/>
    <cellStyle name="Comma 2 59 3" xfId="346" xr:uid="{00000000-0005-0000-0000-00004F040000}"/>
    <cellStyle name="Comma 2 59 3 2" xfId="1668" xr:uid="{00000000-0005-0000-0000-000050040000}"/>
    <cellStyle name="Comma 2 59 3 2 2" xfId="3271" xr:uid="{00000000-0005-0000-0000-000051040000}"/>
    <cellStyle name="Comma 2 59 3 3" xfId="2599" xr:uid="{00000000-0005-0000-0000-000052040000}"/>
    <cellStyle name="Comma 2 59 4" xfId="1666" xr:uid="{00000000-0005-0000-0000-000053040000}"/>
    <cellStyle name="Comma 2 59 4 2" xfId="3269" xr:uid="{00000000-0005-0000-0000-000054040000}"/>
    <cellStyle name="Comma 2 59 5" xfId="2597" xr:uid="{00000000-0005-0000-0000-000055040000}"/>
    <cellStyle name="Comma 2 6" xfId="347" xr:uid="{00000000-0005-0000-0000-000056040000}"/>
    <cellStyle name="Comma 2 6 2" xfId="348" xr:uid="{00000000-0005-0000-0000-000057040000}"/>
    <cellStyle name="Comma 2 6 2 2" xfId="1670" xr:uid="{00000000-0005-0000-0000-000058040000}"/>
    <cellStyle name="Comma 2 6 2 2 2" xfId="3273" xr:uid="{00000000-0005-0000-0000-000059040000}"/>
    <cellStyle name="Comma 2 6 2 3" xfId="2601" xr:uid="{00000000-0005-0000-0000-00005A040000}"/>
    <cellStyle name="Comma 2 6 3" xfId="1669" xr:uid="{00000000-0005-0000-0000-00005B040000}"/>
    <cellStyle name="Comma 2 6 3 2" xfId="3272" xr:uid="{00000000-0005-0000-0000-00005C040000}"/>
    <cellStyle name="Comma 2 6 4" xfId="2600" xr:uid="{00000000-0005-0000-0000-00005D040000}"/>
    <cellStyle name="Comma 2 60" xfId="349" xr:uid="{00000000-0005-0000-0000-00005E040000}"/>
    <cellStyle name="Comma 2 60 2" xfId="1671" xr:uid="{00000000-0005-0000-0000-00005F040000}"/>
    <cellStyle name="Comma 2 60 2 2" xfId="3274" xr:uid="{00000000-0005-0000-0000-000060040000}"/>
    <cellStyle name="Comma 2 60 3" xfId="2602" xr:uid="{00000000-0005-0000-0000-000061040000}"/>
    <cellStyle name="Comma 2 61" xfId="350" xr:uid="{00000000-0005-0000-0000-000062040000}"/>
    <cellStyle name="Comma 2 61 2" xfId="1672" xr:uid="{00000000-0005-0000-0000-000063040000}"/>
    <cellStyle name="Comma 2 61 2 2" xfId="3275" xr:uid="{00000000-0005-0000-0000-000064040000}"/>
    <cellStyle name="Comma 2 61 3" xfId="2603" xr:uid="{00000000-0005-0000-0000-000065040000}"/>
    <cellStyle name="Comma 2 62" xfId="111" xr:uid="{00000000-0005-0000-0000-000066040000}"/>
    <cellStyle name="Comma 2 62 2" xfId="1433" xr:uid="{00000000-0005-0000-0000-000067040000}"/>
    <cellStyle name="Comma 2 62 2 2" xfId="3085" xr:uid="{00000000-0005-0000-0000-000068040000}"/>
    <cellStyle name="Comma 2 62 3" xfId="2413" xr:uid="{00000000-0005-0000-0000-000069040000}"/>
    <cellStyle name="Comma 2 63" xfId="2355" xr:uid="{00000000-0005-0000-0000-00006A040000}"/>
    <cellStyle name="Comma 2 64" xfId="2347" xr:uid="{00000000-0005-0000-0000-00006B040000}"/>
    <cellStyle name="Comma 2 65" xfId="3748" xr:uid="{00000000-0005-0000-0000-00006C040000}"/>
    <cellStyle name="Comma 2 7" xfId="351" xr:uid="{00000000-0005-0000-0000-00006D040000}"/>
    <cellStyle name="Comma 2 7 2" xfId="1673" xr:uid="{00000000-0005-0000-0000-00006E040000}"/>
    <cellStyle name="Comma 2 8" xfId="352" xr:uid="{00000000-0005-0000-0000-00006F040000}"/>
    <cellStyle name="Comma 2 8 2" xfId="1674" xr:uid="{00000000-0005-0000-0000-000070040000}"/>
    <cellStyle name="Comma 2 9" xfId="353" xr:uid="{00000000-0005-0000-0000-000071040000}"/>
    <cellStyle name="Comma 2 9 2" xfId="1675" xr:uid="{00000000-0005-0000-0000-000072040000}"/>
    <cellStyle name="Comma 2 90" xfId="19" xr:uid="{00000000-0005-0000-0000-000073040000}"/>
    <cellStyle name="Comma 2 90 2" xfId="1355" xr:uid="{00000000-0005-0000-0000-000074040000}"/>
    <cellStyle name="Comma 2 90 2 2" xfId="2335" xr:uid="{00000000-0005-0000-0000-000075040000}"/>
    <cellStyle name="Comma 2 90 2 2 2" xfId="3692" xr:uid="{00000000-0005-0000-0000-000076040000}"/>
    <cellStyle name="Comma 2 90 2 3" xfId="3020" xr:uid="{00000000-0005-0000-0000-000077040000}"/>
    <cellStyle name="Comma 2 90 3" xfId="1361" xr:uid="{00000000-0005-0000-0000-000078040000}"/>
    <cellStyle name="Comma 2 90 3 2" xfId="2338" xr:uid="{00000000-0005-0000-0000-000079040000}"/>
    <cellStyle name="Comma 2 90 3 2 2" xfId="3695" xr:uid="{00000000-0005-0000-0000-00007A040000}"/>
    <cellStyle name="Comma 2 90 3 3" xfId="3023" xr:uid="{00000000-0005-0000-0000-00007B040000}"/>
    <cellStyle name="Comma 2 90 4" xfId="1374" xr:uid="{00000000-0005-0000-0000-00007C040000}"/>
    <cellStyle name="Comma 2 90 4 2" xfId="3032" xr:uid="{00000000-0005-0000-0000-00007D040000}"/>
    <cellStyle name="Comma 2 90 5" xfId="2360" xr:uid="{00000000-0005-0000-0000-00007E040000}"/>
    <cellStyle name="Comma 2_130017-B1  โปรแกรมคอมพิวเตอร์ CPI_Q409" xfId="354" xr:uid="{00000000-0005-0000-0000-00007F040000}"/>
    <cellStyle name="Comma 20" xfId="355" xr:uid="{00000000-0005-0000-0000-000080040000}"/>
    <cellStyle name="Comma 20 2" xfId="356" xr:uid="{00000000-0005-0000-0000-000081040000}"/>
    <cellStyle name="Comma 20 2 2" xfId="1677" xr:uid="{00000000-0005-0000-0000-000082040000}"/>
    <cellStyle name="Comma 20 2 2 2" xfId="3277" xr:uid="{00000000-0005-0000-0000-000083040000}"/>
    <cellStyle name="Comma 20 2 3" xfId="2605" xr:uid="{00000000-0005-0000-0000-000084040000}"/>
    <cellStyle name="Comma 20 3" xfId="357" xr:uid="{00000000-0005-0000-0000-000085040000}"/>
    <cellStyle name="Comma 20 3 2" xfId="1678" xr:uid="{00000000-0005-0000-0000-000086040000}"/>
    <cellStyle name="Comma 20 3 2 2" xfId="3278" xr:uid="{00000000-0005-0000-0000-000087040000}"/>
    <cellStyle name="Comma 20 3 3" xfId="2606" xr:uid="{00000000-0005-0000-0000-000088040000}"/>
    <cellStyle name="Comma 20 4" xfId="1676" xr:uid="{00000000-0005-0000-0000-000089040000}"/>
    <cellStyle name="Comma 20 4 2" xfId="3276" xr:uid="{00000000-0005-0000-0000-00008A040000}"/>
    <cellStyle name="Comma 20 5" xfId="2604" xr:uid="{00000000-0005-0000-0000-00008B040000}"/>
    <cellStyle name="Comma 20 6" xfId="4191" xr:uid="{33D2EA28-A93A-4B83-ACF2-B4D88826AC85}"/>
    <cellStyle name="Comma 21" xfId="358" xr:uid="{00000000-0005-0000-0000-00008C040000}"/>
    <cellStyle name="Comma 21 2" xfId="359" xr:uid="{00000000-0005-0000-0000-00008D040000}"/>
    <cellStyle name="Comma 21 2 2" xfId="1680" xr:uid="{00000000-0005-0000-0000-00008E040000}"/>
    <cellStyle name="Comma 21 2 2 2" xfId="3280" xr:uid="{00000000-0005-0000-0000-00008F040000}"/>
    <cellStyle name="Comma 21 2 3" xfId="2608" xr:uid="{00000000-0005-0000-0000-000090040000}"/>
    <cellStyle name="Comma 21 3" xfId="360" xr:uid="{00000000-0005-0000-0000-000091040000}"/>
    <cellStyle name="Comma 21 3 2" xfId="1681" xr:uid="{00000000-0005-0000-0000-000092040000}"/>
    <cellStyle name="Comma 21 3 2 2" xfId="3281" xr:uid="{00000000-0005-0000-0000-000093040000}"/>
    <cellStyle name="Comma 21 3 3" xfId="2609" xr:uid="{00000000-0005-0000-0000-000094040000}"/>
    <cellStyle name="Comma 21 4" xfId="1679" xr:uid="{00000000-0005-0000-0000-000095040000}"/>
    <cellStyle name="Comma 21 4 2" xfId="3279" xr:uid="{00000000-0005-0000-0000-000096040000}"/>
    <cellStyle name="Comma 21 5" xfId="2607" xr:uid="{00000000-0005-0000-0000-000097040000}"/>
    <cellStyle name="Comma 21 6" xfId="3913" xr:uid="{5A3A4B12-52A4-4E64-A2CE-681DB56DFDEE}"/>
    <cellStyle name="Comma 22" xfId="361" xr:uid="{00000000-0005-0000-0000-000098040000}"/>
    <cellStyle name="Comma 22 2" xfId="362" xr:uid="{00000000-0005-0000-0000-000099040000}"/>
    <cellStyle name="Comma 22 2 2" xfId="1683" xr:uid="{00000000-0005-0000-0000-00009A040000}"/>
    <cellStyle name="Comma 22 2 2 2" xfId="3283" xr:uid="{00000000-0005-0000-0000-00009B040000}"/>
    <cellStyle name="Comma 22 2 3" xfId="2611" xr:uid="{00000000-0005-0000-0000-00009C040000}"/>
    <cellStyle name="Comma 22 3" xfId="1682" xr:uid="{00000000-0005-0000-0000-00009D040000}"/>
    <cellStyle name="Comma 22 3 2" xfId="3282" xr:uid="{00000000-0005-0000-0000-00009E040000}"/>
    <cellStyle name="Comma 22 4" xfId="2610" xr:uid="{00000000-0005-0000-0000-00009F040000}"/>
    <cellStyle name="Comma 23" xfId="363" xr:uid="{00000000-0005-0000-0000-0000A0040000}"/>
    <cellStyle name="Comma 23 2" xfId="364" xr:uid="{00000000-0005-0000-0000-0000A1040000}"/>
    <cellStyle name="Comma 23 2 2" xfId="1685" xr:uid="{00000000-0005-0000-0000-0000A2040000}"/>
    <cellStyle name="Comma 23 2 2 2" xfId="3285" xr:uid="{00000000-0005-0000-0000-0000A3040000}"/>
    <cellStyle name="Comma 23 2 3" xfId="2613" xr:uid="{00000000-0005-0000-0000-0000A4040000}"/>
    <cellStyle name="Comma 23 3" xfId="365" xr:uid="{00000000-0005-0000-0000-0000A5040000}"/>
    <cellStyle name="Comma 23 3 2" xfId="1686" xr:uid="{00000000-0005-0000-0000-0000A6040000}"/>
    <cellStyle name="Comma 23 3 2 2" xfId="3286" xr:uid="{00000000-0005-0000-0000-0000A7040000}"/>
    <cellStyle name="Comma 23 3 3" xfId="2614" xr:uid="{00000000-0005-0000-0000-0000A8040000}"/>
    <cellStyle name="Comma 23 4" xfId="1684" xr:uid="{00000000-0005-0000-0000-0000A9040000}"/>
    <cellStyle name="Comma 23 4 2" xfId="3284" xr:uid="{00000000-0005-0000-0000-0000AA040000}"/>
    <cellStyle name="Comma 23 5" xfId="2612" xr:uid="{00000000-0005-0000-0000-0000AB040000}"/>
    <cellStyle name="Comma 24" xfId="366" xr:uid="{00000000-0005-0000-0000-0000AC040000}"/>
    <cellStyle name="Comma 24 2" xfId="367" xr:uid="{00000000-0005-0000-0000-0000AD040000}"/>
    <cellStyle name="Comma 24 2 2" xfId="1688" xr:uid="{00000000-0005-0000-0000-0000AE040000}"/>
    <cellStyle name="Comma 24 2 2 2" xfId="3288" xr:uid="{00000000-0005-0000-0000-0000AF040000}"/>
    <cellStyle name="Comma 24 2 3" xfId="2616" xr:uid="{00000000-0005-0000-0000-0000B0040000}"/>
    <cellStyle name="Comma 24 2 9" xfId="3889" xr:uid="{79058F7C-8C5D-4AF0-8D55-9D6D5C11075D}"/>
    <cellStyle name="Comma 24 3" xfId="368" xr:uid="{00000000-0005-0000-0000-0000B1040000}"/>
    <cellStyle name="Comma 24 3 2" xfId="1689" xr:uid="{00000000-0005-0000-0000-0000B2040000}"/>
    <cellStyle name="Comma 24 3 2 2" xfId="3289" xr:uid="{00000000-0005-0000-0000-0000B3040000}"/>
    <cellStyle name="Comma 24 3 3" xfId="2617" xr:uid="{00000000-0005-0000-0000-0000B4040000}"/>
    <cellStyle name="Comma 24 4" xfId="1687" xr:uid="{00000000-0005-0000-0000-0000B5040000}"/>
    <cellStyle name="Comma 24 4 2" xfId="3287" xr:uid="{00000000-0005-0000-0000-0000B6040000}"/>
    <cellStyle name="Comma 24 5" xfId="2615" xr:uid="{00000000-0005-0000-0000-0000B7040000}"/>
    <cellStyle name="Comma 25" xfId="369" xr:uid="{00000000-0005-0000-0000-0000B8040000}"/>
    <cellStyle name="Comma 25 2" xfId="370" xr:uid="{00000000-0005-0000-0000-0000B9040000}"/>
    <cellStyle name="Comma 25 2 2" xfId="371" xr:uid="{00000000-0005-0000-0000-0000BA040000}"/>
    <cellStyle name="Comma 25 2 2 2" xfId="1692" xr:uid="{00000000-0005-0000-0000-0000BB040000}"/>
    <cellStyle name="Comma 25 2 2 2 2" xfId="3292" xr:uid="{00000000-0005-0000-0000-0000BC040000}"/>
    <cellStyle name="Comma 25 2 2 3" xfId="2620" xr:uid="{00000000-0005-0000-0000-0000BD040000}"/>
    <cellStyle name="Comma 25 2 3" xfId="372" xr:uid="{00000000-0005-0000-0000-0000BE040000}"/>
    <cellStyle name="Comma 25 2 3 2" xfId="1693" xr:uid="{00000000-0005-0000-0000-0000BF040000}"/>
    <cellStyle name="Comma 25 2 3 2 2" xfId="3293" xr:uid="{00000000-0005-0000-0000-0000C0040000}"/>
    <cellStyle name="Comma 25 2 3 3" xfId="2621" xr:uid="{00000000-0005-0000-0000-0000C1040000}"/>
    <cellStyle name="Comma 25 2 4" xfId="1691" xr:uid="{00000000-0005-0000-0000-0000C2040000}"/>
    <cellStyle name="Comma 25 2 4 2" xfId="3291" xr:uid="{00000000-0005-0000-0000-0000C3040000}"/>
    <cellStyle name="Comma 25 2 5" xfId="2619" xr:uid="{00000000-0005-0000-0000-0000C4040000}"/>
    <cellStyle name="Comma 25 3" xfId="373" xr:uid="{00000000-0005-0000-0000-0000C5040000}"/>
    <cellStyle name="Comma 25 3 2" xfId="1694" xr:uid="{00000000-0005-0000-0000-0000C6040000}"/>
    <cellStyle name="Comma 25 3 2 2" xfId="3294" xr:uid="{00000000-0005-0000-0000-0000C7040000}"/>
    <cellStyle name="Comma 25 3 3" xfId="2622" xr:uid="{00000000-0005-0000-0000-0000C8040000}"/>
    <cellStyle name="Comma 25 4" xfId="374" xr:uid="{00000000-0005-0000-0000-0000C9040000}"/>
    <cellStyle name="Comma 25 4 2" xfId="1695" xr:uid="{00000000-0005-0000-0000-0000CA040000}"/>
    <cellStyle name="Comma 25 4 2 2" xfId="3295" xr:uid="{00000000-0005-0000-0000-0000CB040000}"/>
    <cellStyle name="Comma 25 4 3" xfId="2623" xr:uid="{00000000-0005-0000-0000-0000CC040000}"/>
    <cellStyle name="Comma 25 5" xfId="1690" xr:uid="{00000000-0005-0000-0000-0000CD040000}"/>
    <cellStyle name="Comma 25 5 2" xfId="3290" xr:uid="{00000000-0005-0000-0000-0000CE040000}"/>
    <cellStyle name="Comma 25 6" xfId="2618" xr:uid="{00000000-0005-0000-0000-0000CF040000}"/>
    <cellStyle name="Comma 26" xfId="375" xr:uid="{00000000-0005-0000-0000-0000D0040000}"/>
    <cellStyle name="Comma 26 2" xfId="376" xr:uid="{00000000-0005-0000-0000-0000D1040000}"/>
    <cellStyle name="Comma 26 2 2" xfId="1697" xr:uid="{00000000-0005-0000-0000-0000D2040000}"/>
    <cellStyle name="Comma 26 2 2 2" xfId="3297" xr:uid="{00000000-0005-0000-0000-0000D3040000}"/>
    <cellStyle name="Comma 26 2 3" xfId="2625" xr:uid="{00000000-0005-0000-0000-0000D4040000}"/>
    <cellStyle name="Comma 26 3" xfId="377" xr:uid="{00000000-0005-0000-0000-0000D5040000}"/>
    <cellStyle name="Comma 26 3 2" xfId="1698" xr:uid="{00000000-0005-0000-0000-0000D6040000}"/>
    <cellStyle name="Comma 26 3 2 2" xfId="3298" xr:uid="{00000000-0005-0000-0000-0000D7040000}"/>
    <cellStyle name="Comma 26 3 3" xfId="2626" xr:uid="{00000000-0005-0000-0000-0000D8040000}"/>
    <cellStyle name="Comma 26 4" xfId="1696" xr:uid="{00000000-0005-0000-0000-0000D9040000}"/>
    <cellStyle name="Comma 26 4 2" xfId="3296" xr:uid="{00000000-0005-0000-0000-0000DA040000}"/>
    <cellStyle name="Comma 26 5" xfId="2624" xr:uid="{00000000-0005-0000-0000-0000DB040000}"/>
    <cellStyle name="Comma 27" xfId="378" xr:uid="{00000000-0005-0000-0000-0000DC040000}"/>
    <cellStyle name="Comma 27 2" xfId="379" xr:uid="{00000000-0005-0000-0000-0000DD040000}"/>
    <cellStyle name="Comma 27 2 2" xfId="1700" xr:uid="{00000000-0005-0000-0000-0000DE040000}"/>
    <cellStyle name="Comma 27 2 2 2" xfId="3300" xr:uid="{00000000-0005-0000-0000-0000DF040000}"/>
    <cellStyle name="Comma 27 2 3" xfId="2628" xr:uid="{00000000-0005-0000-0000-0000E0040000}"/>
    <cellStyle name="Comma 27 3" xfId="380" xr:uid="{00000000-0005-0000-0000-0000E1040000}"/>
    <cellStyle name="Comma 27 3 2" xfId="1701" xr:uid="{00000000-0005-0000-0000-0000E2040000}"/>
    <cellStyle name="Comma 27 3 2 2" xfId="3301" xr:uid="{00000000-0005-0000-0000-0000E3040000}"/>
    <cellStyle name="Comma 27 3 3" xfId="2629" xr:uid="{00000000-0005-0000-0000-0000E4040000}"/>
    <cellStyle name="Comma 27 4" xfId="1699" xr:uid="{00000000-0005-0000-0000-0000E5040000}"/>
    <cellStyle name="Comma 27 4 2" xfId="3299" xr:uid="{00000000-0005-0000-0000-0000E6040000}"/>
    <cellStyle name="Comma 27 5" xfId="2627" xr:uid="{00000000-0005-0000-0000-0000E7040000}"/>
    <cellStyle name="Comma 28" xfId="381" xr:uid="{00000000-0005-0000-0000-0000E8040000}"/>
    <cellStyle name="Comma 28 2" xfId="382" xr:uid="{00000000-0005-0000-0000-0000E9040000}"/>
    <cellStyle name="Comma 28 2 2" xfId="1703" xr:uid="{00000000-0005-0000-0000-0000EA040000}"/>
    <cellStyle name="Comma 28 2 2 2" xfId="3303" xr:uid="{00000000-0005-0000-0000-0000EB040000}"/>
    <cellStyle name="Comma 28 2 3" xfId="2631" xr:uid="{00000000-0005-0000-0000-0000EC040000}"/>
    <cellStyle name="Comma 28 3" xfId="383" xr:uid="{00000000-0005-0000-0000-0000ED040000}"/>
    <cellStyle name="Comma 28 3 2" xfId="1704" xr:uid="{00000000-0005-0000-0000-0000EE040000}"/>
    <cellStyle name="Comma 28 3 2 2" xfId="3304" xr:uid="{00000000-0005-0000-0000-0000EF040000}"/>
    <cellStyle name="Comma 28 3 3" xfId="2632" xr:uid="{00000000-0005-0000-0000-0000F0040000}"/>
    <cellStyle name="Comma 28 4" xfId="1702" xr:uid="{00000000-0005-0000-0000-0000F1040000}"/>
    <cellStyle name="Comma 28 4 2" xfId="3302" xr:uid="{00000000-0005-0000-0000-0000F2040000}"/>
    <cellStyle name="Comma 28 5" xfId="2630" xr:uid="{00000000-0005-0000-0000-0000F3040000}"/>
    <cellStyle name="Comma 29" xfId="384" xr:uid="{00000000-0005-0000-0000-0000F4040000}"/>
    <cellStyle name="Comma 29 2" xfId="385" xr:uid="{00000000-0005-0000-0000-0000F5040000}"/>
    <cellStyle name="Comma 29 2 2" xfId="1706" xr:uid="{00000000-0005-0000-0000-0000F6040000}"/>
    <cellStyle name="Comma 29 2 2 2" xfId="3306" xr:uid="{00000000-0005-0000-0000-0000F7040000}"/>
    <cellStyle name="Comma 29 2 3" xfId="2634" xr:uid="{00000000-0005-0000-0000-0000F8040000}"/>
    <cellStyle name="Comma 29 3" xfId="1705" xr:uid="{00000000-0005-0000-0000-0000F9040000}"/>
    <cellStyle name="Comma 29 3 2" xfId="3305" xr:uid="{00000000-0005-0000-0000-0000FA040000}"/>
    <cellStyle name="Comma 29 4" xfId="2633" xr:uid="{00000000-0005-0000-0000-0000FB040000}"/>
    <cellStyle name="Comma 3" xfId="4" xr:uid="{00000000-0005-0000-0000-0000FC040000}"/>
    <cellStyle name="Comma 3 10" xfId="387" xr:uid="{00000000-0005-0000-0000-0000FD040000}"/>
    <cellStyle name="Comma 3 10 2" xfId="388" xr:uid="{00000000-0005-0000-0000-0000FE040000}"/>
    <cellStyle name="Comma 3 10 2 2" xfId="1709" xr:uid="{00000000-0005-0000-0000-0000FF040000}"/>
    <cellStyle name="Comma 3 10 3" xfId="1708" xr:uid="{00000000-0005-0000-0000-000000050000}"/>
    <cellStyle name="Comma 3 11" xfId="389" xr:uid="{00000000-0005-0000-0000-000001050000}"/>
    <cellStyle name="Comma 3 11 2" xfId="1710" xr:uid="{00000000-0005-0000-0000-000002050000}"/>
    <cellStyle name="Comma 3 12" xfId="390" xr:uid="{00000000-0005-0000-0000-000003050000}"/>
    <cellStyle name="Comma 3 12 2" xfId="1711" xr:uid="{00000000-0005-0000-0000-000004050000}"/>
    <cellStyle name="Comma 3 13" xfId="386" xr:uid="{00000000-0005-0000-0000-000005050000}"/>
    <cellStyle name="Comma 3 13 2" xfId="1707" xr:uid="{00000000-0005-0000-0000-000006050000}"/>
    <cellStyle name="Comma 3 14" xfId="1340" xr:uid="{00000000-0005-0000-0000-000007050000}"/>
    <cellStyle name="Comma 3 14 2" xfId="2324" xr:uid="{00000000-0005-0000-0000-000008050000}"/>
    <cellStyle name="Comma 3 14 2 2" xfId="3681" xr:uid="{00000000-0005-0000-0000-000009050000}"/>
    <cellStyle name="Comma 3 14 3" xfId="3009" xr:uid="{00000000-0005-0000-0000-00000A050000}"/>
    <cellStyle name="Comma 3 15" xfId="1370" xr:uid="{00000000-0005-0000-0000-00000B050000}"/>
    <cellStyle name="Comma 3 15 2" xfId="3028" xr:uid="{00000000-0005-0000-0000-00000C050000}"/>
    <cellStyle name="Comma 3 16" xfId="2356" xr:uid="{00000000-0005-0000-0000-00000D050000}"/>
    <cellStyle name="Comma 3 17" xfId="2349" xr:uid="{00000000-0005-0000-0000-00000E050000}"/>
    <cellStyle name="Comma 3 18" xfId="3751" xr:uid="{00000000-0005-0000-0000-00000F050000}"/>
    <cellStyle name="Comma 3 2" xfId="391" xr:uid="{00000000-0005-0000-0000-000010050000}"/>
    <cellStyle name="Comma 3 2 2" xfId="1341" xr:uid="{00000000-0005-0000-0000-000011050000}"/>
    <cellStyle name="Comma 3 2 2 2" xfId="2325" xr:uid="{00000000-0005-0000-0000-000012050000}"/>
    <cellStyle name="Comma 3 2 2 2 2" xfId="3682" xr:uid="{00000000-0005-0000-0000-000013050000}"/>
    <cellStyle name="Comma 3 2 2 3" xfId="3010" xr:uid="{00000000-0005-0000-0000-000014050000}"/>
    <cellStyle name="Comma 3 2 3" xfId="1712" xr:uid="{00000000-0005-0000-0000-000015050000}"/>
    <cellStyle name="Comma 3 2 3 2" xfId="4312" xr:uid="{B33A477D-809F-41A6-B54E-77C8CD1329D1}"/>
    <cellStyle name="Comma 3 2 3 3" xfId="4144" xr:uid="{6BB99FD8-CD3E-4B58-AEB3-CB82E70456E1}"/>
    <cellStyle name="Comma 3 2 4" xfId="4222" xr:uid="{67379764-F365-43F6-86D8-5A240D488FAC}"/>
    <cellStyle name="Comma 3 2 5" xfId="4005" xr:uid="{6E5241DC-AB16-42E7-8353-59CB2D57BD4F}"/>
    <cellStyle name="Comma 3 3" xfId="392" xr:uid="{00000000-0005-0000-0000-000016050000}"/>
    <cellStyle name="Comma 3 3 2" xfId="1344" xr:uid="{00000000-0005-0000-0000-000017050000}"/>
    <cellStyle name="Comma 3 3 2 2" xfId="2327" xr:uid="{00000000-0005-0000-0000-000018050000}"/>
    <cellStyle name="Comma 3 3 2 2 2" xfId="3684" xr:uid="{00000000-0005-0000-0000-000019050000}"/>
    <cellStyle name="Comma 3 3 2 3" xfId="3012" xr:uid="{00000000-0005-0000-0000-00001A050000}"/>
    <cellStyle name="Comma 3 3 3" xfId="1713" xr:uid="{00000000-0005-0000-0000-00001B050000}"/>
    <cellStyle name="Comma 3 3 3 2" xfId="4303" xr:uid="{1E10F470-130D-4E30-8E9A-ABBD1E2B7603}"/>
    <cellStyle name="Comma 3 3 3 3" xfId="4135" xr:uid="{81A3ADA0-3C7B-4FCF-A29A-0D930B32B4C8}"/>
    <cellStyle name="Comma 3 3 4" xfId="4213" xr:uid="{17E46377-708F-42C5-AE25-C4C35AAD494B}"/>
    <cellStyle name="Comma 3 3 5" xfId="3984" xr:uid="{E8F17499-0EE5-4AFE-B6FA-899F5E767253}"/>
    <cellStyle name="Comma 3 4" xfId="393" xr:uid="{00000000-0005-0000-0000-00001C050000}"/>
    <cellStyle name="Comma 3 4 2" xfId="394" xr:uid="{00000000-0005-0000-0000-00001D050000}"/>
    <cellStyle name="Comma 3 4 2 2" xfId="1715" xr:uid="{00000000-0005-0000-0000-00001E050000}"/>
    <cellStyle name="Comma 3 4 2 2 2" xfId="3308" xr:uid="{00000000-0005-0000-0000-00001F050000}"/>
    <cellStyle name="Comma 3 4 2 3" xfId="2636" xr:uid="{00000000-0005-0000-0000-000020050000}"/>
    <cellStyle name="Comma 3 4 2 4" xfId="4192" xr:uid="{AA13CECA-9AFD-4DFD-964F-5914B2114A31}"/>
    <cellStyle name="Comma 3 4 3" xfId="395" xr:uid="{00000000-0005-0000-0000-000021050000}"/>
    <cellStyle name="Comma 3 4 3 2" xfId="1716" xr:uid="{00000000-0005-0000-0000-000022050000}"/>
    <cellStyle name="Comma 3 4 3 2 2" xfId="3309" xr:uid="{00000000-0005-0000-0000-000023050000}"/>
    <cellStyle name="Comma 3 4 3 3" xfId="2637" xr:uid="{00000000-0005-0000-0000-000024050000}"/>
    <cellStyle name="Comma 3 4 4" xfId="1347" xr:uid="{00000000-0005-0000-0000-000025050000}"/>
    <cellStyle name="Comma 3 4 4 2" xfId="2330" xr:uid="{00000000-0005-0000-0000-000026050000}"/>
    <cellStyle name="Comma 3 4 4 2 2" xfId="3687" xr:uid="{00000000-0005-0000-0000-000027050000}"/>
    <cellStyle name="Comma 3 4 4 3" xfId="3015" xr:uid="{00000000-0005-0000-0000-000028050000}"/>
    <cellStyle name="Comma 3 4 5" xfId="1714" xr:uid="{00000000-0005-0000-0000-000029050000}"/>
    <cellStyle name="Comma 3 4 5 2" xfId="3307" xr:uid="{00000000-0005-0000-0000-00002A050000}"/>
    <cellStyle name="Comma 3 4 6" xfId="2635" xr:uid="{00000000-0005-0000-0000-00002B050000}"/>
    <cellStyle name="Comma 3 5" xfId="396" xr:uid="{00000000-0005-0000-0000-00002C050000}"/>
    <cellStyle name="Comma 3 5 2" xfId="397" xr:uid="{00000000-0005-0000-0000-00002D050000}"/>
    <cellStyle name="Comma 3 5 2 2" xfId="1718" xr:uid="{00000000-0005-0000-0000-00002E050000}"/>
    <cellStyle name="Comma 3 5 2 2 2" xfId="3311" xr:uid="{00000000-0005-0000-0000-00002F050000}"/>
    <cellStyle name="Comma 3 5 2 3" xfId="2639" xr:uid="{00000000-0005-0000-0000-000030050000}"/>
    <cellStyle name="Comma 3 5 2 4" xfId="4235" xr:uid="{D91058D9-643D-474A-99AD-C1A1A1E1FAC6}"/>
    <cellStyle name="Comma 3 5 3" xfId="398" xr:uid="{00000000-0005-0000-0000-000031050000}"/>
    <cellStyle name="Comma 3 5 3 2" xfId="1719" xr:uid="{00000000-0005-0000-0000-000032050000}"/>
    <cellStyle name="Comma 3 5 3 2 2" xfId="3312" xr:uid="{00000000-0005-0000-0000-000033050000}"/>
    <cellStyle name="Comma 3 5 3 3" xfId="2640" xr:uid="{00000000-0005-0000-0000-000034050000}"/>
    <cellStyle name="Comma 3 5 4" xfId="1717" xr:uid="{00000000-0005-0000-0000-000035050000}"/>
    <cellStyle name="Comma 3 5 4 2" xfId="3310" xr:uid="{00000000-0005-0000-0000-000036050000}"/>
    <cellStyle name="Comma 3 5 5" xfId="2638" xr:uid="{00000000-0005-0000-0000-000037050000}"/>
    <cellStyle name="Comma 3 5 6" xfId="4025" xr:uid="{9A33C34E-7418-4F79-843C-651ECE5AC0EF}"/>
    <cellStyle name="Comma 3 6" xfId="399" xr:uid="{00000000-0005-0000-0000-000038050000}"/>
    <cellStyle name="Comma 3 6 2" xfId="1720" xr:uid="{00000000-0005-0000-0000-000039050000}"/>
    <cellStyle name="Comma 3 6 2 2" xfId="4281" xr:uid="{C2637CD4-A580-4F3B-BB03-6F026E5BA4E7}"/>
    <cellStyle name="Comma 3 6 3" xfId="4113" xr:uid="{033FA0C0-4C9A-4D1C-BA6E-70250E028AA9}"/>
    <cellStyle name="Comma 3 7" xfId="400" xr:uid="{00000000-0005-0000-0000-00003A050000}"/>
    <cellStyle name="Comma 3 7 2" xfId="1721" xr:uid="{00000000-0005-0000-0000-00003B050000}"/>
    <cellStyle name="Comma 3 7 3" xfId="4167" xr:uid="{9352D2D7-EF0B-49C9-963E-A1B9ABBC7286}"/>
    <cellStyle name="Comma 3 8" xfId="401" xr:uid="{00000000-0005-0000-0000-00003C050000}"/>
    <cellStyle name="Comma 3 8 2" xfId="1722" xr:uid="{00000000-0005-0000-0000-00003D050000}"/>
    <cellStyle name="Comma 3 8 3" xfId="3922" xr:uid="{33FCE6E9-D770-4161-B62F-A649A091A112}"/>
    <cellStyle name="Comma 3 9" xfId="402" xr:uid="{00000000-0005-0000-0000-00003E050000}"/>
    <cellStyle name="Comma 3 9 2" xfId="1723" xr:uid="{00000000-0005-0000-0000-00003F050000}"/>
    <cellStyle name="Comma 3 9 3" xfId="3869" xr:uid="{F3B91EDA-2171-4FE7-AE74-25D169FE33AE}"/>
    <cellStyle name="Comma 30" xfId="403" xr:uid="{00000000-0005-0000-0000-000040050000}"/>
    <cellStyle name="Comma 30 2" xfId="1724" xr:uid="{00000000-0005-0000-0000-000041050000}"/>
    <cellStyle name="Comma 30 2 2" xfId="3313" xr:uid="{00000000-0005-0000-0000-000042050000}"/>
    <cellStyle name="Comma 30 3" xfId="2641" xr:uid="{00000000-0005-0000-0000-000043050000}"/>
    <cellStyle name="Comma 31" xfId="404" xr:uid="{00000000-0005-0000-0000-000044050000}"/>
    <cellStyle name="Comma 31 2" xfId="1725" xr:uid="{00000000-0005-0000-0000-000045050000}"/>
    <cellStyle name="Comma 31 2 2" xfId="3314" xr:uid="{00000000-0005-0000-0000-000046050000}"/>
    <cellStyle name="Comma 31 3" xfId="2642" xr:uid="{00000000-0005-0000-0000-000047050000}"/>
    <cellStyle name="Comma 32" xfId="405" xr:uid="{00000000-0005-0000-0000-000048050000}"/>
    <cellStyle name="Comma 32 2" xfId="1726" xr:uid="{00000000-0005-0000-0000-000049050000}"/>
    <cellStyle name="Comma 32 2 2" xfId="3315" xr:uid="{00000000-0005-0000-0000-00004A050000}"/>
    <cellStyle name="Comma 32 3" xfId="2643" xr:uid="{00000000-0005-0000-0000-00004B050000}"/>
    <cellStyle name="Comma 33" xfId="406" xr:uid="{00000000-0005-0000-0000-00004C050000}"/>
    <cellStyle name="Comma 33 2" xfId="1727" xr:uid="{00000000-0005-0000-0000-00004D050000}"/>
    <cellStyle name="Comma 33 2 2" xfId="3316" xr:uid="{00000000-0005-0000-0000-00004E050000}"/>
    <cellStyle name="Comma 33 3" xfId="2644" xr:uid="{00000000-0005-0000-0000-00004F050000}"/>
    <cellStyle name="Comma 34" xfId="407" xr:uid="{00000000-0005-0000-0000-000050050000}"/>
    <cellStyle name="Comma 34 2" xfId="1728" xr:uid="{00000000-0005-0000-0000-000051050000}"/>
    <cellStyle name="Comma 34 2 2" xfId="3317" xr:uid="{00000000-0005-0000-0000-000052050000}"/>
    <cellStyle name="Comma 34 3" xfId="2645" xr:uid="{00000000-0005-0000-0000-000053050000}"/>
    <cellStyle name="Comma 35" xfId="48" xr:uid="{00000000-0005-0000-0000-000054050000}"/>
    <cellStyle name="Comma 35 12" xfId="3816" xr:uid="{E4651350-9CC9-4115-BEB7-6D5DF7119DE0}"/>
    <cellStyle name="Comma 35 2" xfId="1376" xr:uid="{00000000-0005-0000-0000-000055050000}"/>
    <cellStyle name="Comma 35 2 2" xfId="3034" xr:uid="{00000000-0005-0000-0000-000056050000}"/>
    <cellStyle name="Comma 35 3" xfId="2362" xr:uid="{00000000-0005-0000-0000-000057050000}"/>
    <cellStyle name="Comma 36" xfId="1299" xr:uid="{00000000-0005-0000-0000-000058050000}"/>
    <cellStyle name="Comma 36 10" xfId="3814" xr:uid="{698D54D3-0BE0-4F45-A260-FE6C357B7DC4}"/>
    <cellStyle name="Comma 36 2" xfId="2287" xr:uid="{00000000-0005-0000-0000-000059050000}"/>
    <cellStyle name="Comma 36 2 2" xfId="3644" xr:uid="{00000000-0005-0000-0000-00005A050000}"/>
    <cellStyle name="Comma 36 2 9" xfId="3818" xr:uid="{6324E642-BE63-4299-B9DB-83F59F057913}"/>
    <cellStyle name="Comma 36 3" xfId="2972" xr:uid="{00000000-0005-0000-0000-00005B050000}"/>
    <cellStyle name="Comma 37" xfId="1338" xr:uid="{00000000-0005-0000-0000-00005C050000}"/>
    <cellStyle name="Comma 37 2" xfId="2323" xr:uid="{00000000-0005-0000-0000-00005D050000}"/>
    <cellStyle name="Comma 37 2 2" xfId="3680" xr:uid="{00000000-0005-0000-0000-00005E050000}"/>
    <cellStyle name="Comma 37 3" xfId="3008" xr:uid="{00000000-0005-0000-0000-00005F050000}"/>
    <cellStyle name="Comma 38" xfId="1362" xr:uid="{00000000-0005-0000-0000-000060050000}"/>
    <cellStyle name="Comma 38 2" xfId="2339" xr:uid="{00000000-0005-0000-0000-000061050000}"/>
    <cellStyle name="Comma 38 2 2" xfId="3696" xr:uid="{00000000-0005-0000-0000-000062050000}"/>
    <cellStyle name="Comma 38 3" xfId="3024" xr:uid="{00000000-0005-0000-0000-000063050000}"/>
    <cellStyle name="Comma 38 4" xfId="3862" xr:uid="{8F7B76A5-ED01-451B-889D-615934525E0F}"/>
    <cellStyle name="Comma 39" xfId="1359" xr:uid="{00000000-0005-0000-0000-000064050000}"/>
    <cellStyle name="Comma 39 2" xfId="2336" xr:uid="{00000000-0005-0000-0000-000065050000}"/>
    <cellStyle name="Comma 39 2 2" xfId="3693" xr:uid="{00000000-0005-0000-0000-000066050000}"/>
    <cellStyle name="Comma 39 3" xfId="3021" xr:uid="{00000000-0005-0000-0000-000067050000}"/>
    <cellStyle name="Comma 4" xfId="17" xr:uid="{00000000-0005-0000-0000-000068050000}"/>
    <cellStyle name="Comma 4 10" xfId="1373" xr:uid="{00000000-0005-0000-0000-000069050000}"/>
    <cellStyle name="Comma 4 10 2" xfId="3031" xr:uid="{00000000-0005-0000-0000-00006A050000}"/>
    <cellStyle name="Comma 4 10 3" xfId="3872" xr:uid="{C3259582-28F7-4D4A-AC41-2F1563E33E7C}"/>
    <cellStyle name="Comma 4 11" xfId="2359" xr:uid="{00000000-0005-0000-0000-00006B050000}"/>
    <cellStyle name="Comma 4 12" xfId="2351" xr:uid="{00000000-0005-0000-0000-00006C050000}"/>
    <cellStyle name="Comma 4 13" xfId="3907" xr:uid="{E7BA16C4-0E76-49A0-9202-63B0C3C52245}"/>
    <cellStyle name="Comma 4 2" xfId="409" xr:uid="{00000000-0005-0000-0000-00006D050000}"/>
    <cellStyle name="Comma 4 2 2" xfId="410" xr:uid="{00000000-0005-0000-0000-00006E050000}"/>
    <cellStyle name="Comma 4 2 2 2" xfId="411" xr:uid="{00000000-0005-0000-0000-00006F050000}"/>
    <cellStyle name="Comma 4 2 2 2 2" xfId="1731" xr:uid="{00000000-0005-0000-0000-000070050000}"/>
    <cellStyle name="Comma 4 2 2 2 2 2" xfId="3320" xr:uid="{00000000-0005-0000-0000-000071050000}"/>
    <cellStyle name="Comma 4 2 2 2 3" xfId="2648" xr:uid="{00000000-0005-0000-0000-000072050000}"/>
    <cellStyle name="Comma 4 2 2 2 4" xfId="4259" xr:uid="{A2523914-EA82-409B-8CE4-B00A949CB150}"/>
    <cellStyle name="Comma 4 2 2 3" xfId="412" xr:uid="{00000000-0005-0000-0000-000073050000}"/>
    <cellStyle name="Comma 4 2 2 3 2" xfId="1732" xr:uid="{00000000-0005-0000-0000-000074050000}"/>
    <cellStyle name="Comma 4 2 2 3 2 2" xfId="3321" xr:uid="{00000000-0005-0000-0000-000075050000}"/>
    <cellStyle name="Comma 4 2 2 3 3" xfId="2649" xr:uid="{00000000-0005-0000-0000-000076050000}"/>
    <cellStyle name="Comma 4 2 2 3 4" xfId="4049" xr:uid="{29670ED1-B3C5-433D-BAB0-097F7C2D9194}"/>
    <cellStyle name="Comma 4 2 2 4" xfId="1730" xr:uid="{00000000-0005-0000-0000-000077050000}"/>
    <cellStyle name="Comma 4 2 2 4 2" xfId="3319" xr:uid="{00000000-0005-0000-0000-000078050000}"/>
    <cellStyle name="Comma 4 2 2 5" xfId="2647" xr:uid="{00000000-0005-0000-0000-000079050000}"/>
    <cellStyle name="Comma 4 2 2 6" xfId="3851" xr:uid="{BB3FDE94-BF30-4197-BBBB-470AF9C9A82D}"/>
    <cellStyle name="Comma 4 2 3" xfId="413" xr:uid="{00000000-0005-0000-0000-00007A050000}"/>
    <cellStyle name="Comma 4 2 3 2" xfId="414" xr:uid="{00000000-0005-0000-0000-00007B050000}"/>
    <cellStyle name="Comma 4 2 3 2 2" xfId="1734" xr:uid="{00000000-0005-0000-0000-00007C050000}"/>
    <cellStyle name="Comma 4 2 3 2 2 2" xfId="3323" xr:uid="{00000000-0005-0000-0000-00007D050000}"/>
    <cellStyle name="Comma 4 2 3 2 3" xfId="2651" xr:uid="{00000000-0005-0000-0000-00007E050000}"/>
    <cellStyle name="Comma 4 2 3 2 4" xfId="4306" xr:uid="{2E4D5571-D79B-40AD-9087-8EDC0E215A09}"/>
    <cellStyle name="Comma 4 2 3 3" xfId="415" xr:uid="{00000000-0005-0000-0000-00007F050000}"/>
    <cellStyle name="Comma 4 2 3 3 2" xfId="1735" xr:uid="{00000000-0005-0000-0000-000080050000}"/>
    <cellStyle name="Comma 4 2 3 3 2 2" xfId="3324" xr:uid="{00000000-0005-0000-0000-000081050000}"/>
    <cellStyle name="Comma 4 2 3 3 3" xfId="2652" xr:uid="{00000000-0005-0000-0000-000082050000}"/>
    <cellStyle name="Comma 4 2 3 4" xfId="1733" xr:uid="{00000000-0005-0000-0000-000083050000}"/>
    <cellStyle name="Comma 4 2 3 4 2" xfId="3322" xr:uid="{00000000-0005-0000-0000-000084050000}"/>
    <cellStyle name="Comma 4 2 3 5" xfId="2650" xr:uid="{00000000-0005-0000-0000-000085050000}"/>
    <cellStyle name="Comma 4 2 3 6" xfId="4138" xr:uid="{8927ECE2-1C53-436B-A927-23F1B716530E}"/>
    <cellStyle name="Comma 4 2 4" xfId="416" xr:uid="{00000000-0005-0000-0000-000086050000}"/>
    <cellStyle name="Comma 4 2 4 2" xfId="1736" xr:uid="{00000000-0005-0000-0000-000087050000}"/>
    <cellStyle name="Comma 4 2 4 2 2" xfId="3325" xr:uid="{00000000-0005-0000-0000-000088050000}"/>
    <cellStyle name="Comma 4 2 4 3" xfId="2653" xr:uid="{00000000-0005-0000-0000-000089050000}"/>
    <cellStyle name="Comma 4 2 4 4" xfId="4216" xr:uid="{65DE0989-7744-44F2-AA80-65AF13A4991D}"/>
    <cellStyle name="Comma 4 2 5" xfId="417" xr:uid="{00000000-0005-0000-0000-00008A050000}"/>
    <cellStyle name="Comma 4 2 5 2" xfId="1737" xr:uid="{00000000-0005-0000-0000-00008B050000}"/>
    <cellStyle name="Comma 4 2 5 2 2" xfId="3326" xr:uid="{00000000-0005-0000-0000-00008C050000}"/>
    <cellStyle name="Comma 4 2 5 3" xfId="2654" xr:uid="{00000000-0005-0000-0000-00008D050000}"/>
    <cellStyle name="Comma 4 2 5 4" xfId="3992" xr:uid="{A65EBE97-4E72-401F-9AEA-218E55526BDB}"/>
    <cellStyle name="Comma 4 2 6" xfId="1354" xr:uid="{00000000-0005-0000-0000-00008E050000}"/>
    <cellStyle name="Comma 4 2 6 2" xfId="2334" xr:uid="{00000000-0005-0000-0000-00008F050000}"/>
    <cellStyle name="Comma 4 2 6 2 2" xfId="3691" xr:uid="{00000000-0005-0000-0000-000090050000}"/>
    <cellStyle name="Comma 4 2 6 3" xfId="3019" xr:uid="{00000000-0005-0000-0000-000091050000}"/>
    <cellStyle name="Comma 4 2 6 4" xfId="3879" xr:uid="{11A1229B-9716-4F37-9DD8-88DAED55C153}"/>
    <cellStyle name="Comma 4 2 7" xfId="1729" xr:uid="{00000000-0005-0000-0000-000092050000}"/>
    <cellStyle name="Comma 4 2 7 2" xfId="3318" xr:uid="{00000000-0005-0000-0000-000093050000}"/>
    <cellStyle name="Comma 4 2 8" xfId="2646" xr:uid="{00000000-0005-0000-0000-000094050000}"/>
    <cellStyle name="Comma 4 2 9" xfId="3806" xr:uid="{623C304D-F33C-45E2-BF48-62216814BE28}"/>
    <cellStyle name="Comma 4 23" xfId="3779" xr:uid="{929EF228-3835-4358-B370-9674E5621C3D}"/>
    <cellStyle name="Comma 4 24" xfId="3832" xr:uid="{01702A68-D538-44A9-980F-A5173CCF4B28}"/>
    <cellStyle name="Comma 4 24 2" xfId="3979" xr:uid="{5C628C0F-32E4-4650-AFEB-19580CB6418D}"/>
    <cellStyle name="Comma 4 24 2 2" xfId="4208" xr:uid="{B9CCF275-7D1D-4B9E-9E10-8D41FB85F359}"/>
    <cellStyle name="Comma 4 24 3" xfId="4042" xr:uid="{DC5E528E-59B0-40D9-AAFA-9AAE8A3D6ACC}"/>
    <cellStyle name="Comma 4 24 3 2" xfId="4252" xr:uid="{46B0BC9E-CDB7-4AD2-B3B0-4E5186F790E5}"/>
    <cellStyle name="Comma 4 24 4" xfId="4130" xr:uid="{E8A6ED83-BE69-4BA2-B30C-39AA0241C137}"/>
    <cellStyle name="Comma 4 24 4 2" xfId="4298" xr:uid="{F4130945-DDB8-449C-90FE-F824A3B85A67}"/>
    <cellStyle name="Comma 4 24 5" xfId="4180" xr:uid="{2F951ABB-C1BE-4F9B-A6CE-A4B32F2E20EB}"/>
    <cellStyle name="Comma 4 24 6" xfId="3940" xr:uid="{21EA7F31-661D-44C6-95C8-8AF803CA0B41}"/>
    <cellStyle name="Comma 4 3" xfId="418" xr:uid="{00000000-0005-0000-0000-000095050000}"/>
    <cellStyle name="Comma 4 3 2" xfId="419" xr:uid="{00000000-0005-0000-0000-000096050000}"/>
    <cellStyle name="Comma 4 3 2 2" xfId="1739" xr:uid="{00000000-0005-0000-0000-000097050000}"/>
    <cellStyle name="Comma 4 3 2 2 2" xfId="3328" xr:uid="{00000000-0005-0000-0000-000098050000}"/>
    <cellStyle name="Comma 4 3 2 2 3" xfId="4267" xr:uid="{8B72805B-3DF6-43EB-B29A-E65164632147}"/>
    <cellStyle name="Comma 4 3 2 3" xfId="2656" xr:uid="{00000000-0005-0000-0000-000099050000}"/>
    <cellStyle name="Comma 4 3 2 4" xfId="4057" xr:uid="{790F9978-8B59-408D-8C46-75D27E8474E3}"/>
    <cellStyle name="Comma 4 3 3" xfId="1738" xr:uid="{00000000-0005-0000-0000-00009A050000}"/>
    <cellStyle name="Comma 4 3 3 2" xfId="3327" xr:uid="{00000000-0005-0000-0000-00009B050000}"/>
    <cellStyle name="Comma 4 3 3 2 2" xfId="4315" xr:uid="{8DCF6E96-584F-46A4-9217-35CAB74EF497}"/>
    <cellStyle name="Comma 4 3 3 3" xfId="4147" xr:uid="{A17F50F4-AE3A-42A9-810C-EECAE27511B6}"/>
    <cellStyle name="Comma 4 3 4" xfId="2655" xr:uid="{00000000-0005-0000-0000-00009C050000}"/>
    <cellStyle name="Comma 4 3 4 2" xfId="4225" xr:uid="{363EEAA6-0865-4AA8-9780-1F8D0C4767F5}"/>
    <cellStyle name="Comma 4 3 5" xfId="4013" xr:uid="{FF4CEB6F-2318-4E88-83AE-513723F9311A}"/>
    <cellStyle name="Comma 4 3 6" xfId="3885" xr:uid="{185BC390-648E-4723-B608-71B6B7C8C6F5}"/>
    <cellStyle name="Comma 4 3 7" xfId="3865" xr:uid="{1739EE0A-CF68-4982-B51F-9B21DC4AB8C6}"/>
    <cellStyle name="Comma 4 4" xfId="420" xr:uid="{00000000-0005-0000-0000-00009D050000}"/>
    <cellStyle name="Comma 4 4 2" xfId="421" xr:uid="{00000000-0005-0000-0000-00009E050000}"/>
    <cellStyle name="Comma 4 4 2 2" xfId="1741" xr:uid="{00000000-0005-0000-0000-00009F050000}"/>
    <cellStyle name="Comma 4 4 2 2 2" xfId="3330" xr:uid="{00000000-0005-0000-0000-0000A0050000}"/>
    <cellStyle name="Comma 4 4 2 2 3" xfId="4258" xr:uid="{52B0D6AE-B761-4254-A6EE-C031445CF8D3}"/>
    <cellStyle name="Comma 4 4 2 3" xfId="2658" xr:uid="{00000000-0005-0000-0000-0000A1050000}"/>
    <cellStyle name="Comma 4 4 2 4" xfId="4048" xr:uid="{4E2B7489-D2D4-41A4-B2A1-9F78953FC894}"/>
    <cellStyle name="Comma 4 4 3" xfId="1740" xr:uid="{00000000-0005-0000-0000-0000A2050000}"/>
    <cellStyle name="Comma 4 4 3 2" xfId="3329" xr:uid="{00000000-0005-0000-0000-0000A3050000}"/>
    <cellStyle name="Comma 4 4 3 2 2" xfId="4305" xr:uid="{E542EBC4-C4E8-4CC5-A219-7390927BAF38}"/>
    <cellStyle name="Comma 4 4 3 3" xfId="4137" xr:uid="{942BBA96-5895-486C-84B7-DB2417BC98A1}"/>
    <cellStyle name="Comma 4 4 4" xfId="2657" xr:uid="{00000000-0005-0000-0000-0000A4050000}"/>
    <cellStyle name="Comma 4 4 4 2" xfId="4215" xr:uid="{101FF671-A290-4B62-A76B-012E0C32D14E}"/>
    <cellStyle name="Comma 4 4 5" xfId="3990" xr:uid="{B3A5F54C-F789-4891-B8A4-4872A72586E7}"/>
    <cellStyle name="Comma 4 4 6" xfId="3918" xr:uid="{2DE48FA1-1618-465E-BA28-CFDB2B573602}"/>
    <cellStyle name="Comma 4 4 7" xfId="3846" xr:uid="{DDC25FE9-6D2D-47FE-B414-7807E6DD4907}"/>
    <cellStyle name="Comma 4 5" xfId="422" xr:uid="{00000000-0005-0000-0000-0000A5050000}"/>
    <cellStyle name="Comma 4 5 2" xfId="423" xr:uid="{00000000-0005-0000-0000-0000A6050000}"/>
    <cellStyle name="Comma 4 5 2 2" xfId="1743" xr:uid="{00000000-0005-0000-0000-0000A7050000}"/>
    <cellStyle name="Comma 4 5 2 2 2" xfId="3332" xr:uid="{00000000-0005-0000-0000-0000A8050000}"/>
    <cellStyle name="Comma 4 5 2 3" xfId="2660" xr:uid="{00000000-0005-0000-0000-0000A9050000}"/>
    <cellStyle name="Comma 4 5 2 4" xfId="4196" xr:uid="{D0E66F72-F2DD-403A-9D8D-3B8DD744822C}"/>
    <cellStyle name="Comma 4 5 3" xfId="1742" xr:uid="{00000000-0005-0000-0000-0000AA050000}"/>
    <cellStyle name="Comma 4 5 3 2" xfId="3331" xr:uid="{00000000-0005-0000-0000-0000AB050000}"/>
    <cellStyle name="Comma 4 5 3 3" xfId="3964" xr:uid="{82FEBEAB-94FE-415E-9FFA-4C51D661099B}"/>
    <cellStyle name="Comma 4 5 4" xfId="2659" xr:uid="{00000000-0005-0000-0000-0000AC050000}"/>
    <cellStyle name="Comma 4 5 5" xfId="3802" xr:uid="{694A365E-3D55-4F1A-81BC-651C62745C95}"/>
    <cellStyle name="Comma 4 6" xfId="424" xr:uid="{00000000-0005-0000-0000-0000AD050000}"/>
    <cellStyle name="Comma 4 6 2" xfId="4239" xr:uid="{113AB44A-9493-42C8-BBC7-A59C7654F717}"/>
    <cellStyle name="Comma 4 6 3" xfId="4029" xr:uid="{2C53A066-7D0A-456D-81D7-67776E061881}"/>
    <cellStyle name="Comma 4 7" xfId="408" xr:uid="{00000000-0005-0000-0000-0000AE050000}"/>
    <cellStyle name="Comma 4 7 2" xfId="4285" xr:uid="{8C819F9D-08A1-4D78-9940-C478B85BAEB8}"/>
    <cellStyle name="Comma 4 7 3" xfId="4117" xr:uid="{98A47A75-F8FA-4A0D-ADFC-C62447C0A774}"/>
    <cellStyle name="Comma 4 8" xfId="1346" xr:uid="{00000000-0005-0000-0000-0000AF050000}"/>
    <cellStyle name="Comma 4 8 2" xfId="2329" xr:uid="{00000000-0005-0000-0000-0000B0050000}"/>
    <cellStyle name="Comma 4 8 2 2" xfId="3686" xr:uid="{00000000-0005-0000-0000-0000B1050000}"/>
    <cellStyle name="Comma 4 8 2 3" xfId="4171" xr:uid="{3072568A-F94D-44CD-A422-467AF8BD8336}"/>
    <cellStyle name="Comma 4 8 3" xfId="3014" xr:uid="{00000000-0005-0000-0000-0000B2050000}"/>
    <cellStyle name="Comma 4 9" xfId="1360" xr:uid="{00000000-0005-0000-0000-0000B3050000}"/>
    <cellStyle name="Comma 4 9 2" xfId="2337" xr:uid="{00000000-0005-0000-0000-0000B4050000}"/>
    <cellStyle name="Comma 4 9 2 2" xfId="3694" xr:uid="{00000000-0005-0000-0000-0000B5050000}"/>
    <cellStyle name="Comma 4 9 3" xfId="3022" xr:uid="{00000000-0005-0000-0000-0000B6050000}"/>
    <cellStyle name="Comma 4 9 4" xfId="3926" xr:uid="{E2169F13-EC22-40C8-9D0C-238C78FF5705}"/>
    <cellStyle name="Comma 4_fucking of" xfId="425" xr:uid="{00000000-0005-0000-0000-0000B7050000}"/>
    <cellStyle name="Comma 40" xfId="1367" xr:uid="{00000000-0005-0000-0000-0000B8050000}"/>
    <cellStyle name="Comma 40 2" xfId="2341" xr:uid="{00000000-0005-0000-0000-0000B9050000}"/>
    <cellStyle name="Comma 40 2 2" xfId="3698" xr:uid="{00000000-0005-0000-0000-0000BA050000}"/>
    <cellStyle name="Comma 40 3" xfId="3026" xr:uid="{00000000-0005-0000-0000-0000BB050000}"/>
    <cellStyle name="Comma 41" xfId="1366" xr:uid="{00000000-0005-0000-0000-0000BC050000}"/>
    <cellStyle name="Comma 41 2" xfId="2340" xr:uid="{00000000-0005-0000-0000-0000BD050000}"/>
    <cellStyle name="Comma 41 2 2" xfId="3697" xr:uid="{00000000-0005-0000-0000-0000BE050000}"/>
    <cellStyle name="Comma 41 3" xfId="3025" xr:uid="{00000000-0005-0000-0000-0000BF050000}"/>
    <cellStyle name="Comma 42" xfId="2321" xr:uid="{00000000-0005-0000-0000-0000C0050000}"/>
    <cellStyle name="Comma 42 2" xfId="3678" xr:uid="{00000000-0005-0000-0000-0000C1050000}"/>
    <cellStyle name="Comma 43" xfId="3006" xr:uid="{00000000-0005-0000-0000-0000C2050000}"/>
    <cellStyle name="Comma 44" xfId="2344" xr:uid="{00000000-0005-0000-0000-0000C3050000}"/>
    <cellStyle name="Comma 44 2" xfId="3905" xr:uid="{8DC77820-C412-43AC-B9EB-38D990AF623C}"/>
    <cellStyle name="Comma 45" xfId="3741" xr:uid="{00000000-0005-0000-0000-0000C4050000}"/>
    <cellStyle name="Comma 46" xfId="3783" xr:uid="{A6DFA690-7D3E-4871-A7C2-5E2FFE40B3C0}"/>
    <cellStyle name="Comma 5" xfId="21" xr:uid="{00000000-0005-0000-0000-0000C5050000}"/>
    <cellStyle name="Comma 5 17" xfId="3782" xr:uid="{3D3DC279-610D-4E39-8FC1-9ECF0E90488A}"/>
    <cellStyle name="Comma 5 2" xfId="427" xr:uid="{00000000-0005-0000-0000-0000C6050000}"/>
    <cellStyle name="Comma 5 2 2" xfId="428" xr:uid="{00000000-0005-0000-0000-0000C7050000}"/>
    <cellStyle name="Comma 5 2 2 2" xfId="1746" xr:uid="{00000000-0005-0000-0000-0000C8050000}"/>
    <cellStyle name="Comma 5 2 2 2 2" xfId="3334" xr:uid="{00000000-0005-0000-0000-0000C9050000}"/>
    <cellStyle name="Comma 5 2 2 2 3" xfId="4260" xr:uid="{AD7C63B7-1FB0-40B4-9F06-73F72BA273F7}"/>
    <cellStyle name="Comma 5 2 2 3" xfId="2662" xr:uid="{00000000-0005-0000-0000-0000CA050000}"/>
    <cellStyle name="Comma 5 2 2 3 2" xfId="4050" xr:uid="{0B387A0F-A455-4F5F-BB8E-BB22DC18E1A2}"/>
    <cellStyle name="Comma 5 2 2 4" xfId="3827" xr:uid="{5403C9A5-8E56-44B3-8BF9-D7D9E4A1D8CC}"/>
    <cellStyle name="Comma 5 2 3" xfId="1745" xr:uid="{00000000-0005-0000-0000-0000CB050000}"/>
    <cellStyle name="Comma 5 2 3 2" xfId="3333" xr:uid="{00000000-0005-0000-0000-0000CC050000}"/>
    <cellStyle name="Comma 5 2 3 2 2" xfId="4307" xr:uid="{193090FF-DD04-4A26-B9B7-25A5D34A4E31}"/>
    <cellStyle name="Comma 5 2 3 3" xfId="4139" xr:uid="{CB9FB804-E914-43B6-8B9B-94696DB33845}"/>
    <cellStyle name="Comma 5 2 4" xfId="2661" xr:uid="{00000000-0005-0000-0000-0000CD050000}"/>
    <cellStyle name="Comma 5 2 4 2" xfId="4217" xr:uid="{81F04C1F-9412-4D62-B74D-593CB47E6E81}"/>
    <cellStyle name="Comma 5 2 5" xfId="3993" xr:uid="{A1A6005C-2882-48EE-8DA3-22F6C3B32C68}"/>
    <cellStyle name="Comma 5 2 6" xfId="3790" xr:uid="{A2F87FCE-8F06-4B39-8E46-5ABAD407C14C}"/>
    <cellStyle name="Comma 5 24" xfId="3799" xr:uid="{EFC857FB-B3F0-4267-B974-85185D31EDB7}"/>
    <cellStyle name="Comma 5 24 2" xfId="3838" xr:uid="{F829BD0E-CEF3-47DE-8BA0-BF400B317187}"/>
    <cellStyle name="Comma 5 24 3" xfId="4341" xr:uid="{7F1EFF86-30C8-43A9-B86D-2E8C9C10837A}"/>
    <cellStyle name="Comma 5 3" xfId="429" xr:uid="{00000000-0005-0000-0000-0000CE050000}"/>
    <cellStyle name="Comma 5 3 2" xfId="430" xr:uid="{00000000-0005-0000-0000-0000CF050000}"/>
    <cellStyle name="Comma 5 3 2 2" xfId="1748" xr:uid="{00000000-0005-0000-0000-0000D0050000}"/>
    <cellStyle name="Comma 5 3 2 2 2" xfId="3336" xr:uid="{00000000-0005-0000-0000-0000D1050000}"/>
    <cellStyle name="Comma 5 3 2 3" xfId="2664" xr:uid="{00000000-0005-0000-0000-0000D2050000}"/>
    <cellStyle name="Comma 5 3 2 4" xfId="4197" xr:uid="{E51BDFB4-8392-4C1D-BB78-094AF778E29F}"/>
    <cellStyle name="Comma 5 3 3" xfId="1747" xr:uid="{00000000-0005-0000-0000-0000D3050000}"/>
    <cellStyle name="Comma 5 3 3 2" xfId="3335" xr:uid="{00000000-0005-0000-0000-0000D4050000}"/>
    <cellStyle name="Comma 5 3 3 3" xfId="3965" xr:uid="{59A11151-6EAB-4D41-BEB4-7CCAE2F839DE}"/>
    <cellStyle name="Comma 5 3 4" xfId="2663" xr:uid="{00000000-0005-0000-0000-0000D5050000}"/>
    <cellStyle name="Comma 5 3 5" xfId="3847" xr:uid="{B50C170A-E2F7-4B31-A57C-DFF701252C6E}"/>
    <cellStyle name="Comma 5 4" xfId="431" xr:uid="{00000000-0005-0000-0000-0000D6050000}"/>
    <cellStyle name="Comma 5 4 2" xfId="432" xr:uid="{00000000-0005-0000-0000-0000D7050000}"/>
    <cellStyle name="Comma 5 4 2 2" xfId="1750" xr:uid="{00000000-0005-0000-0000-0000D8050000}"/>
    <cellStyle name="Comma 5 4 2 2 2" xfId="3338" xr:uid="{00000000-0005-0000-0000-0000D9050000}"/>
    <cellStyle name="Comma 5 4 2 3" xfId="2666" xr:uid="{00000000-0005-0000-0000-0000DA050000}"/>
    <cellStyle name="Comma 5 4 2 4" xfId="4240" xr:uid="{80969053-B706-46ED-A796-3B93953B201C}"/>
    <cellStyle name="Comma 5 4 3" xfId="1749" xr:uid="{00000000-0005-0000-0000-0000DB050000}"/>
    <cellStyle name="Comma 5 4 3 2" xfId="3337" xr:uid="{00000000-0005-0000-0000-0000DC050000}"/>
    <cellStyle name="Comma 5 4 3 3" xfId="4030" xr:uid="{1D63D46E-F1D1-4857-A002-035674DB675E}"/>
    <cellStyle name="Comma 5 4 4" xfId="2665" xr:uid="{00000000-0005-0000-0000-0000DD050000}"/>
    <cellStyle name="Comma 5 4 5" xfId="3803" xr:uid="{682AEE65-B1F1-4692-B915-F93CDE8EACDB}"/>
    <cellStyle name="Comma 5 5" xfId="433" xr:uid="{00000000-0005-0000-0000-0000DE050000}"/>
    <cellStyle name="Comma 5 5 2" xfId="1751" xr:uid="{00000000-0005-0000-0000-0000DF050000}"/>
    <cellStyle name="Comma 5 5 2 2" xfId="4286" xr:uid="{C16E8C22-2AF7-41C5-B132-A75D330277D2}"/>
    <cellStyle name="Comma 5 5 3" xfId="4118" xr:uid="{CBE22728-1736-4D53-8B31-37B535AE3D60}"/>
    <cellStyle name="Comma 5 6" xfId="426" xr:uid="{00000000-0005-0000-0000-0000E0050000}"/>
    <cellStyle name="Comma 5 6 2" xfId="1744" xr:uid="{00000000-0005-0000-0000-0000E1050000}"/>
    <cellStyle name="Comma 5 6 3" xfId="4172" xr:uid="{66890F8D-5682-498A-A75F-D9CAA7FDDB78}"/>
    <cellStyle name="Comma 5 7" xfId="1349" xr:uid="{00000000-0005-0000-0000-0000E2050000}"/>
    <cellStyle name="Comma 5 7 2" xfId="2332" xr:uid="{00000000-0005-0000-0000-0000E3050000}"/>
    <cellStyle name="Comma 5 7 2 2" xfId="3689" xr:uid="{00000000-0005-0000-0000-0000E4050000}"/>
    <cellStyle name="Comma 5 7 3" xfId="3017" xr:uid="{00000000-0005-0000-0000-0000E5050000}"/>
    <cellStyle name="Comma 5 7 4" xfId="3927" xr:uid="{34D45230-CEC3-4728-B8F1-7910EA6B453E}"/>
    <cellStyle name="Comma 5 8" xfId="1375" xr:uid="{00000000-0005-0000-0000-0000E6050000}"/>
    <cellStyle name="Comma 5 8 2" xfId="3033" xr:uid="{00000000-0005-0000-0000-0000E7050000}"/>
    <cellStyle name="Comma 5 8 3" xfId="3873" xr:uid="{331C1140-B607-4A44-9948-0D46E887000B}"/>
    <cellStyle name="Comma 5 9" xfId="2361" xr:uid="{00000000-0005-0000-0000-0000E8050000}"/>
    <cellStyle name="Comma 5_WK_TNE_ MASTER Q209(ตัวอย่าง)" xfId="434" xr:uid="{00000000-0005-0000-0000-0000E9050000}"/>
    <cellStyle name="Comma 57" xfId="3892" xr:uid="{27A154F7-77BB-47F3-A607-438698935B2C}"/>
    <cellStyle name="Comma 57 2" xfId="4331" xr:uid="{6EFD9815-02EF-47D1-A9AF-742BA85E081E}"/>
    <cellStyle name="Comma 57 3" xfId="4337" xr:uid="{C75007ED-77CD-4BC0-B10B-5AA5F11FACA4}"/>
    <cellStyle name="Comma 58" xfId="3868" xr:uid="{6BD2592A-C5F4-40AA-8532-75DAC54D72DC}"/>
    <cellStyle name="Comma 58 2" xfId="4332" xr:uid="{04C8BAF1-86CB-49AA-8D0E-4098D4B9E110}"/>
    <cellStyle name="Comma 58 3" xfId="4336" xr:uid="{E7C47027-A854-41B6-ACAF-7CADFA46AA7E}"/>
    <cellStyle name="Comma 58 4" xfId="3893" xr:uid="{F928BB37-DD5F-434F-9A77-303F6B3B4527}"/>
    <cellStyle name="Comma 6" xfId="435" xr:uid="{00000000-0005-0000-0000-0000EA050000}"/>
    <cellStyle name="Comma 6 2" xfId="436" xr:uid="{00000000-0005-0000-0000-0000EB050000}"/>
    <cellStyle name="Comma 6 2 2" xfId="437" xr:uid="{00000000-0005-0000-0000-0000EC050000}"/>
    <cellStyle name="Comma 6 2 2 2" xfId="1754" xr:uid="{00000000-0005-0000-0000-0000ED050000}"/>
    <cellStyle name="Comma 6 2 2 2 2" xfId="3340" xr:uid="{00000000-0005-0000-0000-0000EE050000}"/>
    <cellStyle name="Comma 6 2 2 2 3" xfId="4265" xr:uid="{CF1EE32F-BE3F-41D7-82D3-480A6A616A9C}"/>
    <cellStyle name="Comma 6 2 2 3" xfId="2668" xr:uid="{00000000-0005-0000-0000-0000EF050000}"/>
    <cellStyle name="Comma 6 2 2 4" xfId="4055" xr:uid="{B8042C03-878B-4B6C-98CF-5285AA651DC2}"/>
    <cellStyle name="Comma 6 2 3" xfId="1753" xr:uid="{00000000-0005-0000-0000-0000F0050000}"/>
    <cellStyle name="Comma 6 2 3 2" xfId="3339" xr:uid="{00000000-0005-0000-0000-0000F1050000}"/>
    <cellStyle name="Comma 6 2 3 2 2" xfId="4313" xr:uid="{7F2D558B-5BF6-4DBA-8531-12E0652EE532}"/>
    <cellStyle name="Comma 6 2 3 3" xfId="4145" xr:uid="{11E886CD-478B-4141-A46A-4F65D7590BBA}"/>
    <cellStyle name="Comma 6 2 4" xfId="2667" xr:uid="{00000000-0005-0000-0000-0000F2050000}"/>
    <cellStyle name="Comma 6 2 4 2" xfId="4223" xr:uid="{299A2BFB-CECB-4388-A991-B5FD47FFF3E8}"/>
    <cellStyle name="Comma 6 2 5" xfId="4006" xr:uid="{7AC6F593-EF20-4B08-A9AE-B08DCE48A504}"/>
    <cellStyle name="Comma 6 3" xfId="438" xr:uid="{00000000-0005-0000-0000-0000F3050000}"/>
    <cellStyle name="Comma 6 3 2" xfId="439" xr:uid="{00000000-0005-0000-0000-0000F4050000}"/>
    <cellStyle name="Comma 6 3 2 2" xfId="1756" xr:uid="{00000000-0005-0000-0000-0000F5050000}"/>
    <cellStyle name="Comma 6 3 2 2 2" xfId="3342" xr:uid="{00000000-0005-0000-0000-0000F6050000}"/>
    <cellStyle name="Comma 6 3 2 3" xfId="2670" xr:uid="{00000000-0005-0000-0000-0000F7050000}"/>
    <cellStyle name="Comma 6 3 2 4" xfId="4203" xr:uid="{0D4ABF52-BA78-4529-94C4-67179FB322A7}"/>
    <cellStyle name="Comma 6 3 3" xfId="1755" xr:uid="{00000000-0005-0000-0000-0000F8050000}"/>
    <cellStyle name="Comma 6 3 3 2" xfId="3341" xr:uid="{00000000-0005-0000-0000-0000F9050000}"/>
    <cellStyle name="Comma 6 3 4" xfId="2669" xr:uid="{00000000-0005-0000-0000-0000FA050000}"/>
    <cellStyle name="Comma 6 3 5" xfId="3972" xr:uid="{4180399F-E5A7-46B4-A526-64E0B6579619}"/>
    <cellStyle name="Comma 6 4" xfId="440" xr:uid="{00000000-0005-0000-0000-0000FB050000}"/>
    <cellStyle name="Comma 6 4 2" xfId="441" xr:uid="{00000000-0005-0000-0000-0000FC050000}"/>
    <cellStyle name="Comma 6 4 2 2" xfId="1758" xr:uid="{00000000-0005-0000-0000-0000FD050000}"/>
    <cellStyle name="Comma 6 4 2 2 2" xfId="3344" xr:uid="{00000000-0005-0000-0000-0000FE050000}"/>
    <cellStyle name="Comma 6 4 2 3" xfId="2672" xr:uid="{00000000-0005-0000-0000-0000FF050000}"/>
    <cellStyle name="Comma 6 4 2 4" xfId="4247" xr:uid="{68AD0445-D4FC-4C43-AD2A-2ADC3167167C}"/>
    <cellStyle name="Comma 6 4 3" xfId="1757" xr:uid="{00000000-0005-0000-0000-000000060000}"/>
    <cellStyle name="Comma 6 4 3 2" xfId="3343" xr:uid="{00000000-0005-0000-0000-000001060000}"/>
    <cellStyle name="Comma 6 4 4" xfId="2671" xr:uid="{00000000-0005-0000-0000-000002060000}"/>
    <cellStyle name="Comma 6 4 5" xfId="4037" xr:uid="{1CE5B95F-F730-4083-BC89-534990EFF6DD}"/>
    <cellStyle name="Comma 6 5" xfId="442" xr:uid="{00000000-0005-0000-0000-000003060000}"/>
    <cellStyle name="Comma 6 5 2" xfId="1759" xr:uid="{00000000-0005-0000-0000-000004060000}"/>
    <cellStyle name="Comma 6 5 2 2" xfId="4293" xr:uid="{A5282FE1-EE9A-47CE-96A6-F8578989C418}"/>
    <cellStyle name="Comma 6 5 3" xfId="4125" xr:uid="{DFF02381-F897-4451-B05A-6E6BEC6241CB}"/>
    <cellStyle name="Comma 6 6" xfId="1351" xr:uid="{00000000-0005-0000-0000-000005060000}"/>
    <cellStyle name="Comma 6 6 2" xfId="2333" xr:uid="{00000000-0005-0000-0000-000006060000}"/>
    <cellStyle name="Comma 6 6 2 2" xfId="3690" xr:uid="{00000000-0005-0000-0000-000007060000}"/>
    <cellStyle name="Comma 6 6 3" xfId="3018" xr:uid="{00000000-0005-0000-0000-000008060000}"/>
    <cellStyle name="Comma 6 6 4" xfId="4184" xr:uid="{24912049-FAD3-4CAC-A3A7-B80374B7C158}"/>
    <cellStyle name="Comma 6 7" xfId="1752" xr:uid="{00000000-0005-0000-0000-000009060000}"/>
    <cellStyle name="Comma 6 7 2" xfId="3951" xr:uid="{13F943C7-8D47-4157-9DCD-BD0C2F15E794}"/>
    <cellStyle name="Comma 6 8" xfId="3791" xr:uid="{AAB62844-F808-4D5B-A49D-4BA627DED777}"/>
    <cellStyle name="Comma 6 9" xfId="3808" xr:uid="{F6FCA4A9-C461-4EA1-B008-A8A4DD706F2E}"/>
    <cellStyle name="Comma 64 2" xfId="3812" xr:uid="{68AA10BE-DBC3-4E76-90FD-4D3172F64408}"/>
    <cellStyle name="Comma 7" xfId="443" xr:uid="{00000000-0005-0000-0000-00000A060000}"/>
    <cellStyle name="Comma 7 2" xfId="444" xr:uid="{00000000-0005-0000-0000-00000B060000}"/>
    <cellStyle name="Comma 7 2 2" xfId="1345" xr:uid="{00000000-0005-0000-0000-00000C060000}"/>
    <cellStyle name="Comma 7 2 2 2" xfId="2328" xr:uid="{00000000-0005-0000-0000-00000D060000}"/>
    <cellStyle name="Comma 7 2 2 2 2" xfId="3685" xr:uid="{00000000-0005-0000-0000-00000E060000}"/>
    <cellStyle name="Comma 7 2 2 3" xfId="3013" xr:uid="{00000000-0005-0000-0000-00000F060000}"/>
    <cellStyle name="Comma 7 2 2 4" xfId="4205" xr:uid="{A44C7DEF-6366-4119-A34A-C109350C876A}"/>
    <cellStyle name="Comma 7 2 3" xfId="1761" xr:uid="{00000000-0005-0000-0000-000010060000}"/>
    <cellStyle name="Comma 7 2 4" xfId="3975" xr:uid="{3C30982A-FDE2-4564-A146-58C1603427E5}"/>
    <cellStyle name="Comma 7 3" xfId="445" xr:uid="{00000000-0005-0000-0000-000011060000}"/>
    <cellStyle name="Comma 7 3 2" xfId="1348" xr:uid="{00000000-0005-0000-0000-000012060000}"/>
    <cellStyle name="Comma 7 3 2 2" xfId="2331" xr:uid="{00000000-0005-0000-0000-000013060000}"/>
    <cellStyle name="Comma 7 3 2 2 2" xfId="3688" xr:uid="{00000000-0005-0000-0000-000014060000}"/>
    <cellStyle name="Comma 7 3 2 3" xfId="3016" xr:uid="{00000000-0005-0000-0000-000015060000}"/>
    <cellStyle name="Comma 7 3 2 4" xfId="4249" xr:uid="{FD18490D-80A2-405E-AE2C-8D7B597B63F9}"/>
    <cellStyle name="Comma 7 3 3" xfId="1762" xr:uid="{00000000-0005-0000-0000-000016060000}"/>
    <cellStyle name="Comma 7 3 4" xfId="4039" xr:uid="{AC8D20B8-338E-48FA-83F8-0897D3B3E81E}"/>
    <cellStyle name="Comma 7 4" xfId="1343" xr:uid="{00000000-0005-0000-0000-000017060000}"/>
    <cellStyle name="Comma 7 4 2" xfId="2326" xr:uid="{00000000-0005-0000-0000-000018060000}"/>
    <cellStyle name="Comma 7 4 2 2" xfId="3683" xr:uid="{00000000-0005-0000-0000-000019060000}"/>
    <cellStyle name="Comma 7 4 2 3" xfId="4295" xr:uid="{F3BD68B6-C923-41B1-BBB6-5D962D883677}"/>
    <cellStyle name="Comma 7 4 3" xfId="3011" xr:uid="{00000000-0005-0000-0000-00001A060000}"/>
    <cellStyle name="Comma 7 4 4" xfId="4127" xr:uid="{608727CA-2D82-4A6A-A9A7-897FBE1C607D}"/>
    <cellStyle name="Comma 7 5" xfId="1760" xr:uid="{00000000-0005-0000-0000-00001B060000}"/>
    <cellStyle name="Comma 7 5 2" xfId="4187" xr:uid="{15750BC8-ACF8-4A9A-A5A8-1796F6396F4A}"/>
    <cellStyle name="Comma 7 6" xfId="3954" xr:uid="{1D33C0D6-A1BA-4C0B-9043-FA195DF3762E}"/>
    <cellStyle name="Comma 71" xfId="3817" xr:uid="{DEC5591E-9FD0-4078-AB16-157218F51B37}"/>
    <cellStyle name="Comma 73" xfId="3910" xr:uid="{F63929D3-75C7-459C-9725-06EB302E6D36}"/>
    <cellStyle name="Comma 73 2" xfId="3786" xr:uid="{BB78D941-6480-46E4-ADB0-C6A8595FD7B7}"/>
    <cellStyle name="Comma 73 2 2" xfId="3916" xr:uid="{6E3A8BAE-D0DF-4E4A-B129-8EE03904C15B}"/>
    <cellStyle name="Comma 8" xfId="446" xr:uid="{00000000-0005-0000-0000-00001C060000}"/>
    <cellStyle name="Comma 8 2" xfId="447" xr:uid="{00000000-0005-0000-0000-00001D060000}"/>
    <cellStyle name="Comma 8 2 2" xfId="1764" xr:uid="{00000000-0005-0000-0000-00001E060000}"/>
    <cellStyle name="Comma 8 2 2 2" xfId="4214" xr:uid="{E8867EA7-A8CF-4C7F-9237-27D09D68C5B6}"/>
    <cellStyle name="Comma 8 2 3" xfId="3987" xr:uid="{05FF3C30-8B40-4E06-B43C-0A455E114656}"/>
    <cellStyle name="Comma 8 3" xfId="448" xr:uid="{00000000-0005-0000-0000-00001F060000}"/>
    <cellStyle name="Comma 8 3 2" xfId="1765" xr:uid="{00000000-0005-0000-0000-000020060000}"/>
    <cellStyle name="Comma 8 3 2 2" xfId="4257" xr:uid="{9A03AF21-03C1-4FA1-830F-F811F76472B5}"/>
    <cellStyle name="Comma 8 3 3" xfId="4047" xr:uid="{27E2E180-9733-4D89-8F60-E58744B8556F}"/>
    <cellStyle name="Comma 8 4" xfId="1763" xr:uid="{00000000-0005-0000-0000-000021060000}"/>
    <cellStyle name="Comma 8 4 2" xfId="4304" xr:uid="{4FE4D747-7F12-477B-9125-09C310610A38}"/>
    <cellStyle name="Comma 8 4 3" xfId="4136" xr:uid="{6E92F1C7-44E3-41F6-807E-E04A6C5689AA}"/>
    <cellStyle name="Comma 8 5" xfId="4190" xr:uid="{42978A9F-4166-4B1B-9A00-3F795BB2C503}"/>
    <cellStyle name="Comma 8 6" xfId="3960" xr:uid="{C890018D-2DAE-4B60-B11C-CA396CC8B1DC}"/>
    <cellStyle name="Comma 9" xfId="449" xr:uid="{00000000-0005-0000-0000-000022060000}"/>
    <cellStyle name="Comma 9 2" xfId="450" xr:uid="{00000000-0005-0000-0000-000023060000}"/>
    <cellStyle name="Comma 9 2 2" xfId="1767" xr:uid="{00000000-0005-0000-0000-000024060000}"/>
    <cellStyle name="Comma 9 2 2 2" xfId="4232" xr:uid="{05004DEB-C070-46B9-89E3-B60789EF4CD4}"/>
    <cellStyle name="Comma 9 2 3" xfId="4022" xr:uid="{B0430DE3-FB99-4B28-8148-C4F162AD68BD}"/>
    <cellStyle name="Comma 9 3" xfId="451" xr:uid="{00000000-0005-0000-0000-000025060000}"/>
    <cellStyle name="Comma 9 3 2" xfId="1768" xr:uid="{00000000-0005-0000-0000-000026060000}"/>
    <cellStyle name="Comma 9 3 2 2" xfId="4274" xr:uid="{F574B649-E09E-4269-ACBF-93CB13971D46}"/>
    <cellStyle name="Comma 9 3 3" xfId="4064" xr:uid="{DD57983B-9074-4C34-862F-BA6177C30AD7}"/>
    <cellStyle name="Comma 9 4" xfId="452" xr:uid="{00000000-0005-0000-0000-000027060000}"/>
    <cellStyle name="Comma 9 4 2" xfId="4322" xr:uid="{D71E85ED-40B9-4630-8FAC-38C5450CA1C0}"/>
    <cellStyle name="Comma 9 4 3" xfId="4154" xr:uid="{59A9EFCC-6568-4F10-A203-5D2D0DFDF192}"/>
    <cellStyle name="Comma 9 5" xfId="1766" xr:uid="{00000000-0005-0000-0000-000028060000}"/>
    <cellStyle name="Comma 9 5 2" xfId="4179" xr:uid="{665916F6-FD4E-4A26-8B08-A472790BCCD6}"/>
    <cellStyle name="Comma 9 6" xfId="3938" xr:uid="{7FD06E44-65C6-49E3-B654-AFC373F9E79A}"/>
    <cellStyle name="Comma 9 7" xfId="3796" xr:uid="{C3656D32-BC3C-4AB8-B633-5ACF055E1315}"/>
    <cellStyle name="comma zerodec" xfId="453" xr:uid="{00000000-0005-0000-0000-000029060000}"/>
    <cellStyle name="comma zerodec 2" xfId="454" xr:uid="{00000000-0005-0000-0000-00002A060000}"/>
    <cellStyle name="comma zerodec 3" xfId="455" xr:uid="{00000000-0005-0000-0000-00002B060000}"/>
    <cellStyle name="Currency 2" xfId="5" xr:uid="{00000000-0005-0000-0000-00002C060000}"/>
    <cellStyle name="Currency 2 2" xfId="3947" xr:uid="{618A2D6E-F137-437D-A622-0E73D237580A}"/>
    <cellStyle name="Currency1" xfId="456" xr:uid="{00000000-0005-0000-0000-00002D060000}"/>
    <cellStyle name="Currency1 2" xfId="457" xr:uid="{00000000-0005-0000-0000-00002E060000}"/>
    <cellStyle name="Currency1 3" xfId="458" xr:uid="{00000000-0005-0000-0000-00002F060000}"/>
    <cellStyle name="Dollar (zero dec)" xfId="459" xr:uid="{00000000-0005-0000-0000-000030060000}"/>
    <cellStyle name="Dollar (zero dec) 2" xfId="460" xr:uid="{00000000-0005-0000-0000-000031060000}"/>
    <cellStyle name="Dollar (zero dec) 3" xfId="461" xr:uid="{00000000-0005-0000-0000-000032060000}"/>
    <cellStyle name="E&amp;Y House" xfId="462" xr:uid="{00000000-0005-0000-0000-000033060000}"/>
    <cellStyle name="Emphasis 1" xfId="463" xr:uid="{00000000-0005-0000-0000-000034060000}"/>
    <cellStyle name="Emphasis 2" xfId="464" xr:uid="{00000000-0005-0000-0000-000035060000}"/>
    <cellStyle name="Emphasis 3" xfId="465" xr:uid="{00000000-0005-0000-0000-000036060000}"/>
    <cellStyle name="Explanatory Text" xfId="3713" builtinId="53" customBuiltin="1"/>
    <cellStyle name="Explanatory Text 2" xfId="4082" xr:uid="{D8570282-BEEB-4EED-878E-C90E56189A33}"/>
    <cellStyle name="Followed Hyperlink" xfId="3760" xr:uid="{91EC3BA1-6FD3-4D86-8882-9B7C1DE057BE}"/>
    <cellStyle name="Followed Hyperlink 2" xfId="3800" xr:uid="{1BCDF49B-F55A-4609-B5EA-F032D9F25CD2}"/>
    <cellStyle name="Good" xfId="3704" builtinId="26" customBuiltin="1"/>
    <cellStyle name="Good 2" xfId="4072" xr:uid="{04FC5928-9C8B-44F6-A2D8-8D9DC9AB1B3C}"/>
    <cellStyle name="Grey" xfId="466" xr:uid="{00000000-0005-0000-0000-000039060000}"/>
    <cellStyle name="Header - Style1" xfId="467" xr:uid="{00000000-0005-0000-0000-00003A060000}"/>
    <cellStyle name="Header1" xfId="468" xr:uid="{00000000-0005-0000-0000-00003B060000}"/>
    <cellStyle name="Header2" xfId="469" xr:uid="{00000000-0005-0000-0000-00003C060000}"/>
    <cellStyle name="Header2 2" xfId="1300" xr:uid="{00000000-0005-0000-0000-00003D060000}"/>
    <cellStyle name="Heading" xfId="470" xr:uid="{00000000-0005-0000-0000-00003E060000}"/>
    <cellStyle name="Heading 1" xfId="3700" builtinId="16" customBuiltin="1"/>
    <cellStyle name="Heading 1 2" xfId="4068" xr:uid="{055D924B-69FA-4D0A-8E08-5D5B28AB957E}"/>
    <cellStyle name="Heading 2" xfId="3701" builtinId="17" customBuiltin="1"/>
    <cellStyle name="Heading 2 2" xfId="4069" xr:uid="{9472AED0-EF12-44E6-A9EC-39F89FAC89BB}"/>
    <cellStyle name="Heading 3" xfId="3702" builtinId="18" customBuiltin="1"/>
    <cellStyle name="Heading 3 2" xfId="4070" xr:uid="{2240ECCB-9DDC-4D24-ABA5-CDB059559290}"/>
    <cellStyle name="Heading 4" xfId="3703" builtinId="19" customBuiltin="1"/>
    <cellStyle name="Heading 4 2" xfId="4071" xr:uid="{CED24713-9294-40F2-AED8-98EA55D7BC08}"/>
    <cellStyle name="Hyperlink" xfId="3759" builtinId="8" customBuiltin="1"/>
    <cellStyle name="Hyperlink 11" xfId="4338" xr:uid="{C8E4D2A3-8E01-42C5-8AE0-93F2995E7D8A}"/>
    <cellStyle name="Hyperlink 12" xfId="3819" xr:uid="{B3CD6D85-8048-45E9-AFDA-E3D2D9618400}"/>
    <cellStyle name="Hyperlink 2" xfId="18" xr:uid="{00000000-0005-0000-0000-000043060000}"/>
    <cellStyle name="Hyperlink 2 2" xfId="471" xr:uid="{00000000-0005-0000-0000-000044060000}"/>
    <cellStyle name="Hyperlink 2 2 2" xfId="3856" xr:uid="{F1C65441-8CEC-415A-ABF4-6613AFE65904}"/>
    <cellStyle name="Hyperlink 2 2 3" xfId="3989" xr:uid="{CF343DE2-C320-4DD3-8292-287E91E81F4F}"/>
    <cellStyle name="Hyperlink 2 2 4" xfId="3830" xr:uid="{DAFA6D29-102D-4AE4-B3BE-BEABB67B12A8}"/>
    <cellStyle name="Hyperlink 2 3" xfId="3833" xr:uid="{786FF925-6E8A-4544-A86C-E2361C58122A}"/>
    <cellStyle name="Hyperlink 2 3 2" xfId="3986" xr:uid="{330B2304-7977-484E-A520-1C0A838A3A09}"/>
    <cellStyle name="Hyperlink 2 3 3" xfId="3775" xr:uid="{9E17D59A-30A0-4291-8959-92419AA06B88}"/>
    <cellStyle name="Hyperlink 2 4" xfId="3829" xr:uid="{1A08183D-2587-46AE-ABB9-67F280200FF1}"/>
    <cellStyle name="Hyperlink 2 5" xfId="3761" xr:uid="{AFE933FD-6B49-4F49-B8AF-063652D335EB}"/>
    <cellStyle name="Hyperlink 3" xfId="3774" xr:uid="{307E081D-3CFD-4B11-9918-E58C06974BAE}"/>
    <cellStyle name="Hyperlink 3 2" xfId="3974" xr:uid="{32F5C0CC-31EE-4A2B-93B6-F54A92F64FD0}"/>
    <cellStyle name="Hyperlink 3 2 2" xfId="4009" xr:uid="{B4D7C62F-3ED9-4960-865D-1162F993FB30}"/>
    <cellStyle name="Hyperlink 3 3" xfId="3988" xr:uid="{9185406C-A43F-4916-A741-086ACB9C74A2}"/>
    <cellStyle name="Hyperlink 3 4" xfId="3932" xr:uid="{F793339D-8531-4C9B-9110-2B748C3C2651}"/>
    <cellStyle name="Hyperlink 4" xfId="3792" xr:uid="{B13AA63A-5728-4C79-B39D-33864AA4A2B3}"/>
    <cellStyle name="Hyperlink 4 2" xfId="3863" xr:uid="{98EEEFEA-5F2E-4E8B-8285-574BACCBCE5B}"/>
    <cellStyle name="Hyperlink 4 2 2" xfId="3995" xr:uid="{72815194-E122-4208-B2A9-47FA3BA3900F}"/>
    <cellStyle name="Hyperlink 4 4" xfId="3911" xr:uid="{B01E9B91-DF94-4F7B-BC71-B1C348193806}"/>
    <cellStyle name="Hyperlink 4 4 2" xfId="3787" xr:uid="{1B2B41D5-E57F-4AF4-A8E7-7983877D72F5}"/>
    <cellStyle name="Hyperlink 5" xfId="3976" xr:uid="{E5DAFAE9-30B1-4C36-B72A-F68E1C85C0E7}"/>
    <cellStyle name="Hyperlink 6" xfId="3985" xr:uid="{B1482870-FAC6-49F0-A3B0-82A623BAEB2E}"/>
    <cellStyle name="Hyperlink 7" xfId="4343" xr:uid="{FFE221C6-BC6D-440D-BE7E-3FA087B83254}"/>
    <cellStyle name="Hyperlink 8" xfId="3912" xr:uid="{114A6B7B-8149-490D-99F4-527841201883}"/>
    <cellStyle name="Hyperlink 8 2" xfId="3788" xr:uid="{A7095B0E-0F1D-43FC-852C-F28EAAAAED15}"/>
    <cellStyle name="Input" xfId="3707" builtinId="20" customBuiltin="1"/>
    <cellStyle name="Input [yellow]" xfId="472" xr:uid="{00000000-0005-0000-0000-000046060000}"/>
    <cellStyle name="Input [yellow] 2" xfId="1301" xr:uid="{00000000-0005-0000-0000-000047060000}"/>
    <cellStyle name="Input 2" xfId="4075" xr:uid="{BADF18CC-874F-4B59-84F0-537CD64428AE}"/>
    <cellStyle name="Linked Cell" xfId="3710" builtinId="24" customBuiltin="1"/>
    <cellStyle name="Linked Cell 2" xfId="4078" xr:uid="{AF60D578-E706-4EDD-AD31-BFACFBD656FE}"/>
    <cellStyle name="Neutral" xfId="3706" builtinId="28" customBuiltin="1"/>
    <cellStyle name="Neutral 2" xfId="4074" xr:uid="{FB949E49-A278-47D9-97E0-7211EE1DBB15}"/>
    <cellStyle name="no dec" xfId="473" xr:uid="{00000000-0005-0000-0000-00004A060000}"/>
    <cellStyle name="Normal" xfId="0" builtinId="0"/>
    <cellStyle name="Normal - Style1" xfId="474" xr:uid="{00000000-0005-0000-0000-00004C060000}"/>
    <cellStyle name="Normal 10" xfId="475" xr:uid="{00000000-0005-0000-0000-00004D060000}"/>
    <cellStyle name="Normal 10 2" xfId="476" xr:uid="{00000000-0005-0000-0000-00004E060000}"/>
    <cellStyle name="Normal 10 2 2" xfId="4014" xr:uid="{FEE35A3E-7FC9-486B-BC68-68A3ABE9057B}"/>
    <cellStyle name="Normal 10 2 2 2" xfId="4226" xr:uid="{801B1FF2-3815-4C98-8B01-9E16FB223A59}"/>
    <cellStyle name="Normal 10 2 3" xfId="4058" xr:uid="{7F967357-5012-4399-8F9A-80D52A667D98}"/>
    <cellStyle name="Normal 10 2 3 2" xfId="4268" xr:uid="{D60656D5-7D4D-457A-91EF-42CD29A32C83}"/>
    <cellStyle name="Normal 10 2 3 3" xfId="3875" xr:uid="{BCB1292E-9D25-4E24-9B56-E472CE4251E5}"/>
    <cellStyle name="Normal 10 2 4" xfId="4148" xr:uid="{E1A98EF2-82D2-4387-8E58-D1B6DCA71564}"/>
    <cellStyle name="Normal 10 2 4 2" xfId="4316" xr:uid="{DB68BFF8-6C1B-47EA-A700-265100786076}"/>
    <cellStyle name="Normal 10 2 5" xfId="4183" xr:uid="{5A88BAF6-EFDD-4D6C-AEAF-759B0A5A9F9D}"/>
    <cellStyle name="Normal 10 2 6" xfId="3944" xr:uid="{7541708F-6F24-4709-9B14-94AC6AA36770}"/>
    <cellStyle name="Normal 10 2 7" xfId="3876" xr:uid="{F38494E0-0D9E-4305-AC41-33B5D7F9B60E}"/>
    <cellStyle name="Normal 10 2 8" xfId="3789" xr:uid="{AF3341F9-88D1-4285-A2FB-C4DDF3D31873}"/>
    <cellStyle name="Normal 10 3" xfId="477" xr:uid="{00000000-0005-0000-0000-00004F060000}"/>
    <cellStyle name="Normal 10 3 2" xfId="1769" xr:uid="{00000000-0005-0000-0000-000050060000}"/>
    <cellStyle name="Normal 10 3 3" xfId="4157" xr:uid="{700F09E7-8405-4E10-A440-C926B314F557}"/>
    <cellStyle name="Normal 10 4" xfId="4344" xr:uid="{01561EE2-C622-43F0-8E10-5AE1518D09D6}"/>
    <cellStyle name="Normal 10 5" xfId="3773" xr:uid="{7C4515E6-BDD3-4160-A155-4A0691007125}"/>
    <cellStyle name="Normal 100" xfId="3793" xr:uid="{7C326071-C6E7-4DBE-8098-5A31C1D79DCC}"/>
    <cellStyle name="Normal 100 2" xfId="3909" xr:uid="{16615D2A-0BB1-4458-8C22-DB250D14679E}"/>
    <cellStyle name="Normal 100 2 2" xfId="3784" xr:uid="{A574587B-A731-48C6-A602-74DB836B170E}"/>
    <cellStyle name="Normal 100 2 2 2" xfId="3915" xr:uid="{2314FB9E-4179-4ABD-83F0-1DF04A5C1DF1}"/>
    <cellStyle name="Normal 100 3" xfId="3820" xr:uid="{CA4B86C3-5E30-400B-9BB8-F13F747DBB99}"/>
    <cellStyle name="Normal 103" xfId="3837" xr:uid="{DC5BD483-726F-4BFD-B800-EB39512C2E17}"/>
    <cellStyle name="Normal 103 2" xfId="3920" xr:uid="{81AA7915-5AF2-4AAC-B1E1-17C91250A898}"/>
    <cellStyle name="Normal 103 4" xfId="3798" xr:uid="{777393B6-B7EC-4D41-849B-B836D1909184}"/>
    <cellStyle name="Normal 104" xfId="3836" xr:uid="{EABAD1C3-424D-4994-828C-E2A302F66C93}"/>
    <cellStyle name="Normal 104 2" xfId="3797" xr:uid="{5088B7D5-E629-4629-9BB8-9D04B5EFB134}"/>
    <cellStyle name="Normal 104 3" xfId="4340" xr:uid="{CF0428C1-DCF4-440A-8672-C049155CD155}"/>
    <cellStyle name="Normal 11" xfId="478" xr:uid="{00000000-0005-0000-0000-000051060000}"/>
    <cellStyle name="Normal 11 2" xfId="3969" xr:uid="{49F791E5-04F1-40E4-BE8A-A1DB33F30580}"/>
    <cellStyle name="Normal 11 5" xfId="3794" xr:uid="{D607D8B7-6AAB-40DD-A749-939760869883}"/>
    <cellStyle name="Normal 11 5 4" xfId="3821" xr:uid="{EEE648F3-6BBF-4FAD-B997-B21FEE97678F}"/>
    <cellStyle name="Normal 12" xfId="479" xr:uid="{00000000-0005-0000-0000-000052060000}"/>
    <cellStyle name="Normal 12 2" xfId="480" xr:uid="{00000000-0005-0000-0000-000053060000}"/>
    <cellStyle name="Normal 125 4" xfId="3890" xr:uid="{3755A6C4-36A5-4C0E-9989-6A28F09A2EDC}"/>
    <cellStyle name="Normal 127" xfId="15" xr:uid="{00000000-0005-0000-0000-000054060000}"/>
    <cellStyle name="Normal 13" xfId="481" xr:uid="{00000000-0005-0000-0000-000055060000}"/>
    <cellStyle name="Normal 13 2" xfId="482" xr:uid="{00000000-0005-0000-0000-000056060000}"/>
    <cellStyle name="Normal 13 2 2" xfId="4198" xr:uid="{061BF3FA-9FCA-4C02-935E-ED233547AAC6}"/>
    <cellStyle name="Normal 13 2 3" xfId="3966" xr:uid="{99D3268C-EC87-47E0-977F-CB7CE69C6755}"/>
    <cellStyle name="Normal 13 3" xfId="483" xr:uid="{00000000-0005-0000-0000-000057060000}"/>
    <cellStyle name="Normal 13 3 2" xfId="4241" xr:uid="{DC02C71C-A91B-48B3-B0A5-0229FE883CC8}"/>
    <cellStyle name="Normal 13 3 3" xfId="4031" xr:uid="{297BA671-EA18-4BA6-AEF0-B461124A3197}"/>
    <cellStyle name="Normal 13 4" xfId="484" xr:uid="{00000000-0005-0000-0000-000058060000}"/>
    <cellStyle name="Normal 13 4 2" xfId="4287" xr:uid="{6ABDC1EA-FEFD-4DF6-A8FB-D16EDB67DD57}"/>
    <cellStyle name="Normal 13 4 3" xfId="4119" xr:uid="{BAECBCEE-0E7E-413C-B03D-7766D71AF441}"/>
    <cellStyle name="Normal 13 5" xfId="4175" xr:uid="{AC50A37A-2DDC-4FB7-BAAC-0A7DB1EBF0AD}"/>
    <cellStyle name="Normal 13 6" xfId="3930" xr:uid="{35A69F88-4B5D-4E1F-8470-AAF53497EBEF}"/>
    <cellStyle name="Normal 13 7" xfId="3795" xr:uid="{CFA6E990-849B-468B-84B4-B378E78FBB3A}"/>
    <cellStyle name="Normal 13_160800B1 CPI09 โปรแกรมคอมพิวเตอร์ - BOI" xfId="485" xr:uid="{00000000-0005-0000-0000-000059060000}"/>
    <cellStyle name="Normal 14" xfId="486" xr:uid="{00000000-0005-0000-0000-00005A060000}"/>
    <cellStyle name="Normal 14 2" xfId="487" xr:uid="{00000000-0005-0000-0000-00005B060000}"/>
    <cellStyle name="Normal 14 3" xfId="3743" xr:uid="{00000000-0005-0000-0000-00005C060000}"/>
    <cellStyle name="Normal 14 3 11" xfId="1368" xr:uid="{00000000-0005-0000-0000-00005D060000}"/>
    <cellStyle name="Normal 14 3 11 2" xfId="3027" xr:uid="{00000000-0005-0000-0000-00005E060000}"/>
    <cellStyle name="Normal 14 3 11 4 2" xfId="3900" xr:uid="{073498B6-E9E0-4660-A883-DC2D2D82DA30}"/>
    <cellStyle name="Normal 14 3 11 4 2 2 2" xfId="3810" xr:uid="{B247ECE4-463F-43E8-950E-315B536E0913}"/>
    <cellStyle name="Normal 14 3 11 4 2 2 2 2" xfId="3921" xr:uid="{6C3CDDAA-CD59-4F01-9C2C-C1E087DC7DCA}"/>
    <cellStyle name="Normal 14 3 2" xfId="3823" xr:uid="{1B6E1342-5BEB-435B-8B70-564B8F236C4A}"/>
    <cellStyle name="Normal 14 3 2 2" xfId="3973" xr:uid="{CDED36C2-4015-4C0D-BC40-65BED1FBCCC2}"/>
    <cellStyle name="Normal 14 3 2 2 2" xfId="3824" xr:uid="{8EE8FCDC-D4BD-4EDB-BA0D-4947E8685C56}"/>
    <cellStyle name="Normal 14 3 2 2 2 2" xfId="4185" xr:uid="{9051156D-E202-4EC5-8CFA-B00AE33865A7}"/>
    <cellStyle name="Normal 14 3 2 2 2 3" xfId="3952" xr:uid="{A1324E41-4563-45D6-A07A-EB3E0981AD30}"/>
    <cellStyle name="Normal 14 3 2 2 2 4" xfId="3882" xr:uid="{60735C0F-1649-4638-B81F-5EE495435AC2}"/>
    <cellStyle name="Normal 14 3 2 2 2 5" xfId="4347" xr:uid="{7F730009-6989-43F5-8DD1-7A45BE231771}"/>
    <cellStyle name="Normal 14 3 2 2 3" xfId="4038" xr:uid="{23C875C0-EB5F-4F25-9EC2-843531F2916D}"/>
    <cellStyle name="Normal 14 3 2 2 3 2" xfId="4248" xr:uid="{5884B1F3-50EC-4812-9A88-B5323764780C}"/>
    <cellStyle name="Normal 14 3 2 2 4" xfId="4126" xr:uid="{AC5F5513-D831-4AC5-83CC-D22D34934AC0}"/>
    <cellStyle name="Normal 14 3 2 2 4 2" xfId="4294" xr:uid="{0D5284A7-9980-4A3D-B5A0-C56BB850C92C}"/>
    <cellStyle name="Normal 14 3 2 2 5" xfId="4204" xr:uid="{7D850AD9-77B1-4323-B5EB-7C7012869989}"/>
    <cellStyle name="Normal 14 3 2 3" xfId="3963" xr:uid="{6CFBF7FF-C532-4467-B56F-164D841FE90A}"/>
    <cellStyle name="Normal 14 3 2 3 2" xfId="4195" xr:uid="{E79F2C15-2EA1-46CC-914D-BEED4CB37B31}"/>
    <cellStyle name="Normal 14 3 2 4" xfId="4028" xr:uid="{28FA3BA2-7C9E-4728-84B8-C3095B49AB08}"/>
    <cellStyle name="Normal 14 3 2 4 2" xfId="4238" xr:uid="{54244D7F-2337-4110-A1A9-C49FA0682237}"/>
    <cellStyle name="Normal 14 3 2 5" xfId="4116" xr:uid="{B3D35016-A7F5-4453-9642-E355D0C81F60}"/>
    <cellStyle name="Normal 14 3 2 5 2" xfId="4284" xr:uid="{9FE0658B-AEE1-4DD4-BEDC-80AC6C9BABD9}"/>
    <cellStyle name="Normal 14 3 2 6" xfId="4170" xr:uid="{A3EFB7FF-5E7D-4170-8A97-FCEE08070F8C}"/>
    <cellStyle name="Normal 14 3 2 7" xfId="3925" xr:uid="{B7816ED5-043F-40DB-A8A4-06BE4344FE39}"/>
    <cellStyle name="Normal 14 3 2 8" xfId="3881" xr:uid="{F01E8B16-4FCC-4771-99B5-6B9B7ADF2A3B}"/>
    <cellStyle name="Normal 14 3 2 9" xfId="4346" xr:uid="{004D7934-DED7-449E-9EFB-2E05AD86C8AC}"/>
    <cellStyle name="Normal 14 4" xfId="3998" xr:uid="{4E0F713D-0F97-4384-81A0-DFF458C9DF47}"/>
    <cellStyle name="Normal 147" xfId="3742" xr:uid="{00000000-0005-0000-0000-00005F060000}"/>
    <cellStyle name="Normal 15" xfId="488" xr:uid="{00000000-0005-0000-0000-000060060000}"/>
    <cellStyle name="Normal 15 2" xfId="489" xr:uid="{00000000-0005-0000-0000-000061060000}"/>
    <cellStyle name="Normal 15 2 2" xfId="1771" xr:uid="{00000000-0005-0000-0000-000062060000}"/>
    <cellStyle name="Normal 15 2 2 2" xfId="3746" xr:uid="{00000000-0005-0000-0000-000063060000}"/>
    <cellStyle name="Normal 15 3" xfId="1770" xr:uid="{00000000-0005-0000-0000-000064060000}"/>
    <cellStyle name="Normal 15 4" xfId="4001" xr:uid="{B12DC451-8A11-48BF-A052-0532458D5172}"/>
    <cellStyle name="Normal 16" xfId="490" xr:uid="{00000000-0005-0000-0000-000065060000}"/>
    <cellStyle name="Normal 16 2" xfId="491" xr:uid="{00000000-0005-0000-0000-000066060000}"/>
    <cellStyle name="Normal 16 2 2" xfId="1773" xr:uid="{00000000-0005-0000-0000-000067060000}"/>
    <cellStyle name="Normal 16 3" xfId="1772" xr:uid="{00000000-0005-0000-0000-000068060000}"/>
    <cellStyle name="Normal 17" xfId="492" xr:uid="{00000000-0005-0000-0000-000069060000}"/>
    <cellStyle name="Normal 17 2" xfId="493" xr:uid="{00000000-0005-0000-0000-00006A060000}"/>
    <cellStyle name="Normal 17 3" xfId="1774" xr:uid="{00000000-0005-0000-0000-00006B060000}"/>
    <cellStyle name="Normal 18" xfId="494" xr:uid="{00000000-0005-0000-0000-00006C060000}"/>
    <cellStyle name="Normal 18 2" xfId="1775" xr:uid="{00000000-0005-0000-0000-00006D060000}"/>
    <cellStyle name="Normal 186" xfId="2342" xr:uid="{00000000-0005-0000-0000-00006E060000}"/>
    <cellStyle name="Normal 19" xfId="495" xr:uid="{00000000-0005-0000-0000-00006F060000}"/>
    <cellStyle name="Normal 19 2" xfId="1776" xr:uid="{00000000-0005-0000-0000-000070060000}"/>
    <cellStyle name="Normal 19 3" xfId="4345" xr:uid="{8D725067-570E-4E7B-8E78-D72890A08D26}"/>
    <cellStyle name="Normal 2" xfId="1" xr:uid="{00000000-0005-0000-0000-000071060000}"/>
    <cellStyle name="Normal 2 10" xfId="496" xr:uid="{00000000-0005-0000-0000-000072060000}"/>
    <cellStyle name="Normal 2 11" xfId="497" xr:uid="{00000000-0005-0000-0000-000073060000}"/>
    <cellStyle name="Normal 2 12" xfId="498" xr:uid="{00000000-0005-0000-0000-000074060000}"/>
    <cellStyle name="Normal 2 13" xfId="499" xr:uid="{00000000-0005-0000-0000-000075060000}"/>
    <cellStyle name="Normal 2 14" xfId="500" xr:uid="{00000000-0005-0000-0000-000076060000}"/>
    <cellStyle name="Normal 2 15" xfId="501" xr:uid="{00000000-0005-0000-0000-000077060000}"/>
    <cellStyle name="Normal 2 16" xfId="502" xr:uid="{00000000-0005-0000-0000-000078060000}"/>
    <cellStyle name="Normal 2 17" xfId="503" xr:uid="{00000000-0005-0000-0000-000079060000}"/>
    <cellStyle name="Normal 2 18" xfId="504" xr:uid="{00000000-0005-0000-0000-00007A060000}"/>
    <cellStyle name="Normal 2 19" xfId="505" xr:uid="{00000000-0005-0000-0000-00007B060000}"/>
    <cellStyle name="Normal 2 19 2" xfId="1777" xr:uid="{00000000-0005-0000-0000-00007C060000}"/>
    <cellStyle name="Normal 2 2" xfId="6" xr:uid="{00000000-0005-0000-0000-00007D060000}"/>
    <cellStyle name="Normal 2 2 10" xfId="507" xr:uid="{00000000-0005-0000-0000-00007E060000}"/>
    <cellStyle name="Normal 2 2 11" xfId="508" xr:uid="{00000000-0005-0000-0000-00007F060000}"/>
    <cellStyle name="Normal 2 2 12" xfId="509" xr:uid="{00000000-0005-0000-0000-000080060000}"/>
    <cellStyle name="Normal 2 2 13" xfId="510" xr:uid="{00000000-0005-0000-0000-000081060000}"/>
    <cellStyle name="Normal 2 2 14" xfId="511" xr:uid="{00000000-0005-0000-0000-000082060000}"/>
    <cellStyle name="Normal 2 2 15" xfId="512" xr:uid="{00000000-0005-0000-0000-000083060000}"/>
    <cellStyle name="Normal 2 2 16" xfId="513" xr:uid="{00000000-0005-0000-0000-000084060000}"/>
    <cellStyle name="Normal 2 2 17" xfId="514" xr:uid="{00000000-0005-0000-0000-000085060000}"/>
    <cellStyle name="Normal 2 2 18" xfId="515" xr:uid="{00000000-0005-0000-0000-000086060000}"/>
    <cellStyle name="Normal 2 2 19" xfId="516" xr:uid="{00000000-0005-0000-0000-000087060000}"/>
    <cellStyle name="Normal 2 2 2" xfId="24" xr:uid="{00000000-0005-0000-0000-000088060000}"/>
    <cellStyle name="Normal 2 2 2 2" xfId="517" xr:uid="{00000000-0005-0000-0000-000089060000}"/>
    <cellStyle name="Normal 2 2 2 2 2" xfId="4020" xr:uid="{4A8AD972-EF58-489E-A8AA-AFBC1E083C5C}"/>
    <cellStyle name="Normal 2 2 2 2 2 2" xfId="4230" xr:uid="{0292765D-A8A0-4917-BC7A-F0C13D14EAD9}"/>
    <cellStyle name="Normal 2 2 2 2 3" xfId="4062" xr:uid="{96353A25-BC59-4BD5-AB1F-2FAC6E519385}"/>
    <cellStyle name="Normal 2 2 2 2 3 2" xfId="4272" xr:uid="{F07D249E-7CE1-464C-A1CD-FB003766F2C5}"/>
    <cellStyle name="Normal 2 2 2 2 4" xfId="4152" xr:uid="{66D18C25-3F3D-43F5-B06A-D597BC8C3815}"/>
    <cellStyle name="Normal 2 2 2 2 4 2" xfId="4320" xr:uid="{9D0B6BEC-4C53-498D-B47B-22902658C1C7}"/>
    <cellStyle name="Normal 2 2 2 2 5" xfId="4177" xr:uid="{C138D040-BB80-4D3F-83F0-2E704921B9C7}"/>
    <cellStyle name="Normal 2 2 2 2 6" xfId="3934" xr:uid="{B2D6ECC1-DA87-462D-932A-0130295E2AE9}"/>
    <cellStyle name="Normal 2 2 2 3" xfId="518" xr:uid="{00000000-0005-0000-0000-00008A060000}"/>
    <cellStyle name="Normal 2 2 2 3 2" xfId="4017" xr:uid="{01E5DC10-B9AF-4C18-982C-5FC1F7833D0D}"/>
    <cellStyle name="Normal 2 2 2 4" xfId="519" xr:uid="{00000000-0005-0000-0000-00008B060000}"/>
    <cellStyle name="Normal 2 2 2 5" xfId="1357" xr:uid="{00000000-0005-0000-0000-00008C060000}"/>
    <cellStyle name="Normal 2 2 20" xfId="520" xr:uid="{00000000-0005-0000-0000-00008D060000}"/>
    <cellStyle name="Normal 2 2 21" xfId="521" xr:uid="{00000000-0005-0000-0000-00008E060000}"/>
    <cellStyle name="Normal 2 2 22" xfId="522" xr:uid="{00000000-0005-0000-0000-00008F060000}"/>
    <cellStyle name="Normal 2 2 23" xfId="523" xr:uid="{00000000-0005-0000-0000-000090060000}"/>
    <cellStyle name="Normal 2 2 24" xfId="524" xr:uid="{00000000-0005-0000-0000-000091060000}"/>
    <cellStyle name="Normal 2 2 25" xfId="525" xr:uid="{00000000-0005-0000-0000-000092060000}"/>
    <cellStyle name="Normal 2 2 26" xfId="526" xr:uid="{00000000-0005-0000-0000-000093060000}"/>
    <cellStyle name="Normal 2 2 27" xfId="527" xr:uid="{00000000-0005-0000-0000-000094060000}"/>
    <cellStyle name="Normal 2 2 28" xfId="528" xr:uid="{00000000-0005-0000-0000-000095060000}"/>
    <cellStyle name="Normal 2 2 29" xfId="529" xr:uid="{00000000-0005-0000-0000-000096060000}"/>
    <cellStyle name="Normal 2 2 3" xfId="13" xr:uid="{00000000-0005-0000-0000-000097060000}"/>
    <cellStyle name="Normal 2 2 3 2" xfId="531" xr:uid="{00000000-0005-0000-0000-000098060000}"/>
    <cellStyle name="Normal 2 2 3 2 2" xfId="4278" xr:uid="{CAA53D50-CF40-436D-80DB-0F89F55DFE82}"/>
    <cellStyle name="Normal 2 2 3 3" xfId="530" xr:uid="{00000000-0005-0000-0000-000099060000}"/>
    <cellStyle name="Normal 2 2 3 4" xfId="1353" xr:uid="{00000000-0005-0000-0000-00009A060000}"/>
    <cellStyle name="Normal 2 2 3 5" xfId="4109" xr:uid="{79D2B60D-DDF7-4935-920F-4AD9F616395C}"/>
    <cellStyle name="Normal 2 2 30" xfId="532" xr:uid="{00000000-0005-0000-0000-00009B060000}"/>
    <cellStyle name="Normal 2 2 31" xfId="533" xr:uid="{00000000-0005-0000-0000-00009C060000}"/>
    <cellStyle name="Normal 2 2 32" xfId="534" xr:uid="{00000000-0005-0000-0000-00009D060000}"/>
    <cellStyle name="Normal 2 2 33" xfId="535" xr:uid="{00000000-0005-0000-0000-00009E060000}"/>
    <cellStyle name="Normal 2 2 34" xfId="536" xr:uid="{00000000-0005-0000-0000-00009F060000}"/>
    <cellStyle name="Normal 2 2 35" xfId="537" xr:uid="{00000000-0005-0000-0000-0000A0060000}"/>
    <cellStyle name="Normal 2 2 36" xfId="538" xr:uid="{00000000-0005-0000-0000-0000A1060000}"/>
    <cellStyle name="Normal 2 2 37" xfId="539" xr:uid="{00000000-0005-0000-0000-0000A2060000}"/>
    <cellStyle name="Normal 2 2 38" xfId="540" xr:uid="{00000000-0005-0000-0000-0000A3060000}"/>
    <cellStyle name="Normal 2 2 39" xfId="541" xr:uid="{00000000-0005-0000-0000-0000A4060000}"/>
    <cellStyle name="Normal 2 2 4" xfId="542" xr:uid="{00000000-0005-0000-0000-0000A5060000}"/>
    <cellStyle name="Normal 2 2 4 2" xfId="543" xr:uid="{00000000-0005-0000-0000-0000A6060000}"/>
    <cellStyle name="Normal 2 2 4 3" xfId="4327" xr:uid="{508A70CB-006E-4BB2-9ADF-D77D048A7E3C}"/>
    <cellStyle name="Normal 2 2 40" xfId="544" xr:uid="{00000000-0005-0000-0000-0000A7060000}"/>
    <cellStyle name="Normal 2 2 41" xfId="545" xr:uid="{00000000-0005-0000-0000-0000A8060000}"/>
    <cellStyle name="Normal 2 2 42" xfId="546" xr:uid="{00000000-0005-0000-0000-0000A9060000}"/>
    <cellStyle name="Normal 2 2 43" xfId="547" xr:uid="{00000000-0005-0000-0000-0000AA060000}"/>
    <cellStyle name="Normal 2 2 44" xfId="548" xr:uid="{00000000-0005-0000-0000-0000AB060000}"/>
    <cellStyle name="Normal 2 2 45" xfId="549" xr:uid="{00000000-0005-0000-0000-0000AC060000}"/>
    <cellStyle name="Normal 2 2 46" xfId="550" xr:uid="{00000000-0005-0000-0000-0000AD060000}"/>
    <cellStyle name="Normal 2 2 47" xfId="551" xr:uid="{00000000-0005-0000-0000-0000AE060000}"/>
    <cellStyle name="Normal 2 2 48" xfId="552" xr:uid="{00000000-0005-0000-0000-0000AF060000}"/>
    <cellStyle name="Normal 2 2 49" xfId="553" xr:uid="{00000000-0005-0000-0000-0000B0060000}"/>
    <cellStyle name="Normal 2 2 5" xfId="554" xr:uid="{00000000-0005-0000-0000-0000B1060000}"/>
    <cellStyle name="Normal 2 2 50" xfId="555" xr:uid="{00000000-0005-0000-0000-0000B2060000}"/>
    <cellStyle name="Normal 2 2 51" xfId="556" xr:uid="{00000000-0005-0000-0000-0000B3060000}"/>
    <cellStyle name="Normal 2 2 52" xfId="557" xr:uid="{00000000-0005-0000-0000-0000B4060000}"/>
    <cellStyle name="Normal 2 2 53" xfId="558" xr:uid="{00000000-0005-0000-0000-0000B5060000}"/>
    <cellStyle name="Normal 2 2 54" xfId="559" xr:uid="{00000000-0005-0000-0000-0000B6060000}"/>
    <cellStyle name="Normal 2 2 55" xfId="560" xr:uid="{00000000-0005-0000-0000-0000B7060000}"/>
    <cellStyle name="Normal 2 2 56" xfId="561" xr:uid="{00000000-0005-0000-0000-0000B8060000}"/>
    <cellStyle name="Normal 2 2 57" xfId="562" xr:uid="{00000000-0005-0000-0000-0000B9060000}"/>
    <cellStyle name="Normal 2 2 58" xfId="563" xr:uid="{00000000-0005-0000-0000-0000BA060000}"/>
    <cellStyle name="Normal 2 2 58 2" xfId="1778" xr:uid="{00000000-0005-0000-0000-0000BB060000}"/>
    <cellStyle name="Normal 2 2 59" xfId="506" xr:uid="{00000000-0005-0000-0000-0000BC060000}"/>
    <cellStyle name="Normal 2 2 6" xfId="564" xr:uid="{00000000-0005-0000-0000-0000BD060000}"/>
    <cellStyle name="Normal 2 2 60" xfId="1339" xr:uid="{00000000-0005-0000-0000-0000BE060000}"/>
    <cellStyle name="Normal 2 2 7" xfId="565" xr:uid="{00000000-0005-0000-0000-0000BF060000}"/>
    <cellStyle name="Normal 2 2 8" xfId="566" xr:uid="{00000000-0005-0000-0000-0000C0060000}"/>
    <cellStyle name="Normal 2 2 9" xfId="567" xr:uid="{00000000-0005-0000-0000-0000C1060000}"/>
    <cellStyle name="Normal 2 2_CPI_Y'52_TOP_GG 1" xfId="568" xr:uid="{00000000-0005-0000-0000-0000C2060000}"/>
    <cellStyle name="Normal 2 20" xfId="569" xr:uid="{00000000-0005-0000-0000-0000C3060000}"/>
    <cellStyle name="Normal 2 20 2" xfId="1779" xr:uid="{00000000-0005-0000-0000-0000C4060000}"/>
    <cellStyle name="Normal 2 21" xfId="570" xr:uid="{00000000-0005-0000-0000-0000C5060000}"/>
    <cellStyle name="Normal 2 21 2" xfId="1780" xr:uid="{00000000-0005-0000-0000-0000C6060000}"/>
    <cellStyle name="Normal 2 22" xfId="571" xr:uid="{00000000-0005-0000-0000-0000C7060000}"/>
    <cellStyle name="Normal 2 22 2" xfId="1781" xr:uid="{00000000-0005-0000-0000-0000C8060000}"/>
    <cellStyle name="Normal 2 23" xfId="572" xr:uid="{00000000-0005-0000-0000-0000C9060000}"/>
    <cellStyle name="Normal 2 23 2" xfId="1782" xr:uid="{00000000-0005-0000-0000-0000CA060000}"/>
    <cellStyle name="Normal 2 24" xfId="573" xr:uid="{00000000-0005-0000-0000-0000CB060000}"/>
    <cellStyle name="Normal 2 24 2" xfId="1783" xr:uid="{00000000-0005-0000-0000-0000CC060000}"/>
    <cellStyle name="Normal 2 25" xfId="574" xr:uid="{00000000-0005-0000-0000-0000CD060000}"/>
    <cellStyle name="Normal 2 25 2" xfId="1784" xr:uid="{00000000-0005-0000-0000-0000CE060000}"/>
    <cellStyle name="Normal 2 26" xfId="575" xr:uid="{00000000-0005-0000-0000-0000CF060000}"/>
    <cellStyle name="Normal 2 26 2" xfId="1785" xr:uid="{00000000-0005-0000-0000-0000D0060000}"/>
    <cellStyle name="Normal 2 27" xfId="576" xr:uid="{00000000-0005-0000-0000-0000D1060000}"/>
    <cellStyle name="Normal 2 27 2" xfId="1786" xr:uid="{00000000-0005-0000-0000-0000D2060000}"/>
    <cellStyle name="Normal 2 28" xfId="577" xr:uid="{00000000-0005-0000-0000-0000D3060000}"/>
    <cellStyle name="Normal 2 28 2" xfId="1787" xr:uid="{00000000-0005-0000-0000-0000D4060000}"/>
    <cellStyle name="Normal 2 29" xfId="578" xr:uid="{00000000-0005-0000-0000-0000D5060000}"/>
    <cellStyle name="Normal 2 29 2" xfId="1788" xr:uid="{00000000-0005-0000-0000-0000D6060000}"/>
    <cellStyle name="Normal 2 3" xfId="12" xr:uid="{00000000-0005-0000-0000-0000D7060000}"/>
    <cellStyle name="Normal 2 3 2" xfId="580" xr:uid="{00000000-0005-0000-0000-0000D8060000}"/>
    <cellStyle name="Normal 2 3 2 2" xfId="1789" xr:uid="{00000000-0005-0000-0000-0000D9060000}"/>
    <cellStyle name="Normal 2 3 2 3" xfId="4011" xr:uid="{54F730CF-B1D8-47E7-B1C9-36EE3BD4E0F0}"/>
    <cellStyle name="Normal 2 3 3" xfId="581" xr:uid="{00000000-0005-0000-0000-0000DA060000}"/>
    <cellStyle name="Normal 2 3 3 2" xfId="1790" xr:uid="{00000000-0005-0000-0000-0000DB060000}"/>
    <cellStyle name="Normal 2 3 3 3" xfId="4003" xr:uid="{6E7BC03A-02E3-4E49-8888-E963A12FF64A}"/>
    <cellStyle name="Normal 2 3 4" xfId="579" xr:uid="{00000000-0005-0000-0000-0000DC060000}"/>
    <cellStyle name="Normal 2 3 4 2" xfId="3939" xr:uid="{0E594641-E773-4BBB-BE43-6F5911B3A2D8}"/>
    <cellStyle name="Normal 2 3 5" xfId="1352" xr:uid="{00000000-0005-0000-0000-0000DD060000}"/>
    <cellStyle name="Normal 2 3 5 2" xfId="3933" xr:uid="{4EC96AA4-D57E-4CA2-BB58-1FC882D4C58F}"/>
    <cellStyle name="Normal 2 3 6" xfId="3941" xr:uid="{A2A6EFB2-6304-49DE-8AAE-F5CA846F41CF}"/>
    <cellStyle name="Normal 2 3 7" xfId="3899" xr:uid="{E036B65A-7567-48DB-A817-8A66CA01B78C}"/>
    <cellStyle name="Normal 2 30" xfId="582" xr:uid="{00000000-0005-0000-0000-0000DE060000}"/>
    <cellStyle name="Normal 2 30 2" xfId="1791" xr:uid="{00000000-0005-0000-0000-0000DF060000}"/>
    <cellStyle name="Normal 2 31" xfId="583" xr:uid="{00000000-0005-0000-0000-0000E0060000}"/>
    <cellStyle name="Normal 2 31 2" xfId="1792" xr:uid="{00000000-0005-0000-0000-0000E1060000}"/>
    <cellStyle name="Normal 2 32" xfId="584" xr:uid="{00000000-0005-0000-0000-0000E2060000}"/>
    <cellStyle name="Normal 2 32 2" xfId="1793" xr:uid="{00000000-0005-0000-0000-0000E3060000}"/>
    <cellStyle name="Normal 2 33" xfId="585" xr:uid="{00000000-0005-0000-0000-0000E4060000}"/>
    <cellStyle name="Normal 2 33 2" xfId="1794" xr:uid="{00000000-0005-0000-0000-0000E5060000}"/>
    <cellStyle name="Normal 2 34" xfId="586" xr:uid="{00000000-0005-0000-0000-0000E6060000}"/>
    <cellStyle name="Normal 2 34 2" xfId="1795" xr:uid="{00000000-0005-0000-0000-0000E7060000}"/>
    <cellStyle name="Normal 2 35" xfId="587" xr:uid="{00000000-0005-0000-0000-0000E8060000}"/>
    <cellStyle name="Normal 2 35 2" xfId="1796" xr:uid="{00000000-0005-0000-0000-0000E9060000}"/>
    <cellStyle name="Normal 2 36" xfId="588" xr:uid="{00000000-0005-0000-0000-0000EA060000}"/>
    <cellStyle name="Normal 2 36 2" xfId="1797" xr:uid="{00000000-0005-0000-0000-0000EB060000}"/>
    <cellStyle name="Normal 2 37" xfId="589" xr:uid="{00000000-0005-0000-0000-0000EC060000}"/>
    <cellStyle name="Normal 2 37 2" xfId="1798" xr:uid="{00000000-0005-0000-0000-0000ED060000}"/>
    <cellStyle name="Normal 2 38" xfId="590" xr:uid="{00000000-0005-0000-0000-0000EE060000}"/>
    <cellStyle name="Normal 2 38 2" xfId="1799" xr:uid="{00000000-0005-0000-0000-0000EF060000}"/>
    <cellStyle name="Normal 2 39" xfId="591" xr:uid="{00000000-0005-0000-0000-0000F0060000}"/>
    <cellStyle name="Normal 2 39 2" xfId="1800" xr:uid="{00000000-0005-0000-0000-0000F1060000}"/>
    <cellStyle name="Normal 2 4" xfId="592" xr:uid="{00000000-0005-0000-0000-0000F2060000}"/>
    <cellStyle name="Normal 2 4 2" xfId="4015" xr:uid="{3C23D3BF-3029-487D-B2A4-366856BEA104}"/>
    <cellStyle name="Normal 2 4 2 2" xfId="4059" xr:uid="{EB0F953D-8CDB-41E5-B917-D982FFD3AD25}"/>
    <cellStyle name="Normal 2 4 2 2 2" xfId="4269" xr:uid="{27B34AC5-4E59-403E-8B87-2DD444D25E5D}"/>
    <cellStyle name="Normal 2 4 2 3" xfId="4149" xr:uid="{D9D5AC7A-2BB2-468E-84CF-5BB830ADE5AF}"/>
    <cellStyle name="Normal 2 4 2 3 2" xfId="4317" xr:uid="{CEB6F39A-29C9-4AFC-8938-A763E7D513B5}"/>
    <cellStyle name="Normal 2 4 2 4" xfId="4227" xr:uid="{C5BD0452-C252-4F6A-8027-D809900419A3}"/>
    <cellStyle name="Normal 2 4 3" xfId="3994" xr:uid="{EF460499-5E89-4E20-B620-A7F842295028}"/>
    <cellStyle name="Normal 2 4 4" xfId="3946" xr:uid="{46CDC202-1A47-4538-9839-431199DE5DB4}"/>
    <cellStyle name="Normal 2 40" xfId="593" xr:uid="{00000000-0005-0000-0000-0000F3060000}"/>
    <cellStyle name="Normal 2 40 2" xfId="1801" xr:uid="{00000000-0005-0000-0000-0000F4060000}"/>
    <cellStyle name="Normal 2 41" xfId="594" xr:uid="{00000000-0005-0000-0000-0000F5060000}"/>
    <cellStyle name="Normal 2 41 2" xfId="1802" xr:uid="{00000000-0005-0000-0000-0000F6060000}"/>
    <cellStyle name="Normal 2 42" xfId="595" xr:uid="{00000000-0005-0000-0000-0000F7060000}"/>
    <cellStyle name="Normal 2 42 2" xfId="1803" xr:uid="{00000000-0005-0000-0000-0000F8060000}"/>
    <cellStyle name="Normal 2 43" xfId="596" xr:uid="{00000000-0005-0000-0000-0000F9060000}"/>
    <cellStyle name="Normal 2 43 2" xfId="1804" xr:uid="{00000000-0005-0000-0000-0000FA060000}"/>
    <cellStyle name="Normal 2 44" xfId="597" xr:uid="{00000000-0005-0000-0000-0000FB060000}"/>
    <cellStyle name="Normal 2 44 2" xfId="1805" xr:uid="{00000000-0005-0000-0000-0000FC060000}"/>
    <cellStyle name="Normal 2 45" xfId="598" xr:uid="{00000000-0005-0000-0000-0000FD060000}"/>
    <cellStyle name="Normal 2 45 2" xfId="1806" xr:uid="{00000000-0005-0000-0000-0000FE060000}"/>
    <cellStyle name="Normal 2 46" xfId="599" xr:uid="{00000000-0005-0000-0000-0000FF060000}"/>
    <cellStyle name="Normal 2 46 2" xfId="1807" xr:uid="{00000000-0005-0000-0000-000000070000}"/>
    <cellStyle name="Normal 2 47" xfId="600" xr:uid="{00000000-0005-0000-0000-000001070000}"/>
    <cellStyle name="Normal 2 47 2" xfId="1808" xr:uid="{00000000-0005-0000-0000-000002070000}"/>
    <cellStyle name="Normal 2 48" xfId="601" xr:uid="{00000000-0005-0000-0000-000003070000}"/>
    <cellStyle name="Normal 2 48 2" xfId="1809" xr:uid="{00000000-0005-0000-0000-000004070000}"/>
    <cellStyle name="Normal 2 49" xfId="602" xr:uid="{00000000-0005-0000-0000-000005070000}"/>
    <cellStyle name="Normal 2 49 2" xfId="1810" xr:uid="{00000000-0005-0000-0000-000006070000}"/>
    <cellStyle name="Normal 2 5" xfId="603" xr:uid="{00000000-0005-0000-0000-000007070000}"/>
    <cellStyle name="Normal 2 5 2" xfId="4112" xr:uid="{819152A3-4734-49DC-AF35-5C54F503B4F6}"/>
    <cellStyle name="Normal 2 50" xfId="604" xr:uid="{00000000-0005-0000-0000-000008070000}"/>
    <cellStyle name="Normal 2 50 2" xfId="1811" xr:uid="{00000000-0005-0000-0000-000009070000}"/>
    <cellStyle name="Normal 2 51" xfId="605" xr:uid="{00000000-0005-0000-0000-00000A070000}"/>
    <cellStyle name="Normal 2 51 2" xfId="1812" xr:uid="{00000000-0005-0000-0000-00000B070000}"/>
    <cellStyle name="Normal 2 52" xfId="606" xr:uid="{00000000-0005-0000-0000-00000C070000}"/>
    <cellStyle name="Normal 2 52 2" xfId="1813" xr:uid="{00000000-0005-0000-0000-00000D070000}"/>
    <cellStyle name="Normal 2 53" xfId="607" xr:uid="{00000000-0005-0000-0000-00000E070000}"/>
    <cellStyle name="Normal 2 53 2" xfId="1814" xr:uid="{00000000-0005-0000-0000-00000F070000}"/>
    <cellStyle name="Normal 2 54" xfId="608" xr:uid="{00000000-0005-0000-0000-000010070000}"/>
    <cellStyle name="Normal 2 54 2" xfId="1815" xr:uid="{00000000-0005-0000-0000-000011070000}"/>
    <cellStyle name="Normal 2 55" xfId="609" xr:uid="{00000000-0005-0000-0000-000012070000}"/>
    <cellStyle name="Normal 2 55 2" xfId="1816" xr:uid="{00000000-0005-0000-0000-000013070000}"/>
    <cellStyle name="Normal 2 56" xfId="610" xr:uid="{00000000-0005-0000-0000-000014070000}"/>
    <cellStyle name="Normal 2 56 2" xfId="1817" xr:uid="{00000000-0005-0000-0000-000015070000}"/>
    <cellStyle name="Normal 2 57" xfId="611" xr:uid="{00000000-0005-0000-0000-000016070000}"/>
    <cellStyle name="Normal 2 57 2" xfId="1818" xr:uid="{00000000-0005-0000-0000-000017070000}"/>
    <cellStyle name="Normal 2 58" xfId="612" xr:uid="{00000000-0005-0000-0000-000018070000}"/>
    <cellStyle name="Normal 2 58 2" xfId="1819" xr:uid="{00000000-0005-0000-0000-000019070000}"/>
    <cellStyle name="Normal 2 59" xfId="613" xr:uid="{00000000-0005-0000-0000-00001A070000}"/>
    <cellStyle name="Normal 2 6" xfId="614" xr:uid="{00000000-0005-0000-0000-00001B070000}"/>
    <cellStyle name="Normal 2 6 2" xfId="3955" xr:uid="{73D05EB0-0C5F-4585-9F74-004B3F249B51}"/>
    <cellStyle name="Normal 2 6 2 2 3" xfId="9" xr:uid="{00000000-0005-0000-0000-00001C070000}"/>
    <cellStyle name="Normal 2 6 2 2 3 2" xfId="1333" xr:uid="{00000000-0005-0000-0000-00001D070000}"/>
    <cellStyle name="Normal 2 6 2 2 3 2 2" xfId="2318" xr:uid="{00000000-0005-0000-0000-00001E070000}"/>
    <cellStyle name="Normal 2 6 2 2 3 2 2 2" xfId="3675" xr:uid="{00000000-0005-0000-0000-00001F070000}"/>
    <cellStyle name="Normal 2 6 2 2 3 2 3" xfId="3003" xr:uid="{00000000-0005-0000-0000-000020070000}"/>
    <cellStyle name="Normal 2 6 2 2 3 3" xfId="1372" xr:uid="{00000000-0005-0000-0000-000021070000}"/>
    <cellStyle name="Normal 2 6 2 2 3 3 2" xfId="3030" xr:uid="{00000000-0005-0000-0000-000022070000}"/>
    <cellStyle name="Normal 2 6 2 2 3 4" xfId="2358" xr:uid="{00000000-0005-0000-0000-000023070000}"/>
    <cellStyle name="Normal 2 60" xfId="2353" xr:uid="{00000000-0005-0000-0000-000024070000}"/>
    <cellStyle name="Normal 2 61" xfId="2346" xr:uid="{00000000-0005-0000-0000-000025070000}"/>
    <cellStyle name="Normal 2 7" xfId="615" xr:uid="{00000000-0005-0000-0000-000026070000}"/>
    <cellStyle name="Normal 2 70" xfId="16" xr:uid="{00000000-0005-0000-0000-000027070000}"/>
    <cellStyle name="Normal 2 8" xfId="616" xr:uid="{00000000-0005-0000-0000-000028070000}"/>
    <cellStyle name="Normal 2 9" xfId="617" xr:uid="{00000000-0005-0000-0000-000029070000}"/>
    <cellStyle name="Normal 2_010120090107T03" xfId="618" xr:uid="{00000000-0005-0000-0000-00002A070000}"/>
    <cellStyle name="Normal 20" xfId="619" xr:uid="{00000000-0005-0000-0000-00002B070000}"/>
    <cellStyle name="Normal 20 2" xfId="1820" xr:uid="{00000000-0005-0000-0000-00002C070000}"/>
    <cellStyle name="Normal 20 3" xfId="3880" xr:uid="{EDC664BC-F7ED-40FC-8539-60DF5CED31A6}"/>
    <cellStyle name="Normal 20 4" xfId="4339" xr:uid="{9AF595B2-4CF0-48A0-A564-696A2DE35DEA}"/>
    <cellStyle name="Normal 21" xfId="620" xr:uid="{00000000-0005-0000-0000-00002D070000}"/>
    <cellStyle name="Normal 21 2" xfId="1821" xr:uid="{00000000-0005-0000-0000-00002E070000}"/>
    <cellStyle name="Normal 22" xfId="621" xr:uid="{00000000-0005-0000-0000-00002F070000}"/>
    <cellStyle name="Normal 22 2" xfId="1822" xr:uid="{00000000-0005-0000-0000-000030070000}"/>
    <cellStyle name="Normal 23" xfId="622" xr:uid="{00000000-0005-0000-0000-000031070000}"/>
    <cellStyle name="Normal 23 2" xfId="1823" xr:uid="{00000000-0005-0000-0000-000032070000}"/>
    <cellStyle name="Normal 24" xfId="623" xr:uid="{00000000-0005-0000-0000-000033070000}"/>
    <cellStyle name="Normal 24 2" xfId="1824" xr:uid="{00000000-0005-0000-0000-000034070000}"/>
    <cellStyle name="Normal 24 3" xfId="3815" xr:uid="{1CDE8B35-2029-4DCA-B4E8-854851F6619E}"/>
    <cellStyle name="Normal 248" xfId="3753" xr:uid="{00000000-0005-0000-0000-000035070000}"/>
    <cellStyle name="Normal 25" xfId="624" xr:uid="{00000000-0005-0000-0000-000036070000}"/>
    <cellStyle name="Normal 25 2" xfId="3813" xr:uid="{60E4EAAF-1265-458D-8853-475F417CCAA2}"/>
    <cellStyle name="Normal 256" xfId="3843" xr:uid="{10C07505-0FC1-4DC6-AFCF-2499490DF656}"/>
    <cellStyle name="Normal 258" xfId="3867" xr:uid="{EBBFF0FE-C2B6-4244-A5F5-E145A9E5E97E}"/>
    <cellStyle name="Normal 258 2" xfId="3840" xr:uid="{16A84CF0-EE1D-4378-BBA2-EEB838B12D5A}"/>
    <cellStyle name="Normal 26" xfId="625" xr:uid="{00000000-0005-0000-0000-000037070000}"/>
    <cellStyle name="Normal 26 2" xfId="1825" xr:uid="{00000000-0005-0000-0000-000038070000}"/>
    <cellStyle name="Normal 27" xfId="626" xr:uid="{00000000-0005-0000-0000-000039070000}"/>
    <cellStyle name="Normal 27 2" xfId="1826" xr:uid="{00000000-0005-0000-0000-00003A070000}"/>
    <cellStyle name="Normal 28" xfId="627" xr:uid="{00000000-0005-0000-0000-00003B070000}"/>
    <cellStyle name="Normal 28 2" xfId="1827" xr:uid="{00000000-0005-0000-0000-00003C070000}"/>
    <cellStyle name="Normal 283" xfId="3839" xr:uid="{68E8752F-08C5-4B41-81FD-8EE7515EEA9F}"/>
    <cellStyle name="Normal 29" xfId="628" xr:uid="{00000000-0005-0000-0000-00003D070000}"/>
    <cellStyle name="Normal 29 2" xfId="1828" xr:uid="{00000000-0005-0000-0000-00003E070000}"/>
    <cellStyle name="Normal 3" xfId="2" xr:uid="{00000000-0005-0000-0000-00003F070000}"/>
    <cellStyle name="Normal 3 10" xfId="630" xr:uid="{00000000-0005-0000-0000-000040070000}"/>
    <cellStyle name="Normal 3 11" xfId="631" xr:uid="{00000000-0005-0000-0000-000041070000}"/>
    <cellStyle name="Normal 3 12" xfId="632" xr:uid="{00000000-0005-0000-0000-000042070000}"/>
    <cellStyle name="Normal 3 13" xfId="633" xr:uid="{00000000-0005-0000-0000-000043070000}"/>
    <cellStyle name="Normal 3 14" xfId="634" xr:uid="{00000000-0005-0000-0000-000044070000}"/>
    <cellStyle name="Normal 3 15" xfId="635" xr:uid="{00000000-0005-0000-0000-000045070000}"/>
    <cellStyle name="Normal 3 16" xfId="636" xr:uid="{00000000-0005-0000-0000-000046070000}"/>
    <cellStyle name="Normal 3 17" xfId="637" xr:uid="{00000000-0005-0000-0000-000047070000}"/>
    <cellStyle name="Normal 3 18" xfId="638" xr:uid="{00000000-0005-0000-0000-000048070000}"/>
    <cellStyle name="Normal 3 19" xfId="629" xr:uid="{00000000-0005-0000-0000-000049070000}"/>
    <cellStyle name="Normal 3 2" xfId="639" xr:uid="{00000000-0005-0000-0000-00004A070000}"/>
    <cellStyle name="Normal 3 2 2" xfId="10" xr:uid="{00000000-0005-0000-0000-00004B070000}"/>
    <cellStyle name="Normal 3 2 2 2" xfId="640" xr:uid="{00000000-0005-0000-0000-00004C070000}"/>
    <cellStyle name="Normal 3 2 2 2 2" xfId="1829" xr:uid="{00000000-0005-0000-0000-00004D070000}"/>
    <cellStyle name="Normal 3 2 2 3" xfId="3762" xr:uid="{579CFFC2-C663-48C9-9A08-B8D488235B82}"/>
    <cellStyle name="Normal 3 2 3" xfId="3949" xr:uid="{AFA467E2-4A0F-4A5A-9BEE-956A142BF512}"/>
    <cellStyle name="Normal 3 2 4" xfId="4163" xr:uid="{97ABF43C-E34A-4766-A58D-E1FAD03B4405}"/>
    <cellStyle name="Normal 3 2 5" xfId="3763" xr:uid="{26EAC8CE-281E-4A1D-8267-13C3EF4CD6F9}"/>
    <cellStyle name="Normal 3 2 6" xfId="3758" xr:uid="{4FE34903-F075-4F42-B7E0-03801D381673}"/>
    <cellStyle name="Normal 3 2_CPI_Y'52_TOP_GG 1" xfId="641" xr:uid="{00000000-0005-0000-0000-00004E070000}"/>
    <cellStyle name="Normal 3 20" xfId="2354" xr:uid="{00000000-0005-0000-0000-00004F070000}"/>
    <cellStyle name="Normal 3 21" xfId="2348" xr:uid="{00000000-0005-0000-0000-000050070000}"/>
    <cellStyle name="Normal 3 22" xfId="3811" xr:uid="{7BA0ED09-368B-4621-A067-7EF9A598D8DE}"/>
    <cellStyle name="Normal 3 23" xfId="3757" xr:uid="{A69E0BBA-90E7-4CC3-8760-528A7889DE90}"/>
    <cellStyle name="Normal 3 3" xfId="642" xr:uid="{00000000-0005-0000-0000-000051070000}"/>
    <cellStyle name="Normal 3 3 2" xfId="3765" xr:uid="{86FCB2E4-B740-4486-A229-0078BE858E81}"/>
    <cellStyle name="Normal 3 3 2 2" xfId="3991" xr:uid="{F1C5005F-B9A0-4717-8F5A-62FD5E61ED2F}"/>
    <cellStyle name="Normal 3 3 3" xfId="3897" xr:uid="{0F244438-F506-40DA-933B-CC6EB999B211}"/>
    <cellStyle name="Normal 3 3 4" xfId="3861" xr:uid="{CBBB352B-3033-4001-B28C-37BF568CC69C}"/>
    <cellStyle name="Normal 3 3 5" xfId="3764" xr:uid="{F684A513-66F8-42CA-B1D2-C477994D30DA}"/>
    <cellStyle name="Normal 3 4" xfId="643" xr:uid="{00000000-0005-0000-0000-000052070000}"/>
    <cellStyle name="Normal 3 4 2" xfId="3950" xr:uid="{C1577979-E9AD-4D40-9171-DC35D165E3F0}"/>
    <cellStyle name="Normal 3 5" xfId="644" xr:uid="{00000000-0005-0000-0000-000053070000}"/>
    <cellStyle name="Normal 3 6" xfId="645" xr:uid="{00000000-0005-0000-0000-000054070000}"/>
    <cellStyle name="Normal 3 7" xfId="646" xr:uid="{00000000-0005-0000-0000-000055070000}"/>
    <cellStyle name="Normal 3 8" xfId="647" xr:uid="{00000000-0005-0000-0000-000056070000}"/>
    <cellStyle name="Normal 3 9" xfId="648" xr:uid="{00000000-0005-0000-0000-000057070000}"/>
    <cellStyle name="Normal 30" xfId="649" xr:uid="{00000000-0005-0000-0000-000058070000}"/>
    <cellStyle name="Normal 30 2" xfId="1830" xr:uid="{00000000-0005-0000-0000-000059070000}"/>
    <cellStyle name="Normal 31" xfId="650" xr:uid="{00000000-0005-0000-0000-00005A070000}"/>
    <cellStyle name="Normal 31 2" xfId="1831" xr:uid="{00000000-0005-0000-0000-00005B070000}"/>
    <cellStyle name="Normal 32" xfId="651" xr:uid="{00000000-0005-0000-0000-00005C070000}"/>
    <cellStyle name="Normal 32 2" xfId="1832" xr:uid="{00000000-0005-0000-0000-00005D070000}"/>
    <cellStyle name="Normal 33" xfId="652" xr:uid="{00000000-0005-0000-0000-00005E070000}"/>
    <cellStyle name="Normal 33 2" xfId="1833" xr:uid="{00000000-0005-0000-0000-00005F070000}"/>
    <cellStyle name="Normal 34" xfId="653" xr:uid="{00000000-0005-0000-0000-000060070000}"/>
    <cellStyle name="Normal 34 2" xfId="1834" xr:uid="{00000000-0005-0000-0000-000061070000}"/>
    <cellStyle name="Normal 35" xfId="654" xr:uid="{00000000-0005-0000-0000-000062070000}"/>
    <cellStyle name="Normal 35 2" xfId="3904" xr:uid="{B42FB9A4-F631-443E-B064-AED1DB060280}"/>
    <cellStyle name="Normal 36" xfId="655" xr:uid="{00000000-0005-0000-0000-000063070000}"/>
    <cellStyle name="Normal 36 2" xfId="3903" xr:uid="{9D566073-F1DE-474B-85BB-E45A80D7B4B1}"/>
    <cellStyle name="Normal 37" xfId="656" xr:uid="{00000000-0005-0000-0000-000064070000}"/>
    <cellStyle name="Normal 37 2" xfId="1835" xr:uid="{00000000-0005-0000-0000-000065070000}"/>
    <cellStyle name="Normal 37 3" xfId="3906" xr:uid="{C009E0F9-BAEA-44C8-BD7A-40EE987D1B75}"/>
    <cellStyle name="Normal 38" xfId="657" xr:uid="{00000000-0005-0000-0000-000066070000}"/>
    <cellStyle name="Normal 38 2" xfId="3908" xr:uid="{494F74FA-6603-4959-A174-BDA332B70218}"/>
    <cellStyle name="Normal 39" xfId="658" xr:uid="{00000000-0005-0000-0000-000067070000}"/>
    <cellStyle name="Normal 39 2" xfId="1836" xr:uid="{00000000-0005-0000-0000-000068070000}"/>
    <cellStyle name="Normal 4" xfId="8" xr:uid="{00000000-0005-0000-0000-000069070000}"/>
    <cellStyle name="Normal 4 10" xfId="660" xr:uid="{00000000-0005-0000-0000-00006A070000}"/>
    <cellStyle name="Normal 4 11" xfId="661" xr:uid="{00000000-0005-0000-0000-00006B070000}"/>
    <cellStyle name="Normal 4 12" xfId="662" xr:uid="{00000000-0005-0000-0000-00006C070000}"/>
    <cellStyle name="Normal 4 13" xfId="663" xr:uid="{00000000-0005-0000-0000-00006D070000}"/>
    <cellStyle name="Normal 4 14" xfId="664" xr:uid="{00000000-0005-0000-0000-00006E070000}"/>
    <cellStyle name="Normal 4 15" xfId="665" xr:uid="{00000000-0005-0000-0000-00006F070000}"/>
    <cellStyle name="Normal 4 16" xfId="666" xr:uid="{00000000-0005-0000-0000-000070070000}"/>
    <cellStyle name="Normal 4 17" xfId="667" xr:uid="{00000000-0005-0000-0000-000071070000}"/>
    <cellStyle name="Normal 4 18" xfId="668" xr:uid="{00000000-0005-0000-0000-000072070000}"/>
    <cellStyle name="Normal 4 19" xfId="659" xr:uid="{00000000-0005-0000-0000-000073070000}"/>
    <cellStyle name="Normal 4 2" xfId="669" xr:uid="{00000000-0005-0000-0000-000074070000}"/>
    <cellStyle name="Normal 4 2 2" xfId="3831" xr:uid="{EA5BAD53-E220-4D84-A8E7-4649FED4F102}"/>
    <cellStyle name="Normal 4 2 3" xfId="3858" xr:uid="{A264EB05-ABBC-4579-B71A-3D84B37FE81E}"/>
    <cellStyle name="Normal 4 2 3 2" xfId="3744" xr:uid="{00000000-0005-0000-0000-000075070000}"/>
    <cellStyle name="Normal 4 2 4" xfId="3842" xr:uid="{B2009D87-88A8-4862-8314-41ED40101283}"/>
    <cellStyle name="Normal 4 20" xfId="1334" xr:uid="{00000000-0005-0000-0000-000076070000}"/>
    <cellStyle name="Normal 4 20 2" xfId="2319" xr:uid="{00000000-0005-0000-0000-000077070000}"/>
    <cellStyle name="Normal 4 20 2 2" xfId="3676" xr:uid="{00000000-0005-0000-0000-000078070000}"/>
    <cellStyle name="Normal 4 20 3" xfId="3004" xr:uid="{00000000-0005-0000-0000-000079070000}"/>
    <cellStyle name="Normal 4 20 5" xfId="4016" xr:uid="{BB7F84EE-00BD-46CB-B71A-4F1B0E2ECA15}"/>
    <cellStyle name="Normal 4 20 5 2" xfId="4060" xr:uid="{E3449C81-4D7D-47A9-B3FA-39F0BAE013BD}"/>
    <cellStyle name="Normal 4 20 5 2 2" xfId="4270" xr:uid="{E2306C83-A008-4804-A007-84556B7076A7}"/>
    <cellStyle name="Normal 4 20 5 3" xfId="4150" xr:uid="{8B9B2A95-D4FA-498D-B707-A9D9BD771B07}"/>
    <cellStyle name="Normal 4 20 5 3 2" xfId="4318" xr:uid="{CEDCD85D-11CC-4360-8F29-2C23BC3C0A13}"/>
    <cellStyle name="Normal 4 20 5 4" xfId="4228" xr:uid="{C28D9CF1-2AFC-4548-8404-639A336093EE}"/>
    <cellStyle name="Normal 4 21" xfId="1350" xr:uid="{00000000-0005-0000-0000-00007A070000}"/>
    <cellStyle name="Normal 4 22" xfId="1371" xr:uid="{00000000-0005-0000-0000-00007B070000}"/>
    <cellStyle name="Normal 4 22 2" xfId="3029" xr:uid="{00000000-0005-0000-0000-00007C070000}"/>
    <cellStyle name="Normal 4 23" xfId="2357" xr:uid="{00000000-0005-0000-0000-00007D070000}"/>
    <cellStyle name="Normal 4 24" xfId="2350" xr:uid="{00000000-0005-0000-0000-00007E070000}"/>
    <cellStyle name="Normal 4 25" xfId="3766" xr:uid="{F9D9AFDB-561C-45BC-BD32-AC073E47ECE8}"/>
    <cellStyle name="Normal 4 27" xfId="3780" xr:uid="{6DAC62EB-4916-4847-8EA0-FB051DF86E1B}"/>
    <cellStyle name="Normal 4 3" xfId="670" xr:uid="{00000000-0005-0000-0000-00007F070000}"/>
    <cellStyle name="Normal 4 3 2" xfId="4335" xr:uid="{D8A40AD3-4C41-409A-AC06-7CFC0F3F5B99}"/>
    <cellStyle name="Normal 4 3 3" xfId="3896" xr:uid="{14392A0D-73DC-4B07-BC9D-E6338B1B259E}"/>
    <cellStyle name="Normal 4 4" xfId="671" xr:uid="{00000000-0005-0000-0000-000080070000}"/>
    <cellStyle name="Normal 4 4 2" xfId="3937" xr:uid="{151F287F-178F-46C0-B543-EC72A4499E15}"/>
    <cellStyle name="Normal 4 5" xfId="672" xr:uid="{00000000-0005-0000-0000-000081070000}"/>
    <cellStyle name="Normal 4 5 2" xfId="3834" xr:uid="{A9288037-D6B9-41F2-9BA1-28B22C828AD0}"/>
    <cellStyle name="Normal 4 5 3" xfId="3785" xr:uid="{77930139-E75B-4CFD-96DD-3C628E533489}"/>
    <cellStyle name="Normal 4 6" xfId="673" xr:uid="{00000000-0005-0000-0000-000082070000}"/>
    <cellStyle name="Normal 4 7" xfId="674" xr:uid="{00000000-0005-0000-0000-000083070000}"/>
    <cellStyle name="Normal 4 8" xfId="675" xr:uid="{00000000-0005-0000-0000-000084070000}"/>
    <cellStyle name="Normal 4 9" xfId="676" xr:uid="{00000000-0005-0000-0000-000085070000}"/>
    <cellStyle name="Normal 40" xfId="677" xr:uid="{00000000-0005-0000-0000-000086070000}"/>
    <cellStyle name="Normal 40 2" xfId="1837" xr:uid="{00000000-0005-0000-0000-000087070000}"/>
    <cellStyle name="Normal 41" xfId="678" xr:uid="{00000000-0005-0000-0000-000088070000}"/>
    <cellStyle name="Normal 42" xfId="679" xr:uid="{00000000-0005-0000-0000-000089070000}"/>
    <cellStyle name="Normal 42 2" xfId="1838" xr:uid="{00000000-0005-0000-0000-00008A070000}"/>
    <cellStyle name="Normal 43" xfId="680" xr:uid="{00000000-0005-0000-0000-00008B070000}"/>
    <cellStyle name="Normal 43 2" xfId="22" xr:uid="{00000000-0005-0000-0000-00008C070000}"/>
    <cellStyle name="Normal 43 2 2" xfId="1356" xr:uid="{00000000-0005-0000-0000-00008D070000}"/>
    <cellStyle name="Normal 44" xfId="681" xr:uid="{00000000-0005-0000-0000-00008E070000}"/>
    <cellStyle name="Normal 44 2" xfId="1839" xr:uid="{00000000-0005-0000-0000-00008F070000}"/>
    <cellStyle name="Normal 45" xfId="682" xr:uid="{00000000-0005-0000-0000-000090070000}"/>
    <cellStyle name="Normal 45 2" xfId="1840" xr:uid="{00000000-0005-0000-0000-000091070000}"/>
    <cellStyle name="Normal 46" xfId="683" xr:uid="{00000000-0005-0000-0000-000092070000}"/>
    <cellStyle name="Normal 46 2" xfId="1841" xr:uid="{00000000-0005-0000-0000-000093070000}"/>
    <cellStyle name="Normal 47" xfId="684" xr:uid="{00000000-0005-0000-0000-000094070000}"/>
    <cellStyle name="Normal 47 2" xfId="1842" xr:uid="{00000000-0005-0000-0000-000095070000}"/>
    <cellStyle name="Normal 47 2 2" xfId="3888" xr:uid="{B1F5F852-C7F5-44D6-A4BC-D267D09CA36B}"/>
    <cellStyle name="Normal 48" xfId="685" xr:uid="{00000000-0005-0000-0000-000096070000}"/>
    <cellStyle name="Normal 48 2" xfId="1843" xr:uid="{00000000-0005-0000-0000-000097070000}"/>
    <cellStyle name="Normal 49" xfId="686" xr:uid="{00000000-0005-0000-0000-000098070000}"/>
    <cellStyle name="Normal 49 2" xfId="1844" xr:uid="{00000000-0005-0000-0000-000099070000}"/>
    <cellStyle name="Normal 5" xfId="25" xr:uid="{00000000-0005-0000-0000-00009A070000}"/>
    <cellStyle name="Normal 5 2" xfId="687" xr:uid="{00000000-0005-0000-0000-00009B070000}"/>
    <cellStyle name="Normal 5 2 2" xfId="4007" xr:uid="{7A3803EF-F352-4D9E-8DEE-E5FB3F04B9F7}"/>
    <cellStyle name="Normal 5 2 3" xfId="3901" xr:uid="{971BD3F9-963F-4EA0-83D3-77787DB97337}"/>
    <cellStyle name="Normal 5 2 4" xfId="3822" xr:uid="{63ACB675-6101-4D3C-8249-CE262F43DADE}"/>
    <cellStyle name="Normal 5 3" xfId="688" xr:uid="{00000000-0005-0000-0000-00009C070000}"/>
    <cellStyle name="Normal 5 3 2" xfId="4193" xr:uid="{BA402E7F-8ECD-472B-8740-1B2469E5EFE7}"/>
    <cellStyle name="Normal 5 3 3" xfId="3961" xr:uid="{A0A7E534-B73B-4457-A952-23829758DD58}"/>
    <cellStyle name="Normal 5 3 4" xfId="3801" xr:uid="{73574312-0B95-407C-9EE1-AAE9DDFFDC44}"/>
    <cellStyle name="Normal 5 4" xfId="689" xr:uid="{00000000-0005-0000-0000-00009D070000}"/>
    <cellStyle name="Normal 5 4 2" xfId="4236" xr:uid="{6685C534-C3C5-4FB9-A808-17221B4CF177}"/>
    <cellStyle name="Normal 5 4 3" xfId="4026" xr:uid="{98FBC393-24C8-4051-8CE0-BD9FCAB4C67C}"/>
    <cellStyle name="Normal 5 5" xfId="26" xr:uid="{00000000-0005-0000-0000-00009E070000}"/>
    <cellStyle name="Normal 5 5 2" xfId="4282" xr:uid="{6CA6CC17-BAC1-4955-B643-B26DA3E69D96}"/>
    <cellStyle name="Normal 5 5 3" xfId="4114" xr:uid="{C2C799C5-D480-4290-9F49-F160F98BCA7E}"/>
    <cellStyle name="Normal 5 6" xfId="4168" xr:uid="{946246C0-6A8F-4A00-86B3-2B78FAE698CA}"/>
    <cellStyle name="Normal 5 7" xfId="3923" xr:uid="{A49D1C00-103D-4ED7-B728-315173A17326}"/>
    <cellStyle name="Normal 5 8" xfId="3870" xr:uid="{DA2B977E-7611-4646-87A6-66EC828CB85B}"/>
    <cellStyle name="Normal 5 9" xfId="3767" xr:uid="{815BFB4B-B2F5-45C3-8E34-3C27F03190FF}"/>
    <cellStyle name="Normal 50" xfId="690" xr:uid="{00000000-0005-0000-0000-00009F070000}"/>
    <cellStyle name="Normal 50 2" xfId="1845" xr:uid="{00000000-0005-0000-0000-0000A0070000}"/>
    <cellStyle name="Normal 51" xfId="691" xr:uid="{00000000-0005-0000-0000-0000A1070000}"/>
    <cellStyle name="Normal 51 2" xfId="1846" xr:uid="{00000000-0005-0000-0000-0000A2070000}"/>
    <cellStyle name="Normal 52" xfId="692" xr:uid="{00000000-0005-0000-0000-0000A3070000}"/>
    <cellStyle name="Normal 52 2" xfId="1847" xr:uid="{00000000-0005-0000-0000-0000A4070000}"/>
    <cellStyle name="Normal 53" xfId="693" xr:uid="{00000000-0005-0000-0000-0000A5070000}"/>
    <cellStyle name="Normal 53 2" xfId="1848" xr:uid="{00000000-0005-0000-0000-0000A6070000}"/>
    <cellStyle name="Normal 54" xfId="694" xr:uid="{00000000-0005-0000-0000-0000A7070000}"/>
    <cellStyle name="Normal 54 2" xfId="1849" xr:uid="{00000000-0005-0000-0000-0000A8070000}"/>
    <cellStyle name="Normal 55" xfId="695" xr:uid="{00000000-0005-0000-0000-0000A9070000}"/>
    <cellStyle name="Normal 55 2" xfId="1850" xr:uid="{00000000-0005-0000-0000-0000AA070000}"/>
    <cellStyle name="Normal 56" xfId="696" xr:uid="{00000000-0005-0000-0000-0000AB070000}"/>
    <cellStyle name="Normal 56 2" xfId="1851" xr:uid="{00000000-0005-0000-0000-0000AC070000}"/>
    <cellStyle name="Normal 57" xfId="697" xr:uid="{00000000-0005-0000-0000-0000AD070000}"/>
    <cellStyle name="Normal 57 2" xfId="1852" xr:uid="{00000000-0005-0000-0000-0000AE070000}"/>
    <cellStyle name="Normal 58" xfId="698" xr:uid="{00000000-0005-0000-0000-0000AF070000}"/>
    <cellStyle name="Normal 58 2" xfId="1853" xr:uid="{00000000-0005-0000-0000-0000B0070000}"/>
    <cellStyle name="Normal 59" xfId="699" xr:uid="{00000000-0005-0000-0000-0000B1070000}"/>
    <cellStyle name="Normal 59 2" xfId="1854" xr:uid="{00000000-0005-0000-0000-0000B2070000}"/>
    <cellStyle name="Normal 6" xfId="11" xr:uid="{00000000-0005-0000-0000-0000B3070000}"/>
    <cellStyle name="Normal 6 2" xfId="701" xr:uid="{00000000-0005-0000-0000-0000B4070000}"/>
    <cellStyle name="Normal 6 2 2" xfId="4019" xr:uid="{11CD7606-E485-4535-A5DC-0F61D038FF33}"/>
    <cellStyle name="Normal 6 3" xfId="702" xr:uid="{00000000-0005-0000-0000-0000B5070000}"/>
    <cellStyle name="Normal 6 3 2" xfId="4194" xr:uid="{ED0E42AE-9BA5-44EA-B0AF-84B0E08DC752}"/>
    <cellStyle name="Normal 6 3 3" xfId="3962" xr:uid="{69665073-FBFD-4527-BCC7-9B1B80AF3049}"/>
    <cellStyle name="Normal 6 4" xfId="703" xr:uid="{00000000-0005-0000-0000-0000B6070000}"/>
    <cellStyle name="Normal 6 4 2" xfId="4237" xr:uid="{F467C916-748A-44F0-964D-95481BE239DB}"/>
    <cellStyle name="Normal 6 4 3" xfId="4027" xr:uid="{8A78115F-B3C5-4DF0-8DC9-FE992547C7E7}"/>
    <cellStyle name="Normal 6 5" xfId="700" xr:uid="{00000000-0005-0000-0000-0000B7070000}"/>
    <cellStyle name="Normal 6 5 2" xfId="4283" xr:uid="{BB55DFAD-B48E-49D0-9D4D-756E5807B4A3}"/>
    <cellStyle name="Normal 6 5 3" xfId="4115" xr:uid="{9E3D4A54-082A-4A66-89FC-81B4DCCB5E7C}"/>
    <cellStyle name="Normal 6 6" xfId="4169" xr:uid="{9E054D37-3D4F-4DD8-A49A-42358A2FCBA4}"/>
    <cellStyle name="Normal 6 7" xfId="3924" xr:uid="{A754E6FF-0444-411E-82BA-1FA861F9BC91}"/>
    <cellStyle name="Normal 6 8" xfId="3871" xr:uid="{01C875E4-C410-4964-98A0-72F5A42048E3}"/>
    <cellStyle name="Normal 6 9" xfId="3768" xr:uid="{E3FC1ADA-3853-429A-99F2-2B9CF6BF3357}"/>
    <cellStyle name="Normal 60" xfId="704" xr:uid="{00000000-0005-0000-0000-0000B8070000}"/>
    <cellStyle name="Normal 60 2" xfId="1855" xr:uid="{00000000-0005-0000-0000-0000B9070000}"/>
    <cellStyle name="Normal 61" xfId="705" xr:uid="{00000000-0005-0000-0000-0000BA070000}"/>
    <cellStyle name="Normal 61 2" xfId="1856" xr:uid="{00000000-0005-0000-0000-0000BB070000}"/>
    <cellStyle name="Normal 62" xfId="706" xr:uid="{00000000-0005-0000-0000-0000BC070000}"/>
    <cellStyle name="Normal 62 2" xfId="1857" xr:uid="{00000000-0005-0000-0000-0000BD070000}"/>
    <cellStyle name="Normal 63" xfId="707" xr:uid="{00000000-0005-0000-0000-0000BE070000}"/>
    <cellStyle name="Normal 63 2" xfId="1858" xr:uid="{00000000-0005-0000-0000-0000BF070000}"/>
    <cellStyle name="Normal 64" xfId="708" xr:uid="{00000000-0005-0000-0000-0000C0070000}"/>
    <cellStyle name="Normal 65" xfId="709" xr:uid="{00000000-0005-0000-0000-0000C1070000}"/>
    <cellStyle name="Normal 65 2" xfId="710" xr:uid="{00000000-0005-0000-0000-0000C2070000}"/>
    <cellStyle name="Normal 65 2 2" xfId="1860" xr:uid="{00000000-0005-0000-0000-0000C3070000}"/>
    <cellStyle name="Normal 65 3" xfId="1369" xr:uid="{00000000-0005-0000-0000-0000C4070000}"/>
    <cellStyle name="Normal 65 4" xfId="1859" xr:uid="{00000000-0005-0000-0000-0000C5070000}"/>
    <cellStyle name="Normal 66" xfId="33" xr:uid="{00000000-0005-0000-0000-0000C6070000}"/>
    <cellStyle name="Normal 67" xfId="1193" xr:uid="{00000000-0005-0000-0000-0000C7070000}"/>
    <cellStyle name="Normal 68" xfId="1335" xr:uid="{00000000-0005-0000-0000-0000C8070000}"/>
    <cellStyle name="Normal 68 2" xfId="2320" xr:uid="{00000000-0005-0000-0000-0000C9070000}"/>
    <cellStyle name="Normal 68 2 2" xfId="3677" xr:uid="{00000000-0005-0000-0000-0000CA070000}"/>
    <cellStyle name="Normal 68 3" xfId="3005" xr:uid="{00000000-0005-0000-0000-0000CB070000}"/>
    <cellStyle name="Normal 69" xfId="1337" xr:uid="{00000000-0005-0000-0000-0000CC070000}"/>
    <cellStyle name="Normal 69 2" xfId="2322" xr:uid="{00000000-0005-0000-0000-0000CD070000}"/>
    <cellStyle name="Normal 69 2 2" xfId="3679" xr:uid="{00000000-0005-0000-0000-0000CE070000}"/>
    <cellStyle name="Normal 69 3" xfId="3007" xr:uid="{00000000-0005-0000-0000-0000CF070000}"/>
    <cellStyle name="Normal 7" xfId="711" xr:uid="{00000000-0005-0000-0000-0000D0070000}"/>
    <cellStyle name="Normal 7 10" xfId="1342" xr:uid="{00000000-0005-0000-0000-0000D1070000}"/>
    <cellStyle name="Normal 7 11" xfId="3769" xr:uid="{443941CA-FB5D-4330-BC45-E64B239142A5}"/>
    <cellStyle name="Normal 7 2" xfId="712" xr:uid="{00000000-0005-0000-0000-0000D2070000}"/>
    <cellStyle name="Normal 7 3" xfId="713" xr:uid="{00000000-0005-0000-0000-0000D3070000}"/>
    <cellStyle name="Normal 7 4" xfId="714" xr:uid="{00000000-0005-0000-0000-0000D4070000}"/>
    <cellStyle name="Normal 7 5" xfId="715" xr:uid="{00000000-0005-0000-0000-0000D5070000}"/>
    <cellStyle name="Normal 7 6" xfId="716" xr:uid="{00000000-0005-0000-0000-0000D6070000}"/>
    <cellStyle name="Normal 7 7" xfId="717" xr:uid="{00000000-0005-0000-0000-0000D7070000}"/>
    <cellStyle name="Normal 7 8" xfId="718" xr:uid="{00000000-0005-0000-0000-0000D8070000}"/>
    <cellStyle name="Normal 7 9" xfId="719" xr:uid="{00000000-0005-0000-0000-0000D9070000}"/>
    <cellStyle name="Normal 70" xfId="1358" xr:uid="{00000000-0005-0000-0000-0000DA070000}"/>
    <cellStyle name="Normal 71" xfId="1363" xr:uid="{00000000-0005-0000-0000-0000DB070000}"/>
    <cellStyle name="Normal 71 2" xfId="3745" xr:uid="{00000000-0005-0000-0000-0000DC070000}"/>
    <cellStyle name="Normal 72" xfId="1364" xr:uid="{00000000-0005-0000-0000-0000DD070000}"/>
    <cellStyle name="Normal 73" xfId="1365" xr:uid="{00000000-0005-0000-0000-0000DE070000}"/>
    <cellStyle name="Normal 74" xfId="2352" xr:uid="{00000000-0005-0000-0000-0000DF070000}"/>
    <cellStyle name="Normal 75" xfId="2343" xr:uid="{00000000-0005-0000-0000-0000E0070000}"/>
    <cellStyle name="Normal 76" xfId="3739" xr:uid="{00000000-0005-0000-0000-0000E1070000}"/>
    <cellStyle name="Normal 76 2" xfId="3755" xr:uid="{A8DE421F-68EF-40B0-92CF-C035BFC6EB8C}"/>
    <cellStyle name="Normal 77" xfId="3740" xr:uid="{00000000-0005-0000-0000-0000E2070000}"/>
    <cellStyle name="Normal 78" xfId="3756" xr:uid="{A8A39F52-BE8B-4E62-86D6-E864F39F0107}"/>
    <cellStyle name="Normal 8" xfId="720" xr:uid="{00000000-0005-0000-0000-0000E3070000}"/>
    <cellStyle name="Normal 8 2" xfId="3859" xr:uid="{70921952-30CA-4F09-A38F-CFB8F7F9DEC9}"/>
    <cellStyle name="Normal 8 2 2" xfId="3917" xr:uid="{5211C0EF-3B38-4162-BC5B-4E04F3834E85}"/>
    <cellStyle name="Normal 8 3" xfId="3852" xr:uid="{E979A03F-4080-4D1F-B026-A0FE5061B994}"/>
    <cellStyle name="Normal 8 4" xfId="3825" xr:uid="{CEDAD403-F901-4586-A2B5-20FF7B49D98A}"/>
    <cellStyle name="Normal 8 5" xfId="3883" xr:uid="{C7E23DBC-B1E7-40F6-ACFE-1EDB2F334C09}"/>
    <cellStyle name="Normal 8 5 2" xfId="4186" xr:uid="{E354EBDF-E240-4D03-88F2-86A4D8ABD72C}"/>
    <cellStyle name="Normal 8 5 3" xfId="3953" xr:uid="{AEAAD3AA-1CCF-45C1-9873-6CF7E7FD65CA}"/>
    <cellStyle name="Normal 8 6" xfId="3770" xr:uid="{9FB95128-E334-4105-919A-0A5FB6E0C4FE}"/>
    <cellStyle name="Normal 82" xfId="3891" xr:uid="{93C1B420-B7FE-4D10-8EF7-156CF1AA485D}"/>
    <cellStyle name="Normal 82 2" xfId="4330" xr:uid="{312DBCB9-06B9-4042-B485-CD7D549E16FE}"/>
    <cellStyle name="Normal 83" xfId="3942" xr:uid="{74D44A7E-BDDD-48E0-97C2-B74AB789797E}"/>
    <cellStyle name="Normal 83 2" xfId="3980" xr:uid="{551DD877-D1D1-43D0-9C49-5DE7168A0B7B}"/>
    <cellStyle name="Normal 83 2 2" xfId="4209" xr:uid="{033BCA19-ACF8-4B56-BA9D-8AF06685FA02}"/>
    <cellStyle name="Normal 83 3" xfId="4043" xr:uid="{6B7CFA79-AFE6-4016-9124-A1A5E3A9FFB1}"/>
    <cellStyle name="Normal 83 3 2" xfId="4253" xr:uid="{1242AAAC-5B72-4C3D-8FF6-86B9319F8AD0}"/>
    <cellStyle name="Normal 83 4" xfId="4131" xr:uid="{F5A8ED23-753E-4C14-AE82-1A65957A6474}"/>
    <cellStyle name="Normal 83 4 2" xfId="4299" xr:uid="{D16BE4EE-4ACC-4A55-A701-654354B43E0A}"/>
    <cellStyle name="Normal 83 5" xfId="4181" xr:uid="{93CAA750-4B7D-4EF5-AF16-B03B56E2A8A4}"/>
    <cellStyle name="Normal 89" xfId="3857" xr:uid="{EFA6A091-4492-4226-A2AF-314A3C654649}"/>
    <cellStyle name="Normal 9" xfId="721" xr:uid="{00000000-0005-0000-0000-0000E4070000}"/>
    <cellStyle name="Normal 9 10" xfId="722" xr:uid="{00000000-0005-0000-0000-0000E5070000}"/>
    <cellStyle name="Normal 9 10 2" xfId="1862" xr:uid="{00000000-0005-0000-0000-0000E6070000}"/>
    <cellStyle name="Normal 9 11" xfId="1861" xr:uid="{00000000-0005-0000-0000-0000E7070000}"/>
    <cellStyle name="Normal 9 2" xfId="723" xr:uid="{00000000-0005-0000-0000-0000E8070000}"/>
    <cellStyle name="Normal 9 2 2" xfId="3956" xr:uid="{434D1F61-8541-4D3A-8492-51E0F2AE2CFA}"/>
    <cellStyle name="Normal 9 3" xfId="724" xr:uid="{00000000-0005-0000-0000-0000E9070000}"/>
    <cellStyle name="Normal 9 4" xfId="725" xr:uid="{00000000-0005-0000-0000-0000EA070000}"/>
    <cellStyle name="Normal 9 5" xfId="726" xr:uid="{00000000-0005-0000-0000-0000EB070000}"/>
    <cellStyle name="Normal 9 6" xfId="727" xr:uid="{00000000-0005-0000-0000-0000EC070000}"/>
    <cellStyle name="Normal 9 7" xfId="728" xr:uid="{00000000-0005-0000-0000-0000ED070000}"/>
    <cellStyle name="Normal 9 8" xfId="729" xr:uid="{00000000-0005-0000-0000-0000EE070000}"/>
    <cellStyle name="Normal 9 9" xfId="730" xr:uid="{00000000-0005-0000-0000-0000EF070000}"/>
    <cellStyle name="Normal 9 9 2" xfId="1863" xr:uid="{00000000-0005-0000-0000-0000F0070000}"/>
    <cellStyle name="Normal 90" xfId="3809" xr:uid="{1CD68FCD-A203-440E-A476-6876DE226E09}"/>
    <cellStyle name="Normal 90 4" xfId="3777" xr:uid="{C5DFDC30-D6B5-4851-BF7E-E91176A76751}"/>
    <cellStyle name="Normal 92" xfId="3855" xr:uid="{72250B0F-A576-49BF-9C28-4B678315039C}"/>
    <cellStyle name="Normal 97" xfId="3841" xr:uid="{0F7688CC-87CE-45C1-B83A-FE4B926F3630}"/>
    <cellStyle name="Normal 98 2" xfId="3776" xr:uid="{A1EAC30E-6159-481C-80B4-611F531B6E54}"/>
    <cellStyle name="Normal 98 2 2" xfId="3914" xr:uid="{D8DFBE00-3D9B-41C7-B941-EFD8F243C613}"/>
    <cellStyle name="Normale_9639A02C" xfId="731" xr:uid="{00000000-0005-0000-0000-0000F1070000}"/>
    <cellStyle name="Note 2" xfId="732" xr:uid="{00000000-0005-0000-0000-0000F2070000}"/>
    <cellStyle name="Note 2 2" xfId="1302" xr:uid="{00000000-0005-0000-0000-0000F3070000}"/>
    <cellStyle name="Note 2 2 2" xfId="2288" xr:uid="{00000000-0005-0000-0000-0000F4070000}"/>
    <cellStyle name="Note 2 2 2 2" xfId="3645" xr:uid="{00000000-0005-0000-0000-0000F5070000}"/>
    <cellStyle name="Note 2 2 3" xfId="2973" xr:uid="{00000000-0005-0000-0000-0000F6070000}"/>
    <cellStyle name="Note 2 3" xfId="1864" xr:uid="{00000000-0005-0000-0000-0000F7070000}"/>
    <cellStyle name="Note 2 3 2" xfId="3345" xr:uid="{00000000-0005-0000-0000-0000F8070000}"/>
    <cellStyle name="Note 2 4" xfId="2673" xr:uid="{00000000-0005-0000-0000-0000F9070000}"/>
    <cellStyle name="Note 2 5" xfId="3749" xr:uid="{00000000-0005-0000-0000-0000FA070000}"/>
    <cellStyle name="Note 2 6" xfId="4081" xr:uid="{A5265B9B-0865-42D5-9292-72188EF9FE1C}"/>
    <cellStyle name="oft Excel]_x000d__x000a_Comment=The open=/f lines load custom functions into the Paste Function list._x000d__x000a_Maximized=3_x000d__x000a_Basics=1_x000d__x000a_A" xfId="733" xr:uid="{00000000-0005-0000-0000-0000FB070000}"/>
    <cellStyle name="oft Excel]_x000d__x000a_Comment=The open=/f lines load custom functions into the Paste Function list._x000d__x000a_Maximized=3_x000d__x000a_Basics=1_x000d__x000a_A 2" xfId="734" xr:uid="{00000000-0005-0000-0000-0000FC070000}"/>
    <cellStyle name="oft Excel]_x000d__x000a_Comment=The open=/f lines load custom functions into the Paste Function list._x000d__x000a_Maximized=3_x000d__x000a_Basics=1_x000d__x000a_A 2 2" xfId="1866" xr:uid="{00000000-0005-0000-0000-0000FD070000}"/>
    <cellStyle name="oft Excel]_x000d__x000a_Comment=The open=/f lines load custom functions into the Paste Function list._x000d__x000a_Maximized=3_x000d__x000a_Basics=1_x000d__x000a_A 2 2 2" xfId="3347" xr:uid="{00000000-0005-0000-0000-0000FE070000}"/>
    <cellStyle name="oft Excel]_x000d__x000a_Comment=The open=/f lines load custom functions into the Paste Function list._x000d__x000a_Maximized=3_x000d__x000a_Basics=1_x000d__x000a_A 2 3" xfId="2675" xr:uid="{00000000-0005-0000-0000-0000FF070000}"/>
    <cellStyle name="oft Excel]_x000d__x000a_Comment=The open=/f lines load custom functions into the Paste Function list._x000d__x000a_Maximized=3_x000d__x000a_Basics=1_x000d__x000a_A 3" xfId="735" xr:uid="{00000000-0005-0000-0000-000000080000}"/>
    <cellStyle name="oft Excel]_x000d__x000a_Comment=The open=/f lines load custom functions into the Paste Function list._x000d__x000a_Maximized=3_x000d__x000a_Basics=1_x000d__x000a_A 3 2" xfId="1867" xr:uid="{00000000-0005-0000-0000-000001080000}"/>
    <cellStyle name="oft Excel]_x000d__x000a_Comment=The open=/f lines load custom functions into the Paste Function list._x000d__x000a_Maximized=3_x000d__x000a_Basics=1_x000d__x000a_A 3 2 2" xfId="3348" xr:uid="{00000000-0005-0000-0000-000002080000}"/>
    <cellStyle name="oft Excel]_x000d__x000a_Comment=The open=/f lines load custom functions into the Paste Function list._x000d__x000a_Maximized=3_x000d__x000a_Basics=1_x000d__x000a_A 3 3" xfId="2676" xr:uid="{00000000-0005-0000-0000-000003080000}"/>
    <cellStyle name="oft Excel]_x000d__x000a_Comment=The open=/f lines load custom functions into the Paste Function list._x000d__x000a_Maximized=3_x000d__x000a_Basics=1_x000d__x000a_A 4" xfId="1865" xr:uid="{00000000-0005-0000-0000-000004080000}"/>
    <cellStyle name="oft Excel]_x000d__x000a_Comment=The open=/f lines load custom functions into the Paste Function list._x000d__x000a_Maximized=3_x000d__x000a_Basics=1_x000d__x000a_A 4 2" xfId="3346" xr:uid="{00000000-0005-0000-0000-000005080000}"/>
    <cellStyle name="oft Excel]_x000d__x000a_Comment=The open=/f lines load custom functions into the Paste Function list._x000d__x000a_Maximized=3_x000d__x000a_Basics=1_x000d__x000a_A 5" xfId="2674" xr:uid="{00000000-0005-0000-0000-000006080000}"/>
    <cellStyle name="Output" xfId="3708" builtinId="21" customBuiltin="1"/>
    <cellStyle name="Output 2" xfId="4076" xr:uid="{52054B37-0F16-40BF-9EB3-B13AF4AE589C}"/>
    <cellStyle name="Percent" xfId="3754" builtinId="5"/>
    <cellStyle name="Percent [2]" xfId="736" xr:uid="{00000000-0005-0000-0000-000009080000}"/>
    <cellStyle name="Percent [2] 2" xfId="737" xr:uid="{00000000-0005-0000-0000-00000A080000}"/>
    <cellStyle name="Percent [2] 3" xfId="738" xr:uid="{00000000-0005-0000-0000-00000B080000}"/>
    <cellStyle name="Percent 10" xfId="4000" xr:uid="{0441DEB0-00E0-4F85-BDD6-84412C541293}"/>
    <cellStyle name="Percent 11" xfId="3747" xr:uid="{00000000-0005-0000-0000-00000C080000}"/>
    <cellStyle name="Percent 14" xfId="3895" xr:uid="{9DC53237-11DA-429F-9BD6-99C57E7E90A2}"/>
    <cellStyle name="Percent 14 2" xfId="4334" xr:uid="{A7859926-0995-430F-814C-01907B8E7906}"/>
    <cellStyle name="Percent 2" xfId="7" xr:uid="{00000000-0005-0000-0000-00000D080000}"/>
    <cellStyle name="Percent 2 10" xfId="740" xr:uid="{00000000-0005-0000-0000-00000E080000}"/>
    <cellStyle name="Percent 2 10 2" xfId="741" xr:uid="{00000000-0005-0000-0000-00000F080000}"/>
    <cellStyle name="Percent 2 10 2 2" xfId="1870" xr:uid="{00000000-0005-0000-0000-000010080000}"/>
    <cellStyle name="Percent 2 10 3" xfId="1869" xr:uid="{00000000-0005-0000-0000-000011080000}"/>
    <cellStyle name="Percent 2 11" xfId="742" xr:uid="{00000000-0005-0000-0000-000012080000}"/>
    <cellStyle name="Percent 2 11 2" xfId="1871" xr:uid="{00000000-0005-0000-0000-000013080000}"/>
    <cellStyle name="Percent 2 12" xfId="743" xr:uid="{00000000-0005-0000-0000-000014080000}"/>
    <cellStyle name="Percent 2 12 2" xfId="1872" xr:uid="{00000000-0005-0000-0000-000015080000}"/>
    <cellStyle name="Percent 2 13" xfId="744" xr:uid="{00000000-0005-0000-0000-000016080000}"/>
    <cellStyle name="Percent 2 13 2" xfId="1873" xr:uid="{00000000-0005-0000-0000-000017080000}"/>
    <cellStyle name="Percent 2 14" xfId="745" xr:uid="{00000000-0005-0000-0000-000018080000}"/>
    <cellStyle name="Percent 2 14 2" xfId="1874" xr:uid="{00000000-0005-0000-0000-000019080000}"/>
    <cellStyle name="Percent 2 15" xfId="746" xr:uid="{00000000-0005-0000-0000-00001A080000}"/>
    <cellStyle name="Percent 2 15 2" xfId="1875" xr:uid="{00000000-0005-0000-0000-00001B080000}"/>
    <cellStyle name="Percent 2 16" xfId="747" xr:uid="{00000000-0005-0000-0000-00001C080000}"/>
    <cellStyle name="Percent 2 16 2" xfId="1876" xr:uid="{00000000-0005-0000-0000-00001D080000}"/>
    <cellStyle name="Percent 2 17" xfId="748" xr:uid="{00000000-0005-0000-0000-00001E080000}"/>
    <cellStyle name="Percent 2 17 2" xfId="1877" xr:uid="{00000000-0005-0000-0000-00001F080000}"/>
    <cellStyle name="Percent 2 18" xfId="749" xr:uid="{00000000-0005-0000-0000-000020080000}"/>
    <cellStyle name="Percent 2 18 2" xfId="1878" xr:uid="{00000000-0005-0000-0000-000021080000}"/>
    <cellStyle name="Percent 2 19" xfId="750" xr:uid="{00000000-0005-0000-0000-000022080000}"/>
    <cellStyle name="Percent 2 19 2" xfId="1879" xr:uid="{00000000-0005-0000-0000-000023080000}"/>
    <cellStyle name="Percent 2 2" xfId="751" xr:uid="{00000000-0005-0000-0000-000024080000}"/>
    <cellStyle name="Percent 2 2 2" xfId="752" xr:uid="{00000000-0005-0000-0000-000025080000}"/>
    <cellStyle name="Percent 2 2 2 2" xfId="1881" xr:uid="{00000000-0005-0000-0000-000026080000}"/>
    <cellStyle name="Percent 2 2 2 3" xfId="4010" xr:uid="{319BB6E6-8867-4568-99D8-5DD16F7C4ECB}"/>
    <cellStyle name="Percent 2 2 3" xfId="753" xr:uid="{00000000-0005-0000-0000-000027080000}"/>
    <cellStyle name="Percent 2 2 3 2" xfId="1882" xr:uid="{00000000-0005-0000-0000-000028080000}"/>
    <cellStyle name="Percent 2 2 4" xfId="1880" xr:uid="{00000000-0005-0000-0000-000029080000}"/>
    <cellStyle name="Percent 2 2 5" xfId="3945" xr:uid="{BB7AEEE4-292B-42E9-8A32-6093FEA3EB17}"/>
    <cellStyle name="Percent 2 20" xfId="754" xr:uid="{00000000-0005-0000-0000-00002A080000}"/>
    <cellStyle name="Percent 2 20 2" xfId="1883" xr:uid="{00000000-0005-0000-0000-00002B080000}"/>
    <cellStyle name="Percent 2 21" xfId="755" xr:uid="{00000000-0005-0000-0000-00002C080000}"/>
    <cellStyle name="Percent 2 21 2" xfId="1884" xr:uid="{00000000-0005-0000-0000-00002D080000}"/>
    <cellStyle name="Percent 2 22" xfId="756" xr:uid="{00000000-0005-0000-0000-00002E080000}"/>
    <cellStyle name="Percent 2 22 2" xfId="1885" xr:uid="{00000000-0005-0000-0000-00002F080000}"/>
    <cellStyle name="Percent 2 23" xfId="757" xr:uid="{00000000-0005-0000-0000-000030080000}"/>
    <cellStyle name="Percent 2 23 2" xfId="1886" xr:uid="{00000000-0005-0000-0000-000031080000}"/>
    <cellStyle name="Percent 2 24" xfId="758" xr:uid="{00000000-0005-0000-0000-000032080000}"/>
    <cellStyle name="Percent 2 24 2" xfId="1887" xr:uid="{00000000-0005-0000-0000-000033080000}"/>
    <cellStyle name="Percent 2 25" xfId="759" xr:uid="{00000000-0005-0000-0000-000034080000}"/>
    <cellStyle name="Percent 2 25 2" xfId="1888" xr:uid="{00000000-0005-0000-0000-000035080000}"/>
    <cellStyle name="Percent 2 26" xfId="760" xr:uid="{00000000-0005-0000-0000-000036080000}"/>
    <cellStyle name="Percent 2 26 2" xfId="1889" xr:uid="{00000000-0005-0000-0000-000037080000}"/>
    <cellStyle name="Percent 2 27" xfId="761" xr:uid="{00000000-0005-0000-0000-000038080000}"/>
    <cellStyle name="Percent 2 27 2" xfId="1890" xr:uid="{00000000-0005-0000-0000-000039080000}"/>
    <cellStyle name="Percent 2 28" xfId="762" xr:uid="{00000000-0005-0000-0000-00003A080000}"/>
    <cellStyle name="Percent 2 28 2" xfId="1891" xr:uid="{00000000-0005-0000-0000-00003B080000}"/>
    <cellStyle name="Percent 2 29" xfId="763" xr:uid="{00000000-0005-0000-0000-00003C080000}"/>
    <cellStyle name="Percent 2 29 2" xfId="1892" xr:uid="{00000000-0005-0000-0000-00003D080000}"/>
    <cellStyle name="Percent 2 3" xfId="764" xr:uid="{00000000-0005-0000-0000-00003E080000}"/>
    <cellStyle name="Percent 2 3 2" xfId="1893" xr:uid="{00000000-0005-0000-0000-00003F080000}"/>
    <cellStyle name="Percent 2 3 2 2" xfId="4207" xr:uid="{40AEDEE3-B1A2-4B8E-A3D0-6C13550932F9}"/>
    <cellStyle name="Percent 2 3 2 3" xfId="3978" xr:uid="{23CEB98D-5D4A-4571-A0B7-D1A920A217CF}"/>
    <cellStyle name="Percent 2 3 3" xfId="4041" xr:uid="{4FA0EAB2-E9BF-405A-A820-2178CCEC00E6}"/>
    <cellStyle name="Percent 2 3 3 2" xfId="4251" xr:uid="{9E61C0B4-A81D-48A4-967E-9A54591F8A47}"/>
    <cellStyle name="Percent 2 3 4" xfId="4065" xr:uid="{E6E76707-EFEF-479B-BF8A-38893E384B35}"/>
    <cellStyle name="Percent 2 3 4 2" xfId="4275" xr:uid="{01190680-4658-46A9-BAF9-DDDBDD0DBABB}"/>
    <cellStyle name="Percent 2 3 5" xfId="4129" xr:uid="{3E09AF0D-4BA8-497E-8767-A63C1FCB4CF9}"/>
    <cellStyle name="Percent 2 3 5 2" xfId="4297" xr:uid="{A4DD04F8-6C9D-432D-BD73-BA2915B38070}"/>
    <cellStyle name="Percent 2 3 6" xfId="4188" xr:uid="{8215593E-94EB-44BA-858D-5308042B0401}"/>
    <cellStyle name="Percent 2 3 7" xfId="3958" xr:uid="{01CDF725-553C-45C4-BC83-8683346318BC}"/>
    <cellStyle name="Percent 2 30" xfId="765" xr:uid="{00000000-0005-0000-0000-000040080000}"/>
    <cellStyle name="Percent 2 30 2" xfId="1894" xr:uid="{00000000-0005-0000-0000-000041080000}"/>
    <cellStyle name="Percent 2 31" xfId="766" xr:uid="{00000000-0005-0000-0000-000042080000}"/>
    <cellStyle name="Percent 2 31 2" xfId="1895" xr:uid="{00000000-0005-0000-0000-000043080000}"/>
    <cellStyle name="Percent 2 32" xfId="767" xr:uid="{00000000-0005-0000-0000-000044080000}"/>
    <cellStyle name="Percent 2 32 2" xfId="1896" xr:uid="{00000000-0005-0000-0000-000045080000}"/>
    <cellStyle name="Percent 2 33" xfId="768" xr:uid="{00000000-0005-0000-0000-000046080000}"/>
    <cellStyle name="Percent 2 33 2" xfId="1897" xr:uid="{00000000-0005-0000-0000-000047080000}"/>
    <cellStyle name="Percent 2 34" xfId="769" xr:uid="{00000000-0005-0000-0000-000048080000}"/>
    <cellStyle name="Percent 2 34 2" xfId="1898" xr:uid="{00000000-0005-0000-0000-000049080000}"/>
    <cellStyle name="Percent 2 35" xfId="770" xr:uid="{00000000-0005-0000-0000-00004A080000}"/>
    <cellStyle name="Percent 2 35 2" xfId="1899" xr:uid="{00000000-0005-0000-0000-00004B080000}"/>
    <cellStyle name="Percent 2 36" xfId="771" xr:uid="{00000000-0005-0000-0000-00004C080000}"/>
    <cellStyle name="Percent 2 36 2" xfId="1900" xr:uid="{00000000-0005-0000-0000-00004D080000}"/>
    <cellStyle name="Percent 2 37" xfId="772" xr:uid="{00000000-0005-0000-0000-00004E080000}"/>
    <cellStyle name="Percent 2 37 2" xfId="1901" xr:uid="{00000000-0005-0000-0000-00004F080000}"/>
    <cellStyle name="Percent 2 38" xfId="773" xr:uid="{00000000-0005-0000-0000-000050080000}"/>
    <cellStyle name="Percent 2 38 2" xfId="1902" xr:uid="{00000000-0005-0000-0000-000051080000}"/>
    <cellStyle name="Percent 2 39" xfId="774" xr:uid="{00000000-0005-0000-0000-000052080000}"/>
    <cellStyle name="Percent 2 39 2" xfId="1903" xr:uid="{00000000-0005-0000-0000-000053080000}"/>
    <cellStyle name="Percent 2 4" xfId="775" xr:uid="{00000000-0005-0000-0000-000054080000}"/>
    <cellStyle name="Percent 2 4 2" xfId="1904" xr:uid="{00000000-0005-0000-0000-000055080000}"/>
    <cellStyle name="Percent 2 4 2 2" xfId="4325" xr:uid="{4E1F058D-C036-4148-A233-2AF7C73E484D}"/>
    <cellStyle name="Percent 2 4 2 3" xfId="4159" xr:uid="{5861820E-44E4-44F4-8861-B38B07F07A67}"/>
    <cellStyle name="Percent 2 4 3" xfId="4323" xr:uid="{FBD925B3-77C5-4BEB-B6B2-C2BFB6240060}"/>
    <cellStyle name="Percent 2 4 4" xfId="4155" xr:uid="{A09E4B82-B530-4586-BE7E-1B9CD8F1CD9B}"/>
    <cellStyle name="Percent 2 40" xfId="776" xr:uid="{00000000-0005-0000-0000-000056080000}"/>
    <cellStyle name="Percent 2 40 2" xfId="1905" xr:uid="{00000000-0005-0000-0000-000057080000}"/>
    <cellStyle name="Percent 2 41" xfId="777" xr:uid="{00000000-0005-0000-0000-000058080000}"/>
    <cellStyle name="Percent 2 41 2" xfId="1906" xr:uid="{00000000-0005-0000-0000-000059080000}"/>
    <cellStyle name="Percent 2 42" xfId="778" xr:uid="{00000000-0005-0000-0000-00005A080000}"/>
    <cellStyle name="Percent 2 42 2" xfId="1907" xr:uid="{00000000-0005-0000-0000-00005B080000}"/>
    <cellStyle name="Percent 2 43" xfId="779" xr:uid="{00000000-0005-0000-0000-00005C080000}"/>
    <cellStyle name="Percent 2 43 2" xfId="1908" xr:uid="{00000000-0005-0000-0000-00005D080000}"/>
    <cellStyle name="Percent 2 44" xfId="780" xr:uid="{00000000-0005-0000-0000-00005E080000}"/>
    <cellStyle name="Percent 2 44 2" xfId="1909" xr:uid="{00000000-0005-0000-0000-00005F080000}"/>
    <cellStyle name="Percent 2 45" xfId="781" xr:uid="{00000000-0005-0000-0000-000060080000}"/>
    <cellStyle name="Percent 2 45 2" xfId="1910" xr:uid="{00000000-0005-0000-0000-000061080000}"/>
    <cellStyle name="Percent 2 46" xfId="782" xr:uid="{00000000-0005-0000-0000-000062080000}"/>
    <cellStyle name="Percent 2 46 2" xfId="1911" xr:uid="{00000000-0005-0000-0000-000063080000}"/>
    <cellStyle name="Percent 2 47" xfId="783" xr:uid="{00000000-0005-0000-0000-000064080000}"/>
    <cellStyle name="Percent 2 47 2" xfId="1912" xr:uid="{00000000-0005-0000-0000-000065080000}"/>
    <cellStyle name="Percent 2 48" xfId="784" xr:uid="{00000000-0005-0000-0000-000066080000}"/>
    <cellStyle name="Percent 2 48 2" xfId="1913" xr:uid="{00000000-0005-0000-0000-000067080000}"/>
    <cellStyle name="Percent 2 49" xfId="785" xr:uid="{00000000-0005-0000-0000-000068080000}"/>
    <cellStyle name="Percent 2 49 2" xfId="1914" xr:uid="{00000000-0005-0000-0000-000069080000}"/>
    <cellStyle name="Percent 2 5" xfId="786" xr:uid="{00000000-0005-0000-0000-00006A080000}"/>
    <cellStyle name="Percent 2 5 2" xfId="1915" xr:uid="{00000000-0005-0000-0000-00006B080000}"/>
    <cellStyle name="Percent 2 5 3" xfId="4161" xr:uid="{8507B122-CF69-401D-9693-4D23906BBF34}"/>
    <cellStyle name="Percent 2 50" xfId="787" xr:uid="{00000000-0005-0000-0000-00006C080000}"/>
    <cellStyle name="Percent 2 50 2" xfId="1916" xr:uid="{00000000-0005-0000-0000-00006D080000}"/>
    <cellStyle name="Percent 2 51" xfId="788" xr:uid="{00000000-0005-0000-0000-00006E080000}"/>
    <cellStyle name="Percent 2 51 2" xfId="1917" xr:uid="{00000000-0005-0000-0000-00006F080000}"/>
    <cellStyle name="Percent 2 52" xfId="789" xr:uid="{00000000-0005-0000-0000-000070080000}"/>
    <cellStyle name="Percent 2 52 2" xfId="1918" xr:uid="{00000000-0005-0000-0000-000071080000}"/>
    <cellStyle name="Percent 2 53" xfId="790" xr:uid="{00000000-0005-0000-0000-000072080000}"/>
    <cellStyle name="Percent 2 53 2" xfId="1919" xr:uid="{00000000-0005-0000-0000-000073080000}"/>
    <cellStyle name="Percent 2 54" xfId="791" xr:uid="{00000000-0005-0000-0000-000074080000}"/>
    <cellStyle name="Percent 2 54 2" xfId="1920" xr:uid="{00000000-0005-0000-0000-000075080000}"/>
    <cellStyle name="Percent 2 55" xfId="792" xr:uid="{00000000-0005-0000-0000-000076080000}"/>
    <cellStyle name="Percent 2 55 2" xfId="1921" xr:uid="{00000000-0005-0000-0000-000077080000}"/>
    <cellStyle name="Percent 2 56" xfId="793" xr:uid="{00000000-0005-0000-0000-000078080000}"/>
    <cellStyle name="Percent 2 56 2" xfId="1922" xr:uid="{00000000-0005-0000-0000-000079080000}"/>
    <cellStyle name="Percent 2 57" xfId="794" xr:uid="{00000000-0005-0000-0000-00007A080000}"/>
    <cellStyle name="Percent 2 57 2" xfId="1923" xr:uid="{00000000-0005-0000-0000-00007B080000}"/>
    <cellStyle name="Percent 2 58" xfId="795" xr:uid="{00000000-0005-0000-0000-00007C080000}"/>
    <cellStyle name="Percent 2 58 2" xfId="1924" xr:uid="{00000000-0005-0000-0000-00007D080000}"/>
    <cellStyle name="Percent 2 59" xfId="739" xr:uid="{00000000-0005-0000-0000-00007E080000}"/>
    <cellStyle name="Percent 2 59 2" xfId="1868" xr:uid="{00000000-0005-0000-0000-00007F080000}"/>
    <cellStyle name="Percent 2 6" xfId="796" xr:uid="{00000000-0005-0000-0000-000080080000}"/>
    <cellStyle name="Percent 2 6 2" xfId="1925" xr:uid="{00000000-0005-0000-0000-000081080000}"/>
    <cellStyle name="Percent 2 60" xfId="3752" xr:uid="{00000000-0005-0000-0000-000082080000}"/>
    <cellStyle name="Percent 2 7" xfId="797" xr:uid="{00000000-0005-0000-0000-000083080000}"/>
    <cellStyle name="Percent 2 7 2" xfId="1926" xr:uid="{00000000-0005-0000-0000-000084080000}"/>
    <cellStyle name="Percent 2 8" xfId="798" xr:uid="{00000000-0005-0000-0000-000085080000}"/>
    <cellStyle name="Percent 2 8 2" xfId="1927" xr:uid="{00000000-0005-0000-0000-000086080000}"/>
    <cellStyle name="Percent 2 9" xfId="799" xr:uid="{00000000-0005-0000-0000-000087080000}"/>
    <cellStyle name="Percent 2 9 2" xfId="1928" xr:uid="{00000000-0005-0000-0000-000088080000}"/>
    <cellStyle name="Percent 20 4" xfId="3778" xr:uid="{0710AC4D-8D87-48E6-B66C-16866E985631}"/>
    <cellStyle name="Percent 3" xfId="800" xr:uid="{00000000-0005-0000-0000-000089080000}"/>
    <cellStyle name="Percent 3 2" xfId="801" xr:uid="{00000000-0005-0000-0000-00008A080000}"/>
    <cellStyle name="Percent 3 2 2" xfId="3935" xr:uid="{BA2304D8-F5B5-44C8-BA24-56003741CCFE}"/>
    <cellStyle name="Percent 3 2 3" xfId="3898" xr:uid="{EE7CD452-4F10-4804-8322-338B49634DED}"/>
    <cellStyle name="Percent 3 3" xfId="802" xr:uid="{00000000-0005-0000-0000-00008B080000}"/>
    <cellStyle name="Percent 3 3 2" xfId="3919" xr:uid="{B0F57641-D814-436C-ACB7-4A93CB9077B0}"/>
    <cellStyle name="Percent 3 4" xfId="3884" xr:uid="{C574BA84-0D0E-4633-B437-7D3FCFA7A0AE}"/>
    <cellStyle name="Percent 3 5" xfId="3807" xr:uid="{E07B1DE9-5152-4EAD-93A3-B2624C3811BD}"/>
    <cellStyle name="Percent 4" xfId="803" xr:uid="{00000000-0005-0000-0000-00008C080000}"/>
    <cellStyle name="Percent 4 2" xfId="804" xr:uid="{00000000-0005-0000-0000-00008D080000}"/>
    <cellStyle name="Percent 4 2 2" xfId="3997" xr:uid="{0F0183B7-F360-4B69-A033-15332F088233}"/>
    <cellStyle name="Percent 4 3" xfId="3781" xr:uid="{036EBDA5-2575-4E4D-BEAA-B29D04515CF4}"/>
    <cellStyle name="Percent 4 4" xfId="3957" xr:uid="{3ECEC4B2-2FD3-4368-83F2-3075712DCDAD}"/>
    <cellStyle name="Percent 5" xfId="805" xr:uid="{00000000-0005-0000-0000-00008E080000}"/>
    <cellStyle name="Percent 5 2" xfId="1929" xr:uid="{00000000-0005-0000-0000-00008F080000}"/>
    <cellStyle name="Percent 5 3" xfId="4158" xr:uid="{E28305C5-974A-42E1-8F75-E0278F8C85B4}"/>
    <cellStyle name="Percent 6" xfId="806" xr:uid="{00000000-0005-0000-0000-000090080000}"/>
    <cellStyle name="Percent 6 2" xfId="1930" xr:uid="{00000000-0005-0000-0000-000091080000}"/>
    <cellStyle name="Percent 7" xfId="807" xr:uid="{00000000-0005-0000-0000-000092080000}"/>
    <cellStyle name="Percent 7 2" xfId="808" xr:uid="{00000000-0005-0000-0000-000093080000}"/>
    <cellStyle name="Percent 7 2 10" xfId="4162" xr:uid="{E9A24897-AA91-4120-BB78-8821F1C44950}"/>
    <cellStyle name="Percent 7 2 10 2" xfId="4329" xr:uid="{D3D8E8D7-5434-426A-A1A1-423727957054}"/>
    <cellStyle name="Percent 7 2 11" xfId="4189" xr:uid="{7232446C-C9CF-497E-AE81-AA3117BA0E4A}"/>
    <cellStyle name="Percent 7 2 12" xfId="4328" xr:uid="{DA7322FA-8649-427B-BDEB-FE1E23FE03FE}"/>
    <cellStyle name="Percent 7 2 13" xfId="3959" xr:uid="{5E8AD2C7-0BB4-430F-A8A3-91831665BB0F}"/>
    <cellStyle name="Percent 7 2 2" xfId="3971" xr:uid="{070A12D5-2324-49A2-82E6-614BCCC7B08A}"/>
    <cellStyle name="Percent 7 2 2 2" xfId="4202" xr:uid="{E8E0163E-7BE4-4389-950F-02B2AAA17105}"/>
    <cellStyle name="Percent 7 2 3" xfId="4023" xr:uid="{86F22BFC-D1E2-491D-AD09-D59F4B85A480}"/>
    <cellStyle name="Percent 7 2 3 2" xfId="4233" xr:uid="{DD8F09C2-4D44-4764-A7EA-1AF74731FACA}"/>
    <cellStyle name="Percent 7 2 4" xfId="4036" xr:uid="{8D549BBE-1A4D-4338-925C-6E5EE05A4F4C}"/>
    <cellStyle name="Percent 7 2 4 2" xfId="4246" xr:uid="{39145534-9D4A-4449-BDD3-53A3FDBB0E90}"/>
    <cellStyle name="Percent 7 2 5" xfId="3936" xr:uid="{8427F976-C872-4FCF-8BB6-B30806D0A444}"/>
    <cellStyle name="Percent 7 2 5 2" xfId="4021" xr:uid="{70FC1651-937A-4926-A8DA-4E7A54F21432}"/>
    <cellStyle name="Percent 7 2 5 2 2" xfId="4231" xr:uid="{AD984569-8546-4299-9BAD-E3F72D220546}"/>
    <cellStyle name="Percent 7 2 5 3" xfId="4063" xr:uid="{DCBE104B-24AA-44EF-9B36-CDA5EF7BFE44}"/>
    <cellStyle name="Percent 7 2 5 3 2" xfId="4273" xr:uid="{DFDA793E-2B8D-438D-BB29-A93942F01C4C}"/>
    <cellStyle name="Percent 7 2 5 4" xfId="4153" xr:uid="{D624E09F-E635-4323-A18E-82D1206EE34E}"/>
    <cellStyle name="Percent 7 2 5 4 2" xfId="4321" xr:uid="{A3F22B06-E9EC-4CEE-900A-A8A7484BEC3E}"/>
    <cellStyle name="Percent 7 2 5 5" xfId="4178" xr:uid="{7011851D-98EB-48B0-9BA4-51CFF3B9BD1A}"/>
    <cellStyle name="Percent 7 2 6" xfId="4066" xr:uid="{4C3DF00B-6563-4BE3-9E88-7BE6A5F70363}"/>
    <cellStyle name="Percent 7 2 6 2" xfId="4276" xr:uid="{4BDBE8F6-D252-441D-9653-9B5A78B65C53}"/>
    <cellStyle name="Percent 7 2 7" xfId="4110" xr:uid="{6A1C0F9B-707F-4E7B-B521-E268ED15CC39}"/>
    <cellStyle name="Percent 7 2 7 2" xfId="4279" xr:uid="{C1B11391-28A4-4D2F-B509-E3BD3BFDED68}"/>
    <cellStyle name="Percent 7 2 8" xfId="4124" xr:uid="{597EEAD1-4B24-4CBB-B099-2E5A07408A56}"/>
    <cellStyle name="Percent 7 2 8 2" xfId="4292" xr:uid="{A5928962-4233-4A0D-ACF3-EB2BB3F37F67}"/>
    <cellStyle name="Percent 7 2 9" xfId="4156" xr:uid="{26B42DC2-1F90-4E48-B222-27DAA1576459}"/>
    <cellStyle name="Percent 7 2 9 2" xfId="4160" xr:uid="{6E1B6BE0-B6CE-43C2-AFE1-D0A5B61CDABA}"/>
    <cellStyle name="Percent 7 2 9 2 2" xfId="4326" xr:uid="{E7168595-A6A0-4D12-998E-898EE70424A5}"/>
    <cellStyle name="Percent 7 2 9 3" xfId="4324" xr:uid="{580D0DEF-2B30-419A-A0C7-82C1E11E8803}"/>
    <cellStyle name="Percent 8" xfId="2345" xr:uid="{00000000-0005-0000-0000-000094080000}"/>
    <cellStyle name="Percent 9" xfId="3750" xr:uid="{00000000-0005-0000-0000-000095080000}"/>
    <cellStyle name="PSChar" xfId="809" xr:uid="{00000000-0005-0000-0000-000096080000}"/>
    <cellStyle name="Quantity" xfId="810" xr:uid="{00000000-0005-0000-0000-000097080000}"/>
    <cellStyle name="Quantity 2" xfId="811" xr:uid="{00000000-0005-0000-0000-000098080000}"/>
    <cellStyle name="Quantity 3" xfId="812" xr:uid="{00000000-0005-0000-0000-000099080000}"/>
    <cellStyle name="Rittichai" xfId="813" xr:uid="{00000000-0005-0000-0000-00009A080000}"/>
    <cellStyle name="SAPBEXaggData" xfId="814" xr:uid="{00000000-0005-0000-0000-00009B080000}"/>
    <cellStyle name="SAPBEXaggData 2" xfId="815" xr:uid="{00000000-0005-0000-0000-00009C080000}"/>
    <cellStyle name="SAPBEXaggData 2 2" xfId="1304" xr:uid="{00000000-0005-0000-0000-00009D080000}"/>
    <cellStyle name="SAPBEXaggData 2 2 2" xfId="2290" xr:uid="{00000000-0005-0000-0000-00009E080000}"/>
    <cellStyle name="SAPBEXaggData 2 2 2 2" xfId="3647" xr:uid="{00000000-0005-0000-0000-00009F080000}"/>
    <cellStyle name="SAPBEXaggData 2 2 3" xfId="2975" xr:uid="{00000000-0005-0000-0000-0000A0080000}"/>
    <cellStyle name="SAPBEXaggData 2 3" xfId="1932" xr:uid="{00000000-0005-0000-0000-0000A1080000}"/>
    <cellStyle name="SAPBEXaggData 2 3 2" xfId="3350" xr:uid="{00000000-0005-0000-0000-0000A2080000}"/>
    <cellStyle name="SAPBEXaggData 2 4" xfId="2678" xr:uid="{00000000-0005-0000-0000-0000A3080000}"/>
    <cellStyle name="SAPBEXaggData 3" xfId="1303" xr:uid="{00000000-0005-0000-0000-0000A4080000}"/>
    <cellStyle name="SAPBEXaggData 3 2" xfId="2289" xr:uid="{00000000-0005-0000-0000-0000A5080000}"/>
    <cellStyle name="SAPBEXaggData 3 2 2" xfId="3646" xr:uid="{00000000-0005-0000-0000-0000A6080000}"/>
    <cellStyle name="SAPBEXaggData 3 3" xfId="2974" xr:uid="{00000000-0005-0000-0000-0000A7080000}"/>
    <cellStyle name="SAPBEXaggData 4" xfId="1931" xr:uid="{00000000-0005-0000-0000-0000A8080000}"/>
    <cellStyle name="SAPBEXaggData 4 2" xfId="3349" xr:uid="{00000000-0005-0000-0000-0000A9080000}"/>
    <cellStyle name="SAPBEXaggData 5" xfId="2677" xr:uid="{00000000-0005-0000-0000-0000AA080000}"/>
    <cellStyle name="SAPBEXaggItem" xfId="816" xr:uid="{00000000-0005-0000-0000-0000AB080000}"/>
    <cellStyle name="SAPBEXaggItem 2" xfId="817" xr:uid="{00000000-0005-0000-0000-0000AC080000}"/>
    <cellStyle name="SAPBEXaggItem 2 2" xfId="1306" xr:uid="{00000000-0005-0000-0000-0000AD080000}"/>
    <cellStyle name="SAPBEXaggItem 2 2 2" xfId="2292" xr:uid="{00000000-0005-0000-0000-0000AE080000}"/>
    <cellStyle name="SAPBEXaggItem 2 2 2 2" xfId="3649" xr:uid="{00000000-0005-0000-0000-0000AF080000}"/>
    <cellStyle name="SAPBEXaggItem 2 2 3" xfId="2977" xr:uid="{00000000-0005-0000-0000-0000B0080000}"/>
    <cellStyle name="SAPBEXaggItem 2 3" xfId="1934" xr:uid="{00000000-0005-0000-0000-0000B1080000}"/>
    <cellStyle name="SAPBEXaggItem 2 3 2" xfId="3352" xr:uid="{00000000-0005-0000-0000-0000B2080000}"/>
    <cellStyle name="SAPBEXaggItem 2 4" xfId="2680" xr:uid="{00000000-0005-0000-0000-0000B3080000}"/>
    <cellStyle name="SAPBEXaggItem 3" xfId="1305" xr:uid="{00000000-0005-0000-0000-0000B4080000}"/>
    <cellStyle name="SAPBEXaggItem 3 2" xfId="2291" xr:uid="{00000000-0005-0000-0000-0000B5080000}"/>
    <cellStyle name="SAPBEXaggItem 3 2 2" xfId="3648" xr:uid="{00000000-0005-0000-0000-0000B6080000}"/>
    <cellStyle name="SAPBEXaggItem 3 3" xfId="2976" xr:uid="{00000000-0005-0000-0000-0000B7080000}"/>
    <cellStyle name="SAPBEXaggItem 4" xfId="1933" xr:uid="{00000000-0005-0000-0000-0000B8080000}"/>
    <cellStyle name="SAPBEXaggItem 4 2" xfId="3351" xr:uid="{00000000-0005-0000-0000-0000B9080000}"/>
    <cellStyle name="SAPBEXaggItem 5" xfId="2679" xr:uid="{00000000-0005-0000-0000-0000BA080000}"/>
    <cellStyle name="SAPBEXaggItemX" xfId="818" xr:uid="{00000000-0005-0000-0000-0000BB080000}"/>
    <cellStyle name="SAPBEXaggItemX 2" xfId="819" xr:uid="{00000000-0005-0000-0000-0000BC080000}"/>
    <cellStyle name="SAPBEXaggItemX 2 2" xfId="1308" xr:uid="{00000000-0005-0000-0000-0000BD080000}"/>
    <cellStyle name="SAPBEXaggItemX 2 2 2" xfId="2294" xr:uid="{00000000-0005-0000-0000-0000BE080000}"/>
    <cellStyle name="SAPBEXaggItemX 2 2 2 2" xfId="3651" xr:uid="{00000000-0005-0000-0000-0000BF080000}"/>
    <cellStyle name="SAPBEXaggItemX 2 2 3" xfId="2979" xr:uid="{00000000-0005-0000-0000-0000C0080000}"/>
    <cellStyle name="SAPBEXaggItemX 2 3" xfId="1936" xr:uid="{00000000-0005-0000-0000-0000C1080000}"/>
    <cellStyle name="SAPBEXaggItemX 2 3 2" xfId="3354" xr:uid="{00000000-0005-0000-0000-0000C2080000}"/>
    <cellStyle name="SAPBEXaggItemX 2 4" xfId="2682" xr:uid="{00000000-0005-0000-0000-0000C3080000}"/>
    <cellStyle name="SAPBEXaggItemX 3" xfId="1307" xr:uid="{00000000-0005-0000-0000-0000C4080000}"/>
    <cellStyle name="SAPBEXaggItemX 3 2" xfId="2293" xr:uid="{00000000-0005-0000-0000-0000C5080000}"/>
    <cellStyle name="SAPBEXaggItemX 3 2 2" xfId="3650" xr:uid="{00000000-0005-0000-0000-0000C6080000}"/>
    <cellStyle name="SAPBEXaggItemX 3 3" xfId="2978" xr:uid="{00000000-0005-0000-0000-0000C7080000}"/>
    <cellStyle name="SAPBEXaggItemX 4" xfId="1935" xr:uid="{00000000-0005-0000-0000-0000C8080000}"/>
    <cellStyle name="SAPBEXaggItemX 4 2" xfId="3353" xr:uid="{00000000-0005-0000-0000-0000C9080000}"/>
    <cellStyle name="SAPBEXaggItemX 5" xfId="2681" xr:uid="{00000000-0005-0000-0000-0000CA080000}"/>
    <cellStyle name="SAPBEXchaText" xfId="820" xr:uid="{00000000-0005-0000-0000-0000CB080000}"/>
    <cellStyle name="SAPBEXchaText 2" xfId="821" xr:uid="{00000000-0005-0000-0000-0000CC080000}"/>
    <cellStyle name="SAPBEXchaText 2 2" xfId="1310" xr:uid="{00000000-0005-0000-0000-0000CD080000}"/>
    <cellStyle name="SAPBEXchaText 2 2 2" xfId="2296" xr:uid="{00000000-0005-0000-0000-0000CE080000}"/>
    <cellStyle name="SAPBEXchaText 2 2 2 2" xfId="3653" xr:uid="{00000000-0005-0000-0000-0000CF080000}"/>
    <cellStyle name="SAPBEXchaText 2 2 3" xfId="2981" xr:uid="{00000000-0005-0000-0000-0000D0080000}"/>
    <cellStyle name="SAPBEXchaText 2 3" xfId="1938" xr:uid="{00000000-0005-0000-0000-0000D1080000}"/>
    <cellStyle name="SAPBEXchaText 2 3 2" xfId="3356" xr:uid="{00000000-0005-0000-0000-0000D2080000}"/>
    <cellStyle name="SAPBEXchaText 2 4" xfId="2684" xr:uid="{00000000-0005-0000-0000-0000D3080000}"/>
    <cellStyle name="SAPBEXchaText 3" xfId="1309" xr:uid="{00000000-0005-0000-0000-0000D4080000}"/>
    <cellStyle name="SAPBEXchaText 3 2" xfId="2295" xr:uid="{00000000-0005-0000-0000-0000D5080000}"/>
    <cellStyle name="SAPBEXchaText 3 2 2" xfId="3652" xr:uid="{00000000-0005-0000-0000-0000D6080000}"/>
    <cellStyle name="SAPBEXchaText 3 3" xfId="2980" xr:uid="{00000000-0005-0000-0000-0000D7080000}"/>
    <cellStyle name="SAPBEXchaText 4" xfId="1937" xr:uid="{00000000-0005-0000-0000-0000D8080000}"/>
    <cellStyle name="SAPBEXchaText 4 2" xfId="3355" xr:uid="{00000000-0005-0000-0000-0000D9080000}"/>
    <cellStyle name="SAPBEXchaText 5" xfId="2683" xr:uid="{00000000-0005-0000-0000-0000DA080000}"/>
    <cellStyle name="SAPBEXfilterDrill" xfId="822" xr:uid="{00000000-0005-0000-0000-0000DB080000}"/>
    <cellStyle name="SAPBEXfilterDrill 2" xfId="1311" xr:uid="{00000000-0005-0000-0000-0000DC080000}"/>
    <cellStyle name="SAPBEXfilterDrill 2 2" xfId="2297" xr:uid="{00000000-0005-0000-0000-0000DD080000}"/>
    <cellStyle name="SAPBEXfilterDrill 2 2 2" xfId="3654" xr:uid="{00000000-0005-0000-0000-0000DE080000}"/>
    <cellStyle name="SAPBEXfilterDrill 2 3" xfId="2982" xr:uid="{00000000-0005-0000-0000-0000DF080000}"/>
    <cellStyle name="SAPBEXfilterDrill 3" xfId="1939" xr:uid="{00000000-0005-0000-0000-0000E0080000}"/>
    <cellStyle name="SAPBEXfilterDrill 3 2" xfId="3357" xr:uid="{00000000-0005-0000-0000-0000E1080000}"/>
    <cellStyle name="SAPBEXfilterDrill 4" xfId="2685" xr:uid="{00000000-0005-0000-0000-0000E2080000}"/>
    <cellStyle name="SAPBEXfilterItem" xfId="823" xr:uid="{00000000-0005-0000-0000-0000E3080000}"/>
    <cellStyle name="SAPBEXfilterItem 2" xfId="824" xr:uid="{00000000-0005-0000-0000-0000E4080000}"/>
    <cellStyle name="SAPBEXheaderItem" xfId="825" xr:uid="{00000000-0005-0000-0000-0000E5080000}"/>
    <cellStyle name="SAPBEXheaderItem 2" xfId="1312" xr:uid="{00000000-0005-0000-0000-0000E6080000}"/>
    <cellStyle name="SAPBEXheaderItem 2 2" xfId="2298" xr:uid="{00000000-0005-0000-0000-0000E7080000}"/>
    <cellStyle name="SAPBEXheaderItem 2 2 2" xfId="3655" xr:uid="{00000000-0005-0000-0000-0000E8080000}"/>
    <cellStyle name="SAPBEXheaderItem 2 3" xfId="2983" xr:uid="{00000000-0005-0000-0000-0000E9080000}"/>
    <cellStyle name="SAPBEXheaderItem 3" xfId="1940" xr:uid="{00000000-0005-0000-0000-0000EA080000}"/>
    <cellStyle name="SAPBEXheaderItem 3 2" xfId="3358" xr:uid="{00000000-0005-0000-0000-0000EB080000}"/>
    <cellStyle name="SAPBEXheaderItem 4" xfId="2686" xr:uid="{00000000-0005-0000-0000-0000EC080000}"/>
    <cellStyle name="SAPBEXheaderText" xfId="826" xr:uid="{00000000-0005-0000-0000-0000ED080000}"/>
    <cellStyle name="SAPBEXheaderText 2" xfId="827" xr:uid="{00000000-0005-0000-0000-0000EE080000}"/>
    <cellStyle name="SAPBEXheaderText 2 2" xfId="1314" xr:uid="{00000000-0005-0000-0000-0000EF080000}"/>
    <cellStyle name="SAPBEXheaderText 2 2 2" xfId="2300" xr:uid="{00000000-0005-0000-0000-0000F0080000}"/>
    <cellStyle name="SAPBEXheaderText 2 2 2 2" xfId="3657" xr:uid="{00000000-0005-0000-0000-0000F1080000}"/>
    <cellStyle name="SAPBEXheaderText 2 2 3" xfId="2985" xr:uid="{00000000-0005-0000-0000-0000F2080000}"/>
    <cellStyle name="SAPBEXheaderText 2 3" xfId="1942" xr:uid="{00000000-0005-0000-0000-0000F3080000}"/>
    <cellStyle name="SAPBEXheaderText 2 3 2" xfId="3360" xr:uid="{00000000-0005-0000-0000-0000F4080000}"/>
    <cellStyle name="SAPBEXheaderText 2 4" xfId="2688" xr:uid="{00000000-0005-0000-0000-0000F5080000}"/>
    <cellStyle name="SAPBEXheaderText 3" xfId="1313" xr:uid="{00000000-0005-0000-0000-0000F6080000}"/>
    <cellStyle name="SAPBEXheaderText 3 2" xfId="2299" xr:uid="{00000000-0005-0000-0000-0000F7080000}"/>
    <cellStyle name="SAPBEXheaderText 3 2 2" xfId="3656" xr:uid="{00000000-0005-0000-0000-0000F8080000}"/>
    <cellStyle name="SAPBEXheaderText 3 3" xfId="2984" xr:uid="{00000000-0005-0000-0000-0000F9080000}"/>
    <cellStyle name="SAPBEXheaderText 4" xfId="1941" xr:uid="{00000000-0005-0000-0000-0000FA080000}"/>
    <cellStyle name="SAPBEXheaderText 4 2" xfId="3359" xr:uid="{00000000-0005-0000-0000-0000FB080000}"/>
    <cellStyle name="SAPBEXheaderText 5" xfId="2687" xr:uid="{00000000-0005-0000-0000-0000FC080000}"/>
    <cellStyle name="SAPBEXHLevel0" xfId="828" xr:uid="{00000000-0005-0000-0000-0000FD080000}"/>
    <cellStyle name="SAPBEXHLevel0 2" xfId="829" xr:uid="{00000000-0005-0000-0000-0000FE080000}"/>
    <cellStyle name="SAPBEXHLevel0 2 2" xfId="1316" xr:uid="{00000000-0005-0000-0000-0000FF080000}"/>
    <cellStyle name="SAPBEXHLevel0 2 2 2" xfId="2302" xr:uid="{00000000-0005-0000-0000-000000090000}"/>
    <cellStyle name="SAPBEXHLevel0 2 2 2 2" xfId="3659" xr:uid="{00000000-0005-0000-0000-000001090000}"/>
    <cellStyle name="SAPBEXHLevel0 2 2 3" xfId="2987" xr:uid="{00000000-0005-0000-0000-000002090000}"/>
    <cellStyle name="SAPBEXHLevel0 2 3" xfId="1944" xr:uid="{00000000-0005-0000-0000-000003090000}"/>
    <cellStyle name="SAPBEXHLevel0 2 3 2" xfId="3362" xr:uid="{00000000-0005-0000-0000-000004090000}"/>
    <cellStyle name="SAPBEXHLevel0 2 4" xfId="2690" xr:uid="{00000000-0005-0000-0000-000005090000}"/>
    <cellStyle name="SAPBEXHLevel0 3" xfId="1315" xr:uid="{00000000-0005-0000-0000-000006090000}"/>
    <cellStyle name="SAPBEXHLevel0 3 2" xfId="2301" xr:uid="{00000000-0005-0000-0000-000007090000}"/>
    <cellStyle name="SAPBEXHLevel0 3 2 2" xfId="3658" xr:uid="{00000000-0005-0000-0000-000008090000}"/>
    <cellStyle name="SAPBEXHLevel0 3 3" xfId="2986" xr:uid="{00000000-0005-0000-0000-000009090000}"/>
    <cellStyle name="SAPBEXHLevel0 4" xfId="1943" xr:uid="{00000000-0005-0000-0000-00000A090000}"/>
    <cellStyle name="SAPBEXHLevel0 4 2" xfId="3361" xr:uid="{00000000-0005-0000-0000-00000B090000}"/>
    <cellStyle name="SAPBEXHLevel0 5" xfId="2689" xr:uid="{00000000-0005-0000-0000-00000C090000}"/>
    <cellStyle name="SAPBEXHLevel1" xfId="830" xr:uid="{00000000-0005-0000-0000-00000D090000}"/>
    <cellStyle name="SAPBEXHLevel1 2" xfId="831" xr:uid="{00000000-0005-0000-0000-00000E090000}"/>
    <cellStyle name="SAPBEXHLevel1 2 2" xfId="1318" xr:uid="{00000000-0005-0000-0000-00000F090000}"/>
    <cellStyle name="SAPBEXHLevel1 2 2 2" xfId="2304" xr:uid="{00000000-0005-0000-0000-000010090000}"/>
    <cellStyle name="SAPBEXHLevel1 2 2 2 2" xfId="3661" xr:uid="{00000000-0005-0000-0000-000011090000}"/>
    <cellStyle name="SAPBEXHLevel1 2 2 3" xfId="2989" xr:uid="{00000000-0005-0000-0000-000012090000}"/>
    <cellStyle name="SAPBEXHLevel1 2 3" xfId="1946" xr:uid="{00000000-0005-0000-0000-000013090000}"/>
    <cellStyle name="SAPBEXHLevel1 2 3 2" xfId="3364" xr:uid="{00000000-0005-0000-0000-000014090000}"/>
    <cellStyle name="SAPBEXHLevel1 2 4" xfId="2692" xr:uid="{00000000-0005-0000-0000-000015090000}"/>
    <cellStyle name="SAPBEXHLevel1 3" xfId="1317" xr:uid="{00000000-0005-0000-0000-000016090000}"/>
    <cellStyle name="SAPBEXHLevel1 3 2" xfId="2303" xr:uid="{00000000-0005-0000-0000-000017090000}"/>
    <cellStyle name="SAPBEXHLevel1 3 2 2" xfId="3660" xr:uid="{00000000-0005-0000-0000-000018090000}"/>
    <cellStyle name="SAPBEXHLevel1 3 3" xfId="2988" xr:uid="{00000000-0005-0000-0000-000019090000}"/>
    <cellStyle name="SAPBEXHLevel1 4" xfId="1945" xr:uid="{00000000-0005-0000-0000-00001A090000}"/>
    <cellStyle name="SAPBEXHLevel1 4 2" xfId="3363" xr:uid="{00000000-0005-0000-0000-00001B090000}"/>
    <cellStyle name="SAPBEXHLevel1 5" xfId="2691" xr:uid="{00000000-0005-0000-0000-00001C090000}"/>
    <cellStyle name="SAPBEXHLevel2" xfId="832" xr:uid="{00000000-0005-0000-0000-00001D090000}"/>
    <cellStyle name="SAPBEXHLevel2 2" xfId="833" xr:uid="{00000000-0005-0000-0000-00001E090000}"/>
    <cellStyle name="SAPBEXHLevel2 2 2" xfId="1320" xr:uid="{00000000-0005-0000-0000-00001F090000}"/>
    <cellStyle name="SAPBEXHLevel2 2 2 2" xfId="2306" xr:uid="{00000000-0005-0000-0000-000020090000}"/>
    <cellStyle name="SAPBEXHLevel2 2 2 2 2" xfId="3663" xr:uid="{00000000-0005-0000-0000-000021090000}"/>
    <cellStyle name="SAPBEXHLevel2 2 2 3" xfId="2991" xr:uid="{00000000-0005-0000-0000-000022090000}"/>
    <cellStyle name="SAPBEXHLevel2 2 3" xfId="1948" xr:uid="{00000000-0005-0000-0000-000023090000}"/>
    <cellStyle name="SAPBEXHLevel2 2 3 2" xfId="3366" xr:uid="{00000000-0005-0000-0000-000024090000}"/>
    <cellStyle name="SAPBEXHLevel2 2 4" xfId="2694" xr:uid="{00000000-0005-0000-0000-000025090000}"/>
    <cellStyle name="SAPBEXHLevel2 3" xfId="1319" xr:uid="{00000000-0005-0000-0000-000026090000}"/>
    <cellStyle name="SAPBEXHLevel2 3 2" xfId="2305" xr:uid="{00000000-0005-0000-0000-000027090000}"/>
    <cellStyle name="SAPBEXHLevel2 3 2 2" xfId="3662" xr:uid="{00000000-0005-0000-0000-000028090000}"/>
    <cellStyle name="SAPBEXHLevel2 3 3" xfId="2990" xr:uid="{00000000-0005-0000-0000-000029090000}"/>
    <cellStyle name="SAPBEXHLevel2 4" xfId="1947" xr:uid="{00000000-0005-0000-0000-00002A090000}"/>
    <cellStyle name="SAPBEXHLevel2 4 2" xfId="3365" xr:uid="{00000000-0005-0000-0000-00002B090000}"/>
    <cellStyle name="SAPBEXHLevel2 5" xfId="2693" xr:uid="{00000000-0005-0000-0000-00002C090000}"/>
    <cellStyle name="SAPBEXHLevel3" xfId="834" xr:uid="{00000000-0005-0000-0000-00002D090000}"/>
    <cellStyle name="SAPBEXHLevel3 2" xfId="835" xr:uid="{00000000-0005-0000-0000-00002E090000}"/>
    <cellStyle name="SAPBEXHLevel3 2 2" xfId="1322" xr:uid="{00000000-0005-0000-0000-00002F090000}"/>
    <cellStyle name="SAPBEXHLevel3 2 2 2" xfId="2308" xr:uid="{00000000-0005-0000-0000-000030090000}"/>
    <cellStyle name="SAPBEXHLevel3 2 2 2 2" xfId="3665" xr:uid="{00000000-0005-0000-0000-000031090000}"/>
    <cellStyle name="SAPBEXHLevel3 2 2 3" xfId="2993" xr:uid="{00000000-0005-0000-0000-000032090000}"/>
    <cellStyle name="SAPBEXHLevel3 2 3" xfId="1950" xr:uid="{00000000-0005-0000-0000-000033090000}"/>
    <cellStyle name="SAPBEXHLevel3 2 3 2" xfId="3368" xr:uid="{00000000-0005-0000-0000-000034090000}"/>
    <cellStyle name="SAPBEXHLevel3 2 4" xfId="2696" xr:uid="{00000000-0005-0000-0000-000035090000}"/>
    <cellStyle name="SAPBEXHLevel3 3" xfId="1321" xr:uid="{00000000-0005-0000-0000-000036090000}"/>
    <cellStyle name="SAPBEXHLevel3 3 2" xfId="2307" xr:uid="{00000000-0005-0000-0000-000037090000}"/>
    <cellStyle name="SAPBEXHLevel3 3 2 2" xfId="3664" xr:uid="{00000000-0005-0000-0000-000038090000}"/>
    <cellStyle name="SAPBEXHLevel3 3 3" xfId="2992" xr:uid="{00000000-0005-0000-0000-000039090000}"/>
    <cellStyle name="SAPBEXHLevel3 4" xfId="1949" xr:uid="{00000000-0005-0000-0000-00003A090000}"/>
    <cellStyle name="SAPBEXHLevel3 4 2" xfId="3367" xr:uid="{00000000-0005-0000-0000-00003B090000}"/>
    <cellStyle name="SAPBEXHLevel3 5" xfId="2695" xr:uid="{00000000-0005-0000-0000-00003C090000}"/>
    <cellStyle name="SAPBEXresItem" xfId="836" xr:uid="{00000000-0005-0000-0000-00003D090000}"/>
    <cellStyle name="SAPBEXresItem 2" xfId="837" xr:uid="{00000000-0005-0000-0000-00003E090000}"/>
    <cellStyle name="SAPBEXresItem 2 2" xfId="1324" xr:uid="{00000000-0005-0000-0000-00003F090000}"/>
    <cellStyle name="SAPBEXresItem 2 2 2" xfId="2310" xr:uid="{00000000-0005-0000-0000-000040090000}"/>
    <cellStyle name="SAPBEXresItem 2 2 2 2" xfId="3667" xr:uid="{00000000-0005-0000-0000-000041090000}"/>
    <cellStyle name="SAPBEXresItem 2 2 3" xfId="2995" xr:uid="{00000000-0005-0000-0000-000042090000}"/>
    <cellStyle name="SAPBEXresItem 2 3" xfId="1952" xr:uid="{00000000-0005-0000-0000-000043090000}"/>
    <cellStyle name="SAPBEXresItem 2 3 2" xfId="3370" xr:uid="{00000000-0005-0000-0000-000044090000}"/>
    <cellStyle name="SAPBEXresItem 2 4" xfId="2698" xr:uid="{00000000-0005-0000-0000-000045090000}"/>
    <cellStyle name="SAPBEXresItem 3" xfId="1323" xr:uid="{00000000-0005-0000-0000-000046090000}"/>
    <cellStyle name="SAPBEXresItem 3 2" xfId="2309" xr:uid="{00000000-0005-0000-0000-000047090000}"/>
    <cellStyle name="SAPBEXresItem 3 2 2" xfId="3666" xr:uid="{00000000-0005-0000-0000-000048090000}"/>
    <cellStyle name="SAPBEXresItem 3 3" xfId="2994" xr:uid="{00000000-0005-0000-0000-000049090000}"/>
    <cellStyle name="SAPBEXresItem 4" xfId="1951" xr:uid="{00000000-0005-0000-0000-00004A090000}"/>
    <cellStyle name="SAPBEXresItem 4 2" xfId="3369" xr:uid="{00000000-0005-0000-0000-00004B090000}"/>
    <cellStyle name="SAPBEXresItem 5" xfId="2697" xr:uid="{00000000-0005-0000-0000-00004C090000}"/>
    <cellStyle name="SAPBEXstdData" xfId="838" xr:uid="{00000000-0005-0000-0000-00004D090000}"/>
    <cellStyle name="SAPBEXstdData 2" xfId="839" xr:uid="{00000000-0005-0000-0000-00004E090000}"/>
    <cellStyle name="SAPBEXstdData 2 2" xfId="1326" xr:uid="{00000000-0005-0000-0000-00004F090000}"/>
    <cellStyle name="SAPBEXstdData 2 2 2" xfId="2312" xr:uid="{00000000-0005-0000-0000-000050090000}"/>
    <cellStyle name="SAPBEXstdData 2 2 2 2" xfId="3669" xr:uid="{00000000-0005-0000-0000-000051090000}"/>
    <cellStyle name="SAPBEXstdData 2 2 3" xfId="2997" xr:uid="{00000000-0005-0000-0000-000052090000}"/>
    <cellStyle name="SAPBEXstdData 2 3" xfId="1954" xr:uid="{00000000-0005-0000-0000-000053090000}"/>
    <cellStyle name="SAPBEXstdData 2 3 2" xfId="3372" xr:uid="{00000000-0005-0000-0000-000054090000}"/>
    <cellStyle name="SAPBEXstdData 2 4" xfId="2700" xr:uid="{00000000-0005-0000-0000-000055090000}"/>
    <cellStyle name="SAPBEXstdData 3" xfId="1325" xr:uid="{00000000-0005-0000-0000-000056090000}"/>
    <cellStyle name="SAPBEXstdData 3 2" xfId="2311" xr:uid="{00000000-0005-0000-0000-000057090000}"/>
    <cellStyle name="SAPBEXstdData 3 2 2" xfId="3668" xr:uid="{00000000-0005-0000-0000-000058090000}"/>
    <cellStyle name="SAPBEXstdData 3 3" xfId="2996" xr:uid="{00000000-0005-0000-0000-000059090000}"/>
    <cellStyle name="SAPBEXstdData 4" xfId="1953" xr:uid="{00000000-0005-0000-0000-00005A090000}"/>
    <cellStyle name="SAPBEXstdData 4 2" xfId="3371" xr:uid="{00000000-0005-0000-0000-00005B090000}"/>
    <cellStyle name="SAPBEXstdData 5" xfId="2699" xr:uid="{00000000-0005-0000-0000-00005C090000}"/>
    <cellStyle name="SAPBEXstdItem" xfId="840" xr:uid="{00000000-0005-0000-0000-00005D090000}"/>
    <cellStyle name="SAPBEXstdItem 2" xfId="841" xr:uid="{00000000-0005-0000-0000-00005E090000}"/>
    <cellStyle name="SAPBEXstdItem 2 2" xfId="1328" xr:uid="{00000000-0005-0000-0000-00005F090000}"/>
    <cellStyle name="SAPBEXstdItem 2 2 2" xfId="2314" xr:uid="{00000000-0005-0000-0000-000060090000}"/>
    <cellStyle name="SAPBEXstdItem 2 2 2 2" xfId="3671" xr:uid="{00000000-0005-0000-0000-000061090000}"/>
    <cellStyle name="SAPBEXstdItem 2 2 3" xfId="2999" xr:uid="{00000000-0005-0000-0000-000062090000}"/>
    <cellStyle name="SAPBEXstdItem 2 3" xfId="1956" xr:uid="{00000000-0005-0000-0000-000063090000}"/>
    <cellStyle name="SAPBEXstdItem 2 3 2" xfId="3374" xr:uid="{00000000-0005-0000-0000-000064090000}"/>
    <cellStyle name="SAPBEXstdItem 2 4" xfId="2702" xr:uid="{00000000-0005-0000-0000-000065090000}"/>
    <cellStyle name="SAPBEXstdItem 3" xfId="1327" xr:uid="{00000000-0005-0000-0000-000066090000}"/>
    <cellStyle name="SAPBEXstdItem 3 2" xfId="2313" xr:uid="{00000000-0005-0000-0000-000067090000}"/>
    <cellStyle name="SAPBEXstdItem 3 2 2" xfId="3670" xr:uid="{00000000-0005-0000-0000-000068090000}"/>
    <cellStyle name="SAPBEXstdItem 3 3" xfId="2998" xr:uid="{00000000-0005-0000-0000-000069090000}"/>
    <cellStyle name="SAPBEXstdItem 4" xfId="1955" xr:uid="{00000000-0005-0000-0000-00006A090000}"/>
    <cellStyle name="SAPBEXstdItem 4 2" xfId="3373" xr:uid="{00000000-0005-0000-0000-00006B090000}"/>
    <cellStyle name="SAPBEXstdItem 5" xfId="2701" xr:uid="{00000000-0005-0000-0000-00006C090000}"/>
    <cellStyle name="SAPBEXstdItemX" xfId="842" xr:uid="{00000000-0005-0000-0000-00006D090000}"/>
    <cellStyle name="SAPBEXstdItemX 2" xfId="843" xr:uid="{00000000-0005-0000-0000-00006E090000}"/>
    <cellStyle name="SAPBEXstdItemX 2 2" xfId="1330" xr:uid="{00000000-0005-0000-0000-00006F090000}"/>
    <cellStyle name="SAPBEXstdItemX 2 2 2" xfId="2316" xr:uid="{00000000-0005-0000-0000-000070090000}"/>
    <cellStyle name="SAPBEXstdItemX 2 2 2 2" xfId="3673" xr:uid="{00000000-0005-0000-0000-000071090000}"/>
    <cellStyle name="SAPBEXstdItemX 2 2 3" xfId="3001" xr:uid="{00000000-0005-0000-0000-000072090000}"/>
    <cellStyle name="SAPBEXstdItemX 2 3" xfId="1958" xr:uid="{00000000-0005-0000-0000-000073090000}"/>
    <cellStyle name="SAPBEXstdItemX 2 3 2" xfId="3376" xr:uid="{00000000-0005-0000-0000-000074090000}"/>
    <cellStyle name="SAPBEXstdItemX 2 4" xfId="2704" xr:uid="{00000000-0005-0000-0000-000075090000}"/>
    <cellStyle name="SAPBEXstdItemX 3" xfId="1329" xr:uid="{00000000-0005-0000-0000-000076090000}"/>
    <cellStyle name="SAPBEXstdItemX 3 2" xfId="2315" xr:uid="{00000000-0005-0000-0000-000077090000}"/>
    <cellStyle name="SAPBEXstdItemX 3 2 2" xfId="3672" xr:uid="{00000000-0005-0000-0000-000078090000}"/>
    <cellStyle name="SAPBEXstdItemX 3 3" xfId="3000" xr:uid="{00000000-0005-0000-0000-000079090000}"/>
    <cellStyle name="SAPBEXstdItemX 4" xfId="1957" xr:uid="{00000000-0005-0000-0000-00007A090000}"/>
    <cellStyle name="SAPBEXstdItemX 4 2" xfId="3375" xr:uid="{00000000-0005-0000-0000-00007B090000}"/>
    <cellStyle name="SAPBEXstdItemX 5" xfId="2703" xr:uid="{00000000-0005-0000-0000-00007C090000}"/>
    <cellStyle name="SAPBEXtitle" xfId="844" xr:uid="{00000000-0005-0000-0000-00007D090000}"/>
    <cellStyle name="SAPBEXundefined" xfId="845" xr:uid="{00000000-0005-0000-0000-00007E090000}"/>
    <cellStyle name="SAPBEXundefined 2" xfId="1331" xr:uid="{00000000-0005-0000-0000-00007F090000}"/>
    <cellStyle name="SAPBEXundefined 2 2" xfId="2317" xr:uid="{00000000-0005-0000-0000-000080090000}"/>
    <cellStyle name="SAPBEXundefined 2 2 2" xfId="3674" xr:uid="{00000000-0005-0000-0000-000081090000}"/>
    <cellStyle name="SAPBEXundefined 2 3" xfId="3002" xr:uid="{00000000-0005-0000-0000-000082090000}"/>
    <cellStyle name="SAPBEXundefined 3" xfId="1959" xr:uid="{00000000-0005-0000-0000-000083090000}"/>
    <cellStyle name="SAPBEXundefined 3 2" xfId="3377" xr:uid="{00000000-0005-0000-0000-000084090000}"/>
    <cellStyle name="SAPBEXundefined 4" xfId="2705" xr:uid="{00000000-0005-0000-0000-000085090000}"/>
    <cellStyle name="Sheet Title" xfId="846" xr:uid="{00000000-0005-0000-0000-000086090000}"/>
    <cellStyle name="Standard_OPTIMIR1 (deutsch)" xfId="847" xr:uid="{00000000-0005-0000-0000-000087090000}"/>
    <cellStyle name="Style 1" xfId="848" xr:uid="{00000000-0005-0000-0000-000088090000}"/>
    <cellStyle name="Table" xfId="849" xr:uid="{00000000-0005-0000-0000-000089090000}"/>
    <cellStyle name="Table 2" xfId="1332" xr:uid="{00000000-0005-0000-0000-00008A090000}"/>
    <cellStyle name="Times New Roman" xfId="850" xr:uid="{00000000-0005-0000-0000-00008B090000}"/>
    <cellStyle name="Title" xfId="3699" builtinId="15" customBuiltin="1"/>
    <cellStyle name="Title 2" xfId="4067" xr:uid="{5913FCAF-0339-4184-BBBA-C3A31D3C6DF3}"/>
    <cellStyle name="Total" xfId="3714" builtinId="25" customBuiltin="1"/>
    <cellStyle name="Total 2" xfId="4083" xr:uid="{4EE1EEB5-DCFD-4DE3-B316-888FCD1FD8B0}"/>
    <cellStyle name="Tusental (0)_pldt" xfId="851" xr:uid="{00000000-0005-0000-0000-00008E090000}"/>
    <cellStyle name="Tusental_A-listan (fixad)" xfId="852" xr:uid="{00000000-0005-0000-0000-00008F090000}"/>
    <cellStyle name="Valuta (0)_pldt" xfId="853" xr:uid="{00000000-0005-0000-0000-000090090000}"/>
    <cellStyle name="Valuta_NPV" xfId="854" xr:uid="{00000000-0005-0000-0000-000091090000}"/>
    <cellStyle name="Warning Text" xfId="3712" builtinId="11" customBuiltin="1"/>
    <cellStyle name="Warning Text 2" xfId="4080" xr:uid="{94CFA6B9-2653-4A93-B5C7-6C0D1A79CC88}"/>
    <cellStyle name="WHead - Style2" xfId="855" xr:uid="{00000000-0005-0000-0000-000093090000}"/>
    <cellStyle name="WHead - Style2 2" xfId="1960" xr:uid="{00000000-0005-0000-0000-000094090000}"/>
    <cellStyle name="Wไhrung [0]_OPTIMIR1 (deutsch)" xfId="856" xr:uid="{00000000-0005-0000-0000-000095090000}"/>
    <cellStyle name="Wไhrung_OPTIMIR1 (deutsch)" xfId="857" xr:uid="{00000000-0005-0000-0000-000096090000}"/>
    <cellStyle name="เครื่องหมายเปอร์เซ็นต์_Sheet1" xfId="1156" xr:uid="{00000000-0005-0000-0000-000097090000}"/>
    <cellStyle name="เครื่องหมายจุลภาค 10" xfId="858" xr:uid="{00000000-0005-0000-0000-000098090000}"/>
    <cellStyle name="เครื่องหมายจุลภาค 10 2" xfId="859" xr:uid="{00000000-0005-0000-0000-000099090000}"/>
    <cellStyle name="เครื่องหมายจุลภาค 10 2 2" xfId="860" xr:uid="{00000000-0005-0000-0000-00009A090000}"/>
    <cellStyle name="เครื่องหมายจุลภาค 10 2 2 2" xfId="1963" xr:uid="{00000000-0005-0000-0000-00009B090000}"/>
    <cellStyle name="เครื่องหมายจุลภาค 10 2 2 2 2" xfId="3380" xr:uid="{00000000-0005-0000-0000-00009C090000}"/>
    <cellStyle name="เครื่องหมายจุลภาค 10 2 2 3" xfId="2708" xr:uid="{00000000-0005-0000-0000-00009D090000}"/>
    <cellStyle name="เครื่องหมายจุลภาค 10 2 3" xfId="861" xr:uid="{00000000-0005-0000-0000-00009E090000}"/>
    <cellStyle name="เครื่องหมายจุลภาค 10 2 3 2" xfId="1964" xr:uid="{00000000-0005-0000-0000-00009F090000}"/>
    <cellStyle name="เครื่องหมายจุลภาค 10 2 3 2 2" xfId="3381" xr:uid="{00000000-0005-0000-0000-0000A0090000}"/>
    <cellStyle name="เครื่องหมายจุลภาค 10 2 3 3" xfId="2709" xr:uid="{00000000-0005-0000-0000-0000A1090000}"/>
    <cellStyle name="เครื่องหมายจุลภาค 10 2 4" xfId="1962" xr:uid="{00000000-0005-0000-0000-0000A2090000}"/>
    <cellStyle name="เครื่องหมายจุลภาค 10 2 4 2" xfId="3379" xr:uid="{00000000-0005-0000-0000-0000A3090000}"/>
    <cellStyle name="เครื่องหมายจุลภาค 10 2 5" xfId="2707" xr:uid="{00000000-0005-0000-0000-0000A4090000}"/>
    <cellStyle name="เครื่องหมายจุลภาค 10 3" xfId="862" xr:uid="{00000000-0005-0000-0000-0000A5090000}"/>
    <cellStyle name="เครื่องหมายจุลภาค 10 3 2" xfId="1965" xr:uid="{00000000-0005-0000-0000-0000A6090000}"/>
    <cellStyle name="เครื่องหมายจุลภาค 10 3 2 2" xfId="3382" xr:uid="{00000000-0005-0000-0000-0000A7090000}"/>
    <cellStyle name="เครื่องหมายจุลภาค 10 3 3" xfId="2710" xr:uid="{00000000-0005-0000-0000-0000A8090000}"/>
    <cellStyle name="เครื่องหมายจุลภาค 10 4" xfId="863" xr:uid="{00000000-0005-0000-0000-0000A9090000}"/>
    <cellStyle name="เครื่องหมายจุลภาค 10 4 2" xfId="1966" xr:uid="{00000000-0005-0000-0000-0000AA090000}"/>
    <cellStyle name="เครื่องหมายจุลภาค 10 4 2 2" xfId="3383" xr:uid="{00000000-0005-0000-0000-0000AB090000}"/>
    <cellStyle name="เครื่องหมายจุลภาค 10 4 3" xfId="2711" xr:uid="{00000000-0005-0000-0000-0000AC090000}"/>
    <cellStyle name="เครื่องหมายจุลภาค 10 5" xfId="1961" xr:uid="{00000000-0005-0000-0000-0000AD090000}"/>
    <cellStyle name="เครื่องหมายจุลภาค 10 5 2" xfId="3378" xr:uid="{00000000-0005-0000-0000-0000AE090000}"/>
    <cellStyle name="เครื่องหมายจุลภาค 10 6" xfId="2706" xr:uid="{00000000-0005-0000-0000-0000AF090000}"/>
    <cellStyle name="เครื่องหมายจุลภาค 10_CPI_Y'52_TOP_GG 1" xfId="864" xr:uid="{00000000-0005-0000-0000-0000B0090000}"/>
    <cellStyle name="เครื่องหมายจุลภาค 11" xfId="865" xr:uid="{00000000-0005-0000-0000-0000B1090000}"/>
    <cellStyle name="เครื่องหมายจุลภาค 11 2" xfId="866" xr:uid="{00000000-0005-0000-0000-0000B2090000}"/>
    <cellStyle name="เครื่องหมายจุลภาค 11 2 2" xfId="867" xr:uid="{00000000-0005-0000-0000-0000B3090000}"/>
    <cellStyle name="เครื่องหมายจุลภาค 11 2 2 2" xfId="1969" xr:uid="{00000000-0005-0000-0000-0000B4090000}"/>
    <cellStyle name="เครื่องหมายจุลภาค 11 2 3" xfId="1968" xr:uid="{00000000-0005-0000-0000-0000B5090000}"/>
    <cellStyle name="เครื่องหมายจุลภาค 11 3" xfId="868" xr:uid="{00000000-0005-0000-0000-0000B6090000}"/>
    <cellStyle name="เครื่องหมายจุลภาค 11 3 2" xfId="1970" xr:uid="{00000000-0005-0000-0000-0000B7090000}"/>
    <cellStyle name="เครื่องหมายจุลภาค 11 4" xfId="869" xr:uid="{00000000-0005-0000-0000-0000B8090000}"/>
    <cellStyle name="เครื่องหมายจุลภาค 11 4 2" xfId="1971" xr:uid="{00000000-0005-0000-0000-0000B9090000}"/>
    <cellStyle name="เครื่องหมายจุลภาค 11 5" xfId="870" xr:uid="{00000000-0005-0000-0000-0000BA090000}"/>
    <cellStyle name="เครื่องหมายจุลภาค 11 5 2" xfId="1972" xr:uid="{00000000-0005-0000-0000-0000BB090000}"/>
    <cellStyle name="เครื่องหมายจุลภาค 11 6" xfId="871" xr:uid="{00000000-0005-0000-0000-0000BC090000}"/>
    <cellStyle name="เครื่องหมายจุลภาค 11 6 2" xfId="1973" xr:uid="{00000000-0005-0000-0000-0000BD090000}"/>
    <cellStyle name="เครื่องหมายจุลภาค 11 7" xfId="872" xr:uid="{00000000-0005-0000-0000-0000BE090000}"/>
    <cellStyle name="เครื่องหมายจุลภาค 11 7 2" xfId="1974" xr:uid="{00000000-0005-0000-0000-0000BF090000}"/>
    <cellStyle name="เครื่องหมายจุลภาค 11 8" xfId="1967" xr:uid="{00000000-0005-0000-0000-0000C0090000}"/>
    <cellStyle name="เครื่องหมายจุลภาค 11_CPI_Y'52_TOP_GG 1" xfId="873" xr:uid="{00000000-0005-0000-0000-0000C1090000}"/>
    <cellStyle name="เครื่องหมายจุลภาค 12" xfId="874" xr:uid="{00000000-0005-0000-0000-0000C2090000}"/>
    <cellStyle name="เครื่องหมายจุลภาค 12 2" xfId="875" xr:uid="{00000000-0005-0000-0000-0000C3090000}"/>
    <cellStyle name="เครื่องหมายจุลภาค 12 2 2" xfId="876" xr:uid="{00000000-0005-0000-0000-0000C4090000}"/>
    <cellStyle name="เครื่องหมายจุลภาค 12 2 2 2" xfId="1977" xr:uid="{00000000-0005-0000-0000-0000C5090000}"/>
    <cellStyle name="เครื่องหมายจุลภาค 12 2 3" xfId="1976" xr:uid="{00000000-0005-0000-0000-0000C6090000}"/>
    <cellStyle name="เครื่องหมายจุลภาค 12 3" xfId="877" xr:uid="{00000000-0005-0000-0000-0000C7090000}"/>
    <cellStyle name="เครื่องหมายจุลภาค 12 3 2" xfId="878" xr:uid="{00000000-0005-0000-0000-0000C8090000}"/>
    <cellStyle name="เครื่องหมายจุลภาค 12 3 2 2" xfId="1979" xr:uid="{00000000-0005-0000-0000-0000C9090000}"/>
    <cellStyle name="เครื่องหมายจุลภาค 12 3 3" xfId="1978" xr:uid="{00000000-0005-0000-0000-0000CA090000}"/>
    <cellStyle name="เครื่องหมายจุลภาค 12 4" xfId="879" xr:uid="{00000000-0005-0000-0000-0000CB090000}"/>
    <cellStyle name="เครื่องหมายจุลภาค 12 4 2" xfId="1980" xr:uid="{00000000-0005-0000-0000-0000CC090000}"/>
    <cellStyle name="เครื่องหมายจุลภาค 12 5" xfId="880" xr:uid="{00000000-0005-0000-0000-0000CD090000}"/>
    <cellStyle name="เครื่องหมายจุลภาค 12 5 2" xfId="1981" xr:uid="{00000000-0005-0000-0000-0000CE090000}"/>
    <cellStyle name="เครื่องหมายจุลภาค 12 6" xfId="881" xr:uid="{00000000-0005-0000-0000-0000CF090000}"/>
    <cellStyle name="เครื่องหมายจุลภาค 12 6 2" xfId="882" xr:uid="{00000000-0005-0000-0000-0000D0090000}"/>
    <cellStyle name="เครื่องหมายจุลภาค 12 6 2 2" xfId="1983" xr:uid="{00000000-0005-0000-0000-0000D1090000}"/>
    <cellStyle name="เครื่องหมายจุลภาค 12 6 2 2 2" xfId="3385" xr:uid="{00000000-0005-0000-0000-0000D2090000}"/>
    <cellStyle name="เครื่องหมายจุลภาค 12 6 2 3" xfId="2713" xr:uid="{00000000-0005-0000-0000-0000D3090000}"/>
    <cellStyle name="เครื่องหมายจุลภาค 12 6 3" xfId="883" xr:uid="{00000000-0005-0000-0000-0000D4090000}"/>
    <cellStyle name="เครื่องหมายจุลภาค 12 6 3 2" xfId="1984" xr:uid="{00000000-0005-0000-0000-0000D5090000}"/>
    <cellStyle name="เครื่องหมายจุลภาค 12 6 3 2 2" xfId="3386" xr:uid="{00000000-0005-0000-0000-0000D6090000}"/>
    <cellStyle name="เครื่องหมายจุลภาค 12 6 3 3" xfId="2714" xr:uid="{00000000-0005-0000-0000-0000D7090000}"/>
    <cellStyle name="เครื่องหมายจุลภาค 12 6 4" xfId="1982" xr:uid="{00000000-0005-0000-0000-0000D8090000}"/>
    <cellStyle name="เครื่องหมายจุลภาค 12 6 4 2" xfId="3384" xr:uid="{00000000-0005-0000-0000-0000D9090000}"/>
    <cellStyle name="เครื่องหมายจุลภาค 12 6 5" xfId="2712" xr:uid="{00000000-0005-0000-0000-0000DA090000}"/>
    <cellStyle name="เครื่องหมายจุลภาค 12 7" xfId="1975" xr:uid="{00000000-0005-0000-0000-0000DB090000}"/>
    <cellStyle name="เครื่องหมายจุลภาค 12_CPI_Y'52_TOP_GG 1" xfId="884" xr:uid="{00000000-0005-0000-0000-0000DC090000}"/>
    <cellStyle name="เครื่องหมายจุลภาค 13" xfId="885" xr:uid="{00000000-0005-0000-0000-0000DD090000}"/>
    <cellStyle name="เครื่องหมายจุลภาค 13 2" xfId="886" xr:uid="{00000000-0005-0000-0000-0000DE090000}"/>
    <cellStyle name="เครื่องหมายจุลภาค 13 2 2" xfId="887" xr:uid="{00000000-0005-0000-0000-0000DF090000}"/>
    <cellStyle name="เครื่องหมายจุลภาค 13 2 2 2" xfId="1987" xr:uid="{00000000-0005-0000-0000-0000E0090000}"/>
    <cellStyle name="เครื่องหมายจุลภาค 13 2 2 2 2" xfId="3389" xr:uid="{00000000-0005-0000-0000-0000E1090000}"/>
    <cellStyle name="เครื่องหมายจุลภาค 13 2 2 3" xfId="2717" xr:uid="{00000000-0005-0000-0000-0000E2090000}"/>
    <cellStyle name="เครื่องหมายจุลภาค 13 2 3" xfId="888" xr:uid="{00000000-0005-0000-0000-0000E3090000}"/>
    <cellStyle name="เครื่องหมายจุลภาค 13 2 3 2" xfId="1988" xr:uid="{00000000-0005-0000-0000-0000E4090000}"/>
    <cellStyle name="เครื่องหมายจุลภาค 13 2 3 2 2" xfId="3390" xr:uid="{00000000-0005-0000-0000-0000E5090000}"/>
    <cellStyle name="เครื่องหมายจุลภาค 13 2 3 3" xfId="2718" xr:uid="{00000000-0005-0000-0000-0000E6090000}"/>
    <cellStyle name="เครื่องหมายจุลภาค 13 2 4" xfId="1986" xr:uid="{00000000-0005-0000-0000-0000E7090000}"/>
    <cellStyle name="เครื่องหมายจุลภาค 13 2 4 2" xfId="3388" xr:uid="{00000000-0005-0000-0000-0000E8090000}"/>
    <cellStyle name="เครื่องหมายจุลภาค 13 2 5" xfId="2716" xr:uid="{00000000-0005-0000-0000-0000E9090000}"/>
    <cellStyle name="เครื่องหมายจุลภาค 13 3" xfId="889" xr:uid="{00000000-0005-0000-0000-0000EA090000}"/>
    <cellStyle name="เครื่องหมายจุลภาค 13 3 2" xfId="890" xr:uid="{00000000-0005-0000-0000-0000EB090000}"/>
    <cellStyle name="เครื่องหมายจุลภาค 13 3 2 2" xfId="1990" xr:uid="{00000000-0005-0000-0000-0000EC090000}"/>
    <cellStyle name="เครื่องหมายจุลภาค 13 3 2 2 2" xfId="3392" xr:uid="{00000000-0005-0000-0000-0000ED090000}"/>
    <cellStyle name="เครื่องหมายจุลภาค 13 3 2 3" xfId="2720" xr:uid="{00000000-0005-0000-0000-0000EE090000}"/>
    <cellStyle name="เครื่องหมายจุลภาค 13 3 3" xfId="891" xr:uid="{00000000-0005-0000-0000-0000EF090000}"/>
    <cellStyle name="เครื่องหมายจุลภาค 13 3 3 2" xfId="1991" xr:uid="{00000000-0005-0000-0000-0000F0090000}"/>
    <cellStyle name="เครื่องหมายจุลภาค 13 3 3 2 2" xfId="3393" xr:uid="{00000000-0005-0000-0000-0000F1090000}"/>
    <cellStyle name="เครื่องหมายจุลภาค 13 3 3 3" xfId="2721" xr:uid="{00000000-0005-0000-0000-0000F2090000}"/>
    <cellStyle name="เครื่องหมายจุลภาค 13 3 4" xfId="1989" xr:uid="{00000000-0005-0000-0000-0000F3090000}"/>
    <cellStyle name="เครื่องหมายจุลภาค 13 3 4 2" xfId="3391" xr:uid="{00000000-0005-0000-0000-0000F4090000}"/>
    <cellStyle name="เครื่องหมายจุลภาค 13 3 5" xfId="2719" xr:uid="{00000000-0005-0000-0000-0000F5090000}"/>
    <cellStyle name="เครื่องหมายจุลภาค 13 4" xfId="892" xr:uid="{00000000-0005-0000-0000-0000F6090000}"/>
    <cellStyle name="เครื่องหมายจุลภาค 13 4 2" xfId="1992" xr:uid="{00000000-0005-0000-0000-0000F7090000}"/>
    <cellStyle name="เครื่องหมายจุลภาค 13 4 2 2" xfId="3394" xr:uid="{00000000-0005-0000-0000-0000F8090000}"/>
    <cellStyle name="เครื่องหมายจุลภาค 13 4 3" xfId="2722" xr:uid="{00000000-0005-0000-0000-0000F9090000}"/>
    <cellStyle name="เครื่องหมายจุลภาค 13 5" xfId="893" xr:uid="{00000000-0005-0000-0000-0000FA090000}"/>
    <cellStyle name="เครื่องหมายจุลภาค 13 5 2" xfId="1993" xr:uid="{00000000-0005-0000-0000-0000FB090000}"/>
    <cellStyle name="เครื่องหมายจุลภาค 13 5 2 2" xfId="3395" xr:uid="{00000000-0005-0000-0000-0000FC090000}"/>
    <cellStyle name="เครื่องหมายจุลภาค 13 5 3" xfId="2723" xr:uid="{00000000-0005-0000-0000-0000FD090000}"/>
    <cellStyle name="เครื่องหมายจุลภาค 13 6" xfId="1985" xr:uid="{00000000-0005-0000-0000-0000FE090000}"/>
    <cellStyle name="เครื่องหมายจุลภาค 13 6 2" xfId="3387" xr:uid="{00000000-0005-0000-0000-0000FF090000}"/>
    <cellStyle name="เครื่องหมายจุลภาค 13 7" xfId="2715" xr:uid="{00000000-0005-0000-0000-0000000A0000}"/>
    <cellStyle name="เครื่องหมายจุลภาค 14" xfId="894" xr:uid="{00000000-0005-0000-0000-0000010A0000}"/>
    <cellStyle name="เครื่องหมายจุลภาค 14 2" xfId="895" xr:uid="{00000000-0005-0000-0000-0000020A0000}"/>
    <cellStyle name="เครื่องหมายจุลภาค 14 2 2" xfId="896" xr:uid="{00000000-0005-0000-0000-0000030A0000}"/>
    <cellStyle name="เครื่องหมายจุลภาค 14 2 2 2" xfId="1996" xr:uid="{00000000-0005-0000-0000-0000040A0000}"/>
    <cellStyle name="เครื่องหมายจุลภาค 14 2 2 2 2" xfId="3398" xr:uid="{00000000-0005-0000-0000-0000050A0000}"/>
    <cellStyle name="เครื่องหมายจุลภาค 14 2 2 3" xfId="2726" xr:uid="{00000000-0005-0000-0000-0000060A0000}"/>
    <cellStyle name="เครื่องหมายจุลภาค 14 2 3" xfId="897" xr:uid="{00000000-0005-0000-0000-0000070A0000}"/>
    <cellStyle name="เครื่องหมายจุลภาค 14 2 3 2" xfId="1997" xr:uid="{00000000-0005-0000-0000-0000080A0000}"/>
    <cellStyle name="เครื่องหมายจุลภาค 14 2 3 2 2" xfId="3399" xr:uid="{00000000-0005-0000-0000-0000090A0000}"/>
    <cellStyle name="เครื่องหมายจุลภาค 14 2 3 3" xfId="2727" xr:uid="{00000000-0005-0000-0000-00000A0A0000}"/>
    <cellStyle name="เครื่องหมายจุลภาค 14 2 4" xfId="1995" xr:uid="{00000000-0005-0000-0000-00000B0A0000}"/>
    <cellStyle name="เครื่องหมายจุลภาค 14 2 4 2" xfId="3397" xr:uid="{00000000-0005-0000-0000-00000C0A0000}"/>
    <cellStyle name="เครื่องหมายจุลภาค 14 2 5" xfId="2725" xr:uid="{00000000-0005-0000-0000-00000D0A0000}"/>
    <cellStyle name="เครื่องหมายจุลภาค 14 3" xfId="898" xr:uid="{00000000-0005-0000-0000-00000E0A0000}"/>
    <cellStyle name="เครื่องหมายจุลภาค 14 3 2" xfId="1998" xr:uid="{00000000-0005-0000-0000-00000F0A0000}"/>
    <cellStyle name="เครื่องหมายจุลภาค 14 3 2 2" xfId="3400" xr:uid="{00000000-0005-0000-0000-0000100A0000}"/>
    <cellStyle name="เครื่องหมายจุลภาค 14 3 3" xfId="2728" xr:uid="{00000000-0005-0000-0000-0000110A0000}"/>
    <cellStyle name="เครื่องหมายจุลภาค 14 4" xfId="1994" xr:uid="{00000000-0005-0000-0000-0000120A0000}"/>
    <cellStyle name="เครื่องหมายจุลภาค 14 4 2" xfId="3396" xr:uid="{00000000-0005-0000-0000-0000130A0000}"/>
    <cellStyle name="เครื่องหมายจุลภาค 14 5" xfId="2724" xr:uid="{00000000-0005-0000-0000-0000140A0000}"/>
    <cellStyle name="เครื่องหมายจุลภาค 15" xfId="899" xr:uid="{00000000-0005-0000-0000-0000150A0000}"/>
    <cellStyle name="เครื่องหมายจุลภาค 15 2" xfId="900" xr:uid="{00000000-0005-0000-0000-0000160A0000}"/>
    <cellStyle name="เครื่องหมายจุลภาค 15 2 2" xfId="901" xr:uid="{00000000-0005-0000-0000-0000170A0000}"/>
    <cellStyle name="เครื่องหมายจุลภาค 15 2 2 2" xfId="2001" xr:uid="{00000000-0005-0000-0000-0000180A0000}"/>
    <cellStyle name="เครื่องหมายจุลภาค 15 2 2 2 2" xfId="3403" xr:uid="{00000000-0005-0000-0000-0000190A0000}"/>
    <cellStyle name="เครื่องหมายจุลภาค 15 2 2 3" xfId="2731" xr:uid="{00000000-0005-0000-0000-00001A0A0000}"/>
    <cellStyle name="เครื่องหมายจุลภาค 15 2 3" xfId="902" xr:uid="{00000000-0005-0000-0000-00001B0A0000}"/>
    <cellStyle name="เครื่องหมายจุลภาค 15 2 3 2" xfId="2002" xr:uid="{00000000-0005-0000-0000-00001C0A0000}"/>
    <cellStyle name="เครื่องหมายจุลภาค 15 2 3 2 2" xfId="3404" xr:uid="{00000000-0005-0000-0000-00001D0A0000}"/>
    <cellStyle name="เครื่องหมายจุลภาค 15 2 3 3" xfId="2732" xr:uid="{00000000-0005-0000-0000-00001E0A0000}"/>
    <cellStyle name="เครื่องหมายจุลภาค 15 2 4" xfId="2000" xr:uid="{00000000-0005-0000-0000-00001F0A0000}"/>
    <cellStyle name="เครื่องหมายจุลภาค 15 2 4 2" xfId="3402" xr:uid="{00000000-0005-0000-0000-0000200A0000}"/>
    <cellStyle name="เครื่องหมายจุลภาค 15 2 5" xfId="2730" xr:uid="{00000000-0005-0000-0000-0000210A0000}"/>
    <cellStyle name="เครื่องหมายจุลภาค 15 3" xfId="903" xr:uid="{00000000-0005-0000-0000-0000220A0000}"/>
    <cellStyle name="เครื่องหมายจุลภาค 15 3 2" xfId="2003" xr:uid="{00000000-0005-0000-0000-0000230A0000}"/>
    <cellStyle name="เครื่องหมายจุลภาค 15 3 2 2" xfId="3405" xr:uid="{00000000-0005-0000-0000-0000240A0000}"/>
    <cellStyle name="เครื่องหมายจุลภาค 15 3 3" xfId="2733" xr:uid="{00000000-0005-0000-0000-0000250A0000}"/>
    <cellStyle name="เครื่องหมายจุลภาค 15 4" xfId="904" xr:uid="{00000000-0005-0000-0000-0000260A0000}"/>
    <cellStyle name="เครื่องหมายจุลภาค 15 4 2" xfId="2004" xr:uid="{00000000-0005-0000-0000-0000270A0000}"/>
    <cellStyle name="เครื่องหมายจุลภาค 15 4 2 2" xfId="3406" xr:uid="{00000000-0005-0000-0000-0000280A0000}"/>
    <cellStyle name="เครื่องหมายจุลภาค 15 4 3" xfId="2734" xr:uid="{00000000-0005-0000-0000-0000290A0000}"/>
    <cellStyle name="เครื่องหมายจุลภาค 15 5" xfId="1999" xr:uid="{00000000-0005-0000-0000-00002A0A0000}"/>
    <cellStyle name="เครื่องหมายจุลภาค 15 5 2" xfId="3401" xr:uid="{00000000-0005-0000-0000-00002B0A0000}"/>
    <cellStyle name="เครื่องหมายจุลภาค 15 6" xfId="2729" xr:uid="{00000000-0005-0000-0000-00002C0A0000}"/>
    <cellStyle name="เครื่องหมายจุลภาค 16" xfId="905" xr:uid="{00000000-0005-0000-0000-00002D0A0000}"/>
    <cellStyle name="เครื่องหมายจุลภาค 16 2" xfId="906" xr:uid="{00000000-0005-0000-0000-00002E0A0000}"/>
    <cellStyle name="เครื่องหมายจุลภาค 16 2 2" xfId="907" xr:uid="{00000000-0005-0000-0000-00002F0A0000}"/>
    <cellStyle name="เครื่องหมายจุลภาค 16 2 2 2" xfId="2007" xr:uid="{00000000-0005-0000-0000-0000300A0000}"/>
    <cellStyle name="เครื่องหมายจุลภาค 16 2 2 2 2" xfId="3409" xr:uid="{00000000-0005-0000-0000-0000310A0000}"/>
    <cellStyle name="เครื่องหมายจุลภาค 16 2 2 3" xfId="2737" xr:uid="{00000000-0005-0000-0000-0000320A0000}"/>
    <cellStyle name="เครื่องหมายจุลภาค 16 2 3" xfId="908" xr:uid="{00000000-0005-0000-0000-0000330A0000}"/>
    <cellStyle name="เครื่องหมายจุลภาค 16 2 3 2" xfId="2008" xr:uid="{00000000-0005-0000-0000-0000340A0000}"/>
    <cellStyle name="เครื่องหมายจุลภาค 16 2 3 2 2" xfId="3410" xr:uid="{00000000-0005-0000-0000-0000350A0000}"/>
    <cellStyle name="เครื่องหมายจุลภาค 16 2 3 3" xfId="2738" xr:uid="{00000000-0005-0000-0000-0000360A0000}"/>
    <cellStyle name="เครื่องหมายจุลภาค 16 2 4" xfId="2006" xr:uid="{00000000-0005-0000-0000-0000370A0000}"/>
    <cellStyle name="เครื่องหมายจุลภาค 16 2 4 2" xfId="3408" xr:uid="{00000000-0005-0000-0000-0000380A0000}"/>
    <cellStyle name="เครื่องหมายจุลภาค 16 2 5" xfId="2736" xr:uid="{00000000-0005-0000-0000-0000390A0000}"/>
    <cellStyle name="เครื่องหมายจุลภาค 16 3" xfId="909" xr:uid="{00000000-0005-0000-0000-00003A0A0000}"/>
    <cellStyle name="เครื่องหมายจุลภาค 16 3 2" xfId="2009" xr:uid="{00000000-0005-0000-0000-00003B0A0000}"/>
    <cellStyle name="เครื่องหมายจุลภาค 16 3 2 2" xfId="3411" xr:uid="{00000000-0005-0000-0000-00003C0A0000}"/>
    <cellStyle name="เครื่องหมายจุลภาค 16 3 3" xfId="2739" xr:uid="{00000000-0005-0000-0000-00003D0A0000}"/>
    <cellStyle name="เครื่องหมายจุลภาค 16 4" xfId="910" xr:uid="{00000000-0005-0000-0000-00003E0A0000}"/>
    <cellStyle name="เครื่องหมายจุลภาค 16 4 2" xfId="2010" xr:uid="{00000000-0005-0000-0000-00003F0A0000}"/>
    <cellStyle name="เครื่องหมายจุลภาค 16 4 2 2" xfId="3412" xr:uid="{00000000-0005-0000-0000-0000400A0000}"/>
    <cellStyle name="เครื่องหมายจุลภาค 16 4 3" xfId="2740" xr:uid="{00000000-0005-0000-0000-0000410A0000}"/>
    <cellStyle name="เครื่องหมายจุลภาค 16 5" xfId="2005" xr:uid="{00000000-0005-0000-0000-0000420A0000}"/>
    <cellStyle name="เครื่องหมายจุลภาค 16 5 2" xfId="3407" xr:uid="{00000000-0005-0000-0000-0000430A0000}"/>
    <cellStyle name="เครื่องหมายจุลภาค 16 6" xfId="2735" xr:uid="{00000000-0005-0000-0000-0000440A0000}"/>
    <cellStyle name="เครื่องหมายจุลภาค 17" xfId="911" xr:uid="{00000000-0005-0000-0000-0000450A0000}"/>
    <cellStyle name="เครื่องหมายจุลภาค 17 2" xfId="912" xr:uid="{00000000-0005-0000-0000-0000460A0000}"/>
    <cellStyle name="เครื่องหมายจุลภาค 17 2 2" xfId="2012" xr:uid="{00000000-0005-0000-0000-0000470A0000}"/>
    <cellStyle name="เครื่องหมายจุลภาค 17 2 2 2" xfId="3414" xr:uid="{00000000-0005-0000-0000-0000480A0000}"/>
    <cellStyle name="เครื่องหมายจุลภาค 17 2 3" xfId="2742" xr:uid="{00000000-0005-0000-0000-0000490A0000}"/>
    <cellStyle name="เครื่องหมายจุลภาค 17 3" xfId="913" xr:uid="{00000000-0005-0000-0000-00004A0A0000}"/>
    <cellStyle name="เครื่องหมายจุลภาค 17 3 2" xfId="2013" xr:uid="{00000000-0005-0000-0000-00004B0A0000}"/>
    <cellStyle name="เครื่องหมายจุลภาค 17 3 2 2" xfId="3415" xr:uid="{00000000-0005-0000-0000-00004C0A0000}"/>
    <cellStyle name="เครื่องหมายจุลภาค 17 3 3" xfId="2743" xr:uid="{00000000-0005-0000-0000-00004D0A0000}"/>
    <cellStyle name="เครื่องหมายจุลภาค 17 4" xfId="2011" xr:uid="{00000000-0005-0000-0000-00004E0A0000}"/>
    <cellStyle name="เครื่องหมายจุลภาค 17 4 2" xfId="3413" xr:uid="{00000000-0005-0000-0000-00004F0A0000}"/>
    <cellStyle name="เครื่องหมายจุลภาค 17 5" xfId="2741" xr:uid="{00000000-0005-0000-0000-0000500A0000}"/>
    <cellStyle name="เครื่องหมายจุลภาค 18" xfId="914" xr:uid="{00000000-0005-0000-0000-0000510A0000}"/>
    <cellStyle name="เครื่องหมายจุลภาค 18 2" xfId="915" xr:uid="{00000000-0005-0000-0000-0000520A0000}"/>
    <cellStyle name="เครื่องหมายจุลภาค 18 2 2" xfId="916" xr:uid="{00000000-0005-0000-0000-0000530A0000}"/>
    <cellStyle name="เครื่องหมายจุลภาค 18 2 2 2" xfId="2016" xr:uid="{00000000-0005-0000-0000-0000540A0000}"/>
    <cellStyle name="เครื่องหมายจุลภาค 18 2 2 2 2" xfId="3418" xr:uid="{00000000-0005-0000-0000-0000550A0000}"/>
    <cellStyle name="เครื่องหมายจุลภาค 18 2 2 3" xfId="2746" xr:uid="{00000000-0005-0000-0000-0000560A0000}"/>
    <cellStyle name="เครื่องหมายจุลภาค 18 2 3" xfId="917" xr:uid="{00000000-0005-0000-0000-0000570A0000}"/>
    <cellStyle name="เครื่องหมายจุลภาค 18 2 3 2" xfId="2017" xr:uid="{00000000-0005-0000-0000-0000580A0000}"/>
    <cellStyle name="เครื่องหมายจุลภาค 18 2 3 2 2" xfId="3419" xr:uid="{00000000-0005-0000-0000-0000590A0000}"/>
    <cellStyle name="เครื่องหมายจุลภาค 18 2 3 3" xfId="2747" xr:uid="{00000000-0005-0000-0000-00005A0A0000}"/>
    <cellStyle name="เครื่องหมายจุลภาค 18 2 4" xfId="2015" xr:uid="{00000000-0005-0000-0000-00005B0A0000}"/>
    <cellStyle name="เครื่องหมายจุลภาค 18 2 4 2" xfId="3417" xr:uid="{00000000-0005-0000-0000-00005C0A0000}"/>
    <cellStyle name="เครื่องหมายจุลภาค 18 2 5" xfId="2745" xr:uid="{00000000-0005-0000-0000-00005D0A0000}"/>
    <cellStyle name="เครื่องหมายจุลภาค 18 3" xfId="918" xr:uid="{00000000-0005-0000-0000-00005E0A0000}"/>
    <cellStyle name="เครื่องหมายจุลภาค 18 3 2" xfId="2018" xr:uid="{00000000-0005-0000-0000-00005F0A0000}"/>
    <cellStyle name="เครื่องหมายจุลภาค 18 3 2 2" xfId="3420" xr:uid="{00000000-0005-0000-0000-0000600A0000}"/>
    <cellStyle name="เครื่องหมายจุลภาค 18 3 3" xfId="2748" xr:uid="{00000000-0005-0000-0000-0000610A0000}"/>
    <cellStyle name="เครื่องหมายจุลภาค 18 4" xfId="919" xr:uid="{00000000-0005-0000-0000-0000620A0000}"/>
    <cellStyle name="เครื่องหมายจุลภาค 18 4 2" xfId="2019" xr:uid="{00000000-0005-0000-0000-0000630A0000}"/>
    <cellStyle name="เครื่องหมายจุลภาค 18 4 2 2" xfId="3421" xr:uid="{00000000-0005-0000-0000-0000640A0000}"/>
    <cellStyle name="เครื่องหมายจุลภาค 18 4 3" xfId="2749" xr:uid="{00000000-0005-0000-0000-0000650A0000}"/>
    <cellStyle name="เครื่องหมายจุลภาค 18 5" xfId="2014" xr:uid="{00000000-0005-0000-0000-0000660A0000}"/>
    <cellStyle name="เครื่องหมายจุลภาค 18 5 2" xfId="3416" xr:uid="{00000000-0005-0000-0000-0000670A0000}"/>
    <cellStyle name="เครื่องหมายจุลภาค 18 6" xfId="2744" xr:uid="{00000000-0005-0000-0000-0000680A0000}"/>
    <cellStyle name="เครื่องหมายจุลภาค 19" xfId="920" xr:uid="{00000000-0005-0000-0000-0000690A0000}"/>
    <cellStyle name="เครื่องหมายจุลภาค 19 2" xfId="921" xr:uid="{00000000-0005-0000-0000-00006A0A0000}"/>
    <cellStyle name="เครื่องหมายจุลภาค 19 2 2" xfId="2021" xr:uid="{00000000-0005-0000-0000-00006B0A0000}"/>
    <cellStyle name="เครื่องหมายจุลภาค 19 2 2 2" xfId="3423" xr:uid="{00000000-0005-0000-0000-00006C0A0000}"/>
    <cellStyle name="เครื่องหมายจุลภาค 19 2 3" xfId="2751" xr:uid="{00000000-0005-0000-0000-00006D0A0000}"/>
    <cellStyle name="เครื่องหมายจุลภาค 19 3" xfId="922" xr:uid="{00000000-0005-0000-0000-00006E0A0000}"/>
    <cellStyle name="เครื่องหมายจุลภาค 19 3 2" xfId="2022" xr:uid="{00000000-0005-0000-0000-00006F0A0000}"/>
    <cellStyle name="เครื่องหมายจุลภาค 19 3 2 2" xfId="3424" xr:uid="{00000000-0005-0000-0000-0000700A0000}"/>
    <cellStyle name="เครื่องหมายจุลภาค 19 3 3" xfId="2752" xr:uid="{00000000-0005-0000-0000-0000710A0000}"/>
    <cellStyle name="เครื่องหมายจุลภาค 19 4" xfId="2020" xr:uid="{00000000-0005-0000-0000-0000720A0000}"/>
    <cellStyle name="เครื่องหมายจุลภาค 19 4 2" xfId="3422" xr:uid="{00000000-0005-0000-0000-0000730A0000}"/>
    <cellStyle name="เครื่องหมายจุลภาค 19 5" xfId="2750" xr:uid="{00000000-0005-0000-0000-0000740A0000}"/>
    <cellStyle name="เครื่องหมายจุลภาค 2" xfId="923" xr:uid="{00000000-0005-0000-0000-0000750A0000}"/>
    <cellStyle name="เครื่องหมายจุลภาค 2 10" xfId="924" xr:uid="{00000000-0005-0000-0000-0000760A0000}"/>
    <cellStyle name="เครื่องหมายจุลภาค 2 10 2" xfId="925" xr:uid="{00000000-0005-0000-0000-0000770A0000}"/>
    <cellStyle name="เครื่องหมายจุลภาค 2 10 2 2" xfId="2025" xr:uid="{00000000-0005-0000-0000-0000780A0000}"/>
    <cellStyle name="เครื่องหมายจุลภาค 2 10 2 2 2" xfId="3427" xr:uid="{00000000-0005-0000-0000-0000790A0000}"/>
    <cellStyle name="เครื่องหมายจุลภาค 2 10 2 3" xfId="2755" xr:uid="{00000000-0005-0000-0000-00007A0A0000}"/>
    <cellStyle name="เครื่องหมายจุลภาค 2 10 3" xfId="2024" xr:uid="{00000000-0005-0000-0000-00007B0A0000}"/>
    <cellStyle name="เครื่องหมายจุลภาค 2 10 3 2" xfId="3426" xr:uid="{00000000-0005-0000-0000-00007C0A0000}"/>
    <cellStyle name="เครื่องหมายจุลภาค 2 10 4" xfId="2754" xr:uid="{00000000-0005-0000-0000-00007D0A0000}"/>
    <cellStyle name="เครื่องหมายจุลภาค 2 11" xfId="926" xr:uid="{00000000-0005-0000-0000-00007E0A0000}"/>
    <cellStyle name="เครื่องหมายจุลภาค 2 11 2" xfId="2026" xr:uid="{00000000-0005-0000-0000-00007F0A0000}"/>
    <cellStyle name="เครื่องหมายจุลภาค 2 11 2 2" xfId="3428" xr:uid="{00000000-0005-0000-0000-0000800A0000}"/>
    <cellStyle name="เครื่องหมายจุลภาค 2 11 3" xfId="2756" xr:uid="{00000000-0005-0000-0000-0000810A0000}"/>
    <cellStyle name="เครื่องหมายจุลภาค 2 12" xfId="927" xr:uid="{00000000-0005-0000-0000-0000820A0000}"/>
    <cellStyle name="เครื่องหมายจุลภาค 2 12 2" xfId="2027" xr:uid="{00000000-0005-0000-0000-0000830A0000}"/>
    <cellStyle name="เครื่องหมายจุลภาค 2 12 2 2" xfId="3429" xr:uid="{00000000-0005-0000-0000-0000840A0000}"/>
    <cellStyle name="เครื่องหมายจุลภาค 2 12 3" xfId="2757" xr:uid="{00000000-0005-0000-0000-0000850A0000}"/>
    <cellStyle name="เครื่องหมายจุลภาค 2 13" xfId="2023" xr:uid="{00000000-0005-0000-0000-0000860A0000}"/>
    <cellStyle name="เครื่องหมายจุลภาค 2 13 2" xfId="3425" xr:uid="{00000000-0005-0000-0000-0000870A0000}"/>
    <cellStyle name="เครื่องหมายจุลภาค 2 14" xfId="2753" xr:uid="{00000000-0005-0000-0000-0000880A0000}"/>
    <cellStyle name="เครื่องหมายจุลภาค 2 2" xfId="928" xr:uid="{00000000-0005-0000-0000-0000890A0000}"/>
    <cellStyle name="เครื่องหมายจุลภาค 2 2 10" xfId="929" xr:uid="{00000000-0005-0000-0000-00008A0A0000}"/>
    <cellStyle name="เครื่องหมายจุลภาค 2 2 10 2" xfId="2029" xr:uid="{00000000-0005-0000-0000-00008B0A0000}"/>
    <cellStyle name="เครื่องหมายจุลภาค 2 2 10 2 2" xfId="3431" xr:uid="{00000000-0005-0000-0000-00008C0A0000}"/>
    <cellStyle name="เครื่องหมายจุลภาค 2 2 10 3" xfId="2759" xr:uid="{00000000-0005-0000-0000-00008D0A0000}"/>
    <cellStyle name="เครื่องหมายจุลภาค 2 2 11" xfId="930" xr:uid="{00000000-0005-0000-0000-00008E0A0000}"/>
    <cellStyle name="เครื่องหมายจุลภาค 2 2 11 2" xfId="2030" xr:uid="{00000000-0005-0000-0000-00008F0A0000}"/>
    <cellStyle name="เครื่องหมายจุลภาค 2 2 11 2 2" xfId="3432" xr:uid="{00000000-0005-0000-0000-0000900A0000}"/>
    <cellStyle name="เครื่องหมายจุลภาค 2 2 11 3" xfId="2760" xr:uid="{00000000-0005-0000-0000-0000910A0000}"/>
    <cellStyle name="เครื่องหมายจุลภาค 2 2 12" xfId="2028" xr:uid="{00000000-0005-0000-0000-0000920A0000}"/>
    <cellStyle name="เครื่องหมายจุลภาค 2 2 12 2" xfId="3430" xr:uid="{00000000-0005-0000-0000-0000930A0000}"/>
    <cellStyle name="เครื่องหมายจุลภาค 2 2 13" xfId="2758" xr:uid="{00000000-0005-0000-0000-0000940A0000}"/>
    <cellStyle name="เครื่องหมายจุลภาค 2 2 2" xfId="931" xr:uid="{00000000-0005-0000-0000-0000950A0000}"/>
    <cellStyle name="เครื่องหมายจุลภาค 2 2 2 10" xfId="932" xr:uid="{00000000-0005-0000-0000-0000960A0000}"/>
    <cellStyle name="เครื่องหมายจุลภาค 2 2 2 10 2" xfId="2032" xr:uid="{00000000-0005-0000-0000-0000970A0000}"/>
    <cellStyle name="เครื่องหมายจุลภาค 2 2 2 10 2 2" xfId="3434" xr:uid="{00000000-0005-0000-0000-0000980A0000}"/>
    <cellStyle name="เครื่องหมายจุลภาค 2 2 2 10 3" xfId="2762" xr:uid="{00000000-0005-0000-0000-0000990A0000}"/>
    <cellStyle name="เครื่องหมายจุลภาค 2 2 2 11" xfId="2031" xr:uid="{00000000-0005-0000-0000-00009A0A0000}"/>
    <cellStyle name="เครื่องหมายจุลภาค 2 2 2 11 2" xfId="3433" xr:uid="{00000000-0005-0000-0000-00009B0A0000}"/>
    <cellStyle name="เครื่องหมายจุลภาค 2 2 2 12" xfId="2761" xr:uid="{00000000-0005-0000-0000-00009C0A0000}"/>
    <cellStyle name="เครื่องหมายจุลภาค 2 2 2 2" xfId="933" xr:uid="{00000000-0005-0000-0000-00009D0A0000}"/>
    <cellStyle name="เครื่องหมายจุลภาค 2 2 2 2 2" xfId="934" xr:uid="{00000000-0005-0000-0000-00009E0A0000}"/>
    <cellStyle name="เครื่องหมายจุลภาค 2 2 2 2 2 2" xfId="935" xr:uid="{00000000-0005-0000-0000-00009F0A0000}"/>
    <cellStyle name="เครื่องหมายจุลภาค 2 2 2 2 2 2 2" xfId="2034" xr:uid="{00000000-0005-0000-0000-0000A00A0000}"/>
    <cellStyle name="เครื่องหมายจุลภาค 2 2 2 2 2 2 2 2" xfId="3436" xr:uid="{00000000-0005-0000-0000-0000A10A0000}"/>
    <cellStyle name="เครื่องหมายจุลภาค 2 2 2 2 2 2 3" xfId="2764" xr:uid="{00000000-0005-0000-0000-0000A20A0000}"/>
    <cellStyle name="เครื่องหมายจุลภาค 2 2 2 2 2 3" xfId="936" xr:uid="{00000000-0005-0000-0000-0000A30A0000}"/>
    <cellStyle name="เครื่องหมายจุลภาค 2 2 2 2 2 3 2" xfId="2035" xr:uid="{00000000-0005-0000-0000-0000A40A0000}"/>
    <cellStyle name="เครื่องหมายจุลภาค 2 2 2 2 2 3 2 2" xfId="3437" xr:uid="{00000000-0005-0000-0000-0000A50A0000}"/>
    <cellStyle name="เครื่องหมายจุลภาค 2 2 2 2 2 3 3" xfId="2765" xr:uid="{00000000-0005-0000-0000-0000A60A0000}"/>
    <cellStyle name="เครื่องหมายจุลภาค 2 2 2 2 2 4" xfId="2033" xr:uid="{00000000-0005-0000-0000-0000A70A0000}"/>
    <cellStyle name="เครื่องหมายจุลภาค 2 2 2 2 2 4 2" xfId="3435" xr:uid="{00000000-0005-0000-0000-0000A80A0000}"/>
    <cellStyle name="เครื่องหมายจุลภาค 2 2 2 2 2 5" xfId="2763" xr:uid="{00000000-0005-0000-0000-0000A90A0000}"/>
    <cellStyle name="เครื่องหมายจุลภาค 2 2 2 2 3" xfId="937" xr:uid="{00000000-0005-0000-0000-0000AA0A0000}"/>
    <cellStyle name="เครื่องหมายจุลภาค 2 2 2 2 3 2" xfId="938" xr:uid="{00000000-0005-0000-0000-0000AB0A0000}"/>
    <cellStyle name="เครื่องหมายจุลภาค 2 2 2 2 3 2 2" xfId="2037" xr:uid="{00000000-0005-0000-0000-0000AC0A0000}"/>
    <cellStyle name="เครื่องหมายจุลภาค 2 2 2 2 3 2 2 2" xfId="3439" xr:uid="{00000000-0005-0000-0000-0000AD0A0000}"/>
    <cellStyle name="เครื่องหมายจุลภาค 2 2 2 2 3 2 3" xfId="2767" xr:uid="{00000000-0005-0000-0000-0000AE0A0000}"/>
    <cellStyle name="เครื่องหมายจุลภาค 2 2 2 2 3 3" xfId="939" xr:uid="{00000000-0005-0000-0000-0000AF0A0000}"/>
    <cellStyle name="เครื่องหมายจุลภาค 2 2 2 2 3 3 2" xfId="2038" xr:uid="{00000000-0005-0000-0000-0000B00A0000}"/>
    <cellStyle name="เครื่องหมายจุลภาค 2 2 2 2 3 3 2 2" xfId="3440" xr:uid="{00000000-0005-0000-0000-0000B10A0000}"/>
    <cellStyle name="เครื่องหมายจุลภาค 2 2 2 2 3 3 3" xfId="2768" xr:uid="{00000000-0005-0000-0000-0000B20A0000}"/>
    <cellStyle name="เครื่องหมายจุลภาค 2 2 2 2 3 4" xfId="2036" xr:uid="{00000000-0005-0000-0000-0000B30A0000}"/>
    <cellStyle name="เครื่องหมายจุลภาค 2 2 2 2 3 4 2" xfId="3438" xr:uid="{00000000-0005-0000-0000-0000B40A0000}"/>
    <cellStyle name="เครื่องหมายจุลภาค 2 2 2 2 3 5" xfId="2766" xr:uid="{00000000-0005-0000-0000-0000B50A0000}"/>
    <cellStyle name="เครื่องหมายจุลภาค 2 2 2 2 4" xfId="940" xr:uid="{00000000-0005-0000-0000-0000B60A0000}"/>
    <cellStyle name="เครื่องหมายจุลภาค 2 2 2 2 4 2" xfId="941" xr:uid="{00000000-0005-0000-0000-0000B70A0000}"/>
    <cellStyle name="เครื่องหมายจุลภาค 2 2 2 2 4 2 2" xfId="2040" xr:uid="{00000000-0005-0000-0000-0000B80A0000}"/>
    <cellStyle name="เครื่องหมายจุลภาค 2 2 2 2 4 2 2 2" xfId="3442" xr:uid="{00000000-0005-0000-0000-0000B90A0000}"/>
    <cellStyle name="เครื่องหมายจุลภาค 2 2 2 2 4 2 3" xfId="2770" xr:uid="{00000000-0005-0000-0000-0000BA0A0000}"/>
    <cellStyle name="เครื่องหมายจุลภาค 2 2 2 2 4 3" xfId="942" xr:uid="{00000000-0005-0000-0000-0000BB0A0000}"/>
    <cellStyle name="เครื่องหมายจุลภาค 2 2 2 2 4 3 2" xfId="2041" xr:uid="{00000000-0005-0000-0000-0000BC0A0000}"/>
    <cellStyle name="เครื่องหมายจุลภาค 2 2 2 2 4 3 2 2" xfId="3443" xr:uid="{00000000-0005-0000-0000-0000BD0A0000}"/>
    <cellStyle name="เครื่องหมายจุลภาค 2 2 2 2 4 3 3" xfId="2771" xr:uid="{00000000-0005-0000-0000-0000BE0A0000}"/>
    <cellStyle name="เครื่องหมายจุลภาค 2 2 2 2 4 4" xfId="2039" xr:uid="{00000000-0005-0000-0000-0000BF0A0000}"/>
    <cellStyle name="เครื่องหมายจุลภาค 2 2 2 2 4 4 2" xfId="3441" xr:uid="{00000000-0005-0000-0000-0000C00A0000}"/>
    <cellStyle name="เครื่องหมายจุลภาค 2 2 2 2 4 5" xfId="2769" xr:uid="{00000000-0005-0000-0000-0000C10A0000}"/>
    <cellStyle name="เครื่องหมายจุลภาค 2 2 2 2 5" xfId="943" xr:uid="{00000000-0005-0000-0000-0000C20A0000}"/>
    <cellStyle name="เครื่องหมายจุลภาค 2 2 2 2 5 2" xfId="944" xr:uid="{00000000-0005-0000-0000-0000C30A0000}"/>
    <cellStyle name="เครื่องหมายจุลภาค 2 2 2 2 5 2 2" xfId="2043" xr:uid="{00000000-0005-0000-0000-0000C40A0000}"/>
    <cellStyle name="เครื่องหมายจุลภาค 2 2 2 2 5 2 2 2" xfId="3445" xr:uid="{00000000-0005-0000-0000-0000C50A0000}"/>
    <cellStyle name="เครื่องหมายจุลภาค 2 2 2 2 5 2 3" xfId="2773" xr:uid="{00000000-0005-0000-0000-0000C60A0000}"/>
    <cellStyle name="เครื่องหมายจุลภาค 2 2 2 2 5 3" xfId="945" xr:uid="{00000000-0005-0000-0000-0000C70A0000}"/>
    <cellStyle name="เครื่องหมายจุลภาค 2 2 2 2 5 3 2" xfId="2044" xr:uid="{00000000-0005-0000-0000-0000C80A0000}"/>
    <cellStyle name="เครื่องหมายจุลภาค 2 2 2 2 5 3 2 2" xfId="3446" xr:uid="{00000000-0005-0000-0000-0000C90A0000}"/>
    <cellStyle name="เครื่องหมายจุลภาค 2 2 2 2 5 3 3" xfId="2774" xr:uid="{00000000-0005-0000-0000-0000CA0A0000}"/>
    <cellStyle name="เครื่องหมายจุลภาค 2 2 2 2 5 4" xfId="2042" xr:uid="{00000000-0005-0000-0000-0000CB0A0000}"/>
    <cellStyle name="เครื่องหมายจุลภาค 2 2 2 2 5 4 2" xfId="3444" xr:uid="{00000000-0005-0000-0000-0000CC0A0000}"/>
    <cellStyle name="เครื่องหมายจุลภาค 2 2 2 2 5 5" xfId="2772" xr:uid="{00000000-0005-0000-0000-0000CD0A0000}"/>
    <cellStyle name="เครื่องหมายจุลภาค 2 2 2 2 6" xfId="946" xr:uid="{00000000-0005-0000-0000-0000CE0A0000}"/>
    <cellStyle name="เครื่องหมายจุลภาค 2 2 2 2 6 2" xfId="947" xr:uid="{00000000-0005-0000-0000-0000CF0A0000}"/>
    <cellStyle name="เครื่องหมายจุลภาค 2 2 2 2 6 2 2" xfId="2046" xr:uid="{00000000-0005-0000-0000-0000D00A0000}"/>
    <cellStyle name="เครื่องหมายจุลภาค 2 2 2 2 6 2 2 2" xfId="3448" xr:uid="{00000000-0005-0000-0000-0000D10A0000}"/>
    <cellStyle name="เครื่องหมายจุลภาค 2 2 2 2 6 2 3" xfId="2776" xr:uid="{00000000-0005-0000-0000-0000D20A0000}"/>
    <cellStyle name="เครื่องหมายจุลภาค 2 2 2 2 6 3" xfId="948" xr:uid="{00000000-0005-0000-0000-0000D30A0000}"/>
    <cellStyle name="เครื่องหมายจุลภาค 2 2 2 2 6 3 2" xfId="2047" xr:uid="{00000000-0005-0000-0000-0000D40A0000}"/>
    <cellStyle name="เครื่องหมายจุลภาค 2 2 2 2 6 3 2 2" xfId="3449" xr:uid="{00000000-0005-0000-0000-0000D50A0000}"/>
    <cellStyle name="เครื่องหมายจุลภาค 2 2 2 2 6 3 3" xfId="2777" xr:uid="{00000000-0005-0000-0000-0000D60A0000}"/>
    <cellStyle name="เครื่องหมายจุลภาค 2 2 2 2 6 4" xfId="2045" xr:uid="{00000000-0005-0000-0000-0000D70A0000}"/>
    <cellStyle name="เครื่องหมายจุลภาค 2 2 2 2 6 4 2" xfId="3447" xr:uid="{00000000-0005-0000-0000-0000D80A0000}"/>
    <cellStyle name="เครื่องหมายจุลภาค 2 2 2 2 6 5" xfId="2775" xr:uid="{00000000-0005-0000-0000-0000D90A0000}"/>
    <cellStyle name="เครื่องหมายจุลภาค 2 2 2 2 7" xfId="949" xr:uid="{00000000-0005-0000-0000-0000DA0A0000}"/>
    <cellStyle name="เครื่องหมายจุลภาค 2 2 2 2 7 2" xfId="950" xr:uid="{00000000-0005-0000-0000-0000DB0A0000}"/>
    <cellStyle name="เครื่องหมายจุลภาค 2 2 2 2 7 2 2" xfId="2049" xr:uid="{00000000-0005-0000-0000-0000DC0A0000}"/>
    <cellStyle name="เครื่องหมายจุลภาค 2 2 2 2 7 2 2 2" xfId="3451" xr:uid="{00000000-0005-0000-0000-0000DD0A0000}"/>
    <cellStyle name="เครื่องหมายจุลภาค 2 2 2 2 7 2 3" xfId="2779" xr:uid="{00000000-0005-0000-0000-0000DE0A0000}"/>
    <cellStyle name="เครื่องหมายจุลภาค 2 2 2 2 7 3" xfId="951" xr:uid="{00000000-0005-0000-0000-0000DF0A0000}"/>
    <cellStyle name="เครื่องหมายจุลภาค 2 2 2 2 7 3 2" xfId="2050" xr:uid="{00000000-0005-0000-0000-0000E00A0000}"/>
    <cellStyle name="เครื่องหมายจุลภาค 2 2 2 2 7 3 2 2" xfId="3452" xr:uid="{00000000-0005-0000-0000-0000E10A0000}"/>
    <cellStyle name="เครื่องหมายจุลภาค 2 2 2 2 7 3 3" xfId="2780" xr:uid="{00000000-0005-0000-0000-0000E20A0000}"/>
    <cellStyle name="เครื่องหมายจุลภาค 2 2 2 2 7 4" xfId="2048" xr:uid="{00000000-0005-0000-0000-0000E30A0000}"/>
    <cellStyle name="เครื่องหมายจุลภาค 2 2 2 2 7 4 2" xfId="3450" xr:uid="{00000000-0005-0000-0000-0000E40A0000}"/>
    <cellStyle name="เครื่องหมายจุลภาค 2 2 2 2 7 5" xfId="2778" xr:uid="{00000000-0005-0000-0000-0000E50A0000}"/>
    <cellStyle name="เครื่องหมายจุลภาค 2 2 2 2 8" xfId="952" xr:uid="{00000000-0005-0000-0000-0000E60A0000}"/>
    <cellStyle name="เครื่องหมายจุลภาค 2 2 2 2 8 2" xfId="953" xr:uid="{00000000-0005-0000-0000-0000E70A0000}"/>
    <cellStyle name="เครื่องหมายจุลภาค 2 2 2 2 8 2 2" xfId="2052" xr:uid="{00000000-0005-0000-0000-0000E80A0000}"/>
    <cellStyle name="เครื่องหมายจุลภาค 2 2 2 2 8 2 2 2" xfId="3454" xr:uid="{00000000-0005-0000-0000-0000E90A0000}"/>
    <cellStyle name="เครื่องหมายจุลภาค 2 2 2 2 8 2 3" xfId="2782" xr:uid="{00000000-0005-0000-0000-0000EA0A0000}"/>
    <cellStyle name="เครื่องหมายจุลภาค 2 2 2 2 8 3" xfId="954" xr:uid="{00000000-0005-0000-0000-0000EB0A0000}"/>
    <cellStyle name="เครื่องหมายจุลภาค 2 2 2 2 8 3 2" xfId="2053" xr:uid="{00000000-0005-0000-0000-0000EC0A0000}"/>
    <cellStyle name="เครื่องหมายจุลภาค 2 2 2 2 8 3 2 2" xfId="3455" xr:uid="{00000000-0005-0000-0000-0000ED0A0000}"/>
    <cellStyle name="เครื่องหมายจุลภาค 2 2 2 2 8 3 3" xfId="2783" xr:uid="{00000000-0005-0000-0000-0000EE0A0000}"/>
    <cellStyle name="เครื่องหมายจุลภาค 2 2 2 2 8 4" xfId="2051" xr:uid="{00000000-0005-0000-0000-0000EF0A0000}"/>
    <cellStyle name="เครื่องหมายจุลภาค 2 2 2 2 8 4 2" xfId="3453" xr:uid="{00000000-0005-0000-0000-0000F00A0000}"/>
    <cellStyle name="เครื่องหมายจุลภาค 2 2 2 2 8 5" xfId="2781" xr:uid="{00000000-0005-0000-0000-0000F10A0000}"/>
    <cellStyle name="เครื่องหมายจุลภาค 2 2 2 3" xfId="955" xr:uid="{00000000-0005-0000-0000-0000F20A0000}"/>
    <cellStyle name="เครื่องหมายจุลภาค 2 2 2 3 2" xfId="956" xr:uid="{00000000-0005-0000-0000-0000F30A0000}"/>
    <cellStyle name="เครื่องหมายจุลภาค 2 2 2 3 2 2" xfId="957" xr:uid="{00000000-0005-0000-0000-0000F40A0000}"/>
    <cellStyle name="เครื่องหมายจุลภาค 2 2 2 3 2 2 2" xfId="2056" xr:uid="{00000000-0005-0000-0000-0000F50A0000}"/>
    <cellStyle name="เครื่องหมายจุลภาค 2 2 2 3 2 2 2 2" xfId="3458" xr:uid="{00000000-0005-0000-0000-0000F60A0000}"/>
    <cellStyle name="เครื่องหมายจุลภาค 2 2 2 3 2 2 3" xfId="2786" xr:uid="{00000000-0005-0000-0000-0000F70A0000}"/>
    <cellStyle name="เครื่องหมายจุลภาค 2 2 2 3 2 3" xfId="958" xr:uid="{00000000-0005-0000-0000-0000F80A0000}"/>
    <cellStyle name="เครื่องหมายจุลภาค 2 2 2 3 2 3 2" xfId="2057" xr:uid="{00000000-0005-0000-0000-0000F90A0000}"/>
    <cellStyle name="เครื่องหมายจุลภาค 2 2 2 3 2 3 2 2" xfId="3459" xr:uid="{00000000-0005-0000-0000-0000FA0A0000}"/>
    <cellStyle name="เครื่องหมายจุลภาค 2 2 2 3 2 3 3" xfId="2787" xr:uid="{00000000-0005-0000-0000-0000FB0A0000}"/>
    <cellStyle name="เครื่องหมายจุลภาค 2 2 2 3 2 4" xfId="2055" xr:uid="{00000000-0005-0000-0000-0000FC0A0000}"/>
    <cellStyle name="เครื่องหมายจุลภาค 2 2 2 3 2 4 2" xfId="3457" xr:uid="{00000000-0005-0000-0000-0000FD0A0000}"/>
    <cellStyle name="เครื่องหมายจุลภาค 2 2 2 3 2 5" xfId="2785" xr:uid="{00000000-0005-0000-0000-0000FE0A0000}"/>
    <cellStyle name="เครื่องหมายจุลภาค 2 2 2 3 3" xfId="959" xr:uid="{00000000-0005-0000-0000-0000FF0A0000}"/>
    <cellStyle name="เครื่องหมายจุลภาค 2 2 2 3 3 2" xfId="2058" xr:uid="{00000000-0005-0000-0000-0000000B0000}"/>
    <cellStyle name="เครื่องหมายจุลภาค 2 2 2 3 3 2 2" xfId="3460" xr:uid="{00000000-0005-0000-0000-0000010B0000}"/>
    <cellStyle name="เครื่องหมายจุลภาค 2 2 2 3 3 3" xfId="2788" xr:uid="{00000000-0005-0000-0000-0000020B0000}"/>
    <cellStyle name="เครื่องหมายจุลภาค 2 2 2 3 4" xfId="960" xr:uid="{00000000-0005-0000-0000-0000030B0000}"/>
    <cellStyle name="เครื่องหมายจุลภาค 2 2 2 3 4 2" xfId="2059" xr:uid="{00000000-0005-0000-0000-0000040B0000}"/>
    <cellStyle name="เครื่องหมายจุลภาค 2 2 2 3 4 2 2" xfId="3461" xr:uid="{00000000-0005-0000-0000-0000050B0000}"/>
    <cellStyle name="เครื่องหมายจุลภาค 2 2 2 3 4 3" xfId="2789" xr:uid="{00000000-0005-0000-0000-0000060B0000}"/>
    <cellStyle name="เครื่องหมายจุลภาค 2 2 2 3 5" xfId="2054" xr:uid="{00000000-0005-0000-0000-0000070B0000}"/>
    <cellStyle name="เครื่องหมายจุลภาค 2 2 2 3 5 2" xfId="3456" xr:uid="{00000000-0005-0000-0000-0000080B0000}"/>
    <cellStyle name="เครื่องหมายจุลภาค 2 2 2 3 6" xfId="2784" xr:uid="{00000000-0005-0000-0000-0000090B0000}"/>
    <cellStyle name="เครื่องหมายจุลภาค 2 2 2 4" xfId="961" xr:uid="{00000000-0005-0000-0000-00000A0B0000}"/>
    <cellStyle name="เครื่องหมายจุลภาค 2 2 2 4 2" xfId="962" xr:uid="{00000000-0005-0000-0000-00000B0B0000}"/>
    <cellStyle name="เครื่องหมายจุลภาค 2 2 2 4 2 2" xfId="2061" xr:uid="{00000000-0005-0000-0000-00000C0B0000}"/>
    <cellStyle name="เครื่องหมายจุลภาค 2 2 2 4 2 2 2" xfId="3463" xr:uid="{00000000-0005-0000-0000-00000D0B0000}"/>
    <cellStyle name="เครื่องหมายจุลภาค 2 2 2 4 2 3" xfId="2791" xr:uid="{00000000-0005-0000-0000-00000E0B0000}"/>
    <cellStyle name="เครื่องหมายจุลภาค 2 2 2 4 3" xfId="963" xr:uid="{00000000-0005-0000-0000-00000F0B0000}"/>
    <cellStyle name="เครื่องหมายจุลภาค 2 2 2 4 3 2" xfId="2062" xr:uid="{00000000-0005-0000-0000-0000100B0000}"/>
    <cellStyle name="เครื่องหมายจุลภาค 2 2 2 4 3 2 2" xfId="3464" xr:uid="{00000000-0005-0000-0000-0000110B0000}"/>
    <cellStyle name="เครื่องหมายจุลภาค 2 2 2 4 3 3" xfId="2792" xr:uid="{00000000-0005-0000-0000-0000120B0000}"/>
    <cellStyle name="เครื่องหมายจุลภาค 2 2 2 4 4" xfId="2060" xr:uid="{00000000-0005-0000-0000-0000130B0000}"/>
    <cellStyle name="เครื่องหมายจุลภาค 2 2 2 4 4 2" xfId="3462" xr:uid="{00000000-0005-0000-0000-0000140B0000}"/>
    <cellStyle name="เครื่องหมายจุลภาค 2 2 2 4 5" xfId="2790" xr:uid="{00000000-0005-0000-0000-0000150B0000}"/>
    <cellStyle name="เครื่องหมายจุลภาค 2 2 2 5" xfId="964" xr:uid="{00000000-0005-0000-0000-0000160B0000}"/>
    <cellStyle name="เครื่องหมายจุลภาค 2 2 2 5 2" xfId="965" xr:uid="{00000000-0005-0000-0000-0000170B0000}"/>
    <cellStyle name="เครื่องหมายจุลภาค 2 2 2 5 2 2" xfId="2064" xr:uid="{00000000-0005-0000-0000-0000180B0000}"/>
    <cellStyle name="เครื่องหมายจุลภาค 2 2 2 5 2 2 2" xfId="3466" xr:uid="{00000000-0005-0000-0000-0000190B0000}"/>
    <cellStyle name="เครื่องหมายจุลภาค 2 2 2 5 2 3" xfId="2794" xr:uid="{00000000-0005-0000-0000-00001A0B0000}"/>
    <cellStyle name="เครื่องหมายจุลภาค 2 2 2 5 3" xfId="966" xr:uid="{00000000-0005-0000-0000-00001B0B0000}"/>
    <cellStyle name="เครื่องหมายจุลภาค 2 2 2 5 3 2" xfId="2065" xr:uid="{00000000-0005-0000-0000-00001C0B0000}"/>
    <cellStyle name="เครื่องหมายจุลภาค 2 2 2 5 3 2 2" xfId="3467" xr:uid="{00000000-0005-0000-0000-00001D0B0000}"/>
    <cellStyle name="เครื่องหมายจุลภาค 2 2 2 5 3 3" xfId="2795" xr:uid="{00000000-0005-0000-0000-00001E0B0000}"/>
    <cellStyle name="เครื่องหมายจุลภาค 2 2 2 5 4" xfId="2063" xr:uid="{00000000-0005-0000-0000-00001F0B0000}"/>
    <cellStyle name="เครื่องหมายจุลภาค 2 2 2 5 4 2" xfId="3465" xr:uid="{00000000-0005-0000-0000-0000200B0000}"/>
    <cellStyle name="เครื่องหมายจุลภาค 2 2 2 5 5" xfId="2793" xr:uid="{00000000-0005-0000-0000-0000210B0000}"/>
    <cellStyle name="เครื่องหมายจุลภาค 2 2 2 6" xfId="967" xr:uid="{00000000-0005-0000-0000-0000220B0000}"/>
    <cellStyle name="เครื่องหมายจุลภาค 2 2 2 6 2" xfId="968" xr:uid="{00000000-0005-0000-0000-0000230B0000}"/>
    <cellStyle name="เครื่องหมายจุลภาค 2 2 2 6 2 2" xfId="2067" xr:uid="{00000000-0005-0000-0000-0000240B0000}"/>
    <cellStyle name="เครื่องหมายจุลภาค 2 2 2 6 2 2 2" xfId="3469" xr:uid="{00000000-0005-0000-0000-0000250B0000}"/>
    <cellStyle name="เครื่องหมายจุลภาค 2 2 2 6 2 3" xfId="2797" xr:uid="{00000000-0005-0000-0000-0000260B0000}"/>
    <cellStyle name="เครื่องหมายจุลภาค 2 2 2 6 3" xfId="969" xr:uid="{00000000-0005-0000-0000-0000270B0000}"/>
    <cellStyle name="เครื่องหมายจุลภาค 2 2 2 6 3 2" xfId="2068" xr:uid="{00000000-0005-0000-0000-0000280B0000}"/>
    <cellStyle name="เครื่องหมายจุลภาค 2 2 2 6 3 2 2" xfId="3470" xr:uid="{00000000-0005-0000-0000-0000290B0000}"/>
    <cellStyle name="เครื่องหมายจุลภาค 2 2 2 6 3 3" xfId="2798" xr:uid="{00000000-0005-0000-0000-00002A0B0000}"/>
    <cellStyle name="เครื่องหมายจุลภาค 2 2 2 6 4" xfId="2066" xr:uid="{00000000-0005-0000-0000-00002B0B0000}"/>
    <cellStyle name="เครื่องหมายจุลภาค 2 2 2 6 4 2" xfId="3468" xr:uid="{00000000-0005-0000-0000-00002C0B0000}"/>
    <cellStyle name="เครื่องหมายจุลภาค 2 2 2 6 5" xfId="2796" xr:uid="{00000000-0005-0000-0000-00002D0B0000}"/>
    <cellStyle name="เครื่องหมายจุลภาค 2 2 2 7" xfId="970" xr:uid="{00000000-0005-0000-0000-00002E0B0000}"/>
    <cellStyle name="เครื่องหมายจุลภาค 2 2 2 7 2" xfId="971" xr:uid="{00000000-0005-0000-0000-00002F0B0000}"/>
    <cellStyle name="เครื่องหมายจุลภาค 2 2 2 7 2 2" xfId="2070" xr:uid="{00000000-0005-0000-0000-0000300B0000}"/>
    <cellStyle name="เครื่องหมายจุลภาค 2 2 2 7 2 2 2" xfId="3472" xr:uid="{00000000-0005-0000-0000-0000310B0000}"/>
    <cellStyle name="เครื่องหมายจุลภาค 2 2 2 7 2 3" xfId="2800" xr:uid="{00000000-0005-0000-0000-0000320B0000}"/>
    <cellStyle name="เครื่องหมายจุลภาค 2 2 2 7 3" xfId="972" xr:uid="{00000000-0005-0000-0000-0000330B0000}"/>
    <cellStyle name="เครื่องหมายจุลภาค 2 2 2 7 3 2" xfId="2071" xr:uid="{00000000-0005-0000-0000-0000340B0000}"/>
    <cellStyle name="เครื่องหมายจุลภาค 2 2 2 7 3 2 2" xfId="3473" xr:uid="{00000000-0005-0000-0000-0000350B0000}"/>
    <cellStyle name="เครื่องหมายจุลภาค 2 2 2 7 3 3" xfId="2801" xr:uid="{00000000-0005-0000-0000-0000360B0000}"/>
    <cellStyle name="เครื่องหมายจุลภาค 2 2 2 7 4" xfId="2069" xr:uid="{00000000-0005-0000-0000-0000370B0000}"/>
    <cellStyle name="เครื่องหมายจุลภาค 2 2 2 7 4 2" xfId="3471" xr:uid="{00000000-0005-0000-0000-0000380B0000}"/>
    <cellStyle name="เครื่องหมายจุลภาค 2 2 2 7 5" xfId="2799" xr:uid="{00000000-0005-0000-0000-0000390B0000}"/>
    <cellStyle name="เครื่องหมายจุลภาค 2 2 2 8" xfId="973" xr:uid="{00000000-0005-0000-0000-00003A0B0000}"/>
    <cellStyle name="เครื่องหมายจุลภาค 2 2 2 8 2" xfId="974" xr:uid="{00000000-0005-0000-0000-00003B0B0000}"/>
    <cellStyle name="เครื่องหมายจุลภาค 2 2 2 8 2 2" xfId="2073" xr:uid="{00000000-0005-0000-0000-00003C0B0000}"/>
    <cellStyle name="เครื่องหมายจุลภาค 2 2 2 8 2 2 2" xfId="3475" xr:uid="{00000000-0005-0000-0000-00003D0B0000}"/>
    <cellStyle name="เครื่องหมายจุลภาค 2 2 2 8 2 3" xfId="2803" xr:uid="{00000000-0005-0000-0000-00003E0B0000}"/>
    <cellStyle name="เครื่องหมายจุลภาค 2 2 2 8 3" xfId="975" xr:uid="{00000000-0005-0000-0000-00003F0B0000}"/>
    <cellStyle name="เครื่องหมายจุลภาค 2 2 2 8 3 2" xfId="2074" xr:uid="{00000000-0005-0000-0000-0000400B0000}"/>
    <cellStyle name="เครื่องหมายจุลภาค 2 2 2 8 3 2 2" xfId="3476" xr:uid="{00000000-0005-0000-0000-0000410B0000}"/>
    <cellStyle name="เครื่องหมายจุลภาค 2 2 2 8 3 3" xfId="2804" xr:uid="{00000000-0005-0000-0000-0000420B0000}"/>
    <cellStyle name="เครื่องหมายจุลภาค 2 2 2 8 4" xfId="2072" xr:uid="{00000000-0005-0000-0000-0000430B0000}"/>
    <cellStyle name="เครื่องหมายจุลภาค 2 2 2 8 4 2" xfId="3474" xr:uid="{00000000-0005-0000-0000-0000440B0000}"/>
    <cellStyle name="เครื่องหมายจุลภาค 2 2 2 8 5" xfId="2802" xr:uid="{00000000-0005-0000-0000-0000450B0000}"/>
    <cellStyle name="เครื่องหมายจุลภาค 2 2 2 9" xfId="976" xr:uid="{00000000-0005-0000-0000-0000460B0000}"/>
    <cellStyle name="เครื่องหมายจุลภาค 2 2 2 9 2" xfId="2075" xr:uid="{00000000-0005-0000-0000-0000470B0000}"/>
    <cellStyle name="เครื่องหมายจุลภาค 2 2 2 9 2 2" xfId="3477" xr:uid="{00000000-0005-0000-0000-0000480B0000}"/>
    <cellStyle name="เครื่องหมายจุลภาค 2 2 2 9 3" xfId="2805" xr:uid="{00000000-0005-0000-0000-0000490B0000}"/>
    <cellStyle name="เครื่องหมายจุลภาค 2 2 3" xfId="977" xr:uid="{00000000-0005-0000-0000-00004A0B0000}"/>
    <cellStyle name="เครื่องหมายจุลภาค 2 2 3 2" xfId="978" xr:uid="{00000000-0005-0000-0000-00004B0B0000}"/>
    <cellStyle name="เครื่องหมายจุลภาค 2 2 3 2 2" xfId="2077" xr:uid="{00000000-0005-0000-0000-00004C0B0000}"/>
    <cellStyle name="เครื่องหมายจุลภาค 2 2 3 2 2 2" xfId="3479" xr:uid="{00000000-0005-0000-0000-00004D0B0000}"/>
    <cellStyle name="เครื่องหมายจุลภาค 2 2 3 2 3" xfId="2807" xr:uid="{00000000-0005-0000-0000-00004E0B0000}"/>
    <cellStyle name="เครื่องหมายจุลภาค 2 2 3 3" xfId="979" xr:uid="{00000000-0005-0000-0000-00004F0B0000}"/>
    <cellStyle name="เครื่องหมายจุลภาค 2 2 3 3 2" xfId="2078" xr:uid="{00000000-0005-0000-0000-0000500B0000}"/>
    <cellStyle name="เครื่องหมายจุลภาค 2 2 3 3 2 2" xfId="3480" xr:uid="{00000000-0005-0000-0000-0000510B0000}"/>
    <cellStyle name="เครื่องหมายจุลภาค 2 2 3 3 3" xfId="2808" xr:uid="{00000000-0005-0000-0000-0000520B0000}"/>
    <cellStyle name="เครื่องหมายจุลภาค 2 2 3 4" xfId="2076" xr:uid="{00000000-0005-0000-0000-0000530B0000}"/>
    <cellStyle name="เครื่องหมายจุลภาค 2 2 3 4 2" xfId="3478" xr:uid="{00000000-0005-0000-0000-0000540B0000}"/>
    <cellStyle name="เครื่องหมายจุลภาค 2 2 3 5" xfId="2806" xr:uid="{00000000-0005-0000-0000-0000550B0000}"/>
    <cellStyle name="เครื่องหมายจุลภาค 2 2 4" xfId="980" xr:uid="{00000000-0005-0000-0000-0000560B0000}"/>
    <cellStyle name="เครื่องหมายจุลภาค 2 2 4 2" xfId="981" xr:uid="{00000000-0005-0000-0000-0000570B0000}"/>
    <cellStyle name="เครื่องหมายจุลภาค 2 2 4 2 2" xfId="2080" xr:uid="{00000000-0005-0000-0000-0000580B0000}"/>
    <cellStyle name="เครื่องหมายจุลภาค 2 2 4 2 2 2" xfId="3482" xr:uid="{00000000-0005-0000-0000-0000590B0000}"/>
    <cellStyle name="เครื่องหมายจุลภาค 2 2 4 2 3" xfId="2810" xr:uid="{00000000-0005-0000-0000-00005A0B0000}"/>
    <cellStyle name="เครื่องหมายจุลภาค 2 2 4 3" xfId="982" xr:uid="{00000000-0005-0000-0000-00005B0B0000}"/>
    <cellStyle name="เครื่องหมายจุลภาค 2 2 4 3 2" xfId="2081" xr:uid="{00000000-0005-0000-0000-00005C0B0000}"/>
    <cellStyle name="เครื่องหมายจุลภาค 2 2 4 3 2 2" xfId="3483" xr:uid="{00000000-0005-0000-0000-00005D0B0000}"/>
    <cellStyle name="เครื่องหมายจุลภาค 2 2 4 3 3" xfId="2811" xr:uid="{00000000-0005-0000-0000-00005E0B0000}"/>
    <cellStyle name="เครื่องหมายจุลภาค 2 2 4 4" xfId="2079" xr:uid="{00000000-0005-0000-0000-00005F0B0000}"/>
    <cellStyle name="เครื่องหมายจุลภาค 2 2 4 4 2" xfId="3481" xr:uid="{00000000-0005-0000-0000-0000600B0000}"/>
    <cellStyle name="เครื่องหมายจุลภาค 2 2 4 5" xfId="2809" xr:uid="{00000000-0005-0000-0000-0000610B0000}"/>
    <cellStyle name="เครื่องหมายจุลภาค 2 2 5" xfId="983" xr:uid="{00000000-0005-0000-0000-0000620B0000}"/>
    <cellStyle name="เครื่องหมายจุลภาค 2 2 5 2" xfId="984" xr:uid="{00000000-0005-0000-0000-0000630B0000}"/>
    <cellStyle name="เครื่องหมายจุลภาค 2 2 5 2 2" xfId="2083" xr:uid="{00000000-0005-0000-0000-0000640B0000}"/>
    <cellStyle name="เครื่องหมายจุลภาค 2 2 5 2 2 2" xfId="3485" xr:uid="{00000000-0005-0000-0000-0000650B0000}"/>
    <cellStyle name="เครื่องหมายจุลภาค 2 2 5 2 3" xfId="2813" xr:uid="{00000000-0005-0000-0000-0000660B0000}"/>
    <cellStyle name="เครื่องหมายจุลภาค 2 2 5 3" xfId="985" xr:uid="{00000000-0005-0000-0000-0000670B0000}"/>
    <cellStyle name="เครื่องหมายจุลภาค 2 2 5 3 2" xfId="2084" xr:uid="{00000000-0005-0000-0000-0000680B0000}"/>
    <cellStyle name="เครื่องหมายจุลภาค 2 2 5 3 2 2" xfId="3486" xr:uid="{00000000-0005-0000-0000-0000690B0000}"/>
    <cellStyle name="เครื่องหมายจุลภาค 2 2 5 3 3" xfId="2814" xr:uid="{00000000-0005-0000-0000-00006A0B0000}"/>
    <cellStyle name="เครื่องหมายจุลภาค 2 2 5 4" xfId="2082" xr:uid="{00000000-0005-0000-0000-00006B0B0000}"/>
    <cellStyle name="เครื่องหมายจุลภาค 2 2 5 4 2" xfId="3484" xr:uid="{00000000-0005-0000-0000-00006C0B0000}"/>
    <cellStyle name="เครื่องหมายจุลภาค 2 2 5 5" xfId="2812" xr:uid="{00000000-0005-0000-0000-00006D0B0000}"/>
    <cellStyle name="เครื่องหมายจุลภาค 2 2 6" xfId="986" xr:uid="{00000000-0005-0000-0000-00006E0B0000}"/>
    <cellStyle name="เครื่องหมายจุลภาค 2 2 6 2" xfId="987" xr:uid="{00000000-0005-0000-0000-00006F0B0000}"/>
    <cellStyle name="เครื่องหมายจุลภาค 2 2 6 2 2" xfId="2086" xr:uid="{00000000-0005-0000-0000-0000700B0000}"/>
    <cellStyle name="เครื่องหมายจุลภาค 2 2 6 2 2 2" xfId="3488" xr:uid="{00000000-0005-0000-0000-0000710B0000}"/>
    <cellStyle name="เครื่องหมายจุลภาค 2 2 6 2 3" xfId="2816" xr:uid="{00000000-0005-0000-0000-0000720B0000}"/>
    <cellStyle name="เครื่องหมายจุลภาค 2 2 6 3" xfId="988" xr:uid="{00000000-0005-0000-0000-0000730B0000}"/>
    <cellStyle name="เครื่องหมายจุลภาค 2 2 6 3 2" xfId="2087" xr:uid="{00000000-0005-0000-0000-0000740B0000}"/>
    <cellStyle name="เครื่องหมายจุลภาค 2 2 6 3 2 2" xfId="3489" xr:uid="{00000000-0005-0000-0000-0000750B0000}"/>
    <cellStyle name="เครื่องหมายจุลภาค 2 2 6 3 3" xfId="2817" xr:uid="{00000000-0005-0000-0000-0000760B0000}"/>
    <cellStyle name="เครื่องหมายจุลภาค 2 2 6 4" xfId="2085" xr:uid="{00000000-0005-0000-0000-0000770B0000}"/>
    <cellStyle name="เครื่องหมายจุลภาค 2 2 6 4 2" xfId="3487" xr:uid="{00000000-0005-0000-0000-0000780B0000}"/>
    <cellStyle name="เครื่องหมายจุลภาค 2 2 6 5" xfId="2815" xr:uid="{00000000-0005-0000-0000-0000790B0000}"/>
    <cellStyle name="เครื่องหมายจุลภาค 2 2 7" xfId="989" xr:uid="{00000000-0005-0000-0000-00007A0B0000}"/>
    <cellStyle name="เครื่องหมายจุลภาค 2 2 7 2" xfId="990" xr:uid="{00000000-0005-0000-0000-00007B0B0000}"/>
    <cellStyle name="เครื่องหมายจุลภาค 2 2 7 2 2" xfId="2089" xr:uid="{00000000-0005-0000-0000-00007C0B0000}"/>
    <cellStyle name="เครื่องหมายจุลภาค 2 2 7 2 2 2" xfId="3491" xr:uid="{00000000-0005-0000-0000-00007D0B0000}"/>
    <cellStyle name="เครื่องหมายจุลภาค 2 2 7 2 3" xfId="2819" xr:uid="{00000000-0005-0000-0000-00007E0B0000}"/>
    <cellStyle name="เครื่องหมายจุลภาค 2 2 7 3" xfId="991" xr:uid="{00000000-0005-0000-0000-00007F0B0000}"/>
    <cellStyle name="เครื่องหมายจุลภาค 2 2 7 3 2" xfId="2090" xr:uid="{00000000-0005-0000-0000-0000800B0000}"/>
    <cellStyle name="เครื่องหมายจุลภาค 2 2 7 3 2 2" xfId="3492" xr:uid="{00000000-0005-0000-0000-0000810B0000}"/>
    <cellStyle name="เครื่องหมายจุลภาค 2 2 7 3 3" xfId="2820" xr:uid="{00000000-0005-0000-0000-0000820B0000}"/>
    <cellStyle name="เครื่องหมายจุลภาค 2 2 7 4" xfId="2088" xr:uid="{00000000-0005-0000-0000-0000830B0000}"/>
    <cellStyle name="เครื่องหมายจุลภาค 2 2 7 4 2" xfId="3490" xr:uid="{00000000-0005-0000-0000-0000840B0000}"/>
    <cellStyle name="เครื่องหมายจุลภาค 2 2 7 5" xfId="2818" xr:uid="{00000000-0005-0000-0000-0000850B0000}"/>
    <cellStyle name="เครื่องหมายจุลภาค 2 2 8" xfId="992" xr:uid="{00000000-0005-0000-0000-0000860B0000}"/>
    <cellStyle name="เครื่องหมายจุลภาค 2 2 8 2" xfId="993" xr:uid="{00000000-0005-0000-0000-0000870B0000}"/>
    <cellStyle name="เครื่องหมายจุลภาค 2 2 8 2 2" xfId="2092" xr:uid="{00000000-0005-0000-0000-0000880B0000}"/>
    <cellStyle name="เครื่องหมายจุลภาค 2 2 8 2 2 2" xfId="3494" xr:uid="{00000000-0005-0000-0000-0000890B0000}"/>
    <cellStyle name="เครื่องหมายจุลภาค 2 2 8 2 3" xfId="2822" xr:uid="{00000000-0005-0000-0000-00008A0B0000}"/>
    <cellStyle name="เครื่องหมายจุลภาค 2 2 8 3" xfId="994" xr:uid="{00000000-0005-0000-0000-00008B0B0000}"/>
    <cellStyle name="เครื่องหมายจุลภาค 2 2 8 3 2" xfId="2093" xr:uid="{00000000-0005-0000-0000-00008C0B0000}"/>
    <cellStyle name="เครื่องหมายจุลภาค 2 2 8 3 2 2" xfId="3495" xr:uid="{00000000-0005-0000-0000-00008D0B0000}"/>
    <cellStyle name="เครื่องหมายจุลภาค 2 2 8 3 3" xfId="2823" xr:uid="{00000000-0005-0000-0000-00008E0B0000}"/>
    <cellStyle name="เครื่องหมายจุลภาค 2 2 8 4" xfId="2091" xr:uid="{00000000-0005-0000-0000-00008F0B0000}"/>
    <cellStyle name="เครื่องหมายจุลภาค 2 2 8 4 2" xfId="3493" xr:uid="{00000000-0005-0000-0000-0000900B0000}"/>
    <cellStyle name="เครื่องหมายจุลภาค 2 2 8 5" xfId="2821" xr:uid="{00000000-0005-0000-0000-0000910B0000}"/>
    <cellStyle name="เครื่องหมายจุลภาค 2 2 9" xfId="995" xr:uid="{00000000-0005-0000-0000-0000920B0000}"/>
    <cellStyle name="เครื่องหมายจุลภาค 2 2 9 2" xfId="996" xr:uid="{00000000-0005-0000-0000-0000930B0000}"/>
    <cellStyle name="เครื่องหมายจุลภาค 2 2 9 2 2" xfId="2095" xr:uid="{00000000-0005-0000-0000-0000940B0000}"/>
    <cellStyle name="เครื่องหมายจุลภาค 2 2 9 2 2 2" xfId="3497" xr:uid="{00000000-0005-0000-0000-0000950B0000}"/>
    <cellStyle name="เครื่องหมายจุลภาค 2 2 9 2 3" xfId="2825" xr:uid="{00000000-0005-0000-0000-0000960B0000}"/>
    <cellStyle name="เครื่องหมายจุลภาค 2 2 9 3" xfId="997" xr:uid="{00000000-0005-0000-0000-0000970B0000}"/>
    <cellStyle name="เครื่องหมายจุลภาค 2 2 9 3 2" xfId="2096" xr:uid="{00000000-0005-0000-0000-0000980B0000}"/>
    <cellStyle name="เครื่องหมายจุลภาค 2 2 9 3 2 2" xfId="3498" xr:uid="{00000000-0005-0000-0000-0000990B0000}"/>
    <cellStyle name="เครื่องหมายจุลภาค 2 2 9 3 3" xfId="2826" xr:uid="{00000000-0005-0000-0000-00009A0B0000}"/>
    <cellStyle name="เครื่องหมายจุลภาค 2 2 9 4" xfId="2094" xr:uid="{00000000-0005-0000-0000-00009B0B0000}"/>
    <cellStyle name="เครื่องหมายจุลภาค 2 2 9 4 2" xfId="3496" xr:uid="{00000000-0005-0000-0000-00009C0B0000}"/>
    <cellStyle name="เครื่องหมายจุลภาค 2 2 9 5" xfId="2824" xr:uid="{00000000-0005-0000-0000-00009D0B0000}"/>
    <cellStyle name="เครื่องหมายจุลภาค 2 2_CPI_Y'52_TOP_GG 1" xfId="998" xr:uid="{00000000-0005-0000-0000-00009E0B0000}"/>
    <cellStyle name="เครื่องหมายจุลภาค 2 3" xfId="999" xr:uid="{00000000-0005-0000-0000-00009F0B0000}"/>
    <cellStyle name="เครื่องหมายจุลภาค 2 3 2" xfId="1000" xr:uid="{00000000-0005-0000-0000-0000A00B0000}"/>
    <cellStyle name="เครื่องหมายจุลภาค 2 3 2 2" xfId="1001" xr:uid="{00000000-0005-0000-0000-0000A10B0000}"/>
    <cellStyle name="เครื่องหมายจุลภาค 2 3 2 2 2" xfId="2099" xr:uid="{00000000-0005-0000-0000-0000A20B0000}"/>
    <cellStyle name="เครื่องหมายจุลภาค 2 3 2 2 2 2" xfId="3501" xr:uid="{00000000-0005-0000-0000-0000A30B0000}"/>
    <cellStyle name="เครื่องหมายจุลภาค 2 3 2 2 3" xfId="2829" xr:uid="{00000000-0005-0000-0000-0000A40B0000}"/>
    <cellStyle name="เครื่องหมายจุลภาค 2 3 2 3" xfId="1002" xr:uid="{00000000-0005-0000-0000-0000A50B0000}"/>
    <cellStyle name="เครื่องหมายจุลภาค 2 3 2 3 2" xfId="2100" xr:uid="{00000000-0005-0000-0000-0000A60B0000}"/>
    <cellStyle name="เครื่องหมายจุลภาค 2 3 2 3 2 2" xfId="3502" xr:uid="{00000000-0005-0000-0000-0000A70B0000}"/>
    <cellStyle name="เครื่องหมายจุลภาค 2 3 2 3 3" xfId="2830" xr:uid="{00000000-0005-0000-0000-0000A80B0000}"/>
    <cellStyle name="เครื่องหมายจุลภาค 2 3 2 4" xfId="2098" xr:uid="{00000000-0005-0000-0000-0000A90B0000}"/>
    <cellStyle name="เครื่องหมายจุลภาค 2 3 2 4 2" xfId="3500" xr:uid="{00000000-0005-0000-0000-0000AA0B0000}"/>
    <cellStyle name="เครื่องหมายจุลภาค 2 3 2 5" xfId="2828" xr:uid="{00000000-0005-0000-0000-0000AB0B0000}"/>
    <cellStyle name="เครื่องหมายจุลภาค 2 3 3" xfId="1003" xr:uid="{00000000-0005-0000-0000-0000AC0B0000}"/>
    <cellStyle name="เครื่องหมายจุลภาค 2 3 3 2" xfId="1004" xr:uid="{00000000-0005-0000-0000-0000AD0B0000}"/>
    <cellStyle name="เครื่องหมายจุลภาค 2 3 3 2 2" xfId="2102" xr:uid="{00000000-0005-0000-0000-0000AE0B0000}"/>
    <cellStyle name="เครื่องหมายจุลภาค 2 3 3 2 2 2" xfId="3504" xr:uid="{00000000-0005-0000-0000-0000AF0B0000}"/>
    <cellStyle name="เครื่องหมายจุลภาค 2 3 3 2 3" xfId="2832" xr:uid="{00000000-0005-0000-0000-0000B00B0000}"/>
    <cellStyle name="เครื่องหมายจุลภาค 2 3 3 3" xfId="1005" xr:uid="{00000000-0005-0000-0000-0000B10B0000}"/>
    <cellStyle name="เครื่องหมายจุลภาค 2 3 3 3 2" xfId="2103" xr:uid="{00000000-0005-0000-0000-0000B20B0000}"/>
    <cellStyle name="เครื่องหมายจุลภาค 2 3 3 3 2 2" xfId="3505" xr:uid="{00000000-0005-0000-0000-0000B30B0000}"/>
    <cellStyle name="เครื่องหมายจุลภาค 2 3 3 3 3" xfId="2833" xr:uid="{00000000-0005-0000-0000-0000B40B0000}"/>
    <cellStyle name="เครื่องหมายจุลภาค 2 3 3 4" xfId="2101" xr:uid="{00000000-0005-0000-0000-0000B50B0000}"/>
    <cellStyle name="เครื่องหมายจุลภาค 2 3 3 4 2" xfId="3503" xr:uid="{00000000-0005-0000-0000-0000B60B0000}"/>
    <cellStyle name="เครื่องหมายจุลภาค 2 3 3 5" xfId="2831" xr:uid="{00000000-0005-0000-0000-0000B70B0000}"/>
    <cellStyle name="เครื่องหมายจุลภาค 2 3 4" xfId="1006" xr:uid="{00000000-0005-0000-0000-0000B80B0000}"/>
    <cellStyle name="เครื่องหมายจุลภาค 2 3 4 2" xfId="2104" xr:uid="{00000000-0005-0000-0000-0000B90B0000}"/>
    <cellStyle name="เครื่องหมายจุลภาค 2 3 4 2 2" xfId="3506" xr:uid="{00000000-0005-0000-0000-0000BA0B0000}"/>
    <cellStyle name="เครื่องหมายจุลภาค 2 3 4 3" xfId="2834" xr:uid="{00000000-0005-0000-0000-0000BB0B0000}"/>
    <cellStyle name="เครื่องหมายจุลภาค 2 3 5" xfId="1007" xr:uid="{00000000-0005-0000-0000-0000BC0B0000}"/>
    <cellStyle name="เครื่องหมายจุลภาค 2 3 5 2" xfId="2105" xr:uid="{00000000-0005-0000-0000-0000BD0B0000}"/>
    <cellStyle name="เครื่องหมายจุลภาค 2 3 5 2 2" xfId="3507" xr:uid="{00000000-0005-0000-0000-0000BE0B0000}"/>
    <cellStyle name="เครื่องหมายจุลภาค 2 3 5 3" xfId="2835" xr:uid="{00000000-0005-0000-0000-0000BF0B0000}"/>
    <cellStyle name="เครื่องหมายจุลภาค 2 3 6" xfId="2097" xr:uid="{00000000-0005-0000-0000-0000C00B0000}"/>
    <cellStyle name="เครื่องหมายจุลภาค 2 3 6 2" xfId="3499" xr:uid="{00000000-0005-0000-0000-0000C10B0000}"/>
    <cellStyle name="เครื่องหมายจุลภาค 2 3 7" xfId="2827" xr:uid="{00000000-0005-0000-0000-0000C20B0000}"/>
    <cellStyle name="เครื่องหมายจุลภาค 2 4" xfId="1008" xr:uid="{00000000-0005-0000-0000-0000C30B0000}"/>
    <cellStyle name="เครื่องหมายจุลภาค 2 4 2" xfId="1009" xr:uid="{00000000-0005-0000-0000-0000C40B0000}"/>
    <cellStyle name="เครื่องหมายจุลภาค 2 4 2 2" xfId="2107" xr:uid="{00000000-0005-0000-0000-0000C50B0000}"/>
    <cellStyle name="เครื่องหมายจุลภาค 2 4 2 2 2" xfId="3509" xr:uid="{00000000-0005-0000-0000-0000C60B0000}"/>
    <cellStyle name="เครื่องหมายจุลภาค 2 4 2 3" xfId="2837" xr:uid="{00000000-0005-0000-0000-0000C70B0000}"/>
    <cellStyle name="เครื่องหมายจุลภาค 2 4 3" xfId="1010" xr:uid="{00000000-0005-0000-0000-0000C80B0000}"/>
    <cellStyle name="เครื่องหมายจุลภาค 2 4 3 2" xfId="2108" xr:uid="{00000000-0005-0000-0000-0000C90B0000}"/>
    <cellStyle name="เครื่องหมายจุลภาค 2 4 3 2 2" xfId="3510" xr:uid="{00000000-0005-0000-0000-0000CA0B0000}"/>
    <cellStyle name="เครื่องหมายจุลภาค 2 4 3 3" xfId="2838" xr:uid="{00000000-0005-0000-0000-0000CB0B0000}"/>
    <cellStyle name="เครื่องหมายจุลภาค 2 4 4" xfId="2106" xr:uid="{00000000-0005-0000-0000-0000CC0B0000}"/>
    <cellStyle name="เครื่องหมายจุลภาค 2 4 4 2" xfId="3508" xr:uid="{00000000-0005-0000-0000-0000CD0B0000}"/>
    <cellStyle name="เครื่องหมายจุลภาค 2 4 5" xfId="2836" xr:uid="{00000000-0005-0000-0000-0000CE0B0000}"/>
    <cellStyle name="เครื่องหมายจุลภาค 2 5" xfId="1011" xr:uid="{00000000-0005-0000-0000-0000CF0B0000}"/>
    <cellStyle name="เครื่องหมายจุลภาค 2 5 2" xfId="1012" xr:uid="{00000000-0005-0000-0000-0000D00B0000}"/>
    <cellStyle name="เครื่องหมายจุลภาค 2 5 2 2" xfId="2110" xr:uid="{00000000-0005-0000-0000-0000D10B0000}"/>
    <cellStyle name="เครื่องหมายจุลภาค 2 5 2 2 2" xfId="3512" xr:uid="{00000000-0005-0000-0000-0000D20B0000}"/>
    <cellStyle name="เครื่องหมายจุลภาค 2 5 2 3" xfId="2840" xr:uid="{00000000-0005-0000-0000-0000D30B0000}"/>
    <cellStyle name="เครื่องหมายจุลภาค 2 5 3" xfId="1013" xr:uid="{00000000-0005-0000-0000-0000D40B0000}"/>
    <cellStyle name="เครื่องหมายจุลภาค 2 5 3 2" xfId="2111" xr:uid="{00000000-0005-0000-0000-0000D50B0000}"/>
    <cellStyle name="เครื่องหมายจุลภาค 2 5 3 2 2" xfId="3513" xr:uid="{00000000-0005-0000-0000-0000D60B0000}"/>
    <cellStyle name="เครื่องหมายจุลภาค 2 5 3 3" xfId="2841" xr:uid="{00000000-0005-0000-0000-0000D70B0000}"/>
    <cellStyle name="เครื่องหมายจุลภาค 2 5 4" xfId="2109" xr:uid="{00000000-0005-0000-0000-0000D80B0000}"/>
    <cellStyle name="เครื่องหมายจุลภาค 2 5 4 2" xfId="3511" xr:uid="{00000000-0005-0000-0000-0000D90B0000}"/>
    <cellStyle name="เครื่องหมายจุลภาค 2 5 5" xfId="2839" xr:uid="{00000000-0005-0000-0000-0000DA0B0000}"/>
    <cellStyle name="เครื่องหมายจุลภาค 2 6" xfId="1014" xr:uid="{00000000-0005-0000-0000-0000DB0B0000}"/>
    <cellStyle name="เครื่องหมายจุลภาค 2 6 2" xfId="1015" xr:uid="{00000000-0005-0000-0000-0000DC0B0000}"/>
    <cellStyle name="เครื่องหมายจุลภาค 2 6 2 2" xfId="2113" xr:uid="{00000000-0005-0000-0000-0000DD0B0000}"/>
    <cellStyle name="เครื่องหมายจุลภาค 2 6 2 2 2" xfId="3515" xr:uid="{00000000-0005-0000-0000-0000DE0B0000}"/>
    <cellStyle name="เครื่องหมายจุลภาค 2 6 2 3" xfId="2843" xr:uid="{00000000-0005-0000-0000-0000DF0B0000}"/>
    <cellStyle name="เครื่องหมายจุลภาค 2 6 3" xfId="1016" xr:uid="{00000000-0005-0000-0000-0000E00B0000}"/>
    <cellStyle name="เครื่องหมายจุลภาค 2 6 3 2" xfId="2114" xr:uid="{00000000-0005-0000-0000-0000E10B0000}"/>
    <cellStyle name="เครื่องหมายจุลภาค 2 6 3 2 2" xfId="3516" xr:uid="{00000000-0005-0000-0000-0000E20B0000}"/>
    <cellStyle name="เครื่องหมายจุลภาค 2 6 3 3" xfId="2844" xr:uid="{00000000-0005-0000-0000-0000E30B0000}"/>
    <cellStyle name="เครื่องหมายจุลภาค 2 6 4" xfId="2112" xr:uid="{00000000-0005-0000-0000-0000E40B0000}"/>
    <cellStyle name="เครื่องหมายจุลภาค 2 6 4 2" xfId="3514" xr:uid="{00000000-0005-0000-0000-0000E50B0000}"/>
    <cellStyle name="เครื่องหมายจุลภาค 2 6 5" xfId="2842" xr:uid="{00000000-0005-0000-0000-0000E60B0000}"/>
    <cellStyle name="เครื่องหมายจุลภาค 2 7" xfId="1017" xr:uid="{00000000-0005-0000-0000-0000E70B0000}"/>
    <cellStyle name="เครื่องหมายจุลภาค 2 7 2" xfId="1018" xr:uid="{00000000-0005-0000-0000-0000E80B0000}"/>
    <cellStyle name="เครื่องหมายจุลภาค 2 7 2 2" xfId="2116" xr:uid="{00000000-0005-0000-0000-0000E90B0000}"/>
    <cellStyle name="เครื่องหมายจุลภาค 2 7 2 2 2" xfId="3518" xr:uid="{00000000-0005-0000-0000-0000EA0B0000}"/>
    <cellStyle name="เครื่องหมายจุลภาค 2 7 2 3" xfId="2846" xr:uid="{00000000-0005-0000-0000-0000EB0B0000}"/>
    <cellStyle name="เครื่องหมายจุลภาค 2 7 3" xfId="1019" xr:uid="{00000000-0005-0000-0000-0000EC0B0000}"/>
    <cellStyle name="เครื่องหมายจุลภาค 2 7 3 2" xfId="2117" xr:uid="{00000000-0005-0000-0000-0000ED0B0000}"/>
    <cellStyle name="เครื่องหมายจุลภาค 2 7 3 2 2" xfId="3519" xr:uid="{00000000-0005-0000-0000-0000EE0B0000}"/>
    <cellStyle name="เครื่องหมายจุลภาค 2 7 3 3" xfId="2847" xr:uid="{00000000-0005-0000-0000-0000EF0B0000}"/>
    <cellStyle name="เครื่องหมายจุลภาค 2 7 4" xfId="2115" xr:uid="{00000000-0005-0000-0000-0000F00B0000}"/>
    <cellStyle name="เครื่องหมายจุลภาค 2 7 4 2" xfId="3517" xr:uid="{00000000-0005-0000-0000-0000F10B0000}"/>
    <cellStyle name="เครื่องหมายจุลภาค 2 7 5" xfId="2845" xr:uid="{00000000-0005-0000-0000-0000F20B0000}"/>
    <cellStyle name="เครื่องหมายจุลภาค 2 8" xfId="1020" xr:uid="{00000000-0005-0000-0000-0000F30B0000}"/>
    <cellStyle name="เครื่องหมายจุลภาค 2 8 2" xfId="1021" xr:uid="{00000000-0005-0000-0000-0000F40B0000}"/>
    <cellStyle name="เครื่องหมายจุลภาค 2 8 2 2" xfId="2119" xr:uid="{00000000-0005-0000-0000-0000F50B0000}"/>
    <cellStyle name="เครื่องหมายจุลภาค 2 8 2 2 2" xfId="3521" xr:uid="{00000000-0005-0000-0000-0000F60B0000}"/>
    <cellStyle name="เครื่องหมายจุลภาค 2 8 2 3" xfId="2849" xr:uid="{00000000-0005-0000-0000-0000F70B0000}"/>
    <cellStyle name="เครื่องหมายจุลภาค 2 8 3" xfId="1022" xr:uid="{00000000-0005-0000-0000-0000F80B0000}"/>
    <cellStyle name="เครื่องหมายจุลภาค 2 8 3 2" xfId="2120" xr:uid="{00000000-0005-0000-0000-0000F90B0000}"/>
    <cellStyle name="เครื่องหมายจุลภาค 2 8 3 2 2" xfId="3522" xr:uid="{00000000-0005-0000-0000-0000FA0B0000}"/>
    <cellStyle name="เครื่องหมายจุลภาค 2 8 3 3" xfId="2850" xr:uid="{00000000-0005-0000-0000-0000FB0B0000}"/>
    <cellStyle name="เครื่องหมายจุลภาค 2 8 4" xfId="2118" xr:uid="{00000000-0005-0000-0000-0000FC0B0000}"/>
    <cellStyle name="เครื่องหมายจุลภาค 2 8 4 2" xfId="3520" xr:uid="{00000000-0005-0000-0000-0000FD0B0000}"/>
    <cellStyle name="เครื่องหมายจุลภาค 2 8 5" xfId="2848" xr:uid="{00000000-0005-0000-0000-0000FE0B0000}"/>
    <cellStyle name="เครื่องหมายจุลภาค 2 9" xfId="1023" xr:uid="{00000000-0005-0000-0000-0000FF0B0000}"/>
    <cellStyle name="เครื่องหมายจุลภาค 2 9 2" xfId="1024" xr:uid="{00000000-0005-0000-0000-0000000C0000}"/>
    <cellStyle name="เครื่องหมายจุลภาค 2 9 2 2" xfId="2122" xr:uid="{00000000-0005-0000-0000-0000010C0000}"/>
    <cellStyle name="เครื่องหมายจุลภาค 2 9 2 2 2" xfId="3524" xr:uid="{00000000-0005-0000-0000-0000020C0000}"/>
    <cellStyle name="เครื่องหมายจุลภาค 2 9 2 3" xfId="2852" xr:uid="{00000000-0005-0000-0000-0000030C0000}"/>
    <cellStyle name="เครื่องหมายจุลภาค 2 9 3" xfId="1025" xr:uid="{00000000-0005-0000-0000-0000040C0000}"/>
    <cellStyle name="เครื่องหมายจุลภาค 2 9 3 2" xfId="2123" xr:uid="{00000000-0005-0000-0000-0000050C0000}"/>
    <cellStyle name="เครื่องหมายจุลภาค 2 9 3 2 2" xfId="3525" xr:uid="{00000000-0005-0000-0000-0000060C0000}"/>
    <cellStyle name="เครื่องหมายจุลภาค 2 9 3 3" xfId="2853" xr:uid="{00000000-0005-0000-0000-0000070C0000}"/>
    <cellStyle name="เครื่องหมายจุลภาค 2 9 4" xfId="2121" xr:uid="{00000000-0005-0000-0000-0000080C0000}"/>
    <cellStyle name="เครื่องหมายจุลภาค 2 9 4 2" xfId="3523" xr:uid="{00000000-0005-0000-0000-0000090C0000}"/>
    <cellStyle name="เครื่องหมายจุลภาค 2 9 5" xfId="2851" xr:uid="{00000000-0005-0000-0000-00000A0C0000}"/>
    <cellStyle name="เครื่องหมายจุลภาค 2_160800B1 CPI09 โปรแกรมคอมพิวเตอร์ - BOI_Q3" xfId="1026" xr:uid="{00000000-0005-0000-0000-00000B0C0000}"/>
    <cellStyle name="เครื่องหมายจุลภาค 20" xfId="1027" xr:uid="{00000000-0005-0000-0000-00000C0C0000}"/>
    <cellStyle name="เครื่องหมายจุลภาค 20 2" xfId="1028" xr:uid="{00000000-0005-0000-0000-00000D0C0000}"/>
    <cellStyle name="เครื่องหมายจุลภาค 20 2 2" xfId="1029" xr:uid="{00000000-0005-0000-0000-00000E0C0000}"/>
    <cellStyle name="เครื่องหมายจุลภาค 20 2 2 2" xfId="2125" xr:uid="{00000000-0005-0000-0000-00000F0C0000}"/>
    <cellStyle name="เครื่องหมายจุลภาค 20 2 2 2 2" xfId="3527" xr:uid="{00000000-0005-0000-0000-0000100C0000}"/>
    <cellStyle name="เครื่องหมายจุลภาค 20 2 2 3" xfId="2855" xr:uid="{00000000-0005-0000-0000-0000110C0000}"/>
    <cellStyle name="เครื่องหมายจุลภาค 20 2 3" xfId="2124" xr:uid="{00000000-0005-0000-0000-0000120C0000}"/>
    <cellStyle name="เครื่องหมายจุลภาค 20 2 3 2" xfId="3526" xr:uid="{00000000-0005-0000-0000-0000130C0000}"/>
    <cellStyle name="เครื่องหมายจุลภาค 20 2 4" xfId="2854" xr:uid="{00000000-0005-0000-0000-0000140C0000}"/>
    <cellStyle name="เครื่องหมายจุลภาค 21" xfId="1030" xr:uid="{00000000-0005-0000-0000-0000150C0000}"/>
    <cellStyle name="เครื่องหมายจุลภาค 22" xfId="1031" xr:uid="{00000000-0005-0000-0000-0000160C0000}"/>
    <cellStyle name="เครื่องหมายจุลภาค 23" xfId="1032" xr:uid="{00000000-0005-0000-0000-0000170C0000}"/>
    <cellStyle name="เครื่องหมายจุลภาค 24" xfId="1033" xr:uid="{00000000-0005-0000-0000-0000180C0000}"/>
    <cellStyle name="เครื่องหมายจุลภาค 25" xfId="1034" xr:uid="{00000000-0005-0000-0000-0000190C0000}"/>
    <cellStyle name="เครื่องหมายจุลภาค 25 2" xfId="1035" xr:uid="{00000000-0005-0000-0000-00001A0C0000}"/>
    <cellStyle name="เครื่องหมายจุลภาค 25 2 2" xfId="2127" xr:uid="{00000000-0005-0000-0000-00001B0C0000}"/>
    <cellStyle name="เครื่องหมายจุลภาค 25 2 2 2" xfId="3529" xr:uid="{00000000-0005-0000-0000-00001C0C0000}"/>
    <cellStyle name="เครื่องหมายจุลภาค 25 2 3" xfId="2857" xr:uid="{00000000-0005-0000-0000-00001D0C0000}"/>
    <cellStyle name="เครื่องหมายจุลภาค 25 3" xfId="1036" xr:uid="{00000000-0005-0000-0000-00001E0C0000}"/>
    <cellStyle name="เครื่องหมายจุลภาค 25 3 2" xfId="2128" xr:uid="{00000000-0005-0000-0000-00001F0C0000}"/>
    <cellStyle name="เครื่องหมายจุลภาค 25 3 2 2" xfId="3530" xr:uid="{00000000-0005-0000-0000-0000200C0000}"/>
    <cellStyle name="เครื่องหมายจุลภาค 25 3 3" xfId="2858" xr:uid="{00000000-0005-0000-0000-0000210C0000}"/>
    <cellStyle name="เครื่องหมายจุลภาค 25 4" xfId="2126" xr:uid="{00000000-0005-0000-0000-0000220C0000}"/>
    <cellStyle name="เครื่องหมายจุลภาค 25 4 2" xfId="3528" xr:uid="{00000000-0005-0000-0000-0000230C0000}"/>
    <cellStyle name="เครื่องหมายจุลภาค 25 5" xfId="2856" xr:uid="{00000000-0005-0000-0000-0000240C0000}"/>
    <cellStyle name="เครื่องหมายจุลภาค 26" xfId="1037" xr:uid="{00000000-0005-0000-0000-0000250C0000}"/>
    <cellStyle name="เครื่องหมายจุลภาค 26 2" xfId="1038" xr:uid="{00000000-0005-0000-0000-0000260C0000}"/>
    <cellStyle name="เครื่องหมายจุลภาค 26 2 2" xfId="2130" xr:uid="{00000000-0005-0000-0000-0000270C0000}"/>
    <cellStyle name="เครื่องหมายจุลภาค 26 2 2 2" xfId="3532" xr:uid="{00000000-0005-0000-0000-0000280C0000}"/>
    <cellStyle name="เครื่องหมายจุลภาค 26 2 3" xfId="2860" xr:uid="{00000000-0005-0000-0000-0000290C0000}"/>
    <cellStyle name="เครื่องหมายจุลภาค 26 3" xfId="1039" xr:uid="{00000000-0005-0000-0000-00002A0C0000}"/>
    <cellStyle name="เครื่องหมายจุลภาค 26 3 2" xfId="2131" xr:uid="{00000000-0005-0000-0000-00002B0C0000}"/>
    <cellStyle name="เครื่องหมายจุลภาค 26 3 2 2" xfId="3533" xr:uid="{00000000-0005-0000-0000-00002C0C0000}"/>
    <cellStyle name="เครื่องหมายจุลภาค 26 3 3" xfId="2861" xr:uid="{00000000-0005-0000-0000-00002D0C0000}"/>
    <cellStyle name="เครื่องหมายจุลภาค 26 4" xfId="2129" xr:uid="{00000000-0005-0000-0000-00002E0C0000}"/>
    <cellStyle name="เครื่องหมายจุลภาค 26 4 2" xfId="3531" xr:uid="{00000000-0005-0000-0000-00002F0C0000}"/>
    <cellStyle name="เครื่องหมายจุลภาค 26 5" xfId="2859" xr:uid="{00000000-0005-0000-0000-0000300C0000}"/>
    <cellStyle name="เครื่องหมายจุลภาค 27" xfId="1040" xr:uid="{00000000-0005-0000-0000-0000310C0000}"/>
    <cellStyle name="เครื่องหมายจุลภาค 28" xfId="1041" xr:uid="{00000000-0005-0000-0000-0000320C0000}"/>
    <cellStyle name="เครื่องหมายจุลภาค 29" xfId="1042" xr:uid="{00000000-0005-0000-0000-0000330C0000}"/>
    <cellStyle name="เครื่องหมายจุลภาค 29 2" xfId="1043" xr:uid="{00000000-0005-0000-0000-0000340C0000}"/>
    <cellStyle name="เครื่องหมายจุลภาค 29 2 2" xfId="2133" xr:uid="{00000000-0005-0000-0000-0000350C0000}"/>
    <cellStyle name="เครื่องหมายจุลภาค 29 2 2 2" xfId="3535" xr:uid="{00000000-0005-0000-0000-0000360C0000}"/>
    <cellStyle name="เครื่องหมายจุลภาค 29 2 3" xfId="2863" xr:uid="{00000000-0005-0000-0000-0000370C0000}"/>
    <cellStyle name="เครื่องหมายจุลภาค 29 3" xfId="1044" xr:uid="{00000000-0005-0000-0000-0000380C0000}"/>
    <cellStyle name="เครื่องหมายจุลภาค 29 3 2" xfId="2134" xr:uid="{00000000-0005-0000-0000-0000390C0000}"/>
    <cellStyle name="เครื่องหมายจุลภาค 29 3 2 2" xfId="3536" xr:uid="{00000000-0005-0000-0000-00003A0C0000}"/>
    <cellStyle name="เครื่องหมายจุลภาค 29 3 3" xfId="2864" xr:uid="{00000000-0005-0000-0000-00003B0C0000}"/>
    <cellStyle name="เครื่องหมายจุลภาค 29 4" xfId="2132" xr:uid="{00000000-0005-0000-0000-00003C0C0000}"/>
    <cellStyle name="เครื่องหมายจุลภาค 29 4 2" xfId="3534" xr:uid="{00000000-0005-0000-0000-00003D0C0000}"/>
    <cellStyle name="เครื่องหมายจุลภาค 29 5" xfId="2862" xr:uid="{00000000-0005-0000-0000-00003E0C0000}"/>
    <cellStyle name="เครื่องหมายจุลภาค 3" xfId="1045" xr:uid="{00000000-0005-0000-0000-00003F0C0000}"/>
    <cellStyle name="เครื่องหมายจุลภาค 3 10" xfId="1046" xr:uid="{00000000-0005-0000-0000-0000400C0000}"/>
    <cellStyle name="เครื่องหมายจุลภาค 3 10 2" xfId="2136" xr:uid="{00000000-0005-0000-0000-0000410C0000}"/>
    <cellStyle name="เครื่องหมายจุลภาค 3 10 2 2" xfId="3538" xr:uid="{00000000-0005-0000-0000-0000420C0000}"/>
    <cellStyle name="เครื่องหมายจุลภาค 3 10 3" xfId="2866" xr:uid="{00000000-0005-0000-0000-0000430C0000}"/>
    <cellStyle name="เครื่องหมายจุลภาค 3 11" xfId="1047" xr:uid="{00000000-0005-0000-0000-0000440C0000}"/>
    <cellStyle name="เครื่องหมายจุลภาค 3 11 2" xfId="2137" xr:uid="{00000000-0005-0000-0000-0000450C0000}"/>
    <cellStyle name="เครื่องหมายจุลภาค 3 11 2 2" xfId="3539" xr:uid="{00000000-0005-0000-0000-0000460C0000}"/>
    <cellStyle name="เครื่องหมายจุลภาค 3 11 3" xfId="2867" xr:uid="{00000000-0005-0000-0000-0000470C0000}"/>
    <cellStyle name="เครื่องหมายจุลภาค 3 12" xfId="2135" xr:uid="{00000000-0005-0000-0000-0000480C0000}"/>
    <cellStyle name="เครื่องหมายจุลภาค 3 12 2" xfId="3537" xr:uid="{00000000-0005-0000-0000-0000490C0000}"/>
    <cellStyle name="เครื่องหมายจุลภาค 3 13" xfId="2865" xr:uid="{00000000-0005-0000-0000-00004A0C0000}"/>
    <cellStyle name="เครื่องหมายจุลภาค 3 2" xfId="1048" xr:uid="{00000000-0005-0000-0000-00004B0C0000}"/>
    <cellStyle name="เครื่องหมายจุลภาค 3 2 2" xfId="1049" xr:uid="{00000000-0005-0000-0000-00004C0C0000}"/>
    <cellStyle name="เครื่องหมายจุลภาค 3 2 2 2" xfId="1050" xr:uid="{00000000-0005-0000-0000-00004D0C0000}"/>
    <cellStyle name="เครื่องหมายจุลภาค 3 2 2 2 2" xfId="1051" xr:uid="{00000000-0005-0000-0000-00004E0C0000}"/>
    <cellStyle name="เครื่องหมายจุลภาค 3 2 2 2 2 2" xfId="2140" xr:uid="{00000000-0005-0000-0000-00004F0C0000}"/>
    <cellStyle name="เครื่องหมายจุลภาค 3 2 2 2 2 2 2" xfId="3542" xr:uid="{00000000-0005-0000-0000-0000500C0000}"/>
    <cellStyle name="เครื่องหมายจุลภาค 3 2 2 2 2 3" xfId="2870" xr:uid="{00000000-0005-0000-0000-0000510C0000}"/>
    <cellStyle name="เครื่องหมายจุลภาค 3 2 2 2 3" xfId="1052" xr:uid="{00000000-0005-0000-0000-0000520C0000}"/>
    <cellStyle name="เครื่องหมายจุลภาค 3 2 2 2 3 2" xfId="2141" xr:uid="{00000000-0005-0000-0000-0000530C0000}"/>
    <cellStyle name="เครื่องหมายจุลภาค 3 2 2 2 3 2 2" xfId="3543" xr:uid="{00000000-0005-0000-0000-0000540C0000}"/>
    <cellStyle name="เครื่องหมายจุลภาค 3 2 2 2 3 3" xfId="2871" xr:uid="{00000000-0005-0000-0000-0000550C0000}"/>
    <cellStyle name="เครื่องหมายจุลภาค 3 2 2 2 4" xfId="2139" xr:uid="{00000000-0005-0000-0000-0000560C0000}"/>
    <cellStyle name="เครื่องหมายจุลภาค 3 2 2 2 4 2" xfId="3541" xr:uid="{00000000-0005-0000-0000-0000570C0000}"/>
    <cellStyle name="เครื่องหมายจุลภาค 3 2 2 2 5" xfId="2869" xr:uid="{00000000-0005-0000-0000-0000580C0000}"/>
    <cellStyle name="เครื่องหมายจุลภาค 3 2 2 3" xfId="1053" xr:uid="{00000000-0005-0000-0000-0000590C0000}"/>
    <cellStyle name="เครื่องหมายจุลภาค 3 2 2 3 2" xfId="2142" xr:uid="{00000000-0005-0000-0000-00005A0C0000}"/>
    <cellStyle name="เครื่องหมายจุลภาค 3 2 2 3 2 2" xfId="3544" xr:uid="{00000000-0005-0000-0000-00005B0C0000}"/>
    <cellStyle name="เครื่องหมายจุลภาค 3 2 2 3 3" xfId="2872" xr:uid="{00000000-0005-0000-0000-00005C0C0000}"/>
    <cellStyle name="เครื่องหมายจุลภาค 3 2 2 4" xfId="1054" xr:uid="{00000000-0005-0000-0000-00005D0C0000}"/>
    <cellStyle name="เครื่องหมายจุลภาค 3 2 2 4 2" xfId="2143" xr:uid="{00000000-0005-0000-0000-00005E0C0000}"/>
    <cellStyle name="เครื่องหมายจุลภาค 3 2 2 4 2 2" xfId="3545" xr:uid="{00000000-0005-0000-0000-00005F0C0000}"/>
    <cellStyle name="เครื่องหมายจุลภาค 3 2 2 4 3" xfId="2873" xr:uid="{00000000-0005-0000-0000-0000600C0000}"/>
    <cellStyle name="เครื่องหมายจุลภาค 3 2 2 5" xfId="2138" xr:uid="{00000000-0005-0000-0000-0000610C0000}"/>
    <cellStyle name="เครื่องหมายจุลภาค 3 2 2 5 2" xfId="3540" xr:uid="{00000000-0005-0000-0000-0000620C0000}"/>
    <cellStyle name="เครื่องหมายจุลภาค 3 2 2 6" xfId="2868" xr:uid="{00000000-0005-0000-0000-0000630C0000}"/>
    <cellStyle name="เครื่องหมายจุลภาค 3 2_CPI_Y'52_TOP_GG 1" xfId="1055" xr:uid="{00000000-0005-0000-0000-0000640C0000}"/>
    <cellStyle name="เครื่องหมายจุลภาค 3 3" xfId="1056" xr:uid="{00000000-0005-0000-0000-0000650C0000}"/>
    <cellStyle name="เครื่องหมายจุลภาค 3 3 2" xfId="1057" xr:uid="{00000000-0005-0000-0000-0000660C0000}"/>
    <cellStyle name="เครื่องหมายจุลภาค 3 3 2 2" xfId="2145" xr:uid="{00000000-0005-0000-0000-0000670C0000}"/>
    <cellStyle name="เครื่องหมายจุลภาค 3 3 2 2 2" xfId="3547" xr:uid="{00000000-0005-0000-0000-0000680C0000}"/>
    <cellStyle name="เครื่องหมายจุลภาค 3 3 2 3" xfId="2875" xr:uid="{00000000-0005-0000-0000-0000690C0000}"/>
    <cellStyle name="เครื่องหมายจุลภาค 3 3 3" xfId="2144" xr:uid="{00000000-0005-0000-0000-00006A0C0000}"/>
    <cellStyle name="เครื่องหมายจุลภาค 3 3 3 2" xfId="3546" xr:uid="{00000000-0005-0000-0000-00006B0C0000}"/>
    <cellStyle name="เครื่องหมายจุลภาค 3 3 4" xfId="2874" xr:uid="{00000000-0005-0000-0000-00006C0C0000}"/>
    <cellStyle name="เครื่องหมายจุลภาค 3 4" xfId="1058" xr:uid="{00000000-0005-0000-0000-00006D0C0000}"/>
    <cellStyle name="เครื่องหมายจุลภาค 3 4 2" xfId="1059" xr:uid="{00000000-0005-0000-0000-00006E0C0000}"/>
    <cellStyle name="เครื่องหมายจุลภาค 3 4 2 2" xfId="2147" xr:uid="{00000000-0005-0000-0000-00006F0C0000}"/>
    <cellStyle name="เครื่องหมายจุลภาค 3 4 2 2 2" xfId="3549" xr:uid="{00000000-0005-0000-0000-0000700C0000}"/>
    <cellStyle name="เครื่องหมายจุลภาค 3 4 2 3" xfId="2877" xr:uid="{00000000-0005-0000-0000-0000710C0000}"/>
    <cellStyle name="เครื่องหมายจุลภาค 3 4 3" xfId="1060" xr:uid="{00000000-0005-0000-0000-0000720C0000}"/>
    <cellStyle name="เครื่องหมายจุลภาค 3 4 3 2" xfId="2148" xr:uid="{00000000-0005-0000-0000-0000730C0000}"/>
    <cellStyle name="เครื่องหมายจุลภาค 3 4 3 2 2" xfId="3550" xr:uid="{00000000-0005-0000-0000-0000740C0000}"/>
    <cellStyle name="เครื่องหมายจุลภาค 3 4 3 3" xfId="2878" xr:uid="{00000000-0005-0000-0000-0000750C0000}"/>
    <cellStyle name="เครื่องหมายจุลภาค 3 4 4" xfId="2146" xr:uid="{00000000-0005-0000-0000-0000760C0000}"/>
    <cellStyle name="เครื่องหมายจุลภาค 3 4 4 2" xfId="3548" xr:uid="{00000000-0005-0000-0000-0000770C0000}"/>
    <cellStyle name="เครื่องหมายจุลภาค 3 4 5" xfId="2876" xr:uid="{00000000-0005-0000-0000-0000780C0000}"/>
    <cellStyle name="เครื่องหมายจุลภาค 3 5" xfId="1061" xr:uid="{00000000-0005-0000-0000-0000790C0000}"/>
    <cellStyle name="เครื่องหมายจุลภาค 3 5 2" xfId="1062" xr:uid="{00000000-0005-0000-0000-00007A0C0000}"/>
    <cellStyle name="เครื่องหมายจุลภาค 3 5 2 2" xfId="2150" xr:uid="{00000000-0005-0000-0000-00007B0C0000}"/>
    <cellStyle name="เครื่องหมายจุลภาค 3 5 2 2 2" xfId="3552" xr:uid="{00000000-0005-0000-0000-00007C0C0000}"/>
    <cellStyle name="เครื่องหมายจุลภาค 3 5 2 3" xfId="2880" xr:uid="{00000000-0005-0000-0000-00007D0C0000}"/>
    <cellStyle name="เครื่องหมายจุลภาค 3 5 3" xfId="1063" xr:uid="{00000000-0005-0000-0000-00007E0C0000}"/>
    <cellStyle name="เครื่องหมายจุลภาค 3 5 3 2" xfId="2151" xr:uid="{00000000-0005-0000-0000-00007F0C0000}"/>
    <cellStyle name="เครื่องหมายจุลภาค 3 5 3 2 2" xfId="3553" xr:uid="{00000000-0005-0000-0000-0000800C0000}"/>
    <cellStyle name="เครื่องหมายจุลภาค 3 5 3 3" xfId="2881" xr:uid="{00000000-0005-0000-0000-0000810C0000}"/>
    <cellStyle name="เครื่องหมายจุลภาค 3 5 4" xfId="2149" xr:uid="{00000000-0005-0000-0000-0000820C0000}"/>
    <cellStyle name="เครื่องหมายจุลภาค 3 5 4 2" xfId="3551" xr:uid="{00000000-0005-0000-0000-0000830C0000}"/>
    <cellStyle name="เครื่องหมายจุลภาค 3 5 5" xfId="2879" xr:uid="{00000000-0005-0000-0000-0000840C0000}"/>
    <cellStyle name="เครื่องหมายจุลภาค 3 6" xfId="1064" xr:uid="{00000000-0005-0000-0000-0000850C0000}"/>
    <cellStyle name="เครื่องหมายจุลภาค 3 6 2" xfId="1065" xr:uid="{00000000-0005-0000-0000-0000860C0000}"/>
    <cellStyle name="เครื่องหมายจุลภาค 3 6 2 2" xfId="2153" xr:uid="{00000000-0005-0000-0000-0000870C0000}"/>
    <cellStyle name="เครื่องหมายจุลภาค 3 6 2 2 2" xfId="3555" xr:uid="{00000000-0005-0000-0000-0000880C0000}"/>
    <cellStyle name="เครื่องหมายจุลภาค 3 6 2 3" xfId="2883" xr:uid="{00000000-0005-0000-0000-0000890C0000}"/>
    <cellStyle name="เครื่องหมายจุลภาค 3 6 3" xfId="1066" xr:uid="{00000000-0005-0000-0000-00008A0C0000}"/>
    <cellStyle name="เครื่องหมายจุลภาค 3 6 3 2" xfId="2154" xr:uid="{00000000-0005-0000-0000-00008B0C0000}"/>
    <cellStyle name="เครื่องหมายจุลภาค 3 6 3 2 2" xfId="3556" xr:uid="{00000000-0005-0000-0000-00008C0C0000}"/>
    <cellStyle name="เครื่องหมายจุลภาค 3 6 3 3" xfId="2884" xr:uid="{00000000-0005-0000-0000-00008D0C0000}"/>
    <cellStyle name="เครื่องหมายจุลภาค 3 6 4" xfId="2152" xr:uid="{00000000-0005-0000-0000-00008E0C0000}"/>
    <cellStyle name="เครื่องหมายจุลภาค 3 6 4 2" xfId="3554" xr:uid="{00000000-0005-0000-0000-00008F0C0000}"/>
    <cellStyle name="เครื่องหมายจุลภาค 3 6 5" xfId="2882" xr:uid="{00000000-0005-0000-0000-0000900C0000}"/>
    <cellStyle name="เครื่องหมายจุลภาค 3 7" xfId="1067" xr:uid="{00000000-0005-0000-0000-0000910C0000}"/>
    <cellStyle name="เครื่องหมายจุลภาค 3 7 2" xfId="1068" xr:uid="{00000000-0005-0000-0000-0000920C0000}"/>
    <cellStyle name="เครื่องหมายจุลภาค 3 7 2 2" xfId="2156" xr:uid="{00000000-0005-0000-0000-0000930C0000}"/>
    <cellStyle name="เครื่องหมายจุลภาค 3 7 2 2 2" xfId="3558" xr:uid="{00000000-0005-0000-0000-0000940C0000}"/>
    <cellStyle name="เครื่องหมายจุลภาค 3 7 2 3" xfId="2886" xr:uid="{00000000-0005-0000-0000-0000950C0000}"/>
    <cellStyle name="เครื่องหมายจุลภาค 3 7 3" xfId="1069" xr:uid="{00000000-0005-0000-0000-0000960C0000}"/>
    <cellStyle name="เครื่องหมายจุลภาค 3 7 3 2" xfId="2157" xr:uid="{00000000-0005-0000-0000-0000970C0000}"/>
    <cellStyle name="เครื่องหมายจุลภาค 3 7 3 2 2" xfId="3559" xr:uid="{00000000-0005-0000-0000-0000980C0000}"/>
    <cellStyle name="เครื่องหมายจุลภาค 3 7 3 3" xfId="2887" xr:uid="{00000000-0005-0000-0000-0000990C0000}"/>
    <cellStyle name="เครื่องหมายจุลภาค 3 7 4" xfId="2155" xr:uid="{00000000-0005-0000-0000-00009A0C0000}"/>
    <cellStyle name="เครื่องหมายจุลภาค 3 7 4 2" xfId="3557" xr:uid="{00000000-0005-0000-0000-00009B0C0000}"/>
    <cellStyle name="เครื่องหมายจุลภาค 3 7 5" xfId="2885" xr:uid="{00000000-0005-0000-0000-00009C0C0000}"/>
    <cellStyle name="เครื่องหมายจุลภาค 3 8" xfId="1070" xr:uid="{00000000-0005-0000-0000-00009D0C0000}"/>
    <cellStyle name="เครื่องหมายจุลภาค 3 8 2" xfId="1071" xr:uid="{00000000-0005-0000-0000-00009E0C0000}"/>
    <cellStyle name="เครื่องหมายจุลภาค 3 8 2 2" xfId="2159" xr:uid="{00000000-0005-0000-0000-00009F0C0000}"/>
    <cellStyle name="เครื่องหมายจุลภาค 3 8 2 2 2" xfId="3561" xr:uid="{00000000-0005-0000-0000-0000A00C0000}"/>
    <cellStyle name="เครื่องหมายจุลภาค 3 8 2 3" xfId="2889" xr:uid="{00000000-0005-0000-0000-0000A10C0000}"/>
    <cellStyle name="เครื่องหมายจุลภาค 3 8 3" xfId="1072" xr:uid="{00000000-0005-0000-0000-0000A20C0000}"/>
    <cellStyle name="เครื่องหมายจุลภาค 3 8 3 2" xfId="2160" xr:uid="{00000000-0005-0000-0000-0000A30C0000}"/>
    <cellStyle name="เครื่องหมายจุลภาค 3 8 3 2 2" xfId="3562" xr:uid="{00000000-0005-0000-0000-0000A40C0000}"/>
    <cellStyle name="เครื่องหมายจุลภาค 3 8 3 3" xfId="2890" xr:uid="{00000000-0005-0000-0000-0000A50C0000}"/>
    <cellStyle name="เครื่องหมายจุลภาค 3 8 4" xfId="2158" xr:uid="{00000000-0005-0000-0000-0000A60C0000}"/>
    <cellStyle name="เครื่องหมายจุลภาค 3 8 4 2" xfId="3560" xr:uid="{00000000-0005-0000-0000-0000A70C0000}"/>
    <cellStyle name="เครื่องหมายจุลภาค 3 8 5" xfId="2888" xr:uid="{00000000-0005-0000-0000-0000A80C0000}"/>
    <cellStyle name="เครื่องหมายจุลภาค 3 9" xfId="1073" xr:uid="{00000000-0005-0000-0000-0000A90C0000}"/>
    <cellStyle name="เครื่องหมายจุลภาค 3 9 2" xfId="1074" xr:uid="{00000000-0005-0000-0000-0000AA0C0000}"/>
    <cellStyle name="เครื่องหมายจุลภาค 3 9 2 2" xfId="2162" xr:uid="{00000000-0005-0000-0000-0000AB0C0000}"/>
    <cellStyle name="เครื่องหมายจุลภาค 3 9 2 2 2" xfId="3564" xr:uid="{00000000-0005-0000-0000-0000AC0C0000}"/>
    <cellStyle name="เครื่องหมายจุลภาค 3 9 2 3" xfId="2892" xr:uid="{00000000-0005-0000-0000-0000AD0C0000}"/>
    <cellStyle name="เครื่องหมายจุลภาค 3 9 3" xfId="1075" xr:uid="{00000000-0005-0000-0000-0000AE0C0000}"/>
    <cellStyle name="เครื่องหมายจุลภาค 3 9 3 2" xfId="2163" xr:uid="{00000000-0005-0000-0000-0000AF0C0000}"/>
    <cellStyle name="เครื่องหมายจุลภาค 3 9 3 2 2" xfId="3565" xr:uid="{00000000-0005-0000-0000-0000B00C0000}"/>
    <cellStyle name="เครื่องหมายจุลภาค 3 9 3 3" xfId="2893" xr:uid="{00000000-0005-0000-0000-0000B10C0000}"/>
    <cellStyle name="เครื่องหมายจุลภาค 3 9 4" xfId="2161" xr:uid="{00000000-0005-0000-0000-0000B20C0000}"/>
    <cellStyle name="เครื่องหมายจุลภาค 3 9 4 2" xfId="3563" xr:uid="{00000000-0005-0000-0000-0000B30C0000}"/>
    <cellStyle name="เครื่องหมายจุลภาค 3 9 5" xfId="2891" xr:uid="{00000000-0005-0000-0000-0000B40C0000}"/>
    <cellStyle name="เครื่องหมายจุลภาค 3_160800B1 CPI09 โปรแกรมคอมพิวเตอร์ - BOI_Q3" xfId="1076" xr:uid="{00000000-0005-0000-0000-0000B50C0000}"/>
    <cellStyle name="เครื่องหมายจุลภาค 30" xfId="1077" xr:uid="{00000000-0005-0000-0000-0000B60C0000}"/>
    <cellStyle name="เครื่องหมายจุลภาค 30 2" xfId="1078" xr:uid="{00000000-0005-0000-0000-0000B70C0000}"/>
    <cellStyle name="เครื่องหมายจุลภาค 30 2 2" xfId="2165" xr:uid="{00000000-0005-0000-0000-0000B80C0000}"/>
    <cellStyle name="เครื่องหมายจุลภาค 30 2 2 2" xfId="3567" xr:uid="{00000000-0005-0000-0000-0000B90C0000}"/>
    <cellStyle name="เครื่องหมายจุลภาค 30 2 3" xfId="2895" xr:uid="{00000000-0005-0000-0000-0000BA0C0000}"/>
    <cellStyle name="เครื่องหมายจุลภาค 30 3" xfId="1079" xr:uid="{00000000-0005-0000-0000-0000BB0C0000}"/>
    <cellStyle name="เครื่องหมายจุลภาค 30 3 2" xfId="2166" xr:uid="{00000000-0005-0000-0000-0000BC0C0000}"/>
    <cellStyle name="เครื่องหมายจุลภาค 30 3 2 2" xfId="3568" xr:uid="{00000000-0005-0000-0000-0000BD0C0000}"/>
    <cellStyle name="เครื่องหมายจุลภาค 30 3 3" xfId="2896" xr:uid="{00000000-0005-0000-0000-0000BE0C0000}"/>
    <cellStyle name="เครื่องหมายจุลภาค 30 4" xfId="2164" xr:uid="{00000000-0005-0000-0000-0000BF0C0000}"/>
    <cellStyle name="เครื่องหมายจุลภาค 30 4 2" xfId="3566" xr:uid="{00000000-0005-0000-0000-0000C00C0000}"/>
    <cellStyle name="เครื่องหมายจุลภาค 30 5" xfId="2894" xr:uid="{00000000-0005-0000-0000-0000C10C0000}"/>
    <cellStyle name="เครื่องหมายจุลภาค 31" xfId="1080" xr:uid="{00000000-0005-0000-0000-0000C20C0000}"/>
    <cellStyle name="เครื่องหมายจุลภาค 31 2" xfId="1081" xr:uid="{00000000-0005-0000-0000-0000C30C0000}"/>
    <cellStyle name="เครื่องหมายจุลภาค 31 2 2" xfId="2168" xr:uid="{00000000-0005-0000-0000-0000C40C0000}"/>
    <cellStyle name="เครื่องหมายจุลภาค 31 2 2 2" xfId="3570" xr:uid="{00000000-0005-0000-0000-0000C50C0000}"/>
    <cellStyle name="เครื่องหมายจุลภาค 31 2 3" xfId="2898" xr:uid="{00000000-0005-0000-0000-0000C60C0000}"/>
    <cellStyle name="เครื่องหมายจุลภาค 31 3" xfId="1082" xr:uid="{00000000-0005-0000-0000-0000C70C0000}"/>
    <cellStyle name="เครื่องหมายจุลภาค 31 3 2" xfId="2169" xr:uid="{00000000-0005-0000-0000-0000C80C0000}"/>
    <cellStyle name="เครื่องหมายจุลภาค 31 3 2 2" xfId="3571" xr:uid="{00000000-0005-0000-0000-0000C90C0000}"/>
    <cellStyle name="เครื่องหมายจุลภาค 31 3 3" xfId="2899" xr:uid="{00000000-0005-0000-0000-0000CA0C0000}"/>
    <cellStyle name="เครื่องหมายจุลภาค 31 4" xfId="2167" xr:uid="{00000000-0005-0000-0000-0000CB0C0000}"/>
    <cellStyle name="เครื่องหมายจุลภาค 31 4 2" xfId="3569" xr:uid="{00000000-0005-0000-0000-0000CC0C0000}"/>
    <cellStyle name="เครื่องหมายจุลภาค 31 5" xfId="2897" xr:uid="{00000000-0005-0000-0000-0000CD0C0000}"/>
    <cellStyle name="เครื่องหมายจุลภาค 4" xfId="1083" xr:uid="{00000000-0005-0000-0000-0000CE0C0000}"/>
    <cellStyle name="เครื่องหมายจุลภาค 4 10" xfId="1084" xr:uid="{00000000-0005-0000-0000-0000CF0C0000}"/>
    <cellStyle name="เครื่องหมายจุลภาค 4 10 2" xfId="2171" xr:uid="{00000000-0005-0000-0000-0000D00C0000}"/>
    <cellStyle name="เครื่องหมายจุลภาค 4 10 2 2" xfId="3573" xr:uid="{00000000-0005-0000-0000-0000D10C0000}"/>
    <cellStyle name="เครื่องหมายจุลภาค 4 10 3" xfId="2901" xr:uid="{00000000-0005-0000-0000-0000D20C0000}"/>
    <cellStyle name="เครื่องหมายจุลภาค 4 11" xfId="1085" xr:uid="{00000000-0005-0000-0000-0000D30C0000}"/>
    <cellStyle name="เครื่องหมายจุลภาค 4 11 2" xfId="2172" xr:uid="{00000000-0005-0000-0000-0000D40C0000}"/>
    <cellStyle name="เครื่องหมายจุลภาค 4 11 2 2" xfId="3574" xr:uid="{00000000-0005-0000-0000-0000D50C0000}"/>
    <cellStyle name="เครื่องหมายจุลภาค 4 11 3" xfId="2902" xr:uid="{00000000-0005-0000-0000-0000D60C0000}"/>
    <cellStyle name="เครื่องหมายจุลภาค 4 12" xfId="2170" xr:uid="{00000000-0005-0000-0000-0000D70C0000}"/>
    <cellStyle name="เครื่องหมายจุลภาค 4 12 2" xfId="3572" xr:uid="{00000000-0005-0000-0000-0000D80C0000}"/>
    <cellStyle name="เครื่องหมายจุลภาค 4 13" xfId="2900" xr:uid="{00000000-0005-0000-0000-0000D90C0000}"/>
    <cellStyle name="เครื่องหมายจุลภาค 4 2" xfId="1086" xr:uid="{00000000-0005-0000-0000-0000DA0C0000}"/>
    <cellStyle name="เครื่องหมายจุลภาค 4 2 2" xfId="1087" xr:uid="{00000000-0005-0000-0000-0000DB0C0000}"/>
    <cellStyle name="เครื่องหมายจุลภาค 4 2 2 2" xfId="2174" xr:uid="{00000000-0005-0000-0000-0000DC0C0000}"/>
    <cellStyle name="เครื่องหมายจุลภาค 4 2 2 2 2" xfId="3576" xr:uid="{00000000-0005-0000-0000-0000DD0C0000}"/>
    <cellStyle name="เครื่องหมายจุลภาค 4 2 2 3" xfId="2904" xr:uid="{00000000-0005-0000-0000-0000DE0C0000}"/>
    <cellStyle name="เครื่องหมายจุลภาค 4 2 3" xfId="1088" xr:uid="{00000000-0005-0000-0000-0000DF0C0000}"/>
    <cellStyle name="เครื่องหมายจุลภาค 4 2 3 2" xfId="2175" xr:uid="{00000000-0005-0000-0000-0000E00C0000}"/>
    <cellStyle name="เครื่องหมายจุลภาค 4 2 3 2 2" xfId="3577" xr:uid="{00000000-0005-0000-0000-0000E10C0000}"/>
    <cellStyle name="เครื่องหมายจุลภาค 4 2 3 3" xfId="2905" xr:uid="{00000000-0005-0000-0000-0000E20C0000}"/>
    <cellStyle name="เครื่องหมายจุลภาค 4 2 4" xfId="2173" xr:uid="{00000000-0005-0000-0000-0000E30C0000}"/>
    <cellStyle name="เครื่องหมายจุลภาค 4 2 4 2" xfId="3575" xr:uid="{00000000-0005-0000-0000-0000E40C0000}"/>
    <cellStyle name="เครื่องหมายจุลภาค 4 2 5" xfId="2903" xr:uid="{00000000-0005-0000-0000-0000E50C0000}"/>
    <cellStyle name="เครื่องหมายจุลภาค 4 3" xfId="1089" xr:uid="{00000000-0005-0000-0000-0000E60C0000}"/>
    <cellStyle name="เครื่องหมายจุลภาค 4 3 2" xfId="1090" xr:uid="{00000000-0005-0000-0000-0000E70C0000}"/>
    <cellStyle name="เครื่องหมายจุลภาค 4 3 2 2" xfId="2177" xr:uid="{00000000-0005-0000-0000-0000E80C0000}"/>
    <cellStyle name="เครื่องหมายจุลภาค 4 3 2 2 2" xfId="3579" xr:uid="{00000000-0005-0000-0000-0000E90C0000}"/>
    <cellStyle name="เครื่องหมายจุลภาค 4 3 2 3" xfId="2907" xr:uid="{00000000-0005-0000-0000-0000EA0C0000}"/>
    <cellStyle name="เครื่องหมายจุลภาค 4 3 3" xfId="1091" xr:uid="{00000000-0005-0000-0000-0000EB0C0000}"/>
    <cellStyle name="เครื่องหมายจุลภาค 4 3 3 2" xfId="2178" xr:uid="{00000000-0005-0000-0000-0000EC0C0000}"/>
    <cellStyle name="เครื่องหมายจุลภาค 4 3 3 2 2" xfId="3580" xr:uid="{00000000-0005-0000-0000-0000ED0C0000}"/>
    <cellStyle name="เครื่องหมายจุลภาค 4 3 3 3" xfId="2908" xr:uid="{00000000-0005-0000-0000-0000EE0C0000}"/>
    <cellStyle name="เครื่องหมายจุลภาค 4 3 4" xfId="2176" xr:uid="{00000000-0005-0000-0000-0000EF0C0000}"/>
    <cellStyle name="เครื่องหมายจุลภาค 4 3 4 2" xfId="3578" xr:uid="{00000000-0005-0000-0000-0000F00C0000}"/>
    <cellStyle name="เครื่องหมายจุลภาค 4 3 5" xfId="2906" xr:uid="{00000000-0005-0000-0000-0000F10C0000}"/>
    <cellStyle name="เครื่องหมายจุลภาค 4 4" xfId="1092" xr:uid="{00000000-0005-0000-0000-0000F20C0000}"/>
    <cellStyle name="เครื่องหมายจุลภาค 4 4 2" xfId="1093" xr:uid="{00000000-0005-0000-0000-0000F30C0000}"/>
    <cellStyle name="เครื่องหมายจุลภาค 4 4 2 2" xfId="2180" xr:uid="{00000000-0005-0000-0000-0000F40C0000}"/>
    <cellStyle name="เครื่องหมายจุลภาค 4 4 2 2 2" xfId="3582" xr:uid="{00000000-0005-0000-0000-0000F50C0000}"/>
    <cellStyle name="เครื่องหมายจุลภาค 4 4 2 3" xfId="2910" xr:uid="{00000000-0005-0000-0000-0000F60C0000}"/>
    <cellStyle name="เครื่องหมายจุลภาค 4 4 3" xfId="1094" xr:uid="{00000000-0005-0000-0000-0000F70C0000}"/>
    <cellStyle name="เครื่องหมายจุลภาค 4 4 3 2" xfId="2181" xr:uid="{00000000-0005-0000-0000-0000F80C0000}"/>
    <cellStyle name="เครื่องหมายจุลภาค 4 4 3 2 2" xfId="3583" xr:uid="{00000000-0005-0000-0000-0000F90C0000}"/>
    <cellStyle name="เครื่องหมายจุลภาค 4 4 3 3" xfId="2911" xr:uid="{00000000-0005-0000-0000-0000FA0C0000}"/>
    <cellStyle name="เครื่องหมายจุลภาค 4 4 4" xfId="2179" xr:uid="{00000000-0005-0000-0000-0000FB0C0000}"/>
    <cellStyle name="เครื่องหมายจุลภาค 4 4 4 2" xfId="3581" xr:uid="{00000000-0005-0000-0000-0000FC0C0000}"/>
    <cellStyle name="เครื่องหมายจุลภาค 4 4 5" xfId="2909" xr:uid="{00000000-0005-0000-0000-0000FD0C0000}"/>
    <cellStyle name="เครื่องหมายจุลภาค 4 5" xfId="1095" xr:uid="{00000000-0005-0000-0000-0000FE0C0000}"/>
    <cellStyle name="เครื่องหมายจุลภาค 4 5 2" xfId="1096" xr:uid="{00000000-0005-0000-0000-0000FF0C0000}"/>
    <cellStyle name="เครื่องหมายจุลภาค 4 5 2 2" xfId="2183" xr:uid="{00000000-0005-0000-0000-0000000D0000}"/>
    <cellStyle name="เครื่องหมายจุลภาค 4 5 2 2 2" xfId="3585" xr:uid="{00000000-0005-0000-0000-0000010D0000}"/>
    <cellStyle name="เครื่องหมายจุลภาค 4 5 2 3" xfId="2913" xr:uid="{00000000-0005-0000-0000-0000020D0000}"/>
    <cellStyle name="เครื่องหมายจุลภาค 4 5 3" xfId="1097" xr:uid="{00000000-0005-0000-0000-0000030D0000}"/>
    <cellStyle name="เครื่องหมายจุลภาค 4 5 3 2" xfId="2184" xr:uid="{00000000-0005-0000-0000-0000040D0000}"/>
    <cellStyle name="เครื่องหมายจุลภาค 4 5 3 2 2" xfId="3586" xr:uid="{00000000-0005-0000-0000-0000050D0000}"/>
    <cellStyle name="เครื่องหมายจุลภาค 4 5 3 3" xfId="2914" xr:uid="{00000000-0005-0000-0000-0000060D0000}"/>
    <cellStyle name="เครื่องหมายจุลภาค 4 5 4" xfId="2182" xr:uid="{00000000-0005-0000-0000-0000070D0000}"/>
    <cellStyle name="เครื่องหมายจุลภาค 4 5 4 2" xfId="3584" xr:uid="{00000000-0005-0000-0000-0000080D0000}"/>
    <cellStyle name="เครื่องหมายจุลภาค 4 5 5" xfId="2912" xr:uid="{00000000-0005-0000-0000-0000090D0000}"/>
    <cellStyle name="เครื่องหมายจุลภาค 4 6" xfId="1098" xr:uid="{00000000-0005-0000-0000-00000A0D0000}"/>
    <cellStyle name="เครื่องหมายจุลภาค 4 6 2" xfId="1099" xr:uid="{00000000-0005-0000-0000-00000B0D0000}"/>
    <cellStyle name="เครื่องหมายจุลภาค 4 6 2 2" xfId="2186" xr:uid="{00000000-0005-0000-0000-00000C0D0000}"/>
    <cellStyle name="เครื่องหมายจุลภาค 4 6 2 2 2" xfId="3588" xr:uid="{00000000-0005-0000-0000-00000D0D0000}"/>
    <cellStyle name="เครื่องหมายจุลภาค 4 6 2 3" xfId="2916" xr:uid="{00000000-0005-0000-0000-00000E0D0000}"/>
    <cellStyle name="เครื่องหมายจุลภาค 4 6 3" xfId="1100" xr:uid="{00000000-0005-0000-0000-00000F0D0000}"/>
    <cellStyle name="เครื่องหมายจุลภาค 4 6 3 2" xfId="2187" xr:uid="{00000000-0005-0000-0000-0000100D0000}"/>
    <cellStyle name="เครื่องหมายจุลภาค 4 6 3 2 2" xfId="3589" xr:uid="{00000000-0005-0000-0000-0000110D0000}"/>
    <cellStyle name="เครื่องหมายจุลภาค 4 6 3 3" xfId="2917" xr:uid="{00000000-0005-0000-0000-0000120D0000}"/>
    <cellStyle name="เครื่องหมายจุลภาค 4 6 4" xfId="2185" xr:uid="{00000000-0005-0000-0000-0000130D0000}"/>
    <cellStyle name="เครื่องหมายจุลภาค 4 6 4 2" xfId="3587" xr:uid="{00000000-0005-0000-0000-0000140D0000}"/>
    <cellStyle name="เครื่องหมายจุลภาค 4 6 5" xfId="2915" xr:uid="{00000000-0005-0000-0000-0000150D0000}"/>
    <cellStyle name="เครื่องหมายจุลภาค 4 7" xfId="1101" xr:uid="{00000000-0005-0000-0000-0000160D0000}"/>
    <cellStyle name="เครื่องหมายจุลภาค 4 7 2" xfId="1102" xr:uid="{00000000-0005-0000-0000-0000170D0000}"/>
    <cellStyle name="เครื่องหมายจุลภาค 4 7 2 2" xfId="2189" xr:uid="{00000000-0005-0000-0000-0000180D0000}"/>
    <cellStyle name="เครื่องหมายจุลภาค 4 7 2 2 2" xfId="3591" xr:uid="{00000000-0005-0000-0000-0000190D0000}"/>
    <cellStyle name="เครื่องหมายจุลภาค 4 7 2 3" xfId="2919" xr:uid="{00000000-0005-0000-0000-00001A0D0000}"/>
    <cellStyle name="เครื่องหมายจุลภาค 4 7 3" xfId="1103" xr:uid="{00000000-0005-0000-0000-00001B0D0000}"/>
    <cellStyle name="เครื่องหมายจุลภาค 4 7 3 2" xfId="2190" xr:uid="{00000000-0005-0000-0000-00001C0D0000}"/>
    <cellStyle name="เครื่องหมายจุลภาค 4 7 3 2 2" xfId="3592" xr:uid="{00000000-0005-0000-0000-00001D0D0000}"/>
    <cellStyle name="เครื่องหมายจุลภาค 4 7 3 3" xfId="2920" xr:uid="{00000000-0005-0000-0000-00001E0D0000}"/>
    <cellStyle name="เครื่องหมายจุลภาค 4 7 4" xfId="2188" xr:uid="{00000000-0005-0000-0000-00001F0D0000}"/>
    <cellStyle name="เครื่องหมายจุลภาค 4 7 4 2" xfId="3590" xr:uid="{00000000-0005-0000-0000-0000200D0000}"/>
    <cellStyle name="เครื่องหมายจุลภาค 4 7 5" xfId="2918" xr:uid="{00000000-0005-0000-0000-0000210D0000}"/>
    <cellStyle name="เครื่องหมายจุลภาค 4 8" xfId="1104" xr:uid="{00000000-0005-0000-0000-0000220D0000}"/>
    <cellStyle name="เครื่องหมายจุลภาค 4 8 2" xfId="1105" xr:uid="{00000000-0005-0000-0000-0000230D0000}"/>
    <cellStyle name="เครื่องหมายจุลภาค 4 8 2 2" xfId="2192" xr:uid="{00000000-0005-0000-0000-0000240D0000}"/>
    <cellStyle name="เครื่องหมายจุลภาค 4 8 2 2 2" xfId="3594" xr:uid="{00000000-0005-0000-0000-0000250D0000}"/>
    <cellStyle name="เครื่องหมายจุลภาค 4 8 2 3" xfId="2922" xr:uid="{00000000-0005-0000-0000-0000260D0000}"/>
    <cellStyle name="เครื่องหมายจุลภาค 4 8 3" xfId="1106" xr:uid="{00000000-0005-0000-0000-0000270D0000}"/>
    <cellStyle name="เครื่องหมายจุลภาค 4 8 3 2" xfId="2193" xr:uid="{00000000-0005-0000-0000-0000280D0000}"/>
    <cellStyle name="เครื่องหมายจุลภาค 4 8 3 2 2" xfId="3595" xr:uid="{00000000-0005-0000-0000-0000290D0000}"/>
    <cellStyle name="เครื่องหมายจุลภาค 4 8 3 3" xfId="2923" xr:uid="{00000000-0005-0000-0000-00002A0D0000}"/>
    <cellStyle name="เครื่องหมายจุลภาค 4 8 4" xfId="2191" xr:uid="{00000000-0005-0000-0000-00002B0D0000}"/>
    <cellStyle name="เครื่องหมายจุลภาค 4 8 4 2" xfId="3593" xr:uid="{00000000-0005-0000-0000-00002C0D0000}"/>
    <cellStyle name="เครื่องหมายจุลภาค 4 8 5" xfId="2921" xr:uid="{00000000-0005-0000-0000-00002D0D0000}"/>
    <cellStyle name="เครื่องหมายจุลภาค 4 9" xfId="1107" xr:uid="{00000000-0005-0000-0000-00002E0D0000}"/>
    <cellStyle name="เครื่องหมายจุลภาค 4 9 2" xfId="1108" xr:uid="{00000000-0005-0000-0000-00002F0D0000}"/>
    <cellStyle name="เครื่องหมายจุลภาค 4 9 2 2" xfId="2195" xr:uid="{00000000-0005-0000-0000-0000300D0000}"/>
    <cellStyle name="เครื่องหมายจุลภาค 4 9 2 2 2" xfId="3597" xr:uid="{00000000-0005-0000-0000-0000310D0000}"/>
    <cellStyle name="เครื่องหมายจุลภาค 4 9 2 3" xfId="2925" xr:uid="{00000000-0005-0000-0000-0000320D0000}"/>
    <cellStyle name="เครื่องหมายจุลภาค 4 9 3" xfId="1109" xr:uid="{00000000-0005-0000-0000-0000330D0000}"/>
    <cellStyle name="เครื่องหมายจุลภาค 4 9 3 2" xfId="2196" xr:uid="{00000000-0005-0000-0000-0000340D0000}"/>
    <cellStyle name="เครื่องหมายจุลภาค 4 9 3 2 2" xfId="3598" xr:uid="{00000000-0005-0000-0000-0000350D0000}"/>
    <cellStyle name="เครื่องหมายจุลภาค 4 9 3 3" xfId="2926" xr:uid="{00000000-0005-0000-0000-0000360D0000}"/>
    <cellStyle name="เครื่องหมายจุลภาค 4 9 4" xfId="2194" xr:uid="{00000000-0005-0000-0000-0000370D0000}"/>
    <cellStyle name="เครื่องหมายจุลภาค 4 9 4 2" xfId="3596" xr:uid="{00000000-0005-0000-0000-0000380D0000}"/>
    <cellStyle name="เครื่องหมายจุลภาค 4 9 5" xfId="2924" xr:uid="{00000000-0005-0000-0000-0000390D0000}"/>
    <cellStyle name="เครื่องหมายจุลภาค 5" xfId="1110" xr:uid="{00000000-0005-0000-0000-00003A0D0000}"/>
    <cellStyle name="เครื่องหมายจุลภาค 5 10" xfId="1111" xr:uid="{00000000-0005-0000-0000-00003B0D0000}"/>
    <cellStyle name="เครื่องหมายจุลภาค 5 10 2" xfId="2198" xr:uid="{00000000-0005-0000-0000-00003C0D0000}"/>
    <cellStyle name="เครื่องหมายจุลภาค 5 10 2 2" xfId="3600" xr:uid="{00000000-0005-0000-0000-00003D0D0000}"/>
    <cellStyle name="เครื่องหมายจุลภาค 5 10 3" xfId="2928" xr:uid="{00000000-0005-0000-0000-00003E0D0000}"/>
    <cellStyle name="เครื่องหมายจุลภาค 5 11" xfId="2197" xr:uid="{00000000-0005-0000-0000-00003F0D0000}"/>
    <cellStyle name="เครื่องหมายจุลภาค 5 11 2" xfId="3599" xr:uid="{00000000-0005-0000-0000-0000400D0000}"/>
    <cellStyle name="เครื่องหมายจุลภาค 5 12" xfId="2927" xr:uid="{00000000-0005-0000-0000-0000410D0000}"/>
    <cellStyle name="เครื่องหมายจุลภาค 5 2" xfId="1112" xr:uid="{00000000-0005-0000-0000-0000420D0000}"/>
    <cellStyle name="เครื่องหมายจุลภาค 5 2 2" xfId="1113" xr:uid="{00000000-0005-0000-0000-0000430D0000}"/>
    <cellStyle name="เครื่องหมายจุลภาค 5 2 2 2" xfId="2200" xr:uid="{00000000-0005-0000-0000-0000440D0000}"/>
    <cellStyle name="เครื่องหมายจุลภาค 5 2 2 2 2" xfId="3602" xr:uid="{00000000-0005-0000-0000-0000450D0000}"/>
    <cellStyle name="เครื่องหมายจุลภาค 5 2 2 3" xfId="2930" xr:uid="{00000000-0005-0000-0000-0000460D0000}"/>
    <cellStyle name="เครื่องหมายจุลภาค 5 2 3" xfId="1114" xr:uid="{00000000-0005-0000-0000-0000470D0000}"/>
    <cellStyle name="เครื่องหมายจุลภาค 5 2 3 2" xfId="2201" xr:uid="{00000000-0005-0000-0000-0000480D0000}"/>
    <cellStyle name="เครื่องหมายจุลภาค 5 2 3 2 2" xfId="3603" xr:uid="{00000000-0005-0000-0000-0000490D0000}"/>
    <cellStyle name="เครื่องหมายจุลภาค 5 2 3 3" xfId="2931" xr:uid="{00000000-0005-0000-0000-00004A0D0000}"/>
    <cellStyle name="เครื่องหมายจุลภาค 5 2 4" xfId="2199" xr:uid="{00000000-0005-0000-0000-00004B0D0000}"/>
    <cellStyle name="เครื่องหมายจุลภาค 5 2 4 2" xfId="3601" xr:uid="{00000000-0005-0000-0000-00004C0D0000}"/>
    <cellStyle name="เครื่องหมายจุลภาค 5 2 5" xfId="2929" xr:uid="{00000000-0005-0000-0000-00004D0D0000}"/>
    <cellStyle name="เครื่องหมายจุลภาค 5 3" xfId="1115" xr:uid="{00000000-0005-0000-0000-00004E0D0000}"/>
    <cellStyle name="เครื่องหมายจุลภาค 5 3 2" xfId="1116" xr:uid="{00000000-0005-0000-0000-00004F0D0000}"/>
    <cellStyle name="เครื่องหมายจุลภาค 5 3 2 2" xfId="2203" xr:uid="{00000000-0005-0000-0000-0000500D0000}"/>
    <cellStyle name="เครื่องหมายจุลภาค 5 3 2 2 2" xfId="3605" xr:uid="{00000000-0005-0000-0000-0000510D0000}"/>
    <cellStyle name="เครื่องหมายจุลภาค 5 3 2 3" xfId="2933" xr:uid="{00000000-0005-0000-0000-0000520D0000}"/>
    <cellStyle name="เครื่องหมายจุลภาค 5 3 3" xfId="1117" xr:uid="{00000000-0005-0000-0000-0000530D0000}"/>
    <cellStyle name="เครื่องหมายจุลภาค 5 3 3 2" xfId="2204" xr:uid="{00000000-0005-0000-0000-0000540D0000}"/>
    <cellStyle name="เครื่องหมายจุลภาค 5 3 3 2 2" xfId="3606" xr:uid="{00000000-0005-0000-0000-0000550D0000}"/>
    <cellStyle name="เครื่องหมายจุลภาค 5 3 3 3" xfId="2934" xr:uid="{00000000-0005-0000-0000-0000560D0000}"/>
    <cellStyle name="เครื่องหมายจุลภาค 5 3 4" xfId="2202" xr:uid="{00000000-0005-0000-0000-0000570D0000}"/>
    <cellStyle name="เครื่องหมายจุลภาค 5 3 4 2" xfId="3604" xr:uid="{00000000-0005-0000-0000-0000580D0000}"/>
    <cellStyle name="เครื่องหมายจุลภาค 5 3 5" xfId="2932" xr:uid="{00000000-0005-0000-0000-0000590D0000}"/>
    <cellStyle name="เครื่องหมายจุลภาค 5 4" xfId="1118" xr:uid="{00000000-0005-0000-0000-00005A0D0000}"/>
    <cellStyle name="เครื่องหมายจุลภาค 5 4 2" xfId="1119" xr:uid="{00000000-0005-0000-0000-00005B0D0000}"/>
    <cellStyle name="เครื่องหมายจุลภาค 5 4 2 2" xfId="2206" xr:uid="{00000000-0005-0000-0000-00005C0D0000}"/>
    <cellStyle name="เครื่องหมายจุลภาค 5 4 2 2 2" xfId="3608" xr:uid="{00000000-0005-0000-0000-00005D0D0000}"/>
    <cellStyle name="เครื่องหมายจุลภาค 5 4 2 3" xfId="2936" xr:uid="{00000000-0005-0000-0000-00005E0D0000}"/>
    <cellStyle name="เครื่องหมายจุลภาค 5 4 3" xfId="1120" xr:uid="{00000000-0005-0000-0000-00005F0D0000}"/>
    <cellStyle name="เครื่องหมายจุลภาค 5 4 3 2" xfId="2207" xr:uid="{00000000-0005-0000-0000-0000600D0000}"/>
    <cellStyle name="เครื่องหมายจุลภาค 5 4 3 2 2" xfId="3609" xr:uid="{00000000-0005-0000-0000-0000610D0000}"/>
    <cellStyle name="เครื่องหมายจุลภาค 5 4 3 3" xfId="2937" xr:uid="{00000000-0005-0000-0000-0000620D0000}"/>
    <cellStyle name="เครื่องหมายจุลภาค 5 4 4" xfId="2205" xr:uid="{00000000-0005-0000-0000-0000630D0000}"/>
    <cellStyle name="เครื่องหมายจุลภาค 5 4 4 2" xfId="3607" xr:uid="{00000000-0005-0000-0000-0000640D0000}"/>
    <cellStyle name="เครื่องหมายจุลภาค 5 4 5" xfId="2935" xr:uid="{00000000-0005-0000-0000-0000650D0000}"/>
    <cellStyle name="เครื่องหมายจุลภาค 5 5" xfId="1121" xr:uid="{00000000-0005-0000-0000-0000660D0000}"/>
    <cellStyle name="เครื่องหมายจุลภาค 5 5 2" xfId="1122" xr:uid="{00000000-0005-0000-0000-0000670D0000}"/>
    <cellStyle name="เครื่องหมายจุลภาค 5 5 2 2" xfId="2209" xr:uid="{00000000-0005-0000-0000-0000680D0000}"/>
    <cellStyle name="เครื่องหมายจุลภาค 5 5 2 2 2" xfId="3611" xr:uid="{00000000-0005-0000-0000-0000690D0000}"/>
    <cellStyle name="เครื่องหมายจุลภาค 5 5 2 3" xfId="2939" xr:uid="{00000000-0005-0000-0000-00006A0D0000}"/>
    <cellStyle name="เครื่องหมายจุลภาค 5 5 3" xfId="1123" xr:uid="{00000000-0005-0000-0000-00006B0D0000}"/>
    <cellStyle name="เครื่องหมายจุลภาค 5 5 3 2" xfId="2210" xr:uid="{00000000-0005-0000-0000-00006C0D0000}"/>
    <cellStyle name="เครื่องหมายจุลภาค 5 5 3 2 2" xfId="3612" xr:uid="{00000000-0005-0000-0000-00006D0D0000}"/>
    <cellStyle name="เครื่องหมายจุลภาค 5 5 3 3" xfId="2940" xr:uid="{00000000-0005-0000-0000-00006E0D0000}"/>
    <cellStyle name="เครื่องหมายจุลภาค 5 5 4" xfId="2208" xr:uid="{00000000-0005-0000-0000-00006F0D0000}"/>
    <cellStyle name="เครื่องหมายจุลภาค 5 5 4 2" xfId="3610" xr:uid="{00000000-0005-0000-0000-0000700D0000}"/>
    <cellStyle name="เครื่องหมายจุลภาค 5 5 5" xfId="2938" xr:uid="{00000000-0005-0000-0000-0000710D0000}"/>
    <cellStyle name="เครื่องหมายจุลภาค 5 6" xfId="1124" xr:uid="{00000000-0005-0000-0000-0000720D0000}"/>
    <cellStyle name="เครื่องหมายจุลภาค 5 6 2" xfId="1125" xr:uid="{00000000-0005-0000-0000-0000730D0000}"/>
    <cellStyle name="เครื่องหมายจุลภาค 5 6 2 2" xfId="2212" xr:uid="{00000000-0005-0000-0000-0000740D0000}"/>
    <cellStyle name="เครื่องหมายจุลภาค 5 6 2 2 2" xfId="3614" xr:uid="{00000000-0005-0000-0000-0000750D0000}"/>
    <cellStyle name="เครื่องหมายจุลภาค 5 6 2 3" xfId="2942" xr:uid="{00000000-0005-0000-0000-0000760D0000}"/>
    <cellStyle name="เครื่องหมายจุลภาค 5 6 3" xfId="1126" xr:uid="{00000000-0005-0000-0000-0000770D0000}"/>
    <cellStyle name="เครื่องหมายจุลภาค 5 6 3 2" xfId="2213" xr:uid="{00000000-0005-0000-0000-0000780D0000}"/>
    <cellStyle name="เครื่องหมายจุลภาค 5 6 3 2 2" xfId="3615" xr:uid="{00000000-0005-0000-0000-0000790D0000}"/>
    <cellStyle name="เครื่องหมายจุลภาค 5 6 3 3" xfId="2943" xr:uid="{00000000-0005-0000-0000-00007A0D0000}"/>
    <cellStyle name="เครื่องหมายจุลภาค 5 6 4" xfId="2211" xr:uid="{00000000-0005-0000-0000-00007B0D0000}"/>
    <cellStyle name="เครื่องหมายจุลภาค 5 6 4 2" xfId="3613" xr:uid="{00000000-0005-0000-0000-00007C0D0000}"/>
    <cellStyle name="เครื่องหมายจุลภาค 5 6 5" xfId="2941" xr:uid="{00000000-0005-0000-0000-00007D0D0000}"/>
    <cellStyle name="เครื่องหมายจุลภาค 5 7" xfId="1127" xr:uid="{00000000-0005-0000-0000-00007E0D0000}"/>
    <cellStyle name="เครื่องหมายจุลภาค 5 7 2" xfId="1128" xr:uid="{00000000-0005-0000-0000-00007F0D0000}"/>
    <cellStyle name="เครื่องหมายจุลภาค 5 7 2 2" xfId="2215" xr:uid="{00000000-0005-0000-0000-0000800D0000}"/>
    <cellStyle name="เครื่องหมายจุลภาค 5 7 2 2 2" xfId="3617" xr:uid="{00000000-0005-0000-0000-0000810D0000}"/>
    <cellStyle name="เครื่องหมายจุลภาค 5 7 2 3" xfId="2945" xr:uid="{00000000-0005-0000-0000-0000820D0000}"/>
    <cellStyle name="เครื่องหมายจุลภาค 5 7 3" xfId="1129" xr:uid="{00000000-0005-0000-0000-0000830D0000}"/>
    <cellStyle name="เครื่องหมายจุลภาค 5 7 3 2" xfId="2216" xr:uid="{00000000-0005-0000-0000-0000840D0000}"/>
    <cellStyle name="เครื่องหมายจุลภาค 5 7 3 2 2" xfId="3618" xr:uid="{00000000-0005-0000-0000-0000850D0000}"/>
    <cellStyle name="เครื่องหมายจุลภาค 5 7 3 3" xfId="2946" xr:uid="{00000000-0005-0000-0000-0000860D0000}"/>
    <cellStyle name="เครื่องหมายจุลภาค 5 7 4" xfId="2214" xr:uid="{00000000-0005-0000-0000-0000870D0000}"/>
    <cellStyle name="เครื่องหมายจุลภาค 5 7 4 2" xfId="3616" xr:uid="{00000000-0005-0000-0000-0000880D0000}"/>
    <cellStyle name="เครื่องหมายจุลภาค 5 7 5" xfId="2944" xr:uid="{00000000-0005-0000-0000-0000890D0000}"/>
    <cellStyle name="เครื่องหมายจุลภาค 5 8" xfId="1130" xr:uid="{00000000-0005-0000-0000-00008A0D0000}"/>
    <cellStyle name="เครื่องหมายจุลภาค 5 8 2" xfId="1131" xr:uid="{00000000-0005-0000-0000-00008B0D0000}"/>
    <cellStyle name="เครื่องหมายจุลภาค 5 8 2 2" xfId="2218" xr:uid="{00000000-0005-0000-0000-00008C0D0000}"/>
    <cellStyle name="เครื่องหมายจุลภาค 5 8 2 2 2" xfId="3620" xr:uid="{00000000-0005-0000-0000-00008D0D0000}"/>
    <cellStyle name="เครื่องหมายจุลภาค 5 8 2 3" xfId="2948" xr:uid="{00000000-0005-0000-0000-00008E0D0000}"/>
    <cellStyle name="เครื่องหมายจุลภาค 5 8 3" xfId="1132" xr:uid="{00000000-0005-0000-0000-00008F0D0000}"/>
    <cellStyle name="เครื่องหมายจุลภาค 5 8 3 2" xfId="2219" xr:uid="{00000000-0005-0000-0000-0000900D0000}"/>
    <cellStyle name="เครื่องหมายจุลภาค 5 8 3 2 2" xfId="3621" xr:uid="{00000000-0005-0000-0000-0000910D0000}"/>
    <cellStyle name="เครื่องหมายจุลภาค 5 8 3 3" xfId="2949" xr:uid="{00000000-0005-0000-0000-0000920D0000}"/>
    <cellStyle name="เครื่องหมายจุลภาค 5 8 4" xfId="2217" xr:uid="{00000000-0005-0000-0000-0000930D0000}"/>
    <cellStyle name="เครื่องหมายจุลภาค 5 8 4 2" xfId="3619" xr:uid="{00000000-0005-0000-0000-0000940D0000}"/>
    <cellStyle name="เครื่องหมายจุลภาค 5 8 5" xfId="2947" xr:uid="{00000000-0005-0000-0000-0000950D0000}"/>
    <cellStyle name="เครื่องหมายจุลภาค 5 9" xfId="1133" xr:uid="{00000000-0005-0000-0000-0000960D0000}"/>
    <cellStyle name="เครื่องหมายจุลภาค 5 9 2" xfId="2220" xr:uid="{00000000-0005-0000-0000-0000970D0000}"/>
    <cellStyle name="เครื่องหมายจุลภาค 5 9 2 2" xfId="3622" xr:uid="{00000000-0005-0000-0000-0000980D0000}"/>
    <cellStyle name="เครื่องหมายจุลภาค 5 9 3" xfId="2950" xr:uid="{00000000-0005-0000-0000-0000990D0000}"/>
    <cellStyle name="เครื่องหมายจุลภาค 6" xfId="1134" xr:uid="{00000000-0005-0000-0000-00009A0D0000}"/>
    <cellStyle name="เครื่องหมายจุลภาค 6 2" xfId="1135" xr:uid="{00000000-0005-0000-0000-00009B0D0000}"/>
    <cellStyle name="เครื่องหมายจุลภาค 6 2 2" xfId="2222" xr:uid="{00000000-0005-0000-0000-00009C0D0000}"/>
    <cellStyle name="เครื่องหมายจุลภาค 6 2 2 2" xfId="3624" xr:uid="{00000000-0005-0000-0000-00009D0D0000}"/>
    <cellStyle name="เครื่องหมายจุลภาค 6 2 3" xfId="2952" xr:uid="{00000000-0005-0000-0000-00009E0D0000}"/>
    <cellStyle name="เครื่องหมายจุลภาค 6 3" xfId="1136" xr:uid="{00000000-0005-0000-0000-00009F0D0000}"/>
    <cellStyle name="เครื่องหมายจุลภาค 6 3 2" xfId="2223" xr:uid="{00000000-0005-0000-0000-0000A00D0000}"/>
    <cellStyle name="เครื่องหมายจุลภาค 6 3 2 2" xfId="3625" xr:uid="{00000000-0005-0000-0000-0000A10D0000}"/>
    <cellStyle name="เครื่องหมายจุลภาค 6 3 3" xfId="2953" xr:uid="{00000000-0005-0000-0000-0000A20D0000}"/>
    <cellStyle name="เครื่องหมายจุลภาค 6 4" xfId="2221" xr:uid="{00000000-0005-0000-0000-0000A30D0000}"/>
    <cellStyle name="เครื่องหมายจุลภาค 6 4 2" xfId="3623" xr:uid="{00000000-0005-0000-0000-0000A40D0000}"/>
    <cellStyle name="เครื่องหมายจุลภาค 6 5" xfId="2951" xr:uid="{00000000-0005-0000-0000-0000A50D0000}"/>
    <cellStyle name="เครื่องหมายจุลภาค 7" xfId="1137" xr:uid="{00000000-0005-0000-0000-0000A60D0000}"/>
    <cellStyle name="เครื่องหมายจุลภาค 7 2" xfId="1138" xr:uid="{00000000-0005-0000-0000-0000A70D0000}"/>
    <cellStyle name="เครื่องหมายจุลภาค 7 2 2" xfId="1139" xr:uid="{00000000-0005-0000-0000-0000A80D0000}"/>
    <cellStyle name="เครื่องหมายจุลภาค 7 2 2 2" xfId="2226" xr:uid="{00000000-0005-0000-0000-0000A90D0000}"/>
    <cellStyle name="เครื่องหมายจุลภาค 7 2 2 2 2" xfId="3628" xr:uid="{00000000-0005-0000-0000-0000AA0D0000}"/>
    <cellStyle name="เครื่องหมายจุลภาค 7 2 2 3" xfId="2956" xr:uid="{00000000-0005-0000-0000-0000AB0D0000}"/>
    <cellStyle name="เครื่องหมายจุลภาค 7 2 3" xfId="1140" xr:uid="{00000000-0005-0000-0000-0000AC0D0000}"/>
    <cellStyle name="เครื่องหมายจุลภาค 7 2 3 2" xfId="2227" xr:uid="{00000000-0005-0000-0000-0000AD0D0000}"/>
    <cellStyle name="เครื่องหมายจุลภาค 7 2 3 2 2" xfId="3629" xr:uid="{00000000-0005-0000-0000-0000AE0D0000}"/>
    <cellStyle name="เครื่องหมายจุลภาค 7 2 3 3" xfId="2957" xr:uid="{00000000-0005-0000-0000-0000AF0D0000}"/>
    <cellStyle name="เครื่องหมายจุลภาค 7 2 4" xfId="2225" xr:uid="{00000000-0005-0000-0000-0000B00D0000}"/>
    <cellStyle name="เครื่องหมายจุลภาค 7 2 4 2" xfId="3627" xr:uid="{00000000-0005-0000-0000-0000B10D0000}"/>
    <cellStyle name="เครื่องหมายจุลภาค 7 2 5" xfId="2955" xr:uid="{00000000-0005-0000-0000-0000B20D0000}"/>
    <cellStyle name="เครื่องหมายจุลภาค 7 3" xfId="1141" xr:uid="{00000000-0005-0000-0000-0000B30D0000}"/>
    <cellStyle name="เครื่องหมายจุลภาค 7 3 2" xfId="2228" xr:uid="{00000000-0005-0000-0000-0000B40D0000}"/>
    <cellStyle name="เครื่องหมายจุลภาค 7 3 2 2" xfId="3630" xr:uid="{00000000-0005-0000-0000-0000B50D0000}"/>
    <cellStyle name="เครื่องหมายจุลภาค 7 3 3" xfId="2958" xr:uid="{00000000-0005-0000-0000-0000B60D0000}"/>
    <cellStyle name="เครื่องหมายจุลภาค 7 4" xfId="1142" xr:uid="{00000000-0005-0000-0000-0000B70D0000}"/>
    <cellStyle name="เครื่องหมายจุลภาค 7 4 2" xfId="2229" xr:uid="{00000000-0005-0000-0000-0000B80D0000}"/>
    <cellStyle name="เครื่องหมายจุลภาค 7 4 2 2" xfId="3631" xr:uid="{00000000-0005-0000-0000-0000B90D0000}"/>
    <cellStyle name="เครื่องหมายจุลภาค 7 4 3" xfId="2959" xr:uid="{00000000-0005-0000-0000-0000BA0D0000}"/>
    <cellStyle name="เครื่องหมายจุลภาค 7 5" xfId="2224" xr:uid="{00000000-0005-0000-0000-0000BB0D0000}"/>
    <cellStyle name="เครื่องหมายจุลภาค 7 5 2" xfId="3626" xr:uid="{00000000-0005-0000-0000-0000BC0D0000}"/>
    <cellStyle name="เครื่องหมายจุลภาค 7 6" xfId="2954" xr:uid="{00000000-0005-0000-0000-0000BD0D0000}"/>
    <cellStyle name="เครื่องหมายจุลภาค 8" xfId="1143" xr:uid="{00000000-0005-0000-0000-0000BE0D0000}"/>
    <cellStyle name="เครื่องหมายจุลภาค 8 2" xfId="1144" xr:uid="{00000000-0005-0000-0000-0000BF0D0000}"/>
    <cellStyle name="เครื่องหมายจุลภาค 8 2 2" xfId="1145" xr:uid="{00000000-0005-0000-0000-0000C00D0000}"/>
    <cellStyle name="เครื่องหมายจุลภาค 8 2 2 2" xfId="2232" xr:uid="{00000000-0005-0000-0000-0000C10D0000}"/>
    <cellStyle name="เครื่องหมายจุลภาค 8 2 2 2 2" xfId="3634" xr:uid="{00000000-0005-0000-0000-0000C20D0000}"/>
    <cellStyle name="เครื่องหมายจุลภาค 8 2 2 3" xfId="2962" xr:uid="{00000000-0005-0000-0000-0000C30D0000}"/>
    <cellStyle name="เครื่องหมายจุลภาค 8 2 3" xfId="1146" xr:uid="{00000000-0005-0000-0000-0000C40D0000}"/>
    <cellStyle name="เครื่องหมายจุลภาค 8 2 3 2" xfId="2233" xr:uid="{00000000-0005-0000-0000-0000C50D0000}"/>
    <cellStyle name="เครื่องหมายจุลภาค 8 2 3 2 2" xfId="3635" xr:uid="{00000000-0005-0000-0000-0000C60D0000}"/>
    <cellStyle name="เครื่องหมายจุลภาค 8 2 3 3" xfId="2963" xr:uid="{00000000-0005-0000-0000-0000C70D0000}"/>
    <cellStyle name="เครื่องหมายจุลภาค 8 2 4" xfId="2231" xr:uid="{00000000-0005-0000-0000-0000C80D0000}"/>
    <cellStyle name="เครื่องหมายจุลภาค 8 2 4 2" xfId="3633" xr:uid="{00000000-0005-0000-0000-0000C90D0000}"/>
    <cellStyle name="เครื่องหมายจุลภาค 8 2 5" xfId="2961" xr:uid="{00000000-0005-0000-0000-0000CA0D0000}"/>
    <cellStyle name="เครื่องหมายจุลภาค 8 3" xfId="1147" xr:uid="{00000000-0005-0000-0000-0000CB0D0000}"/>
    <cellStyle name="เครื่องหมายจุลภาค 8 3 2" xfId="2234" xr:uid="{00000000-0005-0000-0000-0000CC0D0000}"/>
    <cellStyle name="เครื่องหมายจุลภาค 8 3 2 2" xfId="3636" xr:uid="{00000000-0005-0000-0000-0000CD0D0000}"/>
    <cellStyle name="เครื่องหมายจุลภาค 8 3 3" xfId="2964" xr:uid="{00000000-0005-0000-0000-0000CE0D0000}"/>
    <cellStyle name="เครื่องหมายจุลภาค 8 4" xfId="1148" xr:uid="{00000000-0005-0000-0000-0000CF0D0000}"/>
    <cellStyle name="เครื่องหมายจุลภาค 8 4 2" xfId="2235" xr:uid="{00000000-0005-0000-0000-0000D00D0000}"/>
    <cellStyle name="เครื่องหมายจุลภาค 8 4 2 2" xfId="3637" xr:uid="{00000000-0005-0000-0000-0000D10D0000}"/>
    <cellStyle name="เครื่องหมายจุลภาค 8 4 3" xfId="2965" xr:uid="{00000000-0005-0000-0000-0000D20D0000}"/>
    <cellStyle name="เครื่องหมายจุลภาค 8 5" xfId="2230" xr:uid="{00000000-0005-0000-0000-0000D30D0000}"/>
    <cellStyle name="เครื่องหมายจุลภาค 8 5 2" xfId="3632" xr:uid="{00000000-0005-0000-0000-0000D40D0000}"/>
    <cellStyle name="เครื่องหมายจุลภาค 8 6" xfId="2960" xr:uid="{00000000-0005-0000-0000-0000D50D0000}"/>
    <cellStyle name="เครื่องหมายจุลภาค 9" xfId="1149" xr:uid="{00000000-0005-0000-0000-0000D60D0000}"/>
    <cellStyle name="เครื่องหมายจุลภาค 9 2" xfId="1150" xr:uid="{00000000-0005-0000-0000-0000D70D0000}"/>
    <cellStyle name="เครื่องหมายจุลภาค 9 2 2" xfId="1151" xr:uid="{00000000-0005-0000-0000-0000D80D0000}"/>
    <cellStyle name="เครื่องหมายจุลภาค 9 2 2 2" xfId="2238" xr:uid="{00000000-0005-0000-0000-0000D90D0000}"/>
    <cellStyle name="เครื่องหมายจุลภาค 9 2 2 2 2" xfId="3640" xr:uid="{00000000-0005-0000-0000-0000DA0D0000}"/>
    <cellStyle name="เครื่องหมายจุลภาค 9 2 2 3" xfId="2968" xr:uid="{00000000-0005-0000-0000-0000DB0D0000}"/>
    <cellStyle name="เครื่องหมายจุลภาค 9 2 3" xfId="1152" xr:uid="{00000000-0005-0000-0000-0000DC0D0000}"/>
    <cellStyle name="เครื่องหมายจุลภาค 9 2 3 2" xfId="2239" xr:uid="{00000000-0005-0000-0000-0000DD0D0000}"/>
    <cellStyle name="เครื่องหมายจุลภาค 9 2 3 2 2" xfId="3641" xr:uid="{00000000-0005-0000-0000-0000DE0D0000}"/>
    <cellStyle name="เครื่องหมายจุลภาค 9 2 3 3" xfId="2969" xr:uid="{00000000-0005-0000-0000-0000DF0D0000}"/>
    <cellStyle name="เครื่องหมายจุลภาค 9 2 4" xfId="2237" xr:uid="{00000000-0005-0000-0000-0000E00D0000}"/>
    <cellStyle name="เครื่องหมายจุลภาค 9 2 4 2" xfId="3639" xr:uid="{00000000-0005-0000-0000-0000E10D0000}"/>
    <cellStyle name="เครื่องหมายจุลภาค 9 2 5" xfId="2967" xr:uid="{00000000-0005-0000-0000-0000E20D0000}"/>
    <cellStyle name="เครื่องหมายจุลภาค 9 3" xfId="1153" xr:uid="{00000000-0005-0000-0000-0000E30D0000}"/>
    <cellStyle name="เครื่องหมายจุลภาค 9 3 2" xfId="2240" xr:uid="{00000000-0005-0000-0000-0000E40D0000}"/>
    <cellStyle name="เครื่องหมายจุลภาค 9 3 2 2" xfId="3642" xr:uid="{00000000-0005-0000-0000-0000E50D0000}"/>
    <cellStyle name="เครื่องหมายจุลภาค 9 3 3" xfId="2970" xr:uid="{00000000-0005-0000-0000-0000E60D0000}"/>
    <cellStyle name="เครื่องหมายจุลภาค 9 4" xfId="1154" xr:uid="{00000000-0005-0000-0000-0000E70D0000}"/>
    <cellStyle name="เครื่องหมายจุลภาค 9 4 2" xfId="2241" xr:uid="{00000000-0005-0000-0000-0000E80D0000}"/>
    <cellStyle name="เครื่องหมายจุลภาค 9 4 2 2" xfId="3643" xr:uid="{00000000-0005-0000-0000-0000E90D0000}"/>
    <cellStyle name="เครื่องหมายจุลภาค 9 4 3" xfId="2971" xr:uid="{00000000-0005-0000-0000-0000EA0D0000}"/>
    <cellStyle name="เครื่องหมายจุลภาค 9 5" xfId="2236" xr:uid="{00000000-0005-0000-0000-0000EB0D0000}"/>
    <cellStyle name="เครื่องหมายจุลภาค 9 5 2" xfId="3638" xr:uid="{00000000-0005-0000-0000-0000EC0D0000}"/>
    <cellStyle name="เครื่องหมายจุลภาค 9 6" xfId="2966" xr:uid="{00000000-0005-0000-0000-0000ED0D0000}"/>
    <cellStyle name="เครื่องหมายจุลภาค_UMIT2" xfId="1155" xr:uid="{00000000-0005-0000-0000-0000EE0D0000}"/>
    <cellStyle name="เชื่อมโยงหลายมิติ" xfId="1157" xr:uid="{00000000-0005-0000-0000-0000EF0D0000}"/>
    <cellStyle name="เชื่อมโยงหลายมิติ 2" xfId="1158" xr:uid="{00000000-0005-0000-0000-0000F00D0000}"/>
    <cellStyle name="เชื่อมโยงหลายมิติ_งบการเงิน05-47(พ.ค.)" xfId="1159" xr:uid="{00000000-0005-0000-0000-0000F10D0000}"/>
    <cellStyle name="เปอร์เซ็นต์ 10" xfId="1272" xr:uid="{00000000-0005-0000-0000-0000F20D0000}"/>
    <cellStyle name="เปอร์เซ็นต์ 10 2" xfId="1273" xr:uid="{00000000-0005-0000-0000-0000F30D0000}"/>
    <cellStyle name="เปอร์เซ็นต์ 10 2 2" xfId="2274" xr:uid="{00000000-0005-0000-0000-0000F40D0000}"/>
    <cellStyle name="เปอร์เซ็นต์ 10 3" xfId="2273" xr:uid="{00000000-0005-0000-0000-0000F50D0000}"/>
    <cellStyle name="เปอร์เซ็นต์ 11" xfId="1274" xr:uid="{00000000-0005-0000-0000-0000F60D0000}"/>
    <cellStyle name="เปอร์เซ็นต์ 11 2" xfId="1275" xr:uid="{00000000-0005-0000-0000-0000F70D0000}"/>
    <cellStyle name="เปอร์เซ็นต์ 11 3" xfId="2275" xr:uid="{00000000-0005-0000-0000-0000F80D0000}"/>
    <cellStyle name="เปอร์เซ็นต์ 2" xfId="1276" xr:uid="{00000000-0005-0000-0000-0000F90D0000}"/>
    <cellStyle name="เปอร์เซ็นต์ 2 2" xfId="1277" xr:uid="{00000000-0005-0000-0000-0000FA0D0000}"/>
    <cellStyle name="เปอร์เซ็นต์ 2 2 2" xfId="1278" xr:uid="{00000000-0005-0000-0000-0000FB0D0000}"/>
    <cellStyle name="เปอร์เซ็นต์ 2 2 2 2" xfId="1279" xr:uid="{00000000-0005-0000-0000-0000FC0D0000}"/>
    <cellStyle name="เปอร์เซ็นต์ 2 2 2 2 2" xfId="2278" xr:uid="{00000000-0005-0000-0000-0000FD0D0000}"/>
    <cellStyle name="เปอร์เซ็นต์ 2 2 3" xfId="2277" xr:uid="{00000000-0005-0000-0000-0000FE0D0000}"/>
    <cellStyle name="เปอร์เซ็นต์ 2 3" xfId="1280" xr:uid="{00000000-0005-0000-0000-0000FF0D0000}"/>
    <cellStyle name="เปอร์เซ็นต์ 2 3 2" xfId="2279" xr:uid="{00000000-0005-0000-0000-0000000E0000}"/>
    <cellStyle name="เปอร์เซ็นต์ 2 4" xfId="1281" xr:uid="{00000000-0005-0000-0000-0000010E0000}"/>
    <cellStyle name="เปอร์เซ็นต์ 2 4 2" xfId="2280" xr:uid="{00000000-0005-0000-0000-0000020E0000}"/>
    <cellStyle name="เปอร์เซ็นต์ 2 5" xfId="2276" xr:uid="{00000000-0005-0000-0000-0000030E0000}"/>
    <cellStyle name="เปอร์เซ็นต์ 3" xfId="1282" xr:uid="{00000000-0005-0000-0000-0000040E0000}"/>
    <cellStyle name="เปอร์เซ็นต์ 3 2" xfId="1283" xr:uid="{00000000-0005-0000-0000-0000050E0000}"/>
    <cellStyle name="เปอร์เซ็นต์ 3 2 2" xfId="2281" xr:uid="{00000000-0005-0000-0000-0000060E0000}"/>
    <cellStyle name="เปอร์เซ็นต์ 4" xfId="1284" xr:uid="{00000000-0005-0000-0000-0000070E0000}"/>
    <cellStyle name="เปอร์เซ็นต์ 4 2" xfId="1285" xr:uid="{00000000-0005-0000-0000-0000080E0000}"/>
    <cellStyle name="เปอร์เซ็นต์ 5" xfId="1286" xr:uid="{00000000-0005-0000-0000-0000090E0000}"/>
    <cellStyle name="เปอร์เซ็นต์ 5 2" xfId="2282" xr:uid="{00000000-0005-0000-0000-00000A0E0000}"/>
    <cellStyle name="เปอร์เซ็นต์ 6" xfId="1287" xr:uid="{00000000-0005-0000-0000-00000B0E0000}"/>
    <cellStyle name="เปอร์เซ็นต์ 6 2" xfId="2283" xr:uid="{00000000-0005-0000-0000-00000C0E0000}"/>
    <cellStyle name="เปอร์เซ็นต์ 7" xfId="1288" xr:uid="{00000000-0005-0000-0000-00000D0E0000}"/>
    <cellStyle name="เปอร์เซ็นต์ 7 2" xfId="2284" xr:uid="{00000000-0005-0000-0000-00000E0E0000}"/>
    <cellStyle name="เปอร์เซ็นต์ 8" xfId="1289" xr:uid="{00000000-0005-0000-0000-00000F0E0000}"/>
    <cellStyle name="เปอร์เซ็นต์ 8 2" xfId="2285" xr:uid="{00000000-0005-0000-0000-0000100E0000}"/>
    <cellStyle name="เปอร์เซ็นต์ 9" xfId="1290" xr:uid="{00000000-0005-0000-0000-0000110E0000}"/>
    <cellStyle name="เปอร์เซ็นต์ 9 2" xfId="2286" xr:uid="{00000000-0005-0000-0000-0000120E0000}"/>
    <cellStyle name="ตามการเชื่อมโยงหลายมิติ" xfId="1160" xr:uid="{00000000-0005-0000-0000-0000130E0000}"/>
    <cellStyle name="ตามการเชื่อมโยงหลายมิติ 2" xfId="1161" xr:uid="{00000000-0005-0000-0000-0000140E0000}"/>
    <cellStyle name="น้บะภฒ_95" xfId="1162" xr:uid="{00000000-0005-0000-0000-0000150E0000}"/>
    <cellStyle name="ปกติ 10" xfId="1163" xr:uid="{00000000-0005-0000-0000-0000160E0000}"/>
    <cellStyle name="ปกติ 10 2" xfId="1164" xr:uid="{00000000-0005-0000-0000-0000170E0000}"/>
    <cellStyle name="ปกติ 10 2 2" xfId="1165" xr:uid="{00000000-0005-0000-0000-0000180E0000}"/>
    <cellStyle name="ปกติ 10 2 2 2" xfId="2244" xr:uid="{00000000-0005-0000-0000-0000190E0000}"/>
    <cellStyle name="ปกติ 10 2 3" xfId="2243" xr:uid="{00000000-0005-0000-0000-00001A0E0000}"/>
    <cellStyle name="ปกติ 10 3" xfId="1166" xr:uid="{00000000-0005-0000-0000-00001B0E0000}"/>
    <cellStyle name="ปกติ 10 3 2" xfId="2245" xr:uid="{00000000-0005-0000-0000-00001C0E0000}"/>
    <cellStyle name="ปกติ 10 4" xfId="2242" xr:uid="{00000000-0005-0000-0000-00001D0E0000}"/>
    <cellStyle name="ปกติ 10_CPI_Y'52_TOP_GG 1" xfId="1167" xr:uid="{00000000-0005-0000-0000-00001E0E0000}"/>
    <cellStyle name="ปกติ 11" xfId="1168" xr:uid="{00000000-0005-0000-0000-00001F0E0000}"/>
    <cellStyle name="ปกติ 11 2" xfId="1169" xr:uid="{00000000-0005-0000-0000-0000200E0000}"/>
    <cellStyle name="ปกติ 11 2 2" xfId="2247" xr:uid="{00000000-0005-0000-0000-0000210E0000}"/>
    <cellStyle name="ปกติ 11 3" xfId="1170" xr:uid="{00000000-0005-0000-0000-0000220E0000}"/>
    <cellStyle name="ปกติ 11 3 2" xfId="2248" xr:uid="{00000000-0005-0000-0000-0000230E0000}"/>
    <cellStyle name="ปกติ 11 4" xfId="1171" xr:uid="{00000000-0005-0000-0000-0000240E0000}"/>
    <cellStyle name="ปกติ 11 4 2" xfId="2249" xr:uid="{00000000-0005-0000-0000-0000250E0000}"/>
    <cellStyle name="ปกติ 11 5" xfId="1172" xr:uid="{00000000-0005-0000-0000-0000260E0000}"/>
    <cellStyle name="ปกติ 11 6" xfId="2246" xr:uid="{00000000-0005-0000-0000-0000270E0000}"/>
    <cellStyle name="ปกติ 11_CPI_Y'52_TOP_GG 1" xfId="1173" xr:uid="{00000000-0005-0000-0000-0000280E0000}"/>
    <cellStyle name="ปกติ 12" xfId="1174" xr:uid="{00000000-0005-0000-0000-0000290E0000}"/>
    <cellStyle name="ปกติ 12 2" xfId="1175" xr:uid="{00000000-0005-0000-0000-00002A0E0000}"/>
    <cellStyle name="ปกติ 12 3" xfId="1176" xr:uid="{00000000-0005-0000-0000-00002B0E0000}"/>
    <cellStyle name="ปกติ 12_CPI_Y'52_TOP_GG 1" xfId="1177" xr:uid="{00000000-0005-0000-0000-00002C0E0000}"/>
    <cellStyle name="ปกติ 13" xfId="1178" xr:uid="{00000000-0005-0000-0000-00002D0E0000}"/>
    <cellStyle name="ปกติ 13 2" xfId="1179" xr:uid="{00000000-0005-0000-0000-00002E0E0000}"/>
    <cellStyle name="ปกติ 14" xfId="1180" xr:uid="{00000000-0005-0000-0000-00002F0E0000}"/>
    <cellStyle name="ปกติ 15" xfId="1181" xr:uid="{00000000-0005-0000-0000-0000300E0000}"/>
    <cellStyle name="ปกติ 15 2" xfId="1182" xr:uid="{00000000-0005-0000-0000-0000310E0000}"/>
    <cellStyle name="ปกติ 15 3" xfId="1183" xr:uid="{00000000-0005-0000-0000-0000320E0000}"/>
    <cellStyle name="ปกติ 15 3 2" xfId="2250" xr:uid="{00000000-0005-0000-0000-0000330E0000}"/>
    <cellStyle name="ปกติ 15 4" xfId="1184" xr:uid="{00000000-0005-0000-0000-0000340E0000}"/>
    <cellStyle name="ปกติ 15 4 2" xfId="2251" xr:uid="{00000000-0005-0000-0000-0000350E0000}"/>
    <cellStyle name="ปกติ 15_IA_Increase 2009 (update Dec'09) " xfId="1185" xr:uid="{00000000-0005-0000-0000-0000360E0000}"/>
    <cellStyle name="ปกติ 16" xfId="1186" xr:uid="{00000000-0005-0000-0000-0000370E0000}"/>
    <cellStyle name="ปกติ 16 2" xfId="2252" xr:uid="{00000000-0005-0000-0000-0000380E0000}"/>
    <cellStyle name="ปกติ 17" xfId="1187" xr:uid="{00000000-0005-0000-0000-0000390E0000}"/>
    <cellStyle name="ปกติ 17 2" xfId="1188" xr:uid="{00000000-0005-0000-0000-00003A0E0000}"/>
    <cellStyle name="ปกติ 18" xfId="1189" xr:uid="{00000000-0005-0000-0000-00003B0E0000}"/>
    <cellStyle name="ปกติ 18 2" xfId="1190" xr:uid="{00000000-0005-0000-0000-00003C0E0000}"/>
    <cellStyle name="ปกติ 19" xfId="1191" xr:uid="{00000000-0005-0000-0000-00003D0E0000}"/>
    <cellStyle name="ปกติ 19 2" xfId="1192" xr:uid="{00000000-0005-0000-0000-00003E0E0000}"/>
    <cellStyle name="ปกติ 2" xfId="14" xr:uid="{00000000-0005-0000-0000-00003F0E0000}"/>
    <cellStyle name="ปกติ 2 10" xfId="1194" xr:uid="{00000000-0005-0000-0000-0000400E0000}"/>
    <cellStyle name="ปกติ 2 10 2" xfId="2253" xr:uid="{00000000-0005-0000-0000-0000410E0000}"/>
    <cellStyle name="ปกติ 2 11" xfId="1195" xr:uid="{00000000-0005-0000-0000-0000420E0000}"/>
    <cellStyle name="ปกติ 2 12" xfId="1196" xr:uid="{00000000-0005-0000-0000-0000430E0000}"/>
    <cellStyle name="ปกติ 2 13" xfId="1197" xr:uid="{00000000-0005-0000-0000-0000440E0000}"/>
    <cellStyle name="ปกติ 2 14" xfId="1198" xr:uid="{00000000-0005-0000-0000-0000450E0000}"/>
    <cellStyle name="ปกติ 2 2" xfId="1199" xr:uid="{00000000-0005-0000-0000-0000460E0000}"/>
    <cellStyle name="ปกติ 2 2 10" xfId="1200" xr:uid="{00000000-0005-0000-0000-0000470E0000}"/>
    <cellStyle name="ปกติ 2 2 11" xfId="1201" xr:uid="{00000000-0005-0000-0000-0000480E0000}"/>
    <cellStyle name="ปกติ 2 2 12" xfId="1202" xr:uid="{00000000-0005-0000-0000-0000490E0000}"/>
    <cellStyle name="ปกติ 2 2 13" xfId="1203" xr:uid="{00000000-0005-0000-0000-00004A0E0000}"/>
    <cellStyle name="ปกติ 2 2 14" xfId="1204" xr:uid="{00000000-0005-0000-0000-00004B0E0000}"/>
    <cellStyle name="ปกติ 2 2 15" xfId="2254" xr:uid="{00000000-0005-0000-0000-00004C0E0000}"/>
    <cellStyle name="ปกติ 2 2 2" xfId="1205" xr:uid="{00000000-0005-0000-0000-00004D0E0000}"/>
    <cellStyle name="ปกติ 2 2 2 2" xfId="1206" xr:uid="{00000000-0005-0000-0000-00004E0E0000}"/>
    <cellStyle name="ปกติ 2 2 2 3" xfId="1207" xr:uid="{00000000-0005-0000-0000-00004F0E0000}"/>
    <cellStyle name="ปกติ 2 2 2 4" xfId="1208" xr:uid="{00000000-0005-0000-0000-0000500E0000}"/>
    <cellStyle name="ปกติ 2 2 2 5" xfId="1209" xr:uid="{00000000-0005-0000-0000-0000510E0000}"/>
    <cellStyle name="ปกติ 2 2 2 6" xfId="1210" xr:uid="{00000000-0005-0000-0000-0000520E0000}"/>
    <cellStyle name="ปกติ 2 2 2 7" xfId="1211" xr:uid="{00000000-0005-0000-0000-0000530E0000}"/>
    <cellStyle name="ปกติ 2 2 2 8" xfId="1212" xr:uid="{00000000-0005-0000-0000-0000540E0000}"/>
    <cellStyle name="ปกติ 2 2 2 9" xfId="1213" xr:uid="{00000000-0005-0000-0000-0000550E0000}"/>
    <cellStyle name="ปกติ 2 2 2_CPI_Y'52_TOP_GG 1" xfId="1214" xr:uid="{00000000-0005-0000-0000-0000560E0000}"/>
    <cellStyle name="ปกติ 2 2 3" xfId="1215" xr:uid="{00000000-0005-0000-0000-0000570E0000}"/>
    <cellStyle name="ปกติ 2 2 4" xfId="1216" xr:uid="{00000000-0005-0000-0000-0000580E0000}"/>
    <cellStyle name="ปกติ 2 2 4 2" xfId="1217" xr:uid="{00000000-0005-0000-0000-0000590E0000}"/>
    <cellStyle name="ปกติ 2 2 4 2 2" xfId="2255" xr:uid="{00000000-0005-0000-0000-00005A0E0000}"/>
    <cellStyle name="ปกติ 2 2 4 3" xfId="1218" xr:uid="{00000000-0005-0000-0000-00005B0E0000}"/>
    <cellStyle name="ปกติ 2 2 4 3 2" xfId="2256" xr:uid="{00000000-0005-0000-0000-00005C0E0000}"/>
    <cellStyle name="ปกติ 2 2 4 4" xfId="1219" xr:uid="{00000000-0005-0000-0000-00005D0E0000}"/>
    <cellStyle name="ปกติ 2 2 4 4 2" xfId="2257" xr:uid="{00000000-0005-0000-0000-00005E0E0000}"/>
    <cellStyle name="ปกติ 2 2 5" xfId="1220" xr:uid="{00000000-0005-0000-0000-00005F0E0000}"/>
    <cellStyle name="ปกติ 2 2 6" xfId="1221" xr:uid="{00000000-0005-0000-0000-0000600E0000}"/>
    <cellStyle name="ปกติ 2 2 7" xfId="1222" xr:uid="{00000000-0005-0000-0000-0000610E0000}"/>
    <cellStyle name="ปกติ 2 2 8" xfId="1223" xr:uid="{00000000-0005-0000-0000-0000620E0000}"/>
    <cellStyle name="ปกติ 2 2 9" xfId="1224" xr:uid="{00000000-0005-0000-0000-0000630E0000}"/>
    <cellStyle name="ปกติ 2 2_Allowance%20IA(1)" xfId="1225" xr:uid="{00000000-0005-0000-0000-0000640E0000}"/>
    <cellStyle name="ปกติ 2 3" xfId="1226" xr:uid="{00000000-0005-0000-0000-0000650E0000}"/>
    <cellStyle name="ปกติ 2 4" xfId="1227" xr:uid="{00000000-0005-0000-0000-0000660E0000}"/>
    <cellStyle name="ปกติ 2 5" xfId="1228" xr:uid="{00000000-0005-0000-0000-0000670E0000}"/>
    <cellStyle name="ปกติ 2 6" xfId="1229" xr:uid="{00000000-0005-0000-0000-0000680E0000}"/>
    <cellStyle name="ปกติ 2 7" xfId="1230" xr:uid="{00000000-0005-0000-0000-0000690E0000}"/>
    <cellStyle name="ปกติ 2 7 2" xfId="1231" xr:uid="{00000000-0005-0000-0000-00006A0E0000}"/>
    <cellStyle name="ปกติ 2 7 2 2" xfId="2258" xr:uid="{00000000-0005-0000-0000-00006B0E0000}"/>
    <cellStyle name="ปกติ 2 7 3" xfId="1232" xr:uid="{00000000-0005-0000-0000-00006C0E0000}"/>
    <cellStyle name="ปกติ 2 8" xfId="1233" xr:uid="{00000000-0005-0000-0000-00006D0E0000}"/>
    <cellStyle name="ปกติ 2 8 2" xfId="1234" xr:uid="{00000000-0005-0000-0000-00006E0E0000}"/>
    <cellStyle name="ปกติ 2 8 3" xfId="2259" xr:uid="{00000000-0005-0000-0000-00006F0E0000}"/>
    <cellStyle name="ปกติ 2 9" xfId="1235" xr:uid="{00000000-0005-0000-0000-0000700E0000}"/>
    <cellStyle name="ปกติ 2 9 2" xfId="2260" xr:uid="{00000000-0005-0000-0000-0000710E0000}"/>
    <cellStyle name="ปกติ 2_160800B1 CPI09 โปรแกรมคอมพิวเตอร์ - BOI_Q3" xfId="1236" xr:uid="{00000000-0005-0000-0000-0000720E0000}"/>
    <cellStyle name="ปกติ 20" xfId="1237" xr:uid="{00000000-0005-0000-0000-0000730E0000}"/>
    <cellStyle name="ปกติ 3" xfId="1238" xr:uid="{00000000-0005-0000-0000-0000740E0000}"/>
    <cellStyle name="ปกติ 3 2" xfId="1239" xr:uid="{00000000-0005-0000-0000-0000750E0000}"/>
    <cellStyle name="ปกติ 3 2 2" xfId="1240" xr:uid="{00000000-0005-0000-0000-0000760E0000}"/>
    <cellStyle name="ปกติ 3 2 2 2" xfId="1241" xr:uid="{00000000-0005-0000-0000-0000770E0000}"/>
    <cellStyle name="ปกติ 3 2 3" xfId="1242" xr:uid="{00000000-0005-0000-0000-0000780E0000}"/>
    <cellStyle name="ปกติ 3 3" xfId="1243" xr:uid="{00000000-0005-0000-0000-0000790E0000}"/>
    <cellStyle name="ปกติ 3 3 2" xfId="1244" xr:uid="{00000000-0005-0000-0000-00007A0E0000}"/>
    <cellStyle name="ปกติ 3 3 2 2" xfId="2262" xr:uid="{00000000-0005-0000-0000-00007B0E0000}"/>
    <cellStyle name="ปกติ 3 3 3" xfId="2261" xr:uid="{00000000-0005-0000-0000-00007C0E0000}"/>
    <cellStyle name="ปกติ 3 4" xfId="1245" xr:uid="{00000000-0005-0000-0000-00007D0E0000}"/>
    <cellStyle name="ปกติ 3 5" xfId="1246" xr:uid="{00000000-0005-0000-0000-00007E0E0000}"/>
    <cellStyle name="ปกติ 3_CPI_Y'52_TOP_GG 1" xfId="1247" xr:uid="{00000000-0005-0000-0000-00007F0E0000}"/>
    <cellStyle name="ปกติ 4" xfId="1248" xr:uid="{00000000-0005-0000-0000-0000800E0000}"/>
    <cellStyle name="ปกติ 4 2" xfId="1249" xr:uid="{00000000-0005-0000-0000-0000810E0000}"/>
    <cellStyle name="ปกติ 4 2 2" xfId="2263" xr:uid="{00000000-0005-0000-0000-0000820E0000}"/>
    <cellStyle name="ปกติ 4 3" xfId="1250" xr:uid="{00000000-0005-0000-0000-0000830E0000}"/>
    <cellStyle name="ปกติ 4 3 2" xfId="2264" xr:uid="{00000000-0005-0000-0000-0000840E0000}"/>
    <cellStyle name="ปกติ 4 4" xfId="1251" xr:uid="{00000000-0005-0000-0000-0000850E0000}"/>
    <cellStyle name="ปกติ 4_CPI_Y'52_TOP_GG 1" xfId="1252" xr:uid="{00000000-0005-0000-0000-0000860E0000}"/>
    <cellStyle name="ปกติ 5" xfId="1253" xr:uid="{00000000-0005-0000-0000-0000870E0000}"/>
    <cellStyle name="ปกติ 5 2" xfId="1254" xr:uid="{00000000-0005-0000-0000-0000880E0000}"/>
    <cellStyle name="ปกติ 5 3" xfId="1255" xr:uid="{00000000-0005-0000-0000-0000890E0000}"/>
    <cellStyle name="ปกติ 5 3 2" xfId="2265" xr:uid="{00000000-0005-0000-0000-00008A0E0000}"/>
    <cellStyle name="ปกติ 5_DetailCPI_1209" xfId="1256" xr:uid="{00000000-0005-0000-0000-00008B0E0000}"/>
    <cellStyle name="ปกติ 6" xfId="1257" xr:uid="{00000000-0005-0000-0000-00008C0E0000}"/>
    <cellStyle name="ปกติ 6 2" xfId="1258" xr:uid="{00000000-0005-0000-0000-00008D0E0000}"/>
    <cellStyle name="ปกติ 6 2 2" xfId="2267" xr:uid="{00000000-0005-0000-0000-00008E0E0000}"/>
    <cellStyle name="ปกติ 6 3" xfId="2266" xr:uid="{00000000-0005-0000-0000-00008F0E0000}"/>
    <cellStyle name="ปกติ 6_CPI_Y'52_TOP_GG 1" xfId="1259" xr:uid="{00000000-0005-0000-0000-0000900E0000}"/>
    <cellStyle name="ปกติ 7" xfId="1260" xr:uid="{00000000-0005-0000-0000-0000910E0000}"/>
    <cellStyle name="ปกติ 7 2" xfId="1261" xr:uid="{00000000-0005-0000-0000-0000920E0000}"/>
    <cellStyle name="ปกติ 7 2 2" xfId="2269" xr:uid="{00000000-0005-0000-0000-0000930E0000}"/>
    <cellStyle name="ปกติ 7 3" xfId="1262" xr:uid="{00000000-0005-0000-0000-0000940E0000}"/>
    <cellStyle name="ปกติ 7 4" xfId="2268" xr:uid="{00000000-0005-0000-0000-0000950E0000}"/>
    <cellStyle name="ปกติ 8" xfId="1263" xr:uid="{00000000-0005-0000-0000-0000960E0000}"/>
    <cellStyle name="ปกติ 8 2" xfId="1264" xr:uid="{00000000-0005-0000-0000-0000970E0000}"/>
    <cellStyle name="ปกติ 8 2 2" xfId="1265" xr:uid="{00000000-0005-0000-0000-0000980E0000}"/>
    <cellStyle name="ปกติ 8 3" xfId="1266" xr:uid="{00000000-0005-0000-0000-0000990E0000}"/>
    <cellStyle name="ปกติ 8 4" xfId="2270" xr:uid="{00000000-0005-0000-0000-00009A0E0000}"/>
    <cellStyle name="ปกติ 8_CPI_Y'52_TOP_GG 1" xfId="1267" xr:uid="{00000000-0005-0000-0000-00009B0E0000}"/>
    <cellStyle name="ปกติ 9" xfId="1268" xr:uid="{00000000-0005-0000-0000-00009C0E0000}"/>
    <cellStyle name="ปกติ 9 2" xfId="1269" xr:uid="{00000000-0005-0000-0000-00009D0E0000}"/>
    <cellStyle name="ปกติ 9 2 2" xfId="2272" xr:uid="{00000000-0005-0000-0000-00009E0E0000}"/>
    <cellStyle name="ปกติ 9 3" xfId="1270" xr:uid="{00000000-0005-0000-0000-00009F0E0000}"/>
    <cellStyle name="ปกติ 9 4" xfId="2271" xr:uid="{00000000-0005-0000-0000-0000A00E0000}"/>
    <cellStyle name="ปกติ 9_CPI_Y'52_TOP_GG 1" xfId="1271" xr:uid="{00000000-0005-0000-0000-0000A10E0000}"/>
    <cellStyle name="ปกติ_Sheet1" xfId="23" xr:uid="{00000000-0005-0000-0000-0000A20E0000}"/>
    <cellStyle name="ฤธถ [0]_95" xfId="1291" xr:uid="{00000000-0005-0000-0000-0000A30E0000}"/>
    <cellStyle name="ฤธถ_95" xfId="1292" xr:uid="{00000000-0005-0000-0000-0000A40E0000}"/>
    <cellStyle name="ล๋ศญ [0]_95" xfId="1293" xr:uid="{00000000-0005-0000-0000-0000A50E0000}"/>
    <cellStyle name="ล๋ศญ_95" xfId="1294" xr:uid="{00000000-0005-0000-0000-0000A60E0000}"/>
    <cellStyle name="ลักษณะ 1" xfId="1295" xr:uid="{00000000-0005-0000-0000-0000A70E0000}"/>
    <cellStyle name="วฅมุ_4ฟ๙ฝวภ๛" xfId="1296" xr:uid="{00000000-0005-0000-0000-0000A80E0000}"/>
    <cellStyle name="표준_학술대회참가자일정-최종" xfId="1297" xr:uid="{00000000-0005-0000-0000-0000A90E0000}"/>
    <cellStyle name="標準_FIXED ASSET" xfId="1298" xr:uid="{00000000-0005-0000-0000-0000AA0E0000}"/>
  </cellStyles>
  <dxfs count="0"/>
  <tableStyles count="0" defaultTableStyle="TableStyleMedium9" defaultPivotStyle="PivotStyleLight16"/>
  <colors>
    <mruColors>
      <color rgb="FFFAFAFA"/>
      <color rgb="FF602320"/>
      <color rgb="FFE68900"/>
      <color rgb="FFE6A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IMV"/>
      <sheetName val="PO(Thai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</sheetNames>
    <sheetDataSet>
      <sheetData sheetId="0" refreshError="1"/>
      <sheetData sheetId="1" refreshError="1">
        <row r="23">
          <cell r="F23" t="str">
            <v>State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1"/>
      <sheetName val="Stock_Aging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5"/>
  <sheetViews>
    <sheetView topLeftCell="A148" zoomScale="90" zoomScaleNormal="90" zoomScaleSheetLayoutView="90" zoomScalePageLayoutView="80" workbookViewId="0">
      <selection activeCell="K148" activeCellId="3" sqref="E1:E1048576 G1:G1048576 I1:I1048576 K1:K1048576"/>
    </sheetView>
  </sheetViews>
  <sheetFormatPr defaultColWidth="9" defaultRowHeight="21.6" customHeight="1"/>
  <cols>
    <col min="1" max="2" width="1.625" style="13" customWidth="1"/>
    <col min="3" max="3" width="22.375" style="13" customWidth="1"/>
    <col min="4" max="4" width="7.625" style="14" bestFit="1" customWidth="1"/>
    <col min="5" max="5" width="0.875" style="14" customWidth="1"/>
    <col min="6" max="6" width="11.625" style="15" bestFit="1" customWidth="1"/>
    <col min="7" max="7" width="0.875" style="15" customWidth="1"/>
    <col min="8" max="8" width="9.625" style="15" bestFit="1" customWidth="1"/>
    <col min="9" max="9" width="0.875" style="16" customWidth="1"/>
    <col min="10" max="10" width="11.625" style="15" bestFit="1" customWidth="1"/>
    <col min="11" max="11" width="0.875" style="16" customWidth="1"/>
    <col min="12" max="12" width="9.625" style="17" bestFit="1" customWidth="1"/>
    <col min="13" max="13" width="12.5" style="13" customWidth="1"/>
    <col min="14" max="14" width="9.5" style="13" bestFit="1" customWidth="1"/>
    <col min="15" max="15" width="9" style="13"/>
    <col min="16" max="16" width="10.125" style="13" bestFit="1" customWidth="1"/>
    <col min="17" max="16384" width="9" style="13"/>
  </cols>
  <sheetData>
    <row r="1" spans="1:16" s="7" customFormat="1" ht="20.100000000000001" customHeight="1">
      <c r="A1" s="1" t="s">
        <v>118</v>
      </c>
      <c r="B1" s="1"/>
      <c r="C1" s="1"/>
      <c r="D1" s="2"/>
      <c r="E1" s="2"/>
      <c r="F1" s="3"/>
      <c r="G1" s="3"/>
      <c r="H1" s="3"/>
      <c r="I1" s="4"/>
      <c r="J1" s="3"/>
      <c r="K1" s="4"/>
      <c r="L1" s="5"/>
      <c r="M1" s="6"/>
    </row>
    <row r="2" spans="1:16" s="7" customFormat="1" ht="20.100000000000001" customHeight="1">
      <c r="A2" s="7" t="s">
        <v>19</v>
      </c>
      <c r="D2" s="2"/>
      <c r="E2" s="2"/>
      <c r="F2" s="3"/>
      <c r="G2" s="3"/>
      <c r="H2" s="3"/>
      <c r="I2" s="4"/>
      <c r="J2" s="3"/>
      <c r="K2" s="4"/>
      <c r="L2" s="5"/>
      <c r="M2" s="6"/>
    </row>
    <row r="3" spans="1:16" ht="20.100000000000001" customHeight="1">
      <c r="A3" s="8" t="s">
        <v>161</v>
      </c>
      <c r="B3" s="8"/>
      <c r="C3" s="8"/>
      <c r="D3" s="9"/>
      <c r="E3" s="9"/>
      <c r="F3" s="10"/>
      <c r="G3" s="10"/>
      <c r="H3" s="10"/>
      <c r="I3" s="11"/>
      <c r="J3" s="10"/>
      <c r="K3" s="11"/>
      <c r="L3" s="12"/>
      <c r="M3" s="6"/>
    </row>
    <row r="4" spans="1:16" ht="20.100000000000001" customHeight="1">
      <c r="M4" s="6"/>
    </row>
    <row r="5" spans="1:16" ht="20.100000000000001" customHeight="1">
      <c r="F5" s="230" t="s">
        <v>20</v>
      </c>
      <c r="G5" s="231"/>
      <c r="H5" s="231"/>
      <c r="I5" s="18"/>
      <c r="J5" s="228" t="s">
        <v>86</v>
      </c>
      <c r="K5" s="228"/>
      <c r="L5" s="228"/>
      <c r="M5" s="6"/>
    </row>
    <row r="6" spans="1:16" ht="20.100000000000001" customHeight="1">
      <c r="F6" s="19" t="s">
        <v>21</v>
      </c>
      <c r="G6" s="19"/>
      <c r="H6" s="19" t="s">
        <v>22</v>
      </c>
      <c r="I6" s="20"/>
      <c r="J6" s="19" t="s">
        <v>21</v>
      </c>
      <c r="K6" s="20"/>
      <c r="L6" s="19" t="s">
        <v>22</v>
      </c>
      <c r="M6" s="6"/>
    </row>
    <row r="7" spans="1:16" ht="20.100000000000001" customHeight="1">
      <c r="F7" s="19" t="s">
        <v>23</v>
      </c>
      <c r="G7" s="19"/>
      <c r="H7" s="19" t="s">
        <v>24</v>
      </c>
      <c r="I7" s="21"/>
      <c r="J7" s="19" t="s">
        <v>23</v>
      </c>
      <c r="K7" s="21"/>
      <c r="L7" s="19" t="s">
        <v>24</v>
      </c>
      <c r="M7" s="6"/>
    </row>
    <row r="8" spans="1:16" s="7" customFormat="1" ht="20.100000000000001" customHeight="1">
      <c r="D8" s="2"/>
      <c r="E8" s="2"/>
      <c r="F8" s="19" t="s">
        <v>160</v>
      </c>
      <c r="G8" s="19"/>
      <c r="H8" s="19" t="s">
        <v>133</v>
      </c>
      <c r="I8" s="21"/>
      <c r="J8" s="19" t="s">
        <v>160</v>
      </c>
      <c r="K8" s="19"/>
      <c r="L8" s="19" t="s">
        <v>133</v>
      </c>
      <c r="M8" s="6"/>
    </row>
    <row r="9" spans="1:16" s="7" customFormat="1" ht="20.100000000000001" customHeight="1">
      <c r="D9" s="9" t="s">
        <v>25</v>
      </c>
      <c r="E9" s="2"/>
      <c r="F9" s="12" t="s">
        <v>26</v>
      </c>
      <c r="G9" s="19"/>
      <c r="H9" s="12" t="s">
        <v>26</v>
      </c>
      <c r="I9" s="21"/>
      <c r="J9" s="12" t="s">
        <v>26</v>
      </c>
      <c r="K9" s="4"/>
      <c r="L9" s="12" t="s">
        <v>26</v>
      </c>
      <c r="M9" s="6"/>
    </row>
    <row r="10" spans="1:16" ht="8.1" customHeight="1">
      <c r="A10" s="7"/>
      <c r="B10" s="7"/>
      <c r="C10" s="7"/>
      <c r="D10" s="2"/>
      <c r="E10" s="2"/>
      <c r="F10" s="22"/>
      <c r="G10" s="5"/>
      <c r="H10" s="5"/>
      <c r="I10" s="23"/>
      <c r="J10" s="22"/>
      <c r="K10" s="4"/>
      <c r="L10" s="5"/>
      <c r="M10" s="6"/>
      <c r="O10" s="24"/>
      <c r="P10" s="24"/>
    </row>
    <row r="11" spans="1:16" ht="20.100000000000001" customHeight="1">
      <c r="A11" s="7" t="s">
        <v>27</v>
      </c>
      <c r="B11" s="7"/>
      <c r="C11" s="7"/>
      <c r="D11" s="2"/>
      <c r="E11" s="2"/>
      <c r="F11" s="22"/>
      <c r="G11" s="5"/>
      <c r="H11" s="5"/>
      <c r="I11" s="23"/>
      <c r="J11" s="22"/>
      <c r="K11" s="4"/>
      <c r="L11" s="5"/>
      <c r="M11" s="6"/>
      <c r="O11" s="24"/>
      <c r="P11" s="24"/>
    </row>
    <row r="12" spans="1:16" ht="8.1" customHeight="1">
      <c r="A12" s="7"/>
      <c r="B12" s="7"/>
      <c r="C12" s="7"/>
      <c r="D12" s="2"/>
      <c r="E12" s="2"/>
      <c r="F12" s="22"/>
      <c r="G12" s="5"/>
      <c r="H12" s="5"/>
      <c r="I12" s="23"/>
      <c r="J12" s="22"/>
      <c r="K12" s="4"/>
      <c r="L12" s="5"/>
      <c r="M12" s="6"/>
      <c r="O12" s="24"/>
      <c r="P12" s="24"/>
    </row>
    <row r="13" spans="1:16" ht="20.100000000000001" customHeight="1">
      <c r="A13" s="7" t="s">
        <v>28</v>
      </c>
      <c r="B13" s="7"/>
      <c r="C13" s="7"/>
      <c r="D13" s="2"/>
      <c r="E13" s="2"/>
      <c r="F13" s="22"/>
      <c r="G13" s="5"/>
      <c r="H13" s="5"/>
      <c r="I13" s="23"/>
      <c r="J13" s="22"/>
      <c r="K13" s="4"/>
      <c r="L13" s="5"/>
      <c r="M13" s="6"/>
      <c r="O13" s="24"/>
      <c r="P13" s="24"/>
    </row>
    <row r="14" spans="1:16" ht="8.1" customHeight="1">
      <c r="A14" s="7"/>
      <c r="B14" s="7"/>
      <c r="C14" s="7"/>
      <c r="D14" s="2"/>
      <c r="E14" s="2"/>
      <c r="F14" s="22"/>
      <c r="G14" s="5"/>
      <c r="H14" s="5"/>
      <c r="I14" s="23"/>
      <c r="J14" s="22"/>
      <c r="K14" s="4"/>
      <c r="L14" s="5"/>
      <c r="M14" s="6"/>
      <c r="O14" s="24"/>
      <c r="P14" s="24"/>
    </row>
    <row r="15" spans="1:16" ht="20.100000000000001" customHeight="1">
      <c r="A15" s="13" t="s">
        <v>4</v>
      </c>
      <c r="D15" s="25">
        <v>8</v>
      </c>
      <c r="F15" s="26">
        <v>218870757</v>
      </c>
      <c r="G15" s="27"/>
      <c r="H15" s="28">
        <v>39464877</v>
      </c>
      <c r="I15" s="29"/>
      <c r="J15" s="30">
        <v>218593838</v>
      </c>
      <c r="K15" s="29"/>
      <c r="L15" s="31">
        <v>39333329</v>
      </c>
      <c r="M15" s="6"/>
      <c r="N15" s="24"/>
      <c r="O15" s="24"/>
      <c r="P15" s="24"/>
    </row>
    <row r="16" spans="1:16" ht="20.100000000000001" customHeight="1">
      <c r="A16" s="32" t="s">
        <v>162</v>
      </c>
      <c r="D16" s="25">
        <v>9</v>
      </c>
      <c r="F16" s="26">
        <v>0</v>
      </c>
      <c r="G16" s="27"/>
      <c r="H16" s="31">
        <v>10000000</v>
      </c>
      <c r="I16" s="29"/>
      <c r="J16" s="46" t="s">
        <v>201</v>
      </c>
      <c r="K16" s="29"/>
      <c r="L16" s="31">
        <v>10000000</v>
      </c>
      <c r="M16" s="6"/>
      <c r="N16" s="24"/>
      <c r="O16" s="24"/>
      <c r="P16" s="24"/>
    </row>
    <row r="17" spans="1:16" ht="20.100000000000001" customHeight="1">
      <c r="A17" s="13" t="s">
        <v>167</v>
      </c>
      <c r="D17" s="25"/>
      <c r="F17" s="26"/>
      <c r="G17" s="27"/>
      <c r="H17" s="31"/>
      <c r="I17" s="29"/>
      <c r="J17" s="33"/>
      <c r="K17" s="29"/>
      <c r="L17" s="31"/>
      <c r="M17" s="6"/>
      <c r="N17" s="24"/>
      <c r="O17" s="24"/>
      <c r="P17" s="24"/>
    </row>
    <row r="18" spans="1:16" ht="20.100000000000001" customHeight="1">
      <c r="A18" s="34"/>
      <c r="B18" s="13" t="s">
        <v>168</v>
      </c>
      <c r="D18" s="25" t="s">
        <v>203</v>
      </c>
      <c r="F18" s="35">
        <v>55185379</v>
      </c>
      <c r="G18" s="27"/>
      <c r="H18" s="31">
        <v>0</v>
      </c>
      <c r="I18" s="29"/>
      <c r="J18" s="33">
        <v>55185379</v>
      </c>
      <c r="K18" s="29"/>
      <c r="L18" s="31">
        <v>0</v>
      </c>
      <c r="M18" s="6"/>
      <c r="N18" s="36"/>
      <c r="O18" s="24"/>
      <c r="P18" s="24"/>
    </row>
    <row r="19" spans="1:16" ht="20.100000000000001" customHeight="1">
      <c r="A19" s="13" t="s">
        <v>202</v>
      </c>
      <c r="D19" s="25" t="s">
        <v>203</v>
      </c>
      <c r="F19" s="35">
        <v>0</v>
      </c>
      <c r="G19" s="27"/>
      <c r="H19" s="31">
        <v>152343293</v>
      </c>
      <c r="I19" s="29"/>
      <c r="J19" s="43">
        <v>0</v>
      </c>
      <c r="K19" s="29"/>
      <c r="L19" s="31">
        <v>152343293</v>
      </c>
      <c r="M19" s="6"/>
      <c r="N19" s="36"/>
      <c r="O19" s="24"/>
      <c r="P19" s="24"/>
    </row>
    <row r="20" spans="1:16" ht="20.100000000000001" customHeight="1">
      <c r="A20" s="40" t="s">
        <v>100</v>
      </c>
      <c r="B20" s="40"/>
      <c r="C20" s="40"/>
      <c r="D20" s="13"/>
      <c r="F20" s="41"/>
      <c r="G20" s="13"/>
      <c r="H20" s="42"/>
      <c r="I20" s="32"/>
      <c r="J20" s="43"/>
      <c r="K20" s="32"/>
      <c r="L20" s="32"/>
      <c r="M20" s="6"/>
      <c r="O20" s="24"/>
      <c r="P20" s="24"/>
    </row>
    <row r="21" spans="1:16" ht="20.100000000000001" customHeight="1">
      <c r="A21" s="37" t="s">
        <v>99</v>
      </c>
      <c r="B21" s="37"/>
      <c r="C21" s="37"/>
      <c r="D21" s="25" t="s">
        <v>219</v>
      </c>
      <c r="F21" s="41">
        <v>359060682</v>
      </c>
      <c r="G21" s="39"/>
      <c r="H21" s="44">
        <v>289591019</v>
      </c>
      <c r="I21" s="45"/>
      <c r="J21" s="43">
        <v>359060682</v>
      </c>
      <c r="K21" s="47"/>
      <c r="L21" s="44">
        <v>289591019</v>
      </c>
      <c r="M21" s="6"/>
      <c r="N21" s="6"/>
      <c r="O21" s="24"/>
      <c r="P21" s="24"/>
    </row>
    <row r="22" spans="1:16" ht="20.100000000000001" customHeight="1">
      <c r="A22" s="48" t="s">
        <v>163</v>
      </c>
      <c r="B22" s="49"/>
      <c r="C22" s="50"/>
      <c r="D22" s="25"/>
      <c r="F22" s="41"/>
      <c r="G22" s="39"/>
      <c r="H22" s="44"/>
      <c r="I22" s="45"/>
      <c r="J22" s="43"/>
      <c r="K22" s="47"/>
      <c r="L22" s="44"/>
      <c r="M22" s="6"/>
      <c r="N22" s="6"/>
      <c r="O22" s="24"/>
      <c r="P22" s="24"/>
    </row>
    <row r="23" spans="1:16" ht="20.100000000000001" customHeight="1">
      <c r="A23" s="50"/>
      <c r="B23" s="49" t="s">
        <v>99</v>
      </c>
      <c r="C23" s="50"/>
      <c r="D23" s="25">
        <v>5</v>
      </c>
      <c r="F23" s="38">
        <v>1038533</v>
      </c>
      <c r="G23" s="39"/>
      <c r="H23" s="44">
        <v>1066451</v>
      </c>
      <c r="I23" s="45"/>
      <c r="J23" s="43">
        <v>1038533</v>
      </c>
      <c r="K23" s="47"/>
      <c r="L23" s="44">
        <v>1066451</v>
      </c>
      <c r="M23" s="6"/>
      <c r="N23" s="6"/>
      <c r="O23" s="24"/>
      <c r="P23" s="24"/>
    </row>
    <row r="24" spans="1:16" ht="20.100000000000001" customHeight="1">
      <c r="A24" s="40" t="s">
        <v>101</v>
      </c>
      <c r="B24" s="40"/>
      <c r="C24" s="40"/>
      <c r="D24" s="13"/>
      <c r="E24" s="13"/>
      <c r="F24" s="41"/>
      <c r="G24" s="13"/>
      <c r="H24" s="42"/>
      <c r="I24" s="32"/>
      <c r="J24" s="43"/>
      <c r="K24" s="32"/>
      <c r="L24" s="32"/>
      <c r="O24" s="24"/>
      <c r="P24" s="24"/>
    </row>
    <row r="25" spans="1:16" ht="20.100000000000001" customHeight="1">
      <c r="A25" s="37" t="s">
        <v>99</v>
      </c>
      <c r="B25" s="37"/>
      <c r="C25" s="37"/>
      <c r="D25" s="25">
        <v>5</v>
      </c>
      <c r="F25" s="38">
        <v>1308279</v>
      </c>
      <c r="G25" s="39"/>
      <c r="H25" s="44">
        <v>1293289</v>
      </c>
      <c r="I25" s="45"/>
      <c r="J25" s="46">
        <v>1308279</v>
      </c>
      <c r="K25" s="47"/>
      <c r="L25" s="44">
        <v>1293289</v>
      </c>
      <c r="M25" s="6"/>
      <c r="N25" s="6"/>
      <c r="O25" s="24"/>
      <c r="P25" s="24"/>
    </row>
    <row r="26" spans="1:16" ht="20.100000000000001" customHeight="1">
      <c r="A26" s="40" t="s">
        <v>102</v>
      </c>
      <c r="B26" s="40"/>
      <c r="C26" s="40"/>
      <c r="D26" s="13"/>
      <c r="E26" s="13"/>
      <c r="F26" s="51"/>
      <c r="G26" s="13"/>
      <c r="H26" s="52"/>
      <c r="I26" s="32"/>
      <c r="J26" s="53"/>
      <c r="K26" s="32"/>
      <c r="L26" s="44"/>
      <c r="M26" s="6"/>
      <c r="N26" s="36"/>
      <c r="O26" s="24"/>
      <c r="P26" s="24"/>
    </row>
    <row r="27" spans="1:16" ht="20.100000000000001" customHeight="1">
      <c r="A27" s="37" t="s">
        <v>99</v>
      </c>
      <c r="B27" s="37"/>
      <c r="C27" s="37"/>
      <c r="D27" s="25" t="s">
        <v>220</v>
      </c>
      <c r="F27" s="41">
        <v>9588048</v>
      </c>
      <c r="G27" s="27"/>
      <c r="H27" s="42">
        <v>10995461</v>
      </c>
      <c r="I27" s="29"/>
      <c r="J27" s="43">
        <v>9588048</v>
      </c>
      <c r="K27" s="29"/>
      <c r="L27" s="54">
        <v>10995461</v>
      </c>
      <c r="M27" s="6"/>
      <c r="N27" s="36"/>
      <c r="O27" s="24"/>
      <c r="P27" s="24"/>
    </row>
    <row r="28" spans="1:16" ht="20.100000000000001" customHeight="1">
      <c r="A28" s="13" t="s">
        <v>12</v>
      </c>
      <c r="D28" s="25"/>
      <c r="F28" s="55">
        <v>17672765</v>
      </c>
      <c r="G28" s="27"/>
      <c r="H28" s="56">
        <v>17591569</v>
      </c>
      <c r="I28" s="29"/>
      <c r="J28" s="57">
        <v>17684710</v>
      </c>
      <c r="K28" s="29"/>
      <c r="L28" s="56">
        <v>17605085</v>
      </c>
      <c r="M28" s="6"/>
      <c r="N28" s="6"/>
      <c r="O28" s="24"/>
      <c r="P28" s="24"/>
    </row>
    <row r="29" spans="1:16" ht="8.1" customHeight="1">
      <c r="A29" s="7"/>
      <c r="B29" s="7"/>
      <c r="C29" s="7"/>
      <c r="D29" s="2"/>
      <c r="E29" s="2"/>
      <c r="F29" s="22"/>
      <c r="G29" s="5"/>
      <c r="H29" s="5"/>
      <c r="I29" s="23"/>
      <c r="J29" s="22"/>
      <c r="K29" s="4"/>
      <c r="L29" s="5"/>
      <c r="M29" s="6"/>
      <c r="O29" s="24"/>
      <c r="P29" s="24"/>
    </row>
    <row r="30" spans="1:16" ht="20.100000000000001" customHeight="1">
      <c r="A30" s="7" t="s">
        <v>29</v>
      </c>
      <c r="B30" s="7"/>
      <c r="C30" s="7"/>
      <c r="D30" s="25"/>
      <c r="F30" s="58">
        <f>SUM(F15:F28)</f>
        <v>662724443</v>
      </c>
      <c r="G30" s="59"/>
      <c r="H30" s="60">
        <f>SUM(H15:H28)</f>
        <v>522345959</v>
      </c>
      <c r="I30" s="61"/>
      <c r="J30" s="58">
        <f>SUM(J15:J28)</f>
        <v>662459469</v>
      </c>
      <c r="L30" s="60">
        <f>SUM(L15:L28)</f>
        <v>522227927</v>
      </c>
      <c r="M30" s="6"/>
      <c r="O30" s="24"/>
      <c r="P30" s="24"/>
    </row>
    <row r="31" spans="1:16" ht="20.100000000000001" customHeight="1">
      <c r="A31" s="7"/>
      <c r="B31" s="7"/>
      <c r="C31" s="7"/>
      <c r="D31" s="25"/>
      <c r="F31" s="59"/>
      <c r="G31" s="59"/>
      <c r="H31" s="59"/>
      <c r="I31" s="61"/>
      <c r="J31" s="59"/>
      <c r="L31" s="59"/>
      <c r="M31" s="6"/>
      <c r="O31" s="24"/>
      <c r="P31" s="24"/>
    </row>
    <row r="32" spans="1:16" ht="20.100000000000001" customHeight="1">
      <c r="A32" s="7"/>
      <c r="B32" s="7"/>
      <c r="C32" s="7"/>
      <c r="D32" s="25"/>
      <c r="F32" s="59"/>
      <c r="G32" s="59"/>
      <c r="H32" s="59"/>
      <c r="I32" s="61"/>
      <c r="J32" s="59"/>
      <c r="L32" s="59"/>
      <c r="M32" s="6"/>
      <c r="O32" s="24"/>
      <c r="P32" s="24"/>
    </row>
    <row r="33" spans="1:16" ht="20.100000000000001" customHeight="1">
      <c r="A33" s="7"/>
      <c r="B33" s="7"/>
      <c r="C33" s="7"/>
      <c r="D33" s="25"/>
      <c r="F33" s="59"/>
      <c r="G33" s="59"/>
      <c r="H33" s="59"/>
      <c r="I33" s="61"/>
      <c r="J33" s="59"/>
      <c r="L33" s="59"/>
      <c r="M33" s="6"/>
      <c r="O33" s="24"/>
      <c r="P33" s="24"/>
    </row>
    <row r="34" spans="1:16" ht="27.75" customHeight="1">
      <c r="A34" s="7"/>
      <c r="B34" s="7"/>
      <c r="C34" s="7"/>
      <c r="D34" s="25"/>
      <c r="F34" s="17"/>
      <c r="G34" s="17"/>
      <c r="H34" s="17"/>
      <c r="I34" s="61"/>
      <c r="J34" s="17"/>
      <c r="M34" s="6"/>
      <c r="O34" s="24"/>
      <c r="P34" s="24"/>
    </row>
    <row r="35" spans="1:16" ht="20.100000000000001" customHeight="1">
      <c r="A35" s="229" t="s">
        <v>103</v>
      </c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6"/>
      <c r="O35" s="24"/>
      <c r="P35" s="24"/>
    </row>
    <row r="36" spans="1:16" ht="20.100000000000001" customHeight="1">
      <c r="A36" s="62"/>
      <c r="B36" s="62"/>
      <c r="C36" s="62"/>
      <c r="D36" s="63"/>
      <c r="E36" s="64"/>
      <c r="F36" s="64"/>
      <c r="G36" s="64"/>
      <c r="H36" s="64"/>
      <c r="I36" s="64"/>
      <c r="J36" s="17"/>
      <c r="M36" s="6"/>
      <c r="O36" s="24"/>
      <c r="P36" s="24"/>
    </row>
    <row r="37" spans="1:16" ht="20.100000000000001" customHeight="1">
      <c r="A37" s="62"/>
      <c r="B37" s="62"/>
      <c r="C37" s="62"/>
      <c r="D37" s="63"/>
      <c r="E37" s="64"/>
      <c r="F37" s="64"/>
      <c r="G37" s="64"/>
      <c r="H37" s="64"/>
      <c r="I37" s="64"/>
      <c r="J37" s="17"/>
      <c r="M37" s="6"/>
      <c r="O37" s="24"/>
      <c r="P37" s="24"/>
    </row>
    <row r="38" spans="1:16" ht="20.100000000000001" customHeight="1">
      <c r="A38" s="229" t="s">
        <v>103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6"/>
      <c r="O38" s="24"/>
      <c r="P38" s="24"/>
    </row>
    <row r="39" spans="1:16" ht="20.100000000000001" customHeight="1">
      <c r="A39" s="7"/>
      <c r="B39" s="7"/>
      <c r="C39" s="7"/>
      <c r="D39" s="25"/>
      <c r="F39" s="17"/>
      <c r="G39" s="17"/>
      <c r="H39" s="17"/>
      <c r="I39" s="61"/>
      <c r="J39" s="17"/>
      <c r="M39" s="6"/>
      <c r="O39" s="24"/>
      <c r="P39" s="24"/>
    </row>
    <row r="40" spans="1:16" ht="16.5" customHeight="1">
      <c r="A40" s="7"/>
      <c r="B40" s="7"/>
      <c r="C40" s="7"/>
      <c r="D40" s="25"/>
      <c r="F40" s="17"/>
      <c r="G40" s="17"/>
      <c r="H40" s="17"/>
      <c r="I40" s="61"/>
      <c r="J40" s="17"/>
      <c r="M40" s="6"/>
      <c r="O40" s="24"/>
      <c r="P40" s="24"/>
    </row>
    <row r="41" spans="1:16" ht="17.25" customHeight="1">
      <c r="A41" s="7"/>
      <c r="B41" s="7"/>
      <c r="C41" s="7"/>
      <c r="D41" s="25"/>
      <c r="F41" s="17"/>
      <c r="G41" s="17"/>
      <c r="H41" s="17"/>
      <c r="I41" s="61"/>
      <c r="J41" s="17"/>
      <c r="M41" s="6"/>
      <c r="O41" s="24"/>
      <c r="P41" s="24"/>
    </row>
    <row r="42" spans="1:16" ht="21.95" customHeight="1">
      <c r="A42" s="65" t="s">
        <v>214</v>
      </c>
      <c r="B42" s="65"/>
      <c r="C42" s="65"/>
      <c r="D42" s="66"/>
      <c r="E42" s="66"/>
      <c r="F42" s="67"/>
      <c r="G42" s="67"/>
      <c r="H42" s="67"/>
      <c r="I42" s="68"/>
      <c r="J42" s="67"/>
      <c r="K42" s="68"/>
      <c r="L42" s="60"/>
      <c r="M42" s="6"/>
      <c r="O42" s="24"/>
      <c r="P42" s="24"/>
    </row>
    <row r="43" spans="1:16" ht="20.100000000000001" customHeight="1">
      <c r="A43" s="1" t="s">
        <v>118</v>
      </c>
      <c r="B43" s="1"/>
      <c r="C43" s="1"/>
      <c r="D43" s="2"/>
      <c r="E43" s="2"/>
      <c r="F43" s="3"/>
      <c r="G43" s="3"/>
      <c r="H43" s="3"/>
      <c r="I43" s="4"/>
      <c r="J43" s="3"/>
      <c r="K43" s="4"/>
      <c r="L43" s="5"/>
      <c r="M43" s="6"/>
      <c r="O43" s="24"/>
      <c r="P43" s="24"/>
    </row>
    <row r="44" spans="1:16" ht="20.100000000000001" customHeight="1">
      <c r="A44" s="7" t="s">
        <v>185</v>
      </c>
      <c r="B44" s="7"/>
      <c r="C44" s="7"/>
      <c r="D44" s="2"/>
      <c r="E44" s="2"/>
      <c r="F44" s="3"/>
      <c r="G44" s="3"/>
      <c r="H44" s="3"/>
      <c r="I44" s="4"/>
      <c r="J44" s="3"/>
      <c r="K44" s="4"/>
      <c r="L44" s="5"/>
      <c r="M44" s="6"/>
      <c r="O44" s="24"/>
      <c r="P44" s="24"/>
    </row>
    <row r="45" spans="1:16" ht="20.100000000000001" customHeight="1">
      <c r="A45" s="8" t="str">
        <f>A3</f>
        <v>ณ วันที่ 31 มีนาคม พ.ศ. 2563</v>
      </c>
      <c r="B45" s="8"/>
      <c r="C45" s="8"/>
      <c r="D45" s="9"/>
      <c r="E45" s="9"/>
      <c r="F45" s="10"/>
      <c r="G45" s="10"/>
      <c r="H45" s="10"/>
      <c r="I45" s="11"/>
      <c r="J45" s="10"/>
      <c r="K45" s="11"/>
      <c r="L45" s="12"/>
      <c r="M45" s="6"/>
      <c r="O45" s="24"/>
      <c r="P45" s="24"/>
    </row>
    <row r="46" spans="1:16" ht="20.100000000000001" customHeight="1">
      <c r="M46" s="6"/>
      <c r="O46" s="24"/>
      <c r="P46" s="24"/>
    </row>
    <row r="47" spans="1:16" ht="20.100000000000001" customHeight="1">
      <c r="F47" s="230" t="s">
        <v>20</v>
      </c>
      <c r="G47" s="231"/>
      <c r="H47" s="231"/>
      <c r="I47" s="18"/>
      <c r="J47" s="228" t="s">
        <v>86</v>
      </c>
      <c r="K47" s="228"/>
      <c r="L47" s="228"/>
      <c r="M47" s="6"/>
      <c r="O47" s="24"/>
      <c r="P47" s="24"/>
    </row>
    <row r="48" spans="1:16" ht="20.100000000000001" customHeight="1">
      <c r="F48" s="19" t="s">
        <v>21</v>
      </c>
      <c r="G48" s="19"/>
      <c r="H48" s="19" t="s">
        <v>22</v>
      </c>
      <c r="I48" s="20"/>
      <c r="J48" s="19" t="s">
        <v>21</v>
      </c>
      <c r="K48" s="20"/>
      <c r="L48" s="19" t="s">
        <v>22</v>
      </c>
      <c r="M48" s="6"/>
      <c r="O48" s="24"/>
      <c r="P48" s="24"/>
    </row>
    <row r="49" spans="1:16" ht="20.100000000000001" customHeight="1">
      <c r="F49" s="19" t="s">
        <v>23</v>
      </c>
      <c r="G49" s="19"/>
      <c r="H49" s="19" t="s">
        <v>24</v>
      </c>
      <c r="I49" s="21"/>
      <c r="J49" s="19" t="s">
        <v>23</v>
      </c>
      <c r="K49" s="21"/>
      <c r="L49" s="19" t="s">
        <v>24</v>
      </c>
      <c r="M49" s="6"/>
      <c r="O49" s="24"/>
      <c r="P49" s="24"/>
    </row>
    <row r="50" spans="1:16" ht="20.100000000000001" customHeight="1">
      <c r="A50" s="7"/>
      <c r="B50" s="7"/>
      <c r="C50" s="7"/>
      <c r="D50" s="2"/>
      <c r="E50" s="2"/>
      <c r="F50" s="19" t="s">
        <v>160</v>
      </c>
      <c r="G50" s="19"/>
      <c r="H50" s="19" t="s">
        <v>133</v>
      </c>
      <c r="I50" s="21"/>
      <c r="J50" s="19" t="s">
        <v>160</v>
      </c>
      <c r="K50" s="19"/>
      <c r="L50" s="19" t="s">
        <v>133</v>
      </c>
      <c r="M50" s="6"/>
      <c r="O50" s="24"/>
      <c r="P50" s="24"/>
    </row>
    <row r="51" spans="1:16" ht="20.100000000000001" customHeight="1">
      <c r="A51" s="7"/>
      <c r="B51" s="7"/>
      <c r="C51" s="7"/>
      <c r="D51" s="9" t="s">
        <v>25</v>
      </c>
      <c r="E51" s="2"/>
      <c r="F51" s="12" t="s">
        <v>26</v>
      </c>
      <c r="G51" s="19"/>
      <c r="H51" s="12" t="s">
        <v>26</v>
      </c>
      <c r="I51" s="21"/>
      <c r="J51" s="12" t="s">
        <v>26</v>
      </c>
      <c r="K51" s="4"/>
      <c r="L51" s="12" t="s">
        <v>26</v>
      </c>
      <c r="M51" s="6"/>
      <c r="O51" s="24"/>
      <c r="P51" s="24"/>
    </row>
    <row r="52" spans="1:16" ht="8.1" customHeight="1">
      <c r="A52" s="7"/>
      <c r="B52" s="7"/>
      <c r="C52" s="7"/>
      <c r="D52" s="2"/>
      <c r="E52" s="2"/>
      <c r="F52" s="22"/>
      <c r="G52" s="5"/>
      <c r="H52" s="5"/>
      <c r="I52" s="23"/>
      <c r="J52" s="22"/>
      <c r="K52" s="4"/>
      <c r="L52" s="5"/>
      <c r="M52" s="6"/>
      <c r="O52" s="24"/>
      <c r="P52" s="24"/>
    </row>
    <row r="53" spans="1:16" ht="20.100000000000001" customHeight="1">
      <c r="A53" s="7" t="s">
        <v>186</v>
      </c>
      <c r="B53" s="7"/>
      <c r="C53" s="7"/>
      <c r="D53" s="2"/>
      <c r="E53" s="2"/>
      <c r="F53" s="22"/>
      <c r="G53" s="5"/>
      <c r="H53" s="5"/>
      <c r="I53" s="23"/>
      <c r="J53" s="22"/>
      <c r="K53" s="4"/>
      <c r="L53" s="5"/>
      <c r="M53" s="6"/>
      <c r="O53" s="24"/>
      <c r="P53" s="24"/>
    </row>
    <row r="54" spans="1:16" ht="8.1" customHeight="1">
      <c r="A54" s="7"/>
      <c r="B54" s="7"/>
      <c r="C54" s="7"/>
      <c r="D54" s="25"/>
      <c r="F54" s="38"/>
      <c r="G54" s="17"/>
      <c r="H54" s="17"/>
      <c r="I54" s="61"/>
      <c r="J54" s="38"/>
      <c r="M54" s="6"/>
      <c r="O54" s="24"/>
      <c r="P54" s="24"/>
    </row>
    <row r="55" spans="1:16" ht="20.100000000000001" customHeight="1">
      <c r="A55" s="7" t="s">
        <v>30</v>
      </c>
      <c r="B55" s="7"/>
      <c r="C55" s="7"/>
      <c r="D55" s="25"/>
      <c r="F55" s="38"/>
      <c r="G55" s="17"/>
      <c r="H55" s="17"/>
      <c r="I55" s="61"/>
      <c r="J55" s="38"/>
      <c r="M55" s="6"/>
      <c r="O55" s="24"/>
      <c r="P55" s="24"/>
    </row>
    <row r="56" spans="1:16" ht="8.1" customHeight="1">
      <c r="A56" s="7"/>
      <c r="B56" s="7"/>
      <c r="C56" s="7"/>
      <c r="D56" s="2"/>
      <c r="E56" s="2"/>
      <c r="F56" s="22"/>
      <c r="G56" s="5"/>
      <c r="H56" s="5"/>
      <c r="I56" s="23"/>
      <c r="J56" s="22"/>
      <c r="K56" s="4"/>
      <c r="L56" s="5"/>
      <c r="M56" s="6"/>
      <c r="O56" s="24"/>
      <c r="P56" s="24"/>
    </row>
    <row r="57" spans="1:16" ht="20.100000000000001" customHeight="1">
      <c r="A57" s="13" t="s">
        <v>166</v>
      </c>
      <c r="D57" s="25">
        <v>9</v>
      </c>
      <c r="F57" s="38">
        <v>24127135</v>
      </c>
      <c r="G57" s="69"/>
      <c r="H57" s="44">
        <v>14127135</v>
      </c>
      <c r="I57" s="45"/>
      <c r="J57" s="46">
        <v>24127135</v>
      </c>
      <c r="K57" s="45"/>
      <c r="L57" s="44">
        <v>14127135</v>
      </c>
      <c r="M57" s="6"/>
      <c r="O57" s="24"/>
      <c r="P57" s="24"/>
    </row>
    <row r="58" spans="1:16" ht="20.100000000000001" customHeight="1">
      <c r="A58" s="13" t="s">
        <v>8</v>
      </c>
      <c r="D58" s="25">
        <v>5</v>
      </c>
      <c r="F58" s="38" t="s">
        <v>201</v>
      </c>
      <c r="G58" s="69"/>
      <c r="H58" s="44">
        <v>3164206</v>
      </c>
      <c r="I58" s="45"/>
      <c r="J58" s="46" t="s">
        <v>201</v>
      </c>
      <c r="K58" s="45"/>
      <c r="L58" s="44">
        <v>3164206</v>
      </c>
      <c r="M58" s="6"/>
      <c r="O58" s="24"/>
      <c r="P58" s="24"/>
    </row>
    <row r="59" spans="1:16" ht="20.100000000000001" customHeight="1">
      <c r="A59" s="40" t="s">
        <v>70</v>
      </c>
      <c r="B59" s="40"/>
      <c r="C59" s="40"/>
      <c r="D59" s="25" t="s">
        <v>219</v>
      </c>
      <c r="F59" s="38">
        <v>1205329546</v>
      </c>
      <c r="G59" s="69"/>
      <c r="H59" s="44">
        <v>1309504652</v>
      </c>
      <c r="I59" s="45"/>
      <c r="J59" s="46">
        <v>1205329546</v>
      </c>
      <c r="K59" s="45"/>
      <c r="L59" s="44">
        <v>1309504652</v>
      </c>
      <c r="M59" s="6"/>
      <c r="O59" s="24"/>
      <c r="P59" s="24"/>
    </row>
    <row r="60" spans="1:16" ht="20.100000000000001" customHeight="1">
      <c r="A60" s="48" t="s">
        <v>164</v>
      </c>
      <c r="B60" s="40"/>
      <c r="C60" s="40"/>
      <c r="D60" s="25">
        <v>5</v>
      </c>
      <c r="F60" s="35">
        <v>1881187</v>
      </c>
      <c r="G60" s="69"/>
      <c r="H60" s="44">
        <v>1610365</v>
      </c>
      <c r="I60" s="45"/>
      <c r="J60" s="46">
        <v>1881187</v>
      </c>
      <c r="K60" s="45"/>
      <c r="L60" s="44">
        <v>1610365</v>
      </c>
      <c r="M60" s="6"/>
      <c r="O60" s="24"/>
      <c r="P60" s="24"/>
    </row>
    <row r="61" spans="1:16" ht="20.100000000000001" customHeight="1">
      <c r="A61" s="40" t="s">
        <v>16</v>
      </c>
      <c r="B61" s="40"/>
      <c r="C61" s="40"/>
      <c r="D61" s="25">
        <v>5</v>
      </c>
      <c r="F61" s="35">
        <v>787179</v>
      </c>
      <c r="G61" s="69"/>
      <c r="H61" s="70">
        <v>883205</v>
      </c>
      <c r="I61" s="45"/>
      <c r="J61" s="71">
        <v>787179</v>
      </c>
      <c r="K61" s="45"/>
      <c r="L61" s="44">
        <v>883205</v>
      </c>
      <c r="M61" s="6"/>
      <c r="O61" s="24"/>
      <c r="P61" s="24"/>
    </row>
    <row r="62" spans="1:16" ht="20.100000000000001" customHeight="1">
      <c r="A62" s="40" t="s">
        <v>10</v>
      </c>
      <c r="B62" s="40"/>
      <c r="C62" s="40"/>
      <c r="D62" s="25" t="s">
        <v>220</v>
      </c>
      <c r="F62" s="35">
        <v>294447532</v>
      </c>
      <c r="G62" s="69"/>
      <c r="H62" s="70">
        <v>384232926</v>
      </c>
      <c r="I62" s="45"/>
      <c r="J62" s="71">
        <v>294447532</v>
      </c>
      <c r="K62" s="45"/>
      <c r="L62" s="44">
        <v>384232926</v>
      </c>
      <c r="M62" s="6"/>
      <c r="O62" s="24"/>
      <c r="P62" s="24"/>
    </row>
    <row r="63" spans="1:16" ht="20.100000000000001" customHeight="1">
      <c r="A63" s="13" t="s">
        <v>72</v>
      </c>
      <c r="D63" s="25">
        <v>13</v>
      </c>
      <c r="F63" s="35">
        <v>0</v>
      </c>
      <c r="G63" s="69"/>
      <c r="H63" s="44">
        <v>0</v>
      </c>
      <c r="I63" s="45"/>
      <c r="J63" s="46">
        <v>25999200</v>
      </c>
      <c r="K63" s="45"/>
      <c r="L63" s="44">
        <v>25999200</v>
      </c>
      <c r="M63" s="6"/>
      <c r="O63" s="24"/>
      <c r="P63" s="24"/>
    </row>
    <row r="64" spans="1:16" ht="20.100000000000001" customHeight="1">
      <c r="A64" s="13" t="s">
        <v>92</v>
      </c>
      <c r="D64" s="25"/>
      <c r="F64" s="35">
        <v>85538</v>
      </c>
      <c r="G64" s="69"/>
      <c r="H64" s="70">
        <v>85538</v>
      </c>
      <c r="I64" s="45"/>
      <c r="J64" s="71">
        <v>85538</v>
      </c>
      <c r="K64" s="45"/>
      <c r="L64" s="44">
        <v>85538</v>
      </c>
      <c r="M64" s="6"/>
      <c r="O64" s="24"/>
      <c r="P64" s="24"/>
    </row>
    <row r="65" spans="1:21" ht="20.100000000000001" customHeight="1">
      <c r="A65" s="13" t="s">
        <v>78</v>
      </c>
      <c r="D65" s="25"/>
      <c r="F65" s="35">
        <v>118500</v>
      </c>
      <c r="G65" s="69"/>
      <c r="H65" s="70">
        <v>118500</v>
      </c>
      <c r="I65" s="45"/>
      <c r="J65" s="71">
        <v>118500</v>
      </c>
      <c r="K65" s="45"/>
      <c r="L65" s="44">
        <v>118500</v>
      </c>
      <c r="M65" s="6"/>
      <c r="O65" s="24"/>
      <c r="P65" s="24"/>
    </row>
    <row r="66" spans="1:21" ht="20.100000000000001" customHeight="1">
      <c r="A66" s="13" t="s">
        <v>17</v>
      </c>
      <c r="D66" s="25">
        <v>14</v>
      </c>
      <c r="F66" s="35">
        <v>37032130</v>
      </c>
      <c r="G66" s="69"/>
      <c r="H66" s="70">
        <v>35982107</v>
      </c>
      <c r="I66" s="45"/>
      <c r="J66" s="71">
        <v>37032130</v>
      </c>
      <c r="K66" s="45"/>
      <c r="L66" s="44">
        <v>35982107</v>
      </c>
      <c r="M66" s="6"/>
      <c r="O66" s="24"/>
      <c r="P66" s="24"/>
    </row>
    <row r="67" spans="1:21" ht="20.100000000000001" customHeight="1">
      <c r="A67" s="13" t="s">
        <v>13</v>
      </c>
      <c r="D67" s="25" t="s">
        <v>204</v>
      </c>
      <c r="F67" s="38">
        <v>61957903</v>
      </c>
      <c r="G67" s="17"/>
      <c r="H67" s="70">
        <v>32069849</v>
      </c>
      <c r="I67" s="72"/>
      <c r="J67" s="71">
        <v>61957903</v>
      </c>
      <c r="K67" s="45"/>
      <c r="L67" s="44">
        <v>32069849</v>
      </c>
      <c r="M67" s="6"/>
      <c r="O67" s="24"/>
      <c r="P67" s="24"/>
    </row>
    <row r="68" spans="1:21" ht="20.100000000000001" customHeight="1">
      <c r="A68" s="13" t="s">
        <v>71</v>
      </c>
      <c r="D68" s="25">
        <v>15</v>
      </c>
      <c r="F68" s="38">
        <v>9576271</v>
      </c>
      <c r="G68" s="17"/>
      <c r="H68" s="70">
        <v>9677614</v>
      </c>
      <c r="I68" s="72"/>
      <c r="J68" s="71">
        <v>9576271</v>
      </c>
      <c r="K68" s="45"/>
      <c r="L68" s="44">
        <v>9677614</v>
      </c>
      <c r="M68" s="6"/>
      <c r="O68" s="24"/>
      <c r="P68" s="24"/>
    </row>
    <row r="69" spans="1:21" ht="20.100000000000001" customHeight="1">
      <c r="A69" s="13" t="s">
        <v>5</v>
      </c>
      <c r="D69" s="25">
        <v>16</v>
      </c>
      <c r="F69" s="38">
        <v>28099265</v>
      </c>
      <c r="G69" s="17"/>
      <c r="H69" s="70">
        <v>28099265</v>
      </c>
      <c r="I69" s="45"/>
      <c r="J69" s="71">
        <v>28099265</v>
      </c>
      <c r="K69" s="45"/>
      <c r="L69" s="44">
        <v>28099265</v>
      </c>
      <c r="M69" s="6"/>
      <c r="P69" s="24"/>
    </row>
    <row r="70" spans="1:21" ht="20.100000000000001" customHeight="1">
      <c r="A70" s="13" t="s">
        <v>18</v>
      </c>
      <c r="D70" s="25"/>
      <c r="F70" s="58">
        <v>3890840</v>
      </c>
      <c r="G70" s="59"/>
      <c r="H70" s="73">
        <v>5526456</v>
      </c>
      <c r="I70" s="72"/>
      <c r="J70" s="74">
        <v>3890840</v>
      </c>
      <c r="K70" s="45"/>
      <c r="L70" s="75">
        <v>5526456</v>
      </c>
      <c r="M70" s="6"/>
      <c r="O70" s="76"/>
      <c r="P70" s="24"/>
    </row>
    <row r="71" spans="1:21" s="83" customFormat="1" ht="8.1" customHeight="1">
      <c r="A71" s="1"/>
      <c r="B71" s="1"/>
      <c r="C71" s="1"/>
      <c r="D71" s="77"/>
      <c r="E71" s="77"/>
      <c r="F71" s="78"/>
      <c r="G71" s="19"/>
      <c r="H71" s="79"/>
      <c r="I71" s="72"/>
      <c r="J71" s="80"/>
      <c r="K71" s="72"/>
      <c r="L71" s="81"/>
      <c r="M71" s="82"/>
      <c r="O71" s="84"/>
      <c r="P71" s="84"/>
    </row>
    <row r="72" spans="1:21" ht="20.100000000000001" customHeight="1">
      <c r="A72" s="7" t="s">
        <v>31</v>
      </c>
      <c r="B72" s="7"/>
      <c r="C72" s="7"/>
      <c r="D72" s="25"/>
      <c r="F72" s="58">
        <f>SUM(F57:F70)</f>
        <v>1667333026</v>
      </c>
      <c r="G72" s="59"/>
      <c r="H72" s="60">
        <f>SUM(H57:H70)</f>
        <v>1825081818</v>
      </c>
      <c r="I72" s="61"/>
      <c r="J72" s="58">
        <f>SUM(J57:J70)</f>
        <v>1693332226</v>
      </c>
      <c r="L72" s="60">
        <f>SUM(L57:L70)</f>
        <v>1851081018</v>
      </c>
      <c r="M72" s="6"/>
      <c r="O72" s="76"/>
      <c r="P72" s="24"/>
    </row>
    <row r="73" spans="1:21" ht="8.1" customHeight="1">
      <c r="F73" s="85"/>
      <c r="G73" s="59"/>
      <c r="H73" s="59"/>
      <c r="I73" s="61"/>
      <c r="J73" s="85"/>
      <c r="L73" s="59"/>
      <c r="M73" s="6"/>
      <c r="P73" s="24"/>
    </row>
    <row r="74" spans="1:21" ht="20.100000000000001" customHeight="1" thickBot="1">
      <c r="A74" s="7" t="s">
        <v>32</v>
      </c>
      <c r="B74" s="7"/>
      <c r="C74" s="7"/>
      <c r="F74" s="86">
        <f>F72+F30</f>
        <v>2330057469</v>
      </c>
      <c r="G74" s="59"/>
      <c r="H74" s="87">
        <f>H72+H30</f>
        <v>2347427777</v>
      </c>
      <c r="I74" s="61"/>
      <c r="J74" s="86">
        <f>J72+J30</f>
        <v>2355791695</v>
      </c>
      <c r="L74" s="87">
        <f>L72+L30</f>
        <v>2373308945</v>
      </c>
      <c r="M74" s="6"/>
      <c r="O74" s="76"/>
      <c r="P74" s="88"/>
      <c r="Q74" s="88"/>
      <c r="R74" s="88"/>
      <c r="S74" s="88"/>
      <c r="T74" s="88"/>
      <c r="U74" s="76"/>
    </row>
    <row r="75" spans="1:21" ht="20.100000000000001" customHeight="1" thickTop="1">
      <c r="A75" s="40"/>
      <c r="B75" s="40"/>
      <c r="C75" s="40"/>
      <c r="D75" s="25"/>
      <c r="F75" s="69"/>
      <c r="G75" s="69"/>
      <c r="H75" s="17"/>
      <c r="I75" s="13"/>
      <c r="J75" s="69"/>
      <c r="K75" s="13"/>
      <c r="M75" s="6"/>
      <c r="O75" s="24"/>
      <c r="P75" s="24"/>
    </row>
    <row r="76" spans="1:21" ht="20.100000000000001" customHeight="1">
      <c r="A76" s="7"/>
      <c r="B76" s="7"/>
      <c r="C76" s="7"/>
      <c r="F76" s="59"/>
      <c r="G76" s="59"/>
      <c r="H76" s="59"/>
      <c r="I76" s="61"/>
      <c r="J76" s="59"/>
      <c r="L76" s="59"/>
      <c r="M76" s="6"/>
      <c r="P76" s="24"/>
    </row>
    <row r="77" spans="1:21" ht="13.5" customHeight="1">
      <c r="A77" s="7"/>
      <c r="B77" s="7"/>
      <c r="C77" s="7"/>
      <c r="F77" s="59"/>
      <c r="G77" s="59"/>
      <c r="H77" s="59"/>
      <c r="I77" s="61"/>
      <c r="J77" s="59"/>
      <c r="L77" s="59"/>
      <c r="M77" s="6"/>
      <c r="P77" s="24"/>
    </row>
    <row r="78" spans="1:21" ht="15" customHeight="1">
      <c r="D78" s="13"/>
      <c r="E78" s="13"/>
      <c r="F78" s="13"/>
      <c r="G78" s="13"/>
      <c r="H78" s="13"/>
      <c r="I78" s="13"/>
      <c r="J78" s="13"/>
      <c r="K78" s="13"/>
      <c r="L78" s="13"/>
      <c r="M78" s="6"/>
      <c r="O78" s="24"/>
    </row>
    <row r="79" spans="1:21" ht="15" customHeight="1">
      <c r="D79" s="13"/>
      <c r="E79" s="13"/>
      <c r="F79" s="13"/>
      <c r="G79" s="13"/>
      <c r="H79" s="13"/>
      <c r="I79" s="13"/>
      <c r="J79" s="13"/>
      <c r="K79" s="13"/>
      <c r="L79" s="13"/>
      <c r="M79" s="6"/>
      <c r="O79" s="24"/>
    </row>
    <row r="80" spans="1:21" ht="15" customHeight="1">
      <c r="D80" s="13"/>
      <c r="E80" s="13"/>
      <c r="F80" s="13"/>
      <c r="G80" s="13"/>
      <c r="H80" s="13"/>
      <c r="I80" s="13"/>
      <c r="J80" s="13"/>
      <c r="K80" s="13"/>
      <c r="L80" s="13"/>
      <c r="M80" s="6"/>
      <c r="O80" s="24"/>
    </row>
    <row r="81" spans="1:16" ht="15" customHeight="1">
      <c r="D81" s="13"/>
      <c r="E81" s="13"/>
      <c r="F81" s="13"/>
      <c r="G81" s="13"/>
      <c r="H81" s="13"/>
      <c r="I81" s="13"/>
      <c r="J81" s="13"/>
      <c r="K81" s="13"/>
      <c r="L81" s="13"/>
      <c r="M81" s="6"/>
      <c r="O81" s="24"/>
    </row>
    <row r="82" spans="1:16" ht="15" customHeight="1">
      <c r="D82" s="13"/>
      <c r="E82" s="13"/>
      <c r="F82" s="13"/>
      <c r="G82" s="13"/>
      <c r="H82" s="13"/>
      <c r="I82" s="13"/>
      <c r="J82" s="13"/>
      <c r="K82" s="13"/>
      <c r="L82" s="13"/>
      <c r="M82" s="6"/>
      <c r="O82" s="24"/>
    </row>
    <row r="83" spans="1:16" ht="27" customHeight="1">
      <c r="D83" s="13"/>
      <c r="E83" s="13"/>
      <c r="F83" s="13"/>
      <c r="G83" s="13"/>
      <c r="H83" s="13"/>
      <c r="I83" s="13"/>
      <c r="J83" s="13"/>
      <c r="K83" s="13"/>
      <c r="L83" s="13"/>
      <c r="M83" s="6"/>
      <c r="P83" s="24"/>
    </row>
    <row r="84" spans="1:16" ht="15.75" customHeight="1">
      <c r="D84" s="13"/>
      <c r="E84" s="13"/>
      <c r="F84" s="13"/>
      <c r="G84" s="13"/>
      <c r="H84" s="13"/>
      <c r="I84" s="13"/>
      <c r="J84" s="13"/>
      <c r="K84" s="13"/>
      <c r="L84" s="13"/>
      <c r="M84" s="6"/>
      <c r="P84" s="24"/>
    </row>
    <row r="85" spans="1:16" ht="23.25" customHeight="1">
      <c r="D85" s="13"/>
      <c r="E85" s="13"/>
      <c r="F85" s="13"/>
      <c r="G85" s="13"/>
      <c r="H85" s="13"/>
      <c r="I85" s="13"/>
      <c r="J85" s="13"/>
      <c r="K85" s="13"/>
      <c r="L85" s="13"/>
      <c r="M85" s="6"/>
      <c r="P85" s="24"/>
    </row>
    <row r="86" spans="1:16" ht="21.95" customHeight="1">
      <c r="A86" s="65" t="str">
        <f>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"/>
      <c r="P86" s="24"/>
    </row>
    <row r="87" spans="1:16" s="7" customFormat="1" ht="20.100000000000001" customHeight="1">
      <c r="A87" s="1" t="str">
        <f>A1</f>
        <v>บริษัท เอสจีเอฟ แคปปิตอล จำกัด (มหาชน)</v>
      </c>
      <c r="B87" s="1"/>
      <c r="C87" s="1"/>
      <c r="D87" s="1"/>
      <c r="E87" s="2"/>
      <c r="F87" s="3"/>
      <c r="G87" s="3"/>
      <c r="H87" s="3"/>
      <c r="I87" s="4"/>
      <c r="J87" s="3"/>
      <c r="K87" s="4"/>
      <c r="L87" s="5"/>
      <c r="M87" s="6"/>
    </row>
    <row r="88" spans="1:16" s="7" customFormat="1" ht="20.100000000000001" customHeight="1">
      <c r="A88" s="7" t="s">
        <v>185</v>
      </c>
      <c r="D88" s="2"/>
      <c r="E88" s="2"/>
      <c r="F88" s="3"/>
      <c r="G88" s="3"/>
      <c r="H88" s="3"/>
      <c r="I88" s="4"/>
      <c r="J88" s="3"/>
      <c r="K88" s="4"/>
      <c r="L88" s="5"/>
      <c r="M88" s="6"/>
    </row>
    <row r="89" spans="1:16" ht="20.100000000000001" customHeight="1">
      <c r="A89" s="89" t="str">
        <f>A3</f>
        <v>ณ วันที่ 31 มีนาคม พ.ศ. 2563</v>
      </c>
      <c r="B89" s="89"/>
      <c r="C89" s="89"/>
      <c r="D89" s="9"/>
      <c r="E89" s="9"/>
      <c r="F89" s="10"/>
      <c r="G89" s="10"/>
      <c r="H89" s="10"/>
      <c r="I89" s="11"/>
      <c r="J89" s="10"/>
      <c r="K89" s="11"/>
      <c r="L89" s="12"/>
      <c r="M89" s="6"/>
    </row>
    <row r="90" spans="1:16" ht="20.100000000000001" customHeight="1">
      <c r="A90" s="40"/>
      <c r="B90" s="40"/>
      <c r="C90" s="40"/>
      <c r="E90" s="2"/>
      <c r="F90" s="17"/>
      <c r="G90" s="17"/>
      <c r="H90" s="17"/>
      <c r="I90" s="21"/>
      <c r="J90" s="17"/>
      <c r="K90" s="4"/>
      <c r="M90" s="6"/>
      <c r="P90" s="24"/>
    </row>
    <row r="91" spans="1:16" ht="20.100000000000001" customHeight="1">
      <c r="F91" s="230" t="s">
        <v>20</v>
      </c>
      <c r="G91" s="230"/>
      <c r="H91" s="230"/>
      <c r="I91" s="18"/>
      <c r="J91" s="228" t="s">
        <v>86</v>
      </c>
      <c r="K91" s="228"/>
      <c r="L91" s="228"/>
      <c r="M91" s="6"/>
    </row>
    <row r="92" spans="1:16" ht="20.100000000000001" customHeight="1">
      <c r="F92" s="19" t="s">
        <v>21</v>
      </c>
      <c r="G92" s="19"/>
      <c r="H92" s="19" t="s">
        <v>22</v>
      </c>
      <c r="I92" s="20"/>
      <c r="J92" s="19" t="s">
        <v>21</v>
      </c>
      <c r="K92" s="20"/>
      <c r="L92" s="19" t="s">
        <v>22</v>
      </c>
      <c r="M92" s="6"/>
    </row>
    <row r="93" spans="1:16" ht="20.100000000000001" customHeight="1">
      <c r="F93" s="19" t="s">
        <v>23</v>
      </c>
      <c r="G93" s="19"/>
      <c r="H93" s="19" t="s">
        <v>24</v>
      </c>
      <c r="I93" s="21"/>
      <c r="J93" s="19" t="s">
        <v>23</v>
      </c>
      <c r="K93" s="21"/>
      <c r="L93" s="19" t="s">
        <v>24</v>
      </c>
      <c r="M93" s="6"/>
    </row>
    <row r="94" spans="1:16" s="7" customFormat="1" ht="20.100000000000001" customHeight="1">
      <c r="D94" s="2"/>
      <c r="E94" s="2"/>
      <c r="F94" s="19" t="s">
        <v>160</v>
      </c>
      <c r="G94" s="19"/>
      <c r="H94" s="19" t="s">
        <v>133</v>
      </c>
      <c r="I94" s="21"/>
      <c r="J94" s="19" t="s">
        <v>160</v>
      </c>
      <c r="K94" s="19"/>
      <c r="L94" s="19" t="s">
        <v>133</v>
      </c>
      <c r="M94" s="6"/>
    </row>
    <row r="95" spans="1:16" s="7" customFormat="1" ht="20.100000000000001" customHeight="1">
      <c r="D95" s="9" t="s">
        <v>25</v>
      </c>
      <c r="E95" s="2"/>
      <c r="F95" s="12" t="s">
        <v>26</v>
      </c>
      <c r="G95" s="19"/>
      <c r="H95" s="12" t="s">
        <v>26</v>
      </c>
      <c r="I95" s="21"/>
      <c r="J95" s="12" t="s">
        <v>26</v>
      </c>
      <c r="K95" s="4"/>
      <c r="L95" s="12" t="s">
        <v>26</v>
      </c>
      <c r="M95" s="6"/>
    </row>
    <row r="96" spans="1:16" s="7" customFormat="1" ht="8.1" customHeight="1">
      <c r="D96" s="77"/>
      <c r="E96" s="2"/>
      <c r="F96" s="78"/>
      <c r="G96" s="19"/>
      <c r="H96" s="19"/>
      <c r="I96" s="21"/>
      <c r="J96" s="78"/>
      <c r="K96" s="4"/>
      <c r="L96" s="19"/>
      <c r="M96" s="6"/>
    </row>
    <row r="97" spans="1:16" ht="20.100000000000001" customHeight="1">
      <c r="A97" s="7" t="s">
        <v>33</v>
      </c>
      <c r="B97" s="7"/>
      <c r="C97" s="7"/>
      <c r="D97" s="2"/>
      <c r="E97" s="2"/>
      <c r="F97" s="90"/>
      <c r="G97" s="3"/>
      <c r="H97" s="3"/>
      <c r="I97" s="4"/>
      <c r="J97" s="90"/>
      <c r="K97" s="4"/>
      <c r="L97" s="5"/>
      <c r="M97" s="6"/>
      <c r="O97" s="24"/>
      <c r="P97" s="24"/>
    </row>
    <row r="98" spans="1:16" ht="8.1" customHeight="1">
      <c r="A98" s="7"/>
      <c r="B98" s="7"/>
      <c r="C98" s="7"/>
      <c r="D98" s="2"/>
      <c r="E98" s="2"/>
      <c r="F98" s="90"/>
      <c r="G98" s="3"/>
      <c r="H98" s="3"/>
      <c r="I98" s="4"/>
      <c r="J98" s="90"/>
      <c r="K98" s="4"/>
      <c r="L98" s="5"/>
      <c r="M98" s="6"/>
      <c r="O98" s="24"/>
      <c r="P98" s="24"/>
    </row>
    <row r="99" spans="1:16" ht="20.100000000000001" customHeight="1">
      <c r="A99" s="7" t="s">
        <v>34</v>
      </c>
      <c r="B99" s="7"/>
      <c r="C99" s="7"/>
      <c r="D99" s="4"/>
      <c r="E99" s="4"/>
      <c r="F99" s="90"/>
      <c r="G99" s="3"/>
      <c r="H99" s="3"/>
      <c r="I99" s="4"/>
      <c r="J99" s="90"/>
      <c r="K99" s="4"/>
      <c r="L99" s="5"/>
      <c r="M99" s="6"/>
      <c r="O99" s="24"/>
      <c r="P99" s="24"/>
    </row>
    <row r="100" spans="1:16" ht="8.1" customHeight="1">
      <c r="A100" s="7"/>
      <c r="B100" s="7"/>
      <c r="C100" s="7"/>
      <c r="D100" s="4"/>
      <c r="E100" s="4"/>
      <c r="F100" s="90"/>
      <c r="G100" s="3"/>
      <c r="H100" s="3"/>
      <c r="I100" s="4"/>
      <c r="J100" s="90"/>
      <c r="K100" s="4"/>
      <c r="L100" s="5"/>
      <c r="M100" s="6"/>
      <c r="O100" s="24"/>
      <c r="P100" s="24"/>
    </row>
    <row r="101" spans="1:16" ht="20.100000000000001" customHeight="1">
      <c r="A101" s="40" t="s">
        <v>149</v>
      </c>
      <c r="B101" s="7"/>
      <c r="C101" s="7"/>
      <c r="F101" s="85"/>
      <c r="G101" s="59"/>
      <c r="H101" s="44"/>
      <c r="I101" s="45"/>
      <c r="J101" s="46"/>
      <c r="K101" s="45"/>
      <c r="L101" s="44"/>
      <c r="M101" s="6"/>
      <c r="P101" s="24"/>
    </row>
    <row r="102" spans="1:16" ht="20.100000000000001" customHeight="1">
      <c r="B102" s="13" t="s">
        <v>150</v>
      </c>
      <c r="D102" s="91">
        <v>17</v>
      </c>
      <c r="E102" s="4"/>
      <c r="F102" s="38">
        <v>368313958</v>
      </c>
      <c r="G102" s="17"/>
      <c r="H102" s="44">
        <v>309864194</v>
      </c>
      <c r="I102" s="45"/>
      <c r="J102" s="46">
        <v>368313958</v>
      </c>
      <c r="K102" s="45"/>
      <c r="L102" s="44">
        <v>309864194</v>
      </c>
      <c r="M102" s="6"/>
      <c r="O102" s="24"/>
      <c r="P102" s="24"/>
    </row>
    <row r="103" spans="1:16" ht="20.100000000000001" customHeight="1">
      <c r="A103" s="40" t="s">
        <v>136</v>
      </c>
      <c r="B103" s="40"/>
      <c r="C103" s="40"/>
      <c r="D103" s="91" t="s">
        <v>213</v>
      </c>
      <c r="E103" s="4"/>
      <c r="F103" s="38" t="s">
        <v>201</v>
      </c>
      <c r="G103" s="17"/>
      <c r="H103" s="44">
        <v>0</v>
      </c>
      <c r="I103" s="45"/>
      <c r="J103" s="46">
        <v>26000000</v>
      </c>
      <c r="K103" s="45"/>
      <c r="L103" s="44">
        <v>26000000</v>
      </c>
      <c r="M103" s="6"/>
      <c r="P103" s="24"/>
    </row>
    <row r="104" spans="1:16" ht="20.100000000000001" customHeight="1">
      <c r="A104" s="48" t="s">
        <v>169</v>
      </c>
      <c r="B104" s="48"/>
      <c r="C104" s="48"/>
      <c r="D104" s="91"/>
      <c r="E104" s="4"/>
      <c r="F104" s="38"/>
      <c r="G104" s="17"/>
      <c r="H104" s="44"/>
      <c r="I104" s="45"/>
      <c r="J104" s="46"/>
      <c r="K104" s="45"/>
      <c r="L104" s="44"/>
      <c r="M104" s="6"/>
      <c r="P104" s="24"/>
    </row>
    <row r="105" spans="1:16" ht="20.100000000000001" customHeight="1">
      <c r="A105" s="48" t="s">
        <v>109</v>
      </c>
      <c r="B105" s="48" t="s">
        <v>99</v>
      </c>
      <c r="C105" s="48"/>
      <c r="D105" s="91" t="s">
        <v>221</v>
      </c>
      <c r="E105" s="4"/>
      <c r="F105" s="38">
        <v>9517134</v>
      </c>
      <c r="G105" s="17"/>
      <c r="H105" s="70">
        <v>1519581</v>
      </c>
      <c r="I105" s="45"/>
      <c r="J105" s="71">
        <v>9517134</v>
      </c>
      <c r="K105" s="45"/>
      <c r="L105" s="44">
        <v>1519581</v>
      </c>
      <c r="M105" s="6"/>
      <c r="O105" s="24"/>
      <c r="P105" s="24"/>
    </row>
    <row r="106" spans="1:16" ht="20.100000000000001" customHeight="1">
      <c r="A106" s="40" t="s">
        <v>6</v>
      </c>
      <c r="B106" s="40"/>
      <c r="C106" s="40"/>
      <c r="D106" s="91"/>
      <c r="E106" s="4"/>
      <c r="F106" s="38">
        <v>1169803</v>
      </c>
      <c r="G106" s="17"/>
      <c r="H106" s="70">
        <v>1169803</v>
      </c>
      <c r="I106" s="45"/>
      <c r="J106" s="71">
        <v>1169803</v>
      </c>
      <c r="K106" s="45"/>
      <c r="L106" s="44">
        <v>1169803</v>
      </c>
      <c r="M106" s="6"/>
      <c r="P106" s="24"/>
    </row>
    <row r="107" spans="1:16" ht="20.100000000000001" customHeight="1">
      <c r="A107" s="40" t="s">
        <v>35</v>
      </c>
      <c r="B107" s="40"/>
      <c r="C107" s="40"/>
      <c r="D107" s="91"/>
      <c r="E107" s="4"/>
      <c r="F107" s="38">
        <v>5409265</v>
      </c>
      <c r="G107" s="17"/>
      <c r="H107" s="70">
        <v>5514856</v>
      </c>
      <c r="I107" s="92"/>
      <c r="J107" s="71">
        <v>5486838</v>
      </c>
      <c r="K107" s="93"/>
      <c r="L107" s="44">
        <v>5671898</v>
      </c>
      <c r="M107" s="6"/>
      <c r="P107" s="24"/>
    </row>
    <row r="108" spans="1:16" ht="20.100000000000001" customHeight="1">
      <c r="A108" s="40" t="s">
        <v>14</v>
      </c>
      <c r="B108" s="40"/>
      <c r="C108" s="40"/>
      <c r="D108" s="91">
        <v>19</v>
      </c>
      <c r="E108" s="4"/>
      <c r="F108" s="58">
        <v>22869655</v>
      </c>
      <c r="G108" s="59"/>
      <c r="H108" s="94">
        <v>31554176</v>
      </c>
      <c r="I108" s="92"/>
      <c r="J108" s="95">
        <v>22787075</v>
      </c>
      <c r="K108" s="93"/>
      <c r="L108" s="96">
        <v>31469096</v>
      </c>
      <c r="M108" s="6"/>
      <c r="N108" s="97"/>
      <c r="P108" s="24"/>
    </row>
    <row r="109" spans="1:16" ht="8.1" customHeight="1">
      <c r="A109" s="7"/>
      <c r="B109" s="7"/>
      <c r="C109" s="7"/>
      <c r="E109" s="2"/>
      <c r="F109" s="90"/>
      <c r="G109" s="3"/>
      <c r="H109" s="3"/>
      <c r="I109" s="4"/>
      <c r="J109" s="90"/>
      <c r="K109" s="4"/>
      <c r="L109" s="3"/>
      <c r="M109" s="6"/>
      <c r="O109" s="24"/>
      <c r="P109" s="24"/>
    </row>
    <row r="110" spans="1:16" ht="20.100000000000001" customHeight="1">
      <c r="A110" s="7" t="s">
        <v>36</v>
      </c>
      <c r="B110" s="7"/>
      <c r="C110" s="7"/>
      <c r="E110" s="2"/>
      <c r="F110" s="58">
        <f>SUM(F101:F108)</f>
        <v>407279815</v>
      </c>
      <c r="G110" s="59"/>
      <c r="H110" s="60">
        <f>SUM(H101:H108)</f>
        <v>349622610</v>
      </c>
      <c r="I110" s="4"/>
      <c r="J110" s="58">
        <f>SUM(J101:J108)</f>
        <v>433274808</v>
      </c>
      <c r="K110" s="4"/>
      <c r="L110" s="60">
        <f>SUM(L101:L108)</f>
        <v>375694572</v>
      </c>
      <c r="M110" s="6"/>
      <c r="O110" s="24"/>
      <c r="P110" s="24"/>
    </row>
    <row r="111" spans="1:16" ht="20.100000000000001" customHeight="1">
      <c r="A111" s="40"/>
      <c r="B111" s="40"/>
      <c r="C111" s="40"/>
      <c r="E111" s="2"/>
      <c r="F111" s="38"/>
      <c r="G111" s="17"/>
      <c r="H111" s="17"/>
      <c r="I111" s="21"/>
      <c r="J111" s="38"/>
      <c r="K111" s="4"/>
      <c r="M111" s="6"/>
      <c r="O111" s="24"/>
      <c r="P111" s="24"/>
    </row>
    <row r="112" spans="1:16" ht="20.100000000000001" customHeight="1">
      <c r="A112" s="7" t="s">
        <v>37</v>
      </c>
      <c r="B112" s="7"/>
      <c r="C112" s="7"/>
      <c r="E112" s="2"/>
      <c r="F112" s="90"/>
      <c r="G112" s="3"/>
      <c r="H112" s="3"/>
      <c r="I112" s="4"/>
      <c r="J112" s="90"/>
      <c r="K112" s="4"/>
      <c r="L112" s="3"/>
      <c r="M112" s="6"/>
      <c r="O112" s="24"/>
      <c r="P112" s="24"/>
    </row>
    <row r="113" spans="1:16" ht="8.1" customHeight="1">
      <c r="A113" s="7"/>
      <c r="B113" s="7"/>
      <c r="C113" s="7"/>
      <c r="E113" s="2"/>
      <c r="F113" s="90"/>
      <c r="G113" s="3"/>
      <c r="H113" s="3"/>
      <c r="I113" s="4"/>
      <c r="J113" s="90"/>
      <c r="K113" s="4"/>
      <c r="L113" s="3"/>
      <c r="M113" s="6"/>
      <c r="O113" s="24"/>
      <c r="P113" s="24"/>
    </row>
    <row r="114" spans="1:16" ht="20.100000000000001" customHeight="1">
      <c r="A114" s="40" t="s">
        <v>148</v>
      </c>
      <c r="B114" s="40"/>
      <c r="C114" s="40"/>
      <c r="D114" s="14">
        <v>17</v>
      </c>
      <c r="E114" s="2"/>
      <c r="F114" s="38">
        <v>235875286</v>
      </c>
      <c r="G114" s="17"/>
      <c r="H114" s="70">
        <v>207832255</v>
      </c>
      <c r="I114" s="45"/>
      <c r="J114" s="71">
        <v>235875286</v>
      </c>
      <c r="K114" s="45"/>
      <c r="L114" s="44">
        <v>207832255</v>
      </c>
      <c r="M114" s="98"/>
      <c r="O114" s="24"/>
      <c r="P114" s="24"/>
    </row>
    <row r="115" spans="1:16" ht="20.100000000000001" customHeight="1">
      <c r="A115" s="40" t="s">
        <v>170</v>
      </c>
      <c r="B115" s="40"/>
      <c r="C115" s="40"/>
      <c r="D115" s="14" t="s">
        <v>221</v>
      </c>
      <c r="E115" s="2"/>
      <c r="F115" s="38">
        <v>26298178</v>
      </c>
      <c r="G115" s="17"/>
      <c r="H115" s="70">
        <v>2518937</v>
      </c>
      <c r="I115" s="45"/>
      <c r="J115" s="71">
        <v>26298178</v>
      </c>
      <c r="K115" s="45"/>
      <c r="L115" s="44">
        <v>2518937</v>
      </c>
      <c r="M115" s="98"/>
      <c r="O115" s="24"/>
      <c r="P115" s="24"/>
    </row>
    <row r="116" spans="1:16" ht="20.100000000000001" customHeight="1">
      <c r="A116" s="40" t="s">
        <v>0</v>
      </c>
      <c r="B116" s="40"/>
      <c r="C116" s="40"/>
      <c r="E116" s="2"/>
      <c r="F116" s="58">
        <v>8926999</v>
      </c>
      <c r="G116" s="59"/>
      <c r="H116" s="94">
        <v>8432084</v>
      </c>
      <c r="I116" s="92"/>
      <c r="J116" s="95">
        <v>8926999</v>
      </c>
      <c r="K116" s="93"/>
      <c r="L116" s="96">
        <v>8432084</v>
      </c>
      <c r="M116" s="98"/>
      <c r="O116" s="24"/>
      <c r="P116" s="24"/>
    </row>
    <row r="117" spans="1:16" ht="8.1" customHeight="1">
      <c r="A117" s="7"/>
      <c r="B117" s="7"/>
      <c r="C117" s="7"/>
      <c r="E117" s="2"/>
      <c r="F117" s="90"/>
      <c r="G117" s="3"/>
      <c r="H117" s="3"/>
      <c r="I117" s="4"/>
      <c r="J117" s="90"/>
      <c r="K117" s="4"/>
      <c r="L117" s="3"/>
      <c r="M117" s="6"/>
      <c r="O117" s="24"/>
      <c r="P117" s="24"/>
    </row>
    <row r="118" spans="1:16" ht="20.100000000000001" customHeight="1">
      <c r="A118" s="7" t="s">
        <v>38</v>
      </c>
      <c r="B118" s="7"/>
      <c r="C118" s="7"/>
      <c r="E118" s="2"/>
      <c r="F118" s="58">
        <f>SUM(F114:F116)</f>
        <v>271100463</v>
      </c>
      <c r="G118" s="59"/>
      <c r="H118" s="60">
        <f>SUM(H114:H116)</f>
        <v>218783276</v>
      </c>
      <c r="I118" s="4"/>
      <c r="J118" s="58">
        <f>SUM(J114:J116)</f>
        <v>271100463</v>
      </c>
      <c r="K118" s="61"/>
      <c r="L118" s="60">
        <f>SUM(L114:L116)</f>
        <v>218783276</v>
      </c>
      <c r="M118" s="6"/>
      <c r="O118" s="24"/>
      <c r="P118" s="24"/>
    </row>
    <row r="119" spans="1:16" ht="8.1" customHeight="1">
      <c r="A119" s="7"/>
      <c r="B119" s="7"/>
      <c r="C119" s="7"/>
      <c r="E119" s="2"/>
      <c r="F119" s="22"/>
      <c r="G119" s="5"/>
      <c r="H119" s="5"/>
      <c r="I119" s="21"/>
      <c r="J119" s="22"/>
      <c r="K119" s="20"/>
      <c r="L119" s="5"/>
      <c r="M119" s="6"/>
      <c r="P119" s="24"/>
    </row>
    <row r="120" spans="1:16" ht="20.100000000000001" customHeight="1">
      <c r="A120" s="7" t="s">
        <v>39</v>
      </c>
      <c r="B120" s="7"/>
      <c r="C120" s="7"/>
      <c r="F120" s="58">
        <f>F110+F118</f>
        <v>678380278</v>
      </c>
      <c r="G120" s="59"/>
      <c r="H120" s="60">
        <f>H110+H118</f>
        <v>568405886</v>
      </c>
      <c r="I120" s="61"/>
      <c r="J120" s="58">
        <f>J110+J118</f>
        <v>704375271</v>
      </c>
      <c r="K120" s="103"/>
      <c r="L120" s="60">
        <f>L110+L118</f>
        <v>594477848</v>
      </c>
      <c r="M120" s="6"/>
      <c r="P120" s="24"/>
    </row>
    <row r="121" spans="1:16" ht="20.100000000000001" customHeight="1">
      <c r="A121" s="7"/>
      <c r="B121" s="7"/>
      <c r="C121" s="7"/>
      <c r="F121" s="59"/>
      <c r="G121" s="59"/>
      <c r="H121" s="59"/>
      <c r="I121" s="61"/>
      <c r="J121" s="59"/>
      <c r="L121" s="59"/>
      <c r="M121" s="6"/>
      <c r="P121" s="24"/>
    </row>
    <row r="122" spans="1:16" ht="20.100000000000001" customHeight="1">
      <c r="A122" s="7"/>
      <c r="B122" s="7"/>
      <c r="C122" s="7"/>
      <c r="F122" s="59"/>
      <c r="G122" s="59"/>
      <c r="H122" s="59"/>
      <c r="I122" s="61"/>
      <c r="J122" s="59"/>
      <c r="L122" s="59"/>
      <c r="M122" s="6"/>
      <c r="P122" s="24"/>
    </row>
    <row r="123" spans="1:16" ht="20.100000000000001" customHeight="1">
      <c r="A123" s="7"/>
      <c r="B123" s="7"/>
      <c r="C123" s="7"/>
      <c r="F123" s="59"/>
      <c r="G123" s="59"/>
      <c r="H123" s="59"/>
      <c r="I123" s="61"/>
      <c r="J123" s="59"/>
      <c r="L123" s="59"/>
      <c r="M123" s="6"/>
      <c r="P123" s="24"/>
    </row>
    <row r="124" spans="1:16" ht="20.100000000000001" customHeight="1">
      <c r="A124" s="7"/>
      <c r="B124" s="7"/>
      <c r="C124" s="7"/>
      <c r="F124" s="59"/>
      <c r="G124" s="59"/>
      <c r="H124" s="59"/>
      <c r="I124" s="61"/>
      <c r="J124" s="59"/>
      <c r="L124" s="59"/>
      <c r="M124" s="6"/>
      <c r="P124" s="24"/>
    </row>
    <row r="125" spans="1:16" ht="20.100000000000001" customHeight="1">
      <c r="A125" s="7"/>
      <c r="B125" s="7"/>
      <c r="C125" s="7"/>
      <c r="F125" s="59"/>
      <c r="G125" s="59"/>
      <c r="H125" s="59"/>
      <c r="I125" s="61"/>
      <c r="J125" s="59"/>
      <c r="L125" s="59"/>
      <c r="M125" s="6"/>
      <c r="P125" s="24"/>
    </row>
    <row r="126" spans="1:16" ht="20.100000000000001" customHeight="1">
      <c r="A126" s="7"/>
      <c r="B126" s="7"/>
      <c r="C126" s="7"/>
      <c r="F126" s="59"/>
      <c r="G126" s="59"/>
      <c r="H126" s="59"/>
      <c r="I126" s="61"/>
      <c r="J126" s="59"/>
      <c r="L126" s="59"/>
      <c r="M126" s="6"/>
      <c r="P126" s="24"/>
    </row>
    <row r="127" spans="1:16" ht="20.100000000000001" customHeight="1">
      <c r="A127" s="7"/>
      <c r="B127" s="7"/>
      <c r="C127" s="7"/>
      <c r="F127" s="59"/>
      <c r="G127" s="59"/>
      <c r="H127" s="59"/>
      <c r="I127" s="61"/>
      <c r="J127" s="59"/>
      <c r="L127" s="59"/>
      <c r="M127" s="6"/>
      <c r="P127" s="24"/>
    </row>
    <row r="128" spans="1:16" ht="22.5" customHeight="1">
      <c r="A128" s="7"/>
      <c r="B128" s="7"/>
      <c r="C128" s="7"/>
      <c r="F128" s="59"/>
      <c r="G128" s="59"/>
      <c r="H128" s="59"/>
      <c r="I128" s="61"/>
      <c r="J128" s="59"/>
      <c r="L128" s="59"/>
      <c r="M128" s="6"/>
      <c r="P128" s="24"/>
    </row>
    <row r="129" spans="1:16" ht="15.75" customHeight="1">
      <c r="A129" s="7"/>
      <c r="B129" s="7"/>
      <c r="C129" s="7"/>
      <c r="F129" s="59"/>
      <c r="G129" s="59"/>
      <c r="H129" s="59"/>
      <c r="I129" s="61"/>
      <c r="J129" s="59"/>
      <c r="L129" s="59"/>
      <c r="M129" s="6"/>
      <c r="P129" s="24"/>
    </row>
    <row r="130" spans="1:16" ht="21.95" customHeight="1">
      <c r="A130" s="65" t="str">
        <f>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30" s="65"/>
      <c r="C130" s="65"/>
      <c r="D130" s="66"/>
      <c r="E130" s="66"/>
      <c r="F130" s="67"/>
      <c r="G130" s="67"/>
      <c r="H130" s="67"/>
      <c r="I130" s="68"/>
      <c r="J130" s="67"/>
      <c r="K130" s="68"/>
      <c r="L130" s="60"/>
      <c r="M130" s="6"/>
      <c r="P130" s="24"/>
    </row>
    <row r="131" spans="1:16" s="7" customFormat="1" ht="20.100000000000001" customHeight="1">
      <c r="A131" s="99" t="str">
        <f>A1</f>
        <v>บริษัท เอสจีเอฟ แคปปิตอล จำกัด (มหาชน)</v>
      </c>
      <c r="B131" s="100"/>
      <c r="C131" s="100"/>
      <c r="D131" s="2"/>
      <c r="E131" s="2"/>
      <c r="F131" s="3"/>
      <c r="G131" s="3"/>
      <c r="H131" s="3"/>
      <c r="I131" s="4"/>
      <c r="J131" s="3"/>
      <c r="K131" s="4"/>
      <c r="L131" s="5"/>
      <c r="M131" s="6"/>
    </row>
    <row r="132" spans="1:16" s="7" customFormat="1" ht="20.100000000000001" customHeight="1">
      <c r="A132" s="7" t="s">
        <v>185</v>
      </c>
      <c r="D132" s="2"/>
      <c r="E132" s="2"/>
      <c r="F132" s="3"/>
      <c r="G132" s="3"/>
      <c r="H132" s="3"/>
      <c r="I132" s="4"/>
      <c r="J132" s="3"/>
      <c r="K132" s="4"/>
      <c r="L132" s="5"/>
      <c r="M132" s="6"/>
    </row>
    <row r="133" spans="1:16" ht="20.100000000000001" customHeight="1">
      <c r="A133" s="89" t="str">
        <f>A3</f>
        <v>ณ วันที่ 31 มีนาคม พ.ศ. 2563</v>
      </c>
      <c r="B133" s="89"/>
      <c r="C133" s="89"/>
      <c r="D133" s="9"/>
      <c r="E133" s="9"/>
      <c r="F133" s="10"/>
      <c r="G133" s="10"/>
      <c r="H133" s="10"/>
      <c r="I133" s="11"/>
      <c r="J133" s="10"/>
      <c r="K133" s="11"/>
      <c r="L133" s="12"/>
      <c r="M133" s="6"/>
    </row>
    <row r="134" spans="1:16" ht="20.100000000000001" customHeight="1">
      <c r="A134" s="40"/>
      <c r="B134" s="40"/>
      <c r="C134" s="40"/>
      <c r="E134" s="2"/>
      <c r="F134" s="17"/>
      <c r="G134" s="17"/>
      <c r="H134" s="17"/>
      <c r="I134" s="21"/>
      <c r="J134" s="17"/>
      <c r="K134" s="4"/>
      <c r="M134" s="6"/>
      <c r="P134" s="24"/>
    </row>
    <row r="135" spans="1:16" ht="20.100000000000001" customHeight="1">
      <c r="F135" s="230" t="s">
        <v>20</v>
      </c>
      <c r="G135" s="230"/>
      <c r="H135" s="230"/>
      <c r="I135" s="18"/>
      <c r="J135" s="228" t="s">
        <v>86</v>
      </c>
      <c r="K135" s="228"/>
      <c r="L135" s="228"/>
      <c r="M135" s="6"/>
    </row>
    <row r="136" spans="1:16" ht="20.100000000000001" customHeight="1">
      <c r="F136" s="19" t="s">
        <v>21</v>
      </c>
      <c r="G136" s="19"/>
      <c r="H136" s="19" t="s">
        <v>22</v>
      </c>
      <c r="I136" s="20"/>
      <c r="J136" s="19" t="s">
        <v>21</v>
      </c>
      <c r="K136" s="20"/>
      <c r="L136" s="19" t="s">
        <v>22</v>
      </c>
      <c r="M136" s="6"/>
    </row>
    <row r="137" spans="1:16" ht="20.100000000000001" customHeight="1">
      <c r="F137" s="19" t="s">
        <v>23</v>
      </c>
      <c r="G137" s="19"/>
      <c r="H137" s="19" t="s">
        <v>24</v>
      </c>
      <c r="I137" s="21"/>
      <c r="J137" s="19" t="s">
        <v>23</v>
      </c>
      <c r="K137" s="21"/>
      <c r="L137" s="19" t="s">
        <v>24</v>
      </c>
      <c r="M137" s="6"/>
    </row>
    <row r="138" spans="1:16" s="7" customFormat="1" ht="20.100000000000001" customHeight="1">
      <c r="D138" s="2"/>
      <c r="E138" s="2"/>
      <c r="F138" s="19" t="s">
        <v>160</v>
      </c>
      <c r="G138" s="19"/>
      <c r="H138" s="19" t="s">
        <v>133</v>
      </c>
      <c r="I138" s="21"/>
      <c r="J138" s="19" t="s">
        <v>160</v>
      </c>
      <c r="K138" s="19"/>
      <c r="L138" s="19" t="s">
        <v>133</v>
      </c>
      <c r="M138" s="6"/>
    </row>
    <row r="139" spans="1:16" s="7" customFormat="1" ht="20.100000000000001" customHeight="1">
      <c r="D139" s="9" t="s">
        <v>25</v>
      </c>
      <c r="E139" s="2"/>
      <c r="F139" s="12" t="s">
        <v>26</v>
      </c>
      <c r="G139" s="19"/>
      <c r="H139" s="12" t="s">
        <v>26</v>
      </c>
      <c r="I139" s="21"/>
      <c r="J139" s="12" t="s">
        <v>26</v>
      </c>
      <c r="K139" s="4"/>
      <c r="L139" s="12" t="s">
        <v>26</v>
      </c>
      <c r="M139" s="6"/>
    </row>
    <row r="140" spans="1:16" ht="20.100000000000001" customHeight="1">
      <c r="A140" s="7" t="s">
        <v>187</v>
      </c>
      <c r="B140" s="7"/>
      <c r="C140" s="7"/>
      <c r="D140" s="2"/>
      <c r="E140" s="2"/>
      <c r="F140" s="90"/>
      <c r="G140" s="3"/>
      <c r="H140" s="3"/>
      <c r="I140" s="4"/>
      <c r="J140" s="90"/>
      <c r="K140" s="4"/>
      <c r="L140" s="5"/>
      <c r="M140" s="6"/>
      <c r="O140" s="24"/>
      <c r="P140" s="24"/>
    </row>
    <row r="141" spans="1:16" ht="8.1" customHeight="1">
      <c r="A141" s="7"/>
      <c r="B141" s="7"/>
      <c r="C141" s="7"/>
      <c r="F141" s="85"/>
      <c r="G141" s="59"/>
      <c r="H141" s="59"/>
      <c r="I141" s="61"/>
      <c r="J141" s="85"/>
      <c r="L141" s="59"/>
      <c r="M141" s="6"/>
      <c r="P141" s="24"/>
    </row>
    <row r="142" spans="1:16" ht="20.100000000000001" customHeight="1">
      <c r="A142" s="7" t="s">
        <v>7</v>
      </c>
      <c r="B142" s="7"/>
      <c r="C142" s="7"/>
      <c r="F142" s="38"/>
      <c r="G142" s="17"/>
      <c r="H142" s="17"/>
      <c r="I142" s="61"/>
      <c r="J142" s="38"/>
      <c r="M142" s="6"/>
      <c r="P142" s="24"/>
    </row>
    <row r="143" spans="1:16" ht="6" customHeight="1">
      <c r="A143" s="7"/>
      <c r="B143" s="7"/>
      <c r="C143" s="7"/>
      <c r="F143" s="38"/>
      <c r="G143" s="17"/>
      <c r="H143" s="17"/>
      <c r="I143" s="61"/>
      <c r="J143" s="38"/>
      <c r="M143" s="6"/>
      <c r="P143" s="24"/>
    </row>
    <row r="144" spans="1:16" ht="20.100000000000001" customHeight="1">
      <c r="A144" s="13" t="s">
        <v>40</v>
      </c>
      <c r="F144" s="85"/>
      <c r="G144" s="59"/>
      <c r="H144" s="59"/>
      <c r="I144" s="61"/>
      <c r="J144" s="85"/>
      <c r="L144" s="59"/>
      <c r="M144" s="6"/>
      <c r="P144" s="24"/>
    </row>
    <row r="145" spans="1:17" ht="20.100000000000001" customHeight="1">
      <c r="A145" s="13" t="s">
        <v>105</v>
      </c>
      <c r="B145" s="13" t="s">
        <v>68</v>
      </c>
      <c r="F145" s="85"/>
      <c r="G145" s="59"/>
      <c r="H145" s="59"/>
      <c r="I145" s="61"/>
      <c r="J145" s="85"/>
      <c r="L145" s="59"/>
      <c r="M145" s="6"/>
      <c r="P145" s="24"/>
      <c r="Q145" s="101"/>
    </row>
    <row r="146" spans="1:17" ht="20.100000000000001" customHeight="1">
      <c r="A146" s="7" t="s">
        <v>111</v>
      </c>
      <c r="B146" s="7"/>
      <c r="C146" s="13" t="s">
        <v>146</v>
      </c>
      <c r="F146" s="102"/>
      <c r="G146" s="13"/>
      <c r="H146" s="13"/>
      <c r="I146" s="13"/>
      <c r="J146" s="41"/>
      <c r="K146" s="13"/>
      <c r="L146" s="36"/>
      <c r="M146" s="6"/>
      <c r="O146" s="24"/>
      <c r="P146" s="24"/>
    </row>
    <row r="147" spans="1:17" ht="20.100000000000001" customHeight="1">
      <c r="A147" s="7"/>
      <c r="B147" s="7"/>
      <c r="C147" s="13" t="s">
        <v>137</v>
      </c>
      <c r="F147" s="85">
        <v>5</v>
      </c>
      <c r="G147" s="59"/>
      <c r="H147" s="59">
        <v>5</v>
      </c>
      <c r="J147" s="85">
        <v>5</v>
      </c>
      <c r="L147" s="59">
        <v>5</v>
      </c>
      <c r="M147" s="6"/>
      <c r="O147" s="24"/>
      <c r="P147" s="24"/>
    </row>
    <row r="148" spans="1:17" ht="20.100000000000001" customHeight="1">
      <c r="A148" s="7"/>
      <c r="B148" s="7"/>
      <c r="C148" s="13" t="s">
        <v>138</v>
      </c>
      <c r="F148" s="85"/>
      <c r="G148" s="59"/>
      <c r="H148" s="59"/>
      <c r="I148" s="61"/>
      <c r="J148" s="85"/>
      <c r="L148" s="59"/>
      <c r="M148" s="6"/>
      <c r="O148" s="24"/>
      <c r="P148" s="24"/>
    </row>
    <row r="149" spans="1:17" ht="20.100000000000001" customHeight="1" thickBot="1">
      <c r="A149" s="7" t="s">
        <v>105</v>
      </c>
      <c r="B149" s="7"/>
      <c r="C149" s="13" t="s">
        <v>139</v>
      </c>
      <c r="F149" s="86">
        <v>1637500000</v>
      </c>
      <c r="G149" s="61"/>
      <c r="H149" s="87">
        <v>1637500000</v>
      </c>
      <c r="J149" s="86">
        <v>1637500000</v>
      </c>
      <c r="L149" s="87">
        <v>1637500000</v>
      </c>
      <c r="M149" s="6"/>
      <c r="O149" s="24"/>
      <c r="P149" s="24"/>
    </row>
    <row r="150" spans="1:17" ht="8.1" customHeight="1" thickTop="1">
      <c r="A150" s="7" t="s">
        <v>113</v>
      </c>
      <c r="B150" s="7"/>
      <c r="C150" s="7"/>
      <c r="F150" s="51"/>
      <c r="G150" s="59"/>
      <c r="I150" s="61"/>
      <c r="J150" s="51"/>
      <c r="L150" s="59"/>
      <c r="M150" s="6"/>
      <c r="P150" s="24"/>
    </row>
    <row r="151" spans="1:17" ht="18">
      <c r="A151" s="7"/>
      <c r="B151" s="13" t="s">
        <v>69</v>
      </c>
      <c r="F151" s="85"/>
      <c r="G151" s="59"/>
      <c r="H151" s="59"/>
      <c r="I151" s="61"/>
      <c r="J151" s="85"/>
      <c r="L151" s="59"/>
      <c r="M151" s="6"/>
      <c r="P151" s="24"/>
    </row>
    <row r="152" spans="1:17" ht="20.100000000000001" customHeight="1">
      <c r="A152" s="7" t="s">
        <v>111</v>
      </c>
      <c r="B152" s="7"/>
      <c r="C152" s="13" t="s">
        <v>146</v>
      </c>
      <c r="F152" s="102"/>
      <c r="G152" s="13"/>
      <c r="H152" s="13"/>
      <c r="I152" s="13"/>
      <c r="J152" s="41"/>
      <c r="K152" s="13"/>
      <c r="L152" s="36"/>
      <c r="M152" s="6"/>
      <c r="O152" s="24"/>
      <c r="P152" s="24"/>
    </row>
    <row r="153" spans="1:17" ht="20.100000000000001" customHeight="1">
      <c r="A153" s="7"/>
      <c r="B153" s="7"/>
      <c r="C153" s="13" t="s">
        <v>141</v>
      </c>
      <c r="F153" s="85">
        <v>5</v>
      </c>
      <c r="G153" s="59"/>
      <c r="H153" s="59">
        <v>5</v>
      </c>
      <c r="J153" s="85">
        <v>5</v>
      </c>
      <c r="L153" s="59">
        <v>5</v>
      </c>
      <c r="M153" s="6"/>
      <c r="O153" s="24"/>
      <c r="P153" s="24"/>
    </row>
    <row r="154" spans="1:17" ht="20.100000000000001" customHeight="1">
      <c r="A154" s="7" t="s">
        <v>109</v>
      </c>
      <c r="B154" s="7"/>
      <c r="C154" s="13" t="s">
        <v>138</v>
      </c>
      <c r="F154" s="85"/>
      <c r="G154" s="59"/>
      <c r="H154" s="59"/>
      <c r="I154" s="61"/>
      <c r="J154" s="85"/>
      <c r="L154" s="59"/>
      <c r="M154" s="6"/>
      <c r="O154" s="24"/>
      <c r="P154" s="24"/>
    </row>
    <row r="155" spans="1:17" ht="20.100000000000001" customHeight="1">
      <c r="A155" s="7" t="s">
        <v>105</v>
      </c>
      <c r="B155" s="7"/>
      <c r="C155" s="13" t="s">
        <v>140</v>
      </c>
      <c r="F155" s="85">
        <v>1637500000</v>
      </c>
      <c r="G155" s="61"/>
      <c r="H155" s="59">
        <v>1637500000</v>
      </c>
      <c r="I155" s="103"/>
      <c r="J155" s="85">
        <v>1637500000</v>
      </c>
      <c r="K155" s="103"/>
      <c r="L155" s="59">
        <v>1637500000</v>
      </c>
      <c r="M155" s="6"/>
      <c r="O155" s="24"/>
      <c r="P155" s="24"/>
    </row>
    <row r="156" spans="1:17" ht="17.25">
      <c r="A156" s="13" t="s">
        <v>172</v>
      </c>
      <c r="F156" s="102"/>
      <c r="G156" s="13"/>
      <c r="H156" s="13"/>
      <c r="I156" s="13"/>
      <c r="J156" s="102"/>
      <c r="K156" s="13"/>
      <c r="L156" s="13"/>
      <c r="M156" s="6"/>
      <c r="O156" s="24"/>
      <c r="P156" s="24"/>
    </row>
    <row r="157" spans="1:17" ht="17.25">
      <c r="B157" s="13" t="s">
        <v>143</v>
      </c>
      <c r="F157" s="85"/>
      <c r="G157" s="59"/>
      <c r="H157" s="59"/>
      <c r="I157" s="61"/>
      <c r="J157" s="85"/>
      <c r="L157" s="59"/>
      <c r="M157" s="6"/>
      <c r="O157" s="24"/>
      <c r="P157" s="24"/>
    </row>
    <row r="158" spans="1:17" ht="17.25">
      <c r="C158" s="13" t="s">
        <v>177</v>
      </c>
      <c r="F158" s="85">
        <v>12094206</v>
      </c>
      <c r="G158" s="59"/>
      <c r="H158" s="81">
        <v>12094206</v>
      </c>
      <c r="I158" s="72"/>
      <c r="J158" s="104">
        <v>12094206</v>
      </c>
      <c r="K158" s="105"/>
      <c r="L158" s="81">
        <v>12094206</v>
      </c>
      <c r="M158" s="6"/>
      <c r="O158" s="24"/>
      <c r="P158" s="24"/>
    </row>
    <row r="159" spans="1:17" ht="17.25">
      <c r="B159" s="13" t="s">
        <v>159</v>
      </c>
      <c r="D159" s="14">
        <v>5</v>
      </c>
      <c r="F159" s="85">
        <v>2134523</v>
      </c>
      <c r="G159" s="59"/>
      <c r="H159" s="81">
        <v>129479223</v>
      </c>
      <c r="I159" s="72"/>
      <c r="J159" s="104">
        <v>1873756</v>
      </c>
      <c r="K159" s="105"/>
      <c r="L159" s="81">
        <v>129288429</v>
      </c>
      <c r="M159" s="6"/>
      <c r="O159" s="24"/>
      <c r="P159" s="24"/>
    </row>
    <row r="160" spans="1:17" ht="17.25">
      <c r="A160" s="13" t="s">
        <v>117</v>
      </c>
      <c r="F160" s="58">
        <v>-51543</v>
      </c>
      <c r="G160" s="59"/>
      <c r="H160" s="96">
        <v>-51543</v>
      </c>
      <c r="I160" s="72"/>
      <c r="J160" s="106">
        <v>-51543</v>
      </c>
      <c r="K160" s="47"/>
      <c r="L160" s="96">
        <v>-51543</v>
      </c>
      <c r="M160" s="6"/>
      <c r="P160" s="24"/>
    </row>
    <row r="161" spans="1:16" ht="8.1" customHeight="1">
      <c r="A161" s="7"/>
      <c r="B161" s="7"/>
      <c r="C161" s="7"/>
      <c r="F161" s="85"/>
      <c r="G161" s="59"/>
      <c r="H161" s="17"/>
      <c r="I161" s="61"/>
      <c r="J161" s="85"/>
      <c r="L161" s="59"/>
      <c r="M161" s="6"/>
      <c r="P161" s="24"/>
    </row>
    <row r="162" spans="1:16" ht="18">
      <c r="A162" s="7" t="s">
        <v>41</v>
      </c>
      <c r="B162" s="7"/>
      <c r="C162" s="7"/>
      <c r="F162" s="58">
        <f>SUM(F153:F160)</f>
        <v>1651677191</v>
      </c>
      <c r="G162" s="59"/>
      <c r="H162" s="60">
        <f>SUM(H153:H160)</f>
        <v>1779021891</v>
      </c>
      <c r="I162" s="61"/>
      <c r="J162" s="58">
        <f>SUM(J153:J160)</f>
        <v>1651416424</v>
      </c>
      <c r="L162" s="60">
        <f>SUM(L153:L160)</f>
        <v>1778831097</v>
      </c>
      <c r="M162" s="6"/>
    </row>
    <row r="163" spans="1:16" ht="8.1" customHeight="1">
      <c r="A163" s="7"/>
      <c r="B163" s="7"/>
      <c r="C163" s="7"/>
      <c r="F163" s="85"/>
      <c r="G163" s="59"/>
      <c r="H163" s="59"/>
      <c r="I163" s="61"/>
      <c r="J163" s="85"/>
      <c r="L163" s="59"/>
      <c r="M163" s="6"/>
      <c r="P163" s="24"/>
    </row>
    <row r="164" spans="1:16" ht="20.100000000000001" customHeight="1" thickBot="1">
      <c r="A164" s="7" t="s">
        <v>42</v>
      </c>
      <c r="B164" s="7"/>
      <c r="C164" s="7"/>
      <c r="F164" s="86">
        <f>ROUNDDOWN(F162+F120,0)</f>
        <v>2330057469</v>
      </c>
      <c r="G164" s="59"/>
      <c r="H164" s="87">
        <f>ROUNDDOWN(H162+H120,0)</f>
        <v>2347427777</v>
      </c>
      <c r="I164" s="61"/>
      <c r="J164" s="86">
        <f>ROUNDDOWN(J162+J120,0)</f>
        <v>2355791695</v>
      </c>
      <c r="L164" s="87">
        <f>ROUNDDOWN(L162+L120,0)</f>
        <v>2373308945</v>
      </c>
      <c r="M164" s="6"/>
    </row>
    <row r="165" spans="1:16" ht="20.100000000000001" customHeight="1" thickTop="1">
      <c r="A165" s="7"/>
      <c r="B165" s="7"/>
      <c r="C165" s="7"/>
      <c r="F165" s="59"/>
      <c r="G165" s="59"/>
      <c r="H165" s="59"/>
      <c r="I165" s="61"/>
      <c r="J165" s="59"/>
      <c r="L165" s="59"/>
      <c r="M165" s="6"/>
    </row>
    <row r="166" spans="1:16" ht="20.100000000000001" customHeight="1">
      <c r="A166" s="7"/>
      <c r="B166" s="7"/>
      <c r="C166" s="7"/>
      <c r="F166" s="59"/>
      <c r="G166" s="59"/>
      <c r="H166" s="59"/>
      <c r="I166" s="61"/>
      <c r="J166" s="59"/>
      <c r="L166" s="59"/>
      <c r="M166" s="6"/>
    </row>
    <row r="167" spans="1:16" ht="17.25">
      <c r="F167" s="59"/>
      <c r="G167" s="59"/>
      <c r="H167" s="59"/>
      <c r="I167" s="61"/>
      <c r="J167" s="59"/>
      <c r="L167" s="59"/>
      <c r="M167" s="6"/>
      <c r="O167" s="24"/>
      <c r="P167" s="24"/>
    </row>
    <row r="168" spans="1:16" ht="17.25">
      <c r="F168" s="59"/>
      <c r="G168" s="59"/>
      <c r="H168" s="59"/>
      <c r="I168" s="61"/>
      <c r="J168" s="59"/>
      <c r="L168" s="59"/>
      <c r="M168" s="6"/>
      <c r="O168" s="24"/>
      <c r="P168" s="24"/>
    </row>
    <row r="169" spans="1:16" ht="17.25">
      <c r="F169" s="59"/>
      <c r="G169" s="59"/>
      <c r="H169" s="59"/>
      <c r="I169" s="61"/>
      <c r="J169" s="59"/>
      <c r="L169" s="59"/>
      <c r="M169" s="6"/>
      <c r="O169" s="24"/>
      <c r="P169" s="24"/>
    </row>
    <row r="170" spans="1:16" ht="20.100000000000001" customHeight="1">
      <c r="A170" s="7"/>
      <c r="B170" s="7"/>
      <c r="F170" s="59"/>
      <c r="G170" s="61"/>
      <c r="H170" s="59"/>
      <c r="J170" s="59"/>
      <c r="L170" s="59"/>
      <c r="M170" s="6"/>
      <c r="O170" s="24"/>
      <c r="P170" s="24"/>
    </row>
    <row r="171" spans="1:16" ht="20.100000000000001" customHeight="1">
      <c r="A171" s="7"/>
      <c r="B171" s="7"/>
      <c r="F171" s="59"/>
      <c r="G171" s="59"/>
      <c r="H171" s="59"/>
      <c r="I171" s="61"/>
      <c r="J171" s="59"/>
      <c r="L171" s="59"/>
      <c r="M171" s="6"/>
      <c r="O171" s="24"/>
      <c r="P171" s="24"/>
    </row>
    <row r="172" spans="1:16" ht="20.100000000000001" customHeight="1">
      <c r="A172" s="7"/>
      <c r="B172" s="7"/>
      <c r="F172" s="59"/>
      <c r="G172" s="59"/>
      <c r="H172" s="59"/>
      <c r="I172" s="61"/>
      <c r="J172" s="59"/>
      <c r="L172" s="59"/>
      <c r="M172" s="6"/>
      <c r="O172" s="24"/>
      <c r="P172" s="24"/>
    </row>
    <row r="173" spans="1:16" ht="20.25" customHeight="1">
      <c r="A173" s="7"/>
      <c r="B173" s="7"/>
      <c r="F173" s="59"/>
      <c r="G173" s="61"/>
      <c r="H173" s="59"/>
      <c r="J173" s="59"/>
      <c r="L173" s="59"/>
      <c r="M173" s="6"/>
      <c r="O173" s="24"/>
      <c r="P173" s="24"/>
    </row>
    <row r="174" spans="1:16" ht="21.95" customHeight="1">
      <c r="A174" s="65" t="str">
        <f>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174" s="65"/>
      <c r="C174" s="65"/>
      <c r="D174" s="66"/>
      <c r="E174" s="66"/>
      <c r="F174" s="67"/>
      <c r="G174" s="67"/>
      <c r="H174" s="67"/>
      <c r="I174" s="68"/>
      <c r="J174" s="67"/>
      <c r="K174" s="68"/>
      <c r="L174" s="60"/>
    </row>
    <row r="175" spans="1:16" ht="21.6" customHeight="1">
      <c r="L175" s="15"/>
    </row>
  </sheetData>
  <mergeCells count="10">
    <mergeCell ref="J135:L135"/>
    <mergeCell ref="J5:L5"/>
    <mergeCell ref="J91:L91"/>
    <mergeCell ref="J47:L47"/>
    <mergeCell ref="A35:L35"/>
    <mergeCell ref="A38:L38"/>
    <mergeCell ref="F5:H5"/>
    <mergeCell ref="F47:H47"/>
    <mergeCell ref="F135:H135"/>
    <mergeCell ref="F91:H91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1" man="1"/>
    <brk id="86" max="16383" man="1"/>
    <brk id="1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8"/>
  <sheetViews>
    <sheetView topLeftCell="A4" zoomScale="80" zoomScaleNormal="80" zoomScaleSheetLayoutView="80" zoomScalePageLayoutView="90" workbookViewId="0">
      <selection activeCell="K4" activeCellId="3" sqref="E1:E1048576 G1:G1048576 I1:I1048576 K1:K1048576"/>
    </sheetView>
  </sheetViews>
  <sheetFormatPr defaultColWidth="9" defaultRowHeight="21.75" customHeight="1"/>
  <cols>
    <col min="1" max="2" width="1.625" style="130" customWidth="1"/>
    <col min="3" max="3" width="21.375" style="130" customWidth="1"/>
    <col min="4" max="4" width="6.625" style="128" customWidth="1"/>
    <col min="5" max="5" width="0.875" style="128" customWidth="1"/>
    <col min="6" max="6" width="11.125" style="154" customWidth="1"/>
    <col min="7" max="7" width="0.875" style="128" customWidth="1"/>
    <col min="8" max="8" width="11.125" style="154" customWidth="1"/>
    <col min="9" max="9" width="0.875" style="129" customWidth="1"/>
    <col min="10" max="10" width="11.125" style="129" customWidth="1"/>
    <col min="11" max="11" width="0.875" style="129" customWidth="1"/>
    <col min="12" max="12" width="11.125" style="129" customWidth="1"/>
    <col min="13" max="14" width="9" style="130"/>
    <col min="15" max="15" width="10.625" style="130" customWidth="1"/>
    <col min="16" max="17" width="9" style="130"/>
    <col min="18" max="18" width="9.875" style="130" bestFit="1" customWidth="1"/>
    <col min="19" max="16384" width="9" style="130"/>
  </cols>
  <sheetData>
    <row r="1" spans="1:17" s="111" customFormat="1" ht="20.100000000000001" hidden="1" customHeight="1">
      <c r="A1" s="107" t="str">
        <f>'Thai 2-5'!A1</f>
        <v>บริษัท เอสจีเอฟ แคปปิตอล จำกัด (มหาชน)</v>
      </c>
      <c r="B1" s="107"/>
      <c r="C1" s="107"/>
      <c r="D1" s="108"/>
      <c r="E1" s="108"/>
      <c r="F1" s="109"/>
      <c r="G1" s="108"/>
      <c r="H1" s="109"/>
      <c r="I1" s="110"/>
      <c r="J1" s="110"/>
      <c r="K1" s="110"/>
      <c r="L1" s="110"/>
    </row>
    <row r="2" spans="1:17" s="111" customFormat="1" ht="20.100000000000001" hidden="1" customHeight="1">
      <c r="A2" s="111" t="s">
        <v>43</v>
      </c>
      <c r="D2" s="108"/>
      <c r="E2" s="108"/>
      <c r="F2" s="109"/>
      <c r="G2" s="108"/>
      <c r="H2" s="109"/>
      <c r="I2" s="110"/>
      <c r="J2" s="110"/>
      <c r="K2" s="110"/>
      <c r="L2" s="110"/>
    </row>
    <row r="3" spans="1:17" s="111" customFormat="1" ht="20.100000000000001" hidden="1" customHeight="1">
      <c r="A3" s="112" t="s">
        <v>44</v>
      </c>
      <c r="B3" s="112"/>
      <c r="C3" s="112"/>
      <c r="D3" s="113"/>
      <c r="E3" s="113"/>
      <c r="F3" s="114"/>
      <c r="G3" s="113"/>
      <c r="H3" s="114"/>
      <c r="I3" s="115"/>
      <c r="J3" s="115"/>
      <c r="K3" s="115"/>
      <c r="L3" s="115"/>
    </row>
    <row r="4" spans="1:17" s="112" customFormat="1" ht="20.100000000000001" customHeight="1">
      <c r="A4" s="116" t="str">
        <f>+'Thai 2-5'!A1</f>
        <v>บริษัท เอสจีเอฟ แคปปิตอล จำกัด (มหาชน)</v>
      </c>
      <c r="B4" s="116"/>
      <c r="C4" s="116"/>
      <c r="D4" s="117"/>
      <c r="E4" s="113"/>
      <c r="F4" s="114"/>
      <c r="G4" s="113"/>
      <c r="H4" s="114"/>
      <c r="I4" s="115"/>
      <c r="J4" s="115"/>
      <c r="K4" s="115"/>
      <c r="L4" s="115"/>
    </row>
    <row r="5" spans="1:17" s="111" customFormat="1" ht="20.100000000000001" customHeight="1">
      <c r="A5" s="111" t="s">
        <v>43</v>
      </c>
      <c r="D5" s="110"/>
      <c r="E5" s="113"/>
      <c r="F5" s="114"/>
      <c r="G5" s="113"/>
      <c r="H5" s="114"/>
      <c r="I5" s="115"/>
      <c r="J5" s="115"/>
      <c r="K5" s="115"/>
      <c r="L5" s="115"/>
    </row>
    <row r="6" spans="1:17" s="111" customFormat="1" ht="20.100000000000001" customHeight="1">
      <c r="A6" s="118" t="s">
        <v>178</v>
      </c>
      <c r="B6" s="118"/>
      <c r="C6" s="118"/>
      <c r="D6" s="119"/>
      <c r="E6" s="120"/>
      <c r="F6" s="121"/>
      <c r="G6" s="120"/>
      <c r="H6" s="121"/>
      <c r="I6" s="119"/>
      <c r="J6" s="119"/>
      <c r="K6" s="119"/>
      <c r="L6" s="119"/>
      <c r="M6" s="115"/>
    </row>
    <row r="7" spans="1:17" s="111" customFormat="1" ht="20.100000000000001" customHeight="1">
      <c r="A7" s="112"/>
      <c r="B7" s="112"/>
      <c r="C7" s="112"/>
      <c r="D7" s="113"/>
      <c r="E7" s="113"/>
      <c r="F7" s="114"/>
      <c r="G7" s="113"/>
      <c r="H7" s="114"/>
      <c r="I7" s="115"/>
      <c r="J7" s="115"/>
      <c r="L7" s="115"/>
    </row>
    <row r="8" spans="1:17" s="111" customFormat="1" ht="20.100000000000001" customHeight="1">
      <c r="A8" s="112"/>
      <c r="B8" s="112"/>
      <c r="C8" s="112"/>
      <c r="D8" s="113"/>
      <c r="E8" s="113"/>
      <c r="F8" s="232" t="s">
        <v>20</v>
      </c>
      <c r="G8" s="232"/>
      <c r="H8" s="232"/>
      <c r="I8" s="122"/>
      <c r="J8" s="233" t="s">
        <v>86</v>
      </c>
      <c r="K8" s="233"/>
      <c r="L8" s="233"/>
    </row>
    <row r="9" spans="1:17" s="111" customFormat="1" ht="20.100000000000001" customHeight="1">
      <c r="A9" s="112"/>
      <c r="B9" s="112"/>
      <c r="C9" s="112"/>
      <c r="D9" s="113"/>
      <c r="E9" s="113"/>
      <c r="F9" s="123" t="s">
        <v>21</v>
      </c>
      <c r="G9" s="124"/>
      <c r="H9" s="123" t="s">
        <v>21</v>
      </c>
      <c r="I9" s="124"/>
      <c r="J9" s="123" t="s">
        <v>21</v>
      </c>
      <c r="K9" s="124"/>
      <c r="L9" s="123" t="s">
        <v>21</v>
      </c>
    </row>
    <row r="10" spans="1:17" s="111" customFormat="1" ht="20.100000000000001" customHeight="1">
      <c r="D10" s="108"/>
      <c r="E10" s="108"/>
      <c r="F10" s="125" t="s">
        <v>160</v>
      </c>
      <c r="G10" s="125"/>
      <c r="H10" s="125" t="s">
        <v>133</v>
      </c>
      <c r="I10" s="92"/>
      <c r="J10" s="125" t="s">
        <v>160</v>
      </c>
      <c r="K10" s="125"/>
      <c r="L10" s="125" t="s">
        <v>133</v>
      </c>
    </row>
    <row r="11" spans="1:17" s="111" customFormat="1" ht="20.100000000000001" customHeight="1">
      <c r="D11" s="120" t="s">
        <v>25</v>
      </c>
      <c r="E11" s="113"/>
      <c r="F11" s="126" t="s">
        <v>26</v>
      </c>
      <c r="G11" s="127"/>
      <c r="H11" s="126" t="s">
        <v>26</v>
      </c>
      <c r="I11" s="127"/>
      <c r="J11" s="126" t="s">
        <v>26</v>
      </c>
      <c r="K11" s="127"/>
      <c r="L11" s="126" t="s">
        <v>26</v>
      </c>
    </row>
    <row r="12" spans="1:17" s="111" customFormat="1" ht="8.1" customHeight="1">
      <c r="D12" s="113"/>
      <c r="E12" s="113"/>
      <c r="F12" s="217"/>
      <c r="G12" s="127"/>
      <c r="H12" s="127"/>
      <c r="I12" s="127"/>
      <c r="J12" s="217"/>
      <c r="K12" s="127"/>
      <c r="L12" s="127"/>
    </row>
    <row r="13" spans="1:17" ht="20.100000000000001" customHeight="1">
      <c r="A13" s="111" t="s">
        <v>45</v>
      </c>
      <c r="B13" s="111"/>
      <c r="C13" s="111"/>
      <c r="F13" s="162"/>
      <c r="G13" s="129"/>
      <c r="H13" s="129"/>
      <c r="J13" s="162"/>
    </row>
    <row r="14" spans="1:17" ht="8.1" customHeight="1">
      <c r="A14" s="111"/>
      <c r="B14" s="111"/>
      <c r="C14" s="111"/>
      <c r="F14" s="162"/>
      <c r="G14" s="129"/>
      <c r="H14" s="129"/>
      <c r="J14" s="162"/>
    </row>
    <row r="15" spans="1:17" ht="20.100000000000001" customHeight="1">
      <c r="A15" s="131" t="s">
        <v>119</v>
      </c>
      <c r="B15" s="131"/>
      <c r="C15" s="131"/>
      <c r="D15" s="128">
        <v>20</v>
      </c>
      <c r="F15" s="35">
        <v>97502457</v>
      </c>
      <c r="G15" s="132"/>
      <c r="H15" s="69">
        <v>74909187</v>
      </c>
      <c r="I15" s="132"/>
      <c r="J15" s="35">
        <v>97502457</v>
      </c>
      <c r="K15" s="133"/>
      <c r="L15" s="69">
        <v>74908629</v>
      </c>
    </row>
    <row r="16" spans="1:17" ht="20.100000000000001" customHeight="1">
      <c r="A16" s="130" t="s">
        <v>1</v>
      </c>
      <c r="F16" s="218">
        <v>2733997</v>
      </c>
      <c r="G16" s="132"/>
      <c r="H16" s="134">
        <v>3198640</v>
      </c>
      <c r="I16" s="132"/>
      <c r="J16" s="218">
        <v>2733997</v>
      </c>
      <c r="K16" s="133"/>
      <c r="L16" s="134">
        <v>3198640</v>
      </c>
      <c r="M16" s="135"/>
      <c r="P16" s="136"/>
      <c r="Q16" s="136"/>
    </row>
    <row r="17" spans="1:17" ht="20.100000000000001" customHeight="1">
      <c r="A17" s="131" t="s">
        <v>15</v>
      </c>
      <c r="B17" s="131"/>
      <c r="C17" s="131"/>
      <c r="F17" s="178">
        <v>5713106</v>
      </c>
      <c r="G17" s="132"/>
      <c r="H17" s="137">
        <v>337196</v>
      </c>
      <c r="I17" s="132"/>
      <c r="J17" s="178">
        <v>5713106</v>
      </c>
      <c r="K17" s="132"/>
      <c r="L17" s="137">
        <v>406392</v>
      </c>
      <c r="M17" s="130" t="s">
        <v>74</v>
      </c>
      <c r="P17" s="136"/>
      <c r="Q17" s="136"/>
    </row>
    <row r="18" spans="1:17" ht="8.1" customHeight="1">
      <c r="F18" s="162"/>
      <c r="G18" s="132"/>
      <c r="H18" s="129"/>
      <c r="I18" s="132"/>
      <c r="J18" s="162"/>
      <c r="K18" s="132"/>
      <c r="Q18" s="136"/>
    </row>
    <row r="19" spans="1:17" ht="20.100000000000001" customHeight="1">
      <c r="A19" s="111" t="s">
        <v>46</v>
      </c>
      <c r="B19" s="111"/>
      <c r="C19" s="111"/>
      <c r="F19" s="178">
        <f>SUM(F15:F17)</f>
        <v>105949560</v>
      </c>
      <c r="G19" s="132"/>
      <c r="H19" s="137">
        <f>SUM(H15:H17)</f>
        <v>78445023</v>
      </c>
      <c r="I19" s="132"/>
      <c r="J19" s="178">
        <f>SUM(J15:J17)</f>
        <v>105949560</v>
      </c>
      <c r="K19" s="132"/>
      <c r="L19" s="137">
        <f>SUM(L15:L17)</f>
        <v>78513661</v>
      </c>
      <c r="P19" s="136"/>
      <c r="Q19" s="136"/>
    </row>
    <row r="20" spans="1:17" ht="8.1" customHeight="1">
      <c r="A20" s="111"/>
      <c r="B20" s="111"/>
      <c r="C20" s="111"/>
      <c r="F20" s="162"/>
      <c r="G20" s="132"/>
      <c r="H20" s="129"/>
      <c r="I20" s="132"/>
      <c r="J20" s="162"/>
      <c r="K20" s="132"/>
      <c r="P20" s="136"/>
      <c r="Q20" s="136"/>
    </row>
    <row r="21" spans="1:17" ht="20.100000000000001" customHeight="1">
      <c r="A21" s="111" t="s">
        <v>47</v>
      </c>
      <c r="B21" s="111"/>
      <c r="C21" s="111"/>
      <c r="F21" s="162"/>
      <c r="G21" s="132"/>
      <c r="H21" s="129"/>
      <c r="I21" s="132"/>
      <c r="J21" s="162"/>
      <c r="K21" s="132"/>
      <c r="Q21" s="136"/>
    </row>
    <row r="22" spans="1:17" ht="8.1" customHeight="1">
      <c r="A22" s="111"/>
      <c r="B22" s="111"/>
      <c r="C22" s="111"/>
      <c r="F22" s="162"/>
      <c r="G22" s="132"/>
      <c r="H22" s="129"/>
      <c r="I22" s="132"/>
      <c r="J22" s="162"/>
      <c r="K22" s="132"/>
      <c r="P22" s="136"/>
      <c r="Q22" s="136"/>
    </row>
    <row r="23" spans="1:17" ht="20.100000000000001" customHeight="1">
      <c r="A23" s="130" t="s">
        <v>94</v>
      </c>
      <c r="F23" s="179">
        <v>44747260</v>
      </c>
      <c r="G23" s="132"/>
      <c r="H23" s="138">
        <v>46535041</v>
      </c>
      <c r="I23" s="132"/>
      <c r="J23" s="179">
        <v>44739660</v>
      </c>
      <c r="K23" s="132"/>
      <c r="L23" s="138">
        <v>46531701</v>
      </c>
      <c r="P23" s="136"/>
      <c r="Q23" s="136"/>
    </row>
    <row r="24" spans="1:17" ht="20.100000000000001" customHeight="1">
      <c r="A24" s="130" t="s">
        <v>171</v>
      </c>
      <c r="F24" s="179">
        <v>35254165</v>
      </c>
      <c r="G24" s="132"/>
      <c r="H24" s="227" t="s">
        <v>201</v>
      </c>
      <c r="I24" s="132"/>
      <c r="J24" s="179">
        <v>35254165</v>
      </c>
      <c r="K24" s="132"/>
      <c r="L24" s="227" t="s">
        <v>201</v>
      </c>
      <c r="P24" s="136"/>
      <c r="Q24" s="136"/>
    </row>
    <row r="25" spans="1:17" ht="20.100000000000001" customHeight="1">
      <c r="A25" s="130" t="s">
        <v>3</v>
      </c>
      <c r="F25" s="179">
        <v>0</v>
      </c>
      <c r="G25" s="132"/>
      <c r="H25" s="138">
        <v>13320363</v>
      </c>
      <c r="I25" s="132"/>
      <c r="J25" s="179" t="s">
        <v>201</v>
      </c>
      <c r="K25" s="132"/>
      <c r="L25" s="138">
        <v>13320363</v>
      </c>
      <c r="P25" s="136"/>
      <c r="Q25" s="136"/>
    </row>
    <row r="26" spans="1:17" ht="20.100000000000001" customHeight="1">
      <c r="A26" s="130" t="s">
        <v>48</v>
      </c>
      <c r="F26" s="179">
        <v>565000</v>
      </c>
      <c r="G26" s="132"/>
      <c r="H26" s="138">
        <v>559000</v>
      </c>
      <c r="I26" s="132"/>
      <c r="J26" s="179">
        <v>565000</v>
      </c>
      <c r="K26" s="132"/>
      <c r="L26" s="138">
        <v>559000</v>
      </c>
      <c r="P26" s="136"/>
      <c r="Q26" s="136"/>
    </row>
    <row r="27" spans="1:17" ht="20.100000000000001" customHeight="1">
      <c r="A27" s="130" t="s">
        <v>11</v>
      </c>
      <c r="B27" s="139"/>
      <c r="C27" s="139"/>
      <c r="F27" s="179">
        <v>2159443</v>
      </c>
      <c r="G27" s="129"/>
      <c r="H27" s="138">
        <v>3154385</v>
      </c>
      <c r="J27" s="179">
        <v>2159443</v>
      </c>
      <c r="L27" s="138">
        <v>3154385</v>
      </c>
    </row>
    <row r="28" spans="1:17" ht="20.100000000000001" customHeight="1">
      <c r="A28" s="130" t="s">
        <v>142</v>
      </c>
      <c r="F28" s="178">
        <v>118000</v>
      </c>
      <c r="G28" s="132"/>
      <c r="H28" s="137">
        <v>3999207</v>
      </c>
      <c r="I28" s="132"/>
      <c r="J28" s="178">
        <v>118000</v>
      </c>
      <c r="K28" s="132"/>
      <c r="L28" s="137">
        <v>3999207</v>
      </c>
      <c r="N28" s="140"/>
      <c r="Q28" s="136"/>
    </row>
    <row r="29" spans="1:17" ht="8.1" customHeight="1">
      <c r="F29" s="219"/>
      <c r="G29" s="132"/>
      <c r="H29" s="140"/>
      <c r="I29" s="132"/>
      <c r="J29" s="219"/>
      <c r="K29" s="132"/>
      <c r="L29" s="140"/>
      <c r="P29" s="136"/>
      <c r="Q29" s="136"/>
    </row>
    <row r="30" spans="1:17" ht="20.100000000000001" customHeight="1">
      <c r="A30" s="111" t="s">
        <v>49</v>
      </c>
      <c r="B30" s="111"/>
      <c r="C30" s="111"/>
      <c r="F30" s="178">
        <f>SUM(F23:F28)</f>
        <v>82843868</v>
      </c>
      <c r="G30" s="141"/>
      <c r="H30" s="137">
        <f>SUM(H23:H28)</f>
        <v>67567996</v>
      </c>
      <c r="I30" s="141"/>
      <c r="J30" s="178">
        <f>SUM(J23:J28)</f>
        <v>82836268</v>
      </c>
      <c r="K30" s="141"/>
      <c r="L30" s="137">
        <f>SUM(L23:L28)</f>
        <v>67564656</v>
      </c>
      <c r="P30" s="136"/>
      <c r="Q30" s="136"/>
    </row>
    <row r="31" spans="1:17" ht="8.25" customHeight="1">
      <c r="A31" s="111"/>
      <c r="B31" s="111"/>
      <c r="C31" s="111"/>
      <c r="F31" s="219"/>
      <c r="G31" s="141"/>
      <c r="H31" s="140"/>
      <c r="I31" s="141"/>
      <c r="J31" s="219"/>
      <c r="K31" s="141"/>
      <c r="L31" s="140"/>
      <c r="Q31" s="136"/>
    </row>
    <row r="32" spans="1:17" ht="20.100000000000001" customHeight="1">
      <c r="A32" s="111" t="s">
        <v>192</v>
      </c>
      <c r="B32" s="111"/>
      <c r="C32" s="111"/>
      <c r="F32" s="176"/>
      <c r="G32" s="130"/>
      <c r="H32" s="130"/>
      <c r="I32" s="130"/>
      <c r="J32" s="176"/>
      <c r="K32" s="130"/>
      <c r="L32" s="130"/>
      <c r="Q32" s="136"/>
    </row>
    <row r="33" spans="1:17" ht="18">
      <c r="A33" s="111"/>
      <c r="B33" s="111" t="s">
        <v>191</v>
      </c>
      <c r="C33" s="111"/>
      <c r="F33" s="179">
        <v>23105692</v>
      </c>
      <c r="G33" s="132"/>
      <c r="H33" s="138">
        <f>H19-H30</f>
        <v>10877027</v>
      </c>
      <c r="I33" s="132"/>
      <c r="J33" s="179">
        <v>23113292</v>
      </c>
      <c r="K33" s="132"/>
      <c r="L33" s="138">
        <f>L19-L30</f>
        <v>10949005</v>
      </c>
      <c r="Q33" s="136"/>
    </row>
    <row r="34" spans="1:17" ht="20.100000000000001" customHeight="1">
      <c r="A34" s="130" t="s">
        <v>9</v>
      </c>
      <c r="F34" s="178">
        <v>12198498</v>
      </c>
      <c r="G34" s="141"/>
      <c r="H34" s="137">
        <v>6707896</v>
      </c>
      <c r="I34" s="141"/>
      <c r="J34" s="178">
        <v>12276071</v>
      </c>
      <c r="K34" s="141"/>
      <c r="L34" s="137">
        <v>6796663</v>
      </c>
      <c r="P34" s="136"/>
      <c r="Q34" s="136"/>
    </row>
    <row r="35" spans="1:17" ht="8.1" customHeight="1">
      <c r="F35" s="219"/>
      <c r="G35" s="132"/>
      <c r="H35" s="140"/>
      <c r="I35" s="132"/>
      <c r="J35" s="219"/>
      <c r="K35" s="132"/>
      <c r="L35" s="140"/>
      <c r="P35" s="136"/>
      <c r="Q35" s="136"/>
    </row>
    <row r="36" spans="1:17" ht="20.100000000000001" customHeight="1">
      <c r="A36" s="111" t="s">
        <v>75</v>
      </c>
      <c r="B36" s="111"/>
      <c r="C36" s="111"/>
      <c r="F36" s="179">
        <f>F33-F34</f>
        <v>10907194</v>
      </c>
      <c r="G36" s="141"/>
      <c r="H36" s="138">
        <f>H33-H34</f>
        <v>4169131</v>
      </c>
      <c r="I36" s="141"/>
      <c r="J36" s="179">
        <f>J33-J34</f>
        <v>10837221</v>
      </c>
      <c r="K36" s="141"/>
      <c r="L36" s="138">
        <f>L33-L34</f>
        <v>4152342</v>
      </c>
      <c r="P36" s="136"/>
      <c r="Q36" s="136"/>
    </row>
    <row r="37" spans="1:17" ht="20.100000000000001" customHeight="1">
      <c r="A37" s="130" t="s">
        <v>2</v>
      </c>
      <c r="D37" s="128">
        <v>21</v>
      </c>
      <c r="F37" s="178">
        <v>0</v>
      </c>
      <c r="G37" s="141"/>
      <c r="H37" s="137">
        <v>723644</v>
      </c>
      <c r="I37" s="141"/>
      <c r="J37" s="178">
        <v>0</v>
      </c>
      <c r="K37" s="141"/>
      <c r="L37" s="137">
        <v>723644</v>
      </c>
      <c r="Q37" s="136"/>
    </row>
    <row r="38" spans="1:17" ht="8.1" customHeight="1">
      <c r="F38" s="219"/>
      <c r="G38" s="132"/>
      <c r="H38" s="140"/>
      <c r="I38" s="132"/>
      <c r="J38" s="219"/>
      <c r="K38" s="132"/>
      <c r="L38" s="140"/>
      <c r="P38" s="136"/>
      <c r="Q38" s="136"/>
    </row>
    <row r="39" spans="1:17" ht="20.100000000000001" customHeight="1" thickBot="1">
      <c r="A39" s="111" t="s">
        <v>88</v>
      </c>
      <c r="B39" s="111"/>
      <c r="C39" s="111"/>
      <c r="F39" s="172">
        <f>F36-F37</f>
        <v>10907194</v>
      </c>
      <c r="G39" s="132"/>
      <c r="H39" s="149">
        <f>H36-H37</f>
        <v>3445487</v>
      </c>
      <c r="I39" s="132"/>
      <c r="J39" s="172">
        <f>J36-J37</f>
        <v>10837221</v>
      </c>
      <c r="K39" s="132"/>
      <c r="L39" s="149">
        <f>L36-L37</f>
        <v>3428698</v>
      </c>
      <c r="Q39" s="136"/>
    </row>
    <row r="40" spans="1:17" ht="6" customHeight="1" thickTop="1">
      <c r="A40" s="111"/>
      <c r="B40" s="111"/>
      <c r="C40" s="111"/>
      <c r="F40" s="179"/>
      <c r="G40" s="129"/>
      <c r="H40" s="138"/>
      <c r="J40" s="179"/>
      <c r="L40" s="138"/>
      <c r="Q40" s="136"/>
    </row>
    <row r="41" spans="1:17" ht="20.100000000000001" customHeight="1">
      <c r="A41" s="142" t="s">
        <v>189</v>
      </c>
      <c r="B41" s="142"/>
      <c r="C41" s="142"/>
      <c r="D41" s="113"/>
      <c r="F41" s="176"/>
      <c r="G41" s="130"/>
      <c r="H41" s="130"/>
      <c r="I41" s="130"/>
      <c r="J41" s="176"/>
      <c r="K41" s="130"/>
      <c r="L41" s="130"/>
      <c r="Q41" s="136"/>
    </row>
    <row r="42" spans="1:17" ht="20.100000000000001" customHeight="1">
      <c r="A42" s="142"/>
      <c r="B42" s="155" t="s">
        <v>190</v>
      </c>
      <c r="C42" s="142"/>
      <c r="D42" s="113"/>
      <c r="F42" s="178">
        <v>0</v>
      </c>
      <c r="G42" s="129"/>
      <c r="H42" s="137">
        <v>0</v>
      </c>
      <c r="J42" s="178">
        <v>0</v>
      </c>
      <c r="L42" s="137">
        <v>0</v>
      </c>
      <c r="Q42" s="136"/>
    </row>
    <row r="43" spans="1:17" ht="8.1" customHeight="1">
      <c r="A43" s="139"/>
      <c r="B43" s="139"/>
      <c r="C43" s="139"/>
      <c r="D43" s="113"/>
      <c r="F43" s="162"/>
      <c r="G43" s="129"/>
      <c r="H43" s="129"/>
      <c r="J43" s="162"/>
      <c r="P43" s="136"/>
      <c r="Q43" s="136"/>
    </row>
    <row r="44" spans="1:17" ht="20.100000000000001" customHeight="1" thickBot="1">
      <c r="A44" s="142" t="s">
        <v>57</v>
      </c>
      <c r="B44" s="142"/>
      <c r="C44" s="142"/>
      <c r="D44" s="113"/>
      <c r="F44" s="172">
        <f>SUM(F42,F39)</f>
        <v>10907194</v>
      </c>
      <c r="G44" s="129"/>
      <c r="H44" s="149">
        <f>SUM(H42,H39)</f>
        <v>3445487</v>
      </c>
      <c r="J44" s="172">
        <f>SUM(J42,J39)</f>
        <v>10837221</v>
      </c>
      <c r="K44" s="138"/>
      <c r="L44" s="149">
        <f>SUM(L42,L39)</f>
        <v>3428698</v>
      </c>
    </row>
    <row r="45" spans="1:17" ht="20.100000000000001" customHeight="1" thickTop="1">
      <c r="A45" s="111"/>
      <c r="B45" s="111"/>
      <c r="C45" s="111"/>
      <c r="F45" s="138"/>
      <c r="G45" s="129"/>
      <c r="H45" s="138"/>
      <c r="J45" s="138"/>
      <c r="L45" s="138"/>
      <c r="Q45" s="136"/>
    </row>
    <row r="46" spans="1:17" ht="20.100000000000001" customHeight="1">
      <c r="A46" s="111"/>
      <c r="B46" s="111"/>
      <c r="C46" s="111"/>
      <c r="F46" s="138"/>
      <c r="G46" s="129"/>
      <c r="H46" s="138"/>
      <c r="J46" s="138"/>
      <c r="L46" s="138"/>
      <c r="Q46" s="136"/>
    </row>
    <row r="47" spans="1:17" ht="20.100000000000001" customHeight="1">
      <c r="A47" s="111"/>
      <c r="B47" s="111"/>
      <c r="C47" s="111"/>
      <c r="F47" s="138"/>
      <c r="G47" s="129"/>
      <c r="H47" s="138"/>
      <c r="J47" s="138"/>
      <c r="L47" s="138"/>
      <c r="Q47" s="136"/>
    </row>
    <row r="48" spans="1:17" ht="24" customHeight="1">
      <c r="A48" s="139"/>
      <c r="B48" s="139"/>
      <c r="C48" s="139"/>
      <c r="F48" s="138"/>
      <c r="G48" s="129"/>
      <c r="H48" s="138"/>
      <c r="J48" s="138"/>
      <c r="L48" s="138"/>
    </row>
    <row r="49" spans="1:17" ht="21.95" customHeight="1">
      <c r="A49" s="143" t="str">
        <f>+'Thai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49" s="143"/>
      <c r="C49" s="143"/>
      <c r="D49" s="144"/>
      <c r="E49" s="144"/>
      <c r="F49" s="137"/>
      <c r="G49" s="137"/>
      <c r="H49" s="137"/>
      <c r="I49" s="137"/>
      <c r="J49" s="137"/>
      <c r="K49" s="137"/>
      <c r="L49" s="137"/>
      <c r="Q49" s="136"/>
    </row>
    <row r="50" spans="1:17" ht="18" customHeight="1">
      <c r="A50" s="116" t="str">
        <f>A4</f>
        <v>บริษัท เอสจีเอฟ แคปปิตอล จำกัด (มหาชน)</v>
      </c>
      <c r="B50" s="116"/>
      <c r="C50" s="116"/>
      <c r="F50" s="138"/>
      <c r="G50" s="129"/>
      <c r="H50" s="138"/>
      <c r="J50" s="138"/>
      <c r="L50" s="138"/>
      <c r="Q50" s="136"/>
    </row>
    <row r="51" spans="1:17" ht="18" customHeight="1">
      <c r="A51" s="111" t="s">
        <v>188</v>
      </c>
      <c r="B51" s="111"/>
      <c r="C51" s="111"/>
      <c r="F51" s="138"/>
      <c r="G51" s="129"/>
      <c r="H51" s="138"/>
      <c r="J51" s="138"/>
      <c r="L51" s="138"/>
      <c r="Q51" s="136"/>
    </row>
    <row r="52" spans="1:17" ht="18" customHeight="1">
      <c r="A52" s="118" t="str">
        <f>A6</f>
        <v>สำหรับงวดสามเดือน สิ้นสุดวันที่ 31 มีนาคม พ.ศ. 2563</v>
      </c>
      <c r="B52" s="118"/>
      <c r="C52" s="118"/>
      <c r="D52" s="144"/>
      <c r="E52" s="144"/>
      <c r="F52" s="137"/>
      <c r="G52" s="137"/>
      <c r="H52" s="137"/>
      <c r="I52" s="137"/>
      <c r="J52" s="137"/>
      <c r="K52" s="137"/>
      <c r="L52" s="137"/>
      <c r="Q52" s="136"/>
    </row>
    <row r="53" spans="1:17" ht="18" customHeight="1">
      <c r="A53" s="145"/>
      <c r="B53" s="145"/>
      <c r="C53" s="145"/>
      <c r="F53" s="138"/>
      <c r="G53" s="129"/>
      <c r="H53" s="138"/>
      <c r="J53" s="138"/>
      <c r="L53" s="138"/>
      <c r="Q53" s="136"/>
    </row>
    <row r="54" spans="1:17" s="111" customFormat="1" ht="18" customHeight="1">
      <c r="A54" s="112"/>
      <c r="B54" s="112"/>
      <c r="C54" s="112"/>
      <c r="D54" s="113"/>
      <c r="E54" s="113"/>
      <c r="F54" s="232" t="s">
        <v>20</v>
      </c>
      <c r="G54" s="232"/>
      <c r="H54" s="232"/>
      <c r="I54" s="122"/>
      <c r="J54" s="233" t="s">
        <v>86</v>
      </c>
      <c r="K54" s="233"/>
      <c r="L54" s="233"/>
    </row>
    <row r="55" spans="1:17" s="111" customFormat="1" ht="20.100000000000001" customHeight="1">
      <c r="A55" s="112"/>
      <c r="B55" s="112"/>
      <c r="C55" s="112"/>
      <c r="D55" s="113"/>
      <c r="E55" s="113"/>
      <c r="F55" s="123" t="s">
        <v>21</v>
      </c>
      <c r="G55" s="124"/>
      <c r="H55" s="123" t="s">
        <v>21</v>
      </c>
      <c r="I55" s="124"/>
      <c r="J55" s="123" t="s">
        <v>21</v>
      </c>
      <c r="K55" s="124"/>
      <c r="L55" s="123" t="s">
        <v>21</v>
      </c>
    </row>
    <row r="56" spans="1:17" s="111" customFormat="1" ht="18" customHeight="1">
      <c r="A56" s="112"/>
      <c r="B56" s="112"/>
      <c r="C56" s="112"/>
      <c r="D56" s="113"/>
      <c r="E56" s="113"/>
      <c r="F56" s="125" t="s">
        <v>160</v>
      </c>
      <c r="G56" s="125"/>
      <c r="H56" s="125" t="s">
        <v>133</v>
      </c>
      <c r="I56" s="92"/>
      <c r="J56" s="125" t="s">
        <v>160</v>
      </c>
      <c r="K56" s="125"/>
      <c r="L56" s="125" t="s">
        <v>133</v>
      </c>
    </row>
    <row r="57" spans="1:17" s="111" customFormat="1" ht="18" customHeight="1">
      <c r="D57" s="120" t="s">
        <v>25</v>
      </c>
      <c r="E57" s="113"/>
      <c r="F57" s="126" t="s">
        <v>26</v>
      </c>
      <c r="G57" s="127"/>
      <c r="H57" s="126" t="s">
        <v>26</v>
      </c>
      <c r="I57" s="127"/>
      <c r="J57" s="126" t="s">
        <v>26</v>
      </c>
      <c r="K57" s="127"/>
      <c r="L57" s="126" t="s">
        <v>26</v>
      </c>
    </row>
    <row r="58" spans="1:17" ht="8.1" customHeight="1">
      <c r="D58" s="113"/>
      <c r="F58" s="162"/>
      <c r="G58" s="138"/>
      <c r="H58" s="129"/>
      <c r="I58" s="138"/>
      <c r="J58" s="162"/>
      <c r="K58" s="138"/>
      <c r="Q58" s="136"/>
    </row>
    <row r="59" spans="1:17" ht="20.100000000000001" customHeight="1">
      <c r="A59" s="142"/>
      <c r="B59" s="142"/>
      <c r="C59" s="142"/>
      <c r="F59" s="179"/>
      <c r="G59" s="129"/>
      <c r="H59" s="138"/>
      <c r="J59" s="179"/>
      <c r="L59" s="138"/>
    </row>
    <row r="60" spans="1:17" ht="20.100000000000001" customHeight="1">
      <c r="A60" s="146" t="s">
        <v>81</v>
      </c>
      <c r="B60" s="146"/>
      <c r="C60" s="146"/>
      <c r="F60" s="179"/>
      <c r="G60" s="129"/>
      <c r="H60" s="138"/>
      <c r="J60" s="179"/>
      <c r="L60" s="138"/>
    </row>
    <row r="61" spans="1:17" ht="20.100000000000001" customHeight="1">
      <c r="A61" s="147" t="s">
        <v>193</v>
      </c>
      <c r="B61" s="147"/>
      <c r="C61" s="147"/>
      <c r="F61" s="176"/>
      <c r="G61" s="130"/>
      <c r="H61" s="130"/>
      <c r="I61" s="130"/>
      <c r="J61" s="176"/>
      <c r="K61" s="130"/>
      <c r="L61" s="130"/>
    </row>
    <row r="62" spans="1:17" ht="20.100000000000001" customHeight="1">
      <c r="A62" s="147"/>
      <c r="B62" s="147" t="s">
        <v>128</v>
      </c>
      <c r="C62" s="147"/>
      <c r="F62" s="179">
        <f>F44</f>
        <v>10907194</v>
      </c>
      <c r="G62" s="129"/>
      <c r="H62" s="138">
        <f>H44</f>
        <v>3445487</v>
      </c>
      <c r="J62" s="179">
        <f>J44</f>
        <v>10837221</v>
      </c>
      <c r="L62" s="138">
        <f>L44</f>
        <v>3428698</v>
      </c>
    </row>
    <row r="63" spans="1:17" ht="20.100000000000001" customHeight="1">
      <c r="A63" s="148" t="s">
        <v>194</v>
      </c>
      <c r="B63" s="148"/>
      <c r="C63" s="148"/>
      <c r="F63" s="176"/>
      <c r="G63" s="130"/>
      <c r="H63" s="130"/>
      <c r="I63" s="130"/>
      <c r="J63" s="176"/>
      <c r="K63" s="130"/>
      <c r="L63" s="130"/>
    </row>
    <row r="64" spans="1:17" ht="20.100000000000001" customHeight="1">
      <c r="A64" s="148"/>
      <c r="B64" s="148" t="s">
        <v>195</v>
      </c>
      <c r="C64" s="148"/>
      <c r="F64" s="178">
        <v>0</v>
      </c>
      <c r="G64" s="129"/>
      <c r="H64" s="137">
        <v>0</v>
      </c>
      <c r="J64" s="178">
        <v>0</v>
      </c>
      <c r="L64" s="137">
        <v>0</v>
      </c>
    </row>
    <row r="65" spans="1:17" ht="8.1" customHeight="1">
      <c r="F65" s="162"/>
      <c r="G65" s="138"/>
      <c r="H65" s="129"/>
      <c r="I65" s="138"/>
      <c r="J65" s="162"/>
      <c r="K65" s="138"/>
      <c r="Q65" s="136"/>
    </row>
    <row r="66" spans="1:17" ht="20.100000000000001" customHeight="1" thickBot="1">
      <c r="A66" s="146"/>
      <c r="B66" s="146"/>
      <c r="C66" s="146"/>
      <c r="F66" s="172">
        <f>SUM(F62:F65)</f>
        <v>10907194</v>
      </c>
      <c r="G66" s="129"/>
      <c r="H66" s="149">
        <f>SUM(H62:H65)</f>
        <v>3445487</v>
      </c>
      <c r="J66" s="172">
        <f>SUM(J62:J65)</f>
        <v>10837221</v>
      </c>
      <c r="L66" s="149">
        <f>SUM(L62:L65)</f>
        <v>3428698</v>
      </c>
    </row>
    <row r="67" spans="1:17" ht="20.100000000000001" customHeight="1" thickTop="1">
      <c r="A67" s="142"/>
      <c r="B67" s="142"/>
      <c r="C67" s="142"/>
      <c r="F67" s="179"/>
      <c r="G67" s="129"/>
      <c r="H67" s="138"/>
      <c r="J67" s="179"/>
      <c r="L67" s="138"/>
    </row>
    <row r="68" spans="1:17" ht="20.100000000000001" customHeight="1">
      <c r="A68" s="146" t="s">
        <v>80</v>
      </c>
      <c r="B68" s="146"/>
      <c r="C68" s="146"/>
      <c r="F68" s="179"/>
      <c r="G68" s="129"/>
      <c r="H68" s="138"/>
      <c r="J68" s="179"/>
      <c r="L68" s="138"/>
    </row>
    <row r="69" spans="1:17" ht="20.100000000000001" customHeight="1">
      <c r="A69" s="147" t="s">
        <v>193</v>
      </c>
      <c r="B69" s="147"/>
      <c r="C69" s="147"/>
      <c r="F69" s="176"/>
      <c r="G69" s="130"/>
      <c r="H69" s="130"/>
      <c r="I69" s="130"/>
      <c r="J69" s="176"/>
      <c r="K69" s="130"/>
      <c r="L69" s="130"/>
    </row>
    <row r="70" spans="1:17" ht="20.100000000000001" customHeight="1">
      <c r="A70" s="147"/>
      <c r="B70" s="147" t="s">
        <v>128</v>
      </c>
      <c r="C70" s="147"/>
      <c r="F70" s="179">
        <f>F66</f>
        <v>10907194</v>
      </c>
      <c r="G70" s="129"/>
      <c r="H70" s="138">
        <f>H66</f>
        <v>3445487</v>
      </c>
      <c r="J70" s="179">
        <f>J66</f>
        <v>10837221</v>
      </c>
      <c r="L70" s="138">
        <f>L66</f>
        <v>3428698</v>
      </c>
    </row>
    <row r="71" spans="1:17" ht="20.100000000000001" customHeight="1">
      <c r="A71" s="147" t="s">
        <v>194</v>
      </c>
      <c r="B71" s="147"/>
      <c r="C71" s="147"/>
      <c r="F71" s="179"/>
      <c r="G71" s="129"/>
      <c r="H71" s="138"/>
      <c r="J71" s="179"/>
      <c r="L71" s="138"/>
    </row>
    <row r="72" spans="1:17" ht="20.100000000000001" customHeight="1">
      <c r="A72" s="147"/>
      <c r="B72" s="147" t="s">
        <v>195</v>
      </c>
      <c r="C72" s="147"/>
      <c r="F72" s="178">
        <v>0</v>
      </c>
      <c r="G72" s="129"/>
      <c r="H72" s="137">
        <v>0</v>
      </c>
      <c r="J72" s="178">
        <v>0</v>
      </c>
      <c r="L72" s="137">
        <v>0</v>
      </c>
    </row>
    <row r="73" spans="1:17" ht="8.1" customHeight="1">
      <c r="F73" s="162"/>
      <c r="G73" s="138"/>
      <c r="H73" s="129"/>
      <c r="I73" s="138"/>
      <c r="J73" s="162"/>
      <c r="K73" s="138"/>
      <c r="Q73" s="136"/>
    </row>
    <row r="74" spans="1:17" ht="18" thickBot="1">
      <c r="A74" s="148"/>
      <c r="B74" s="148"/>
      <c r="C74" s="148"/>
      <c r="F74" s="172">
        <f>SUM(F70:F73)</f>
        <v>10907194</v>
      </c>
      <c r="G74" s="129"/>
      <c r="H74" s="149">
        <f>SUM(H70:H73)</f>
        <v>3445487</v>
      </c>
      <c r="J74" s="172">
        <f>SUM(J70:J73)</f>
        <v>10837221</v>
      </c>
      <c r="L74" s="149">
        <f>SUM(L70:L73)</f>
        <v>3428698</v>
      </c>
    </row>
    <row r="75" spans="1:17" ht="18" thickTop="1">
      <c r="A75" s="148"/>
      <c r="B75" s="148"/>
      <c r="C75" s="148"/>
      <c r="F75" s="179"/>
      <c r="G75" s="129"/>
      <c r="H75" s="138"/>
      <c r="J75" s="179"/>
      <c r="L75" s="138"/>
    </row>
    <row r="76" spans="1:17" ht="17.25">
      <c r="A76" s="148"/>
      <c r="B76" s="148"/>
      <c r="C76" s="148"/>
      <c r="F76" s="179"/>
      <c r="G76" s="129"/>
      <c r="H76" s="138"/>
      <c r="J76" s="179"/>
      <c r="L76" s="138"/>
    </row>
    <row r="77" spans="1:17" ht="18">
      <c r="A77" s="146" t="s">
        <v>82</v>
      </c>
      <c r="B77" s="146"/>
      <c r="C77" s="146"/>
      <c r="F77" s="179"/>
      <c r="G77" s="129"/>
      <c r="H77" s="138"/>
      <c r="J77" s="179"/>
      <c r="L77" s="138"/>
    </row>
    <row r="78" spans="1:17" ht="8.1" customHeight="1">
      <c r="A78" s="146"/>
      <c r="B78" s="146"/>
      <c r="C78" s="146"/>
      <c r="F78" s="179"/>
      <c r="G78" s="129"/>
      <c r="H78" s="138"/>
      <c r="J78" s="179"/>
      <c r="L78" s="138"/>
    </row>
    <row r="79" spans="1:17" ht="20.100000000000001" customHeight="1">
      <c r="A79" s="139" t="s">
        <v>83</v>
      </c>
      <c r="B79" s="139"/>
      <c r="C79" s="139"/>
      <c r="D79" s="128">
        <v>23</v>
      </c>
      <c r="F79" s="220">
        <f>F39/1310000000</f>
        <v>8.3261022900763364E-3</v>
      </c>
      <c r="G79" s="150"/>
      <c r="H79" s="150">
        <f>H39/1310000000</f>
        <v>2.6301427480916032E-3</v>
      </c>
      <c r="I79" s="150"/>
      <c r="J79" s="220">
        <f>J39/1310000000</f>
        <v>8.2726877862595426E-3</v>
      </c>
      <c r="K79" s="150"/>
      <c r="L79" s="150">
        <f>L39/1310000000</f>
        <v>2.617326717557252E-3</v>
      </c>
    </row>
    <row r="80" spans="1:17" ht="20.100000000000001" customHeight="1">
      <c r="A80" s="139"/>
      <c r="B80" s="139"/>
      <c r="C80" s="139"/>
      <c r="F80" s="138"/>
      <c r="G80" s="129"/>
      <c r="H80" s="138"/>
      <c r="J80" s="138"/>
      <c r="L80" s="138"/>
    </row>
    <row r="81" spans="1:12" ht="20.100000000000001" customHeight="1">
      <c r="A81" s="139"/>
      <c r="B81" s="139"/>
      <c r="C81" s="139"/>
      <c r="F81" s="138"/>
      <c r="G81" s="129"/>
      <c r="H81" s="138"/>
      <c r="J81" s="138"/>
      <c r="L81" s="138"/>
    </row>
    <row r="82" spans="1:12" ht="20.100000000000001" customHeight="1">
      <c r="A82" s="139"/>
      <c r="B82" s="139"/>
      <c r="C82" s="139"/>
      <c r="F82" s="138"/>
      <c r="G82" s="129"/>
      <c r="H82" s="138"/>
      <c r="J82" s="138"/>
      <c r="L82" s="138"/>
    </row>
    <row r="83" spans="1:12" ht="20.100000000000001" customHeight="1">
      <c r="A83" s="139"/>
      <c r="B83" s="139"/>
      <c r="C83" s="139"/>
      <c r="F83" s="138"/>
      <c r="G83" s="129"/>
      <c r="H83" s="138"/>
      <c r="J83" s="138"/>
      <c r="L83" s="138"/>
    </row>
    <row r="84" spans="1:12" ht="20.100000000000001" customHeight="1">
      <c r="A84" s="139"/>
      <c r="B84" s="139"/>
      <c r="C84" s="139"/>
      <c r="F84" s="138"/>
      <c r="G84" s="129"/>
      <c r="H84" s="138"/>
      <c r="J84" s="138"/>
      <c r="L84" s="138"/>
    </row>
    <row r="85" spans="1:12" ht="20.100000000000001" customHeight="1">
      <c r="A85" s="139"/>
      <c r="B85" s="139"/>
      <c r="C85" s="139"/>
      <c r="F85" s="138"/>
      <c r="G85" s="129"/>
      <c r="H85" s="138"/>
      <c r="J85" s="138"/>
      <c r="L85" s="138"/>
    </row>
    <row r="86" spans="1:12" ht="20.100000000000001" customHeight="1">
      <c r="A86" s="139"/>
      <c r="B86" s="139"/>
      <c r="C86" s="139"/>
      <c r="F86" s="138"/>
      <c r="G86" s="129"/>
      <c r="H86" s="138"/>
      <c r="J86" s="138"/>
      <c r="L86" s="138"/>
    </row>
    <row r="87" spans="1:12" ht="20.100000000000001" customHeight="1">
      <c r="A87" s="139"/>
      <c r="B87" s="139"/>
      <c r="C87" s="139"/>
      <c r="F87" s="138"/>
      <c r="G87" s="129"/>
      <c r="H87" s="138"/>
      <c r="J87" s="138"/>
      <c r="L87" s="138"/>
    </row>
    <row r="88" spans="1:12" ht="20.100000000000001" customHeight="1">
      <c r="A88" s="139"/>
      <c r="B88" s="139"/>
      <c r="C88" s="139"/>
      <c r="F88" s="138"/>
      <c r="G88" s="129"/>
      <c r="H88" s="138"/>
      <c r="J88" s="138"/>
      <c r="L88" s="138"/>
    </row>
    <row r="89" spans="1:12" ht="20.100000000000001" customHeight="1">
      <c r="A89" s="139"/>
      <c r="B89" s="139"/>
      <c r="C89" s="139"/>
      <c r="F89" s="138"/>
      <c r="G89" s="129"/>
      <c r="H89" s="138"/>
      <c r="J89" s="138"/>
      <c r="L89" s="138"/>
    </row>
    <row r="90" spans="1:12" ht="20.100000000000001" customHeight="1">
      <c r="A90" s="139"/>
      <c r="B90" s="139"/>
      <c r="C90" s="139"/>
      <c r="F90" s="138"/>
      <c r="G90" s="129"/>
      <c r="H90" s="138"/>
      <c r="J90" s="138"/>
      <c r="L90" s="138"/>
    </row>
    <row r="91" spans="1:12" ht="20.100000000000001" customHeight="1">
      <c r="A91" s="139"/>
      <c r="B91" s="139"/>
      <c r="C91" s="139"/>
      <c r="F91" s="138"/>
      <c r="G91" s="129"/>
      <c r="H91" s="138"/>
      <c r="J91" s="138"/>
      <c r="L91" s="138"/>
    </row>
    <row r="92" spans="1:12" ht="21.95" customHeight="1">
      <c r="A92" s="151" t="str">
        <f>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2" s="151"/>
      <c r="C92" s="151"/>
      <c r="D92" s="144"/>
      <c r="E92" s="144"/>
      <c r="F92" s="152"/>
      <c r="G92" s="144"/>
      <c r="H92" s="152"/>
      <c r="I92" s="137"/>
      <c r="J92" s="137"/>
      <c r="K92" s="137"/>
      <c r="L92" s="137"/>
    </row>
    <row r="132" spans="1:1" ht="21.75" customHeight="1">
      <c r="A132" s="153"/>
    </row>
    <row r="157" spans="1:1" ht="21.75" customHeight="1">
      <c r="A157" s="130" t="s">
        <v>105</v>
      </c>
    </row>
    <row r="158" spans="1:1" ht="21.75" customHeight="1">
      <c r="A158" s="130" t="s">
        <v>113</v>
      </c>
    </row>
  </sheetData>
  <mergeCells count="4">
    <mergeCell ref="F8:H8"/>
    <mergeCell ref="J8:L8"/>
    <mergeCell ref="J54:L54"/>
    <mergeCell ref="F54:H54"/>
  </mergeCells>
  <pageMargins left="1" right="0.5" top="0.5" bottom="0.6" header="0.49" footer="0.4"/>
  <pageSetup paperSize="9" firstPageNumber="6" orientation="portrait" useFirstPageNumber="1" r:id="rId1"/>
  <headerFooter>
    <oddFooter>&amp;R&amp;"Browallia New,Regular"&amp;12&amp;P</oddFoot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0"/>
  <sheetViews>
    <sheetView topLeftCell="A18" zoomScale="80" zoomScaleNormal="80" zoomScaleSheetLayoutView="115" zoomScalePageLayoutView="80" workbookViewId="0">
      <selection activeCell="C32" sqref="C32"/>
    </sheetView>
  </sheetViews>
  <sheetFormatPr defaultColWidth="9" defaultRowHeight="21.75" customHeight="1"/>
  <cols>
    <col min="1" max="2" width="1.625" style="130" customWidth="1"/>
    <col min="3" max="3" width="38.125" style="130" customWidth="1"/>
    <col min="4" max="4" width="1.625" style="130" customWidth="1"/>
    <col min="5" max="5" width="7" style="130" bestFit="1" customWidth="1"/>
    <col min="6" max="6" width="1.125" style="130" customWidth="1"/>
    <col min="7" max="7" width="9.75" style="129" bestFit="1" customWidth="1"/>
    <col min="8" max="8" width="0.875" style="129" customWidth="1"/>
    <col min="9" max="9" width="8.625" style="129" customWidth="1"/>
    <col min="10" max="10" width="0.875" style="129" customWidth="1"/>
    <col min="11" max="11" width="9.375" style="129" customWidth="1"/>
    <col min="12" max="12" width="0.875" style="129" customWidth="1"/>
    <col min="13" max="13" width="10.625" style="129" bestFit="1" customWidth="1"/>
    <col min="14" max="14" width="0.875" style="129" customWidth="1"/>
    <col min="15" max="15" width="10.125" style="129" bestFit="1" customWidth="1"/>
    <col min="16" max="16" width="0.875" style="129" customWidth="1"/>
    <col min="17" max="17" width="8.375" style="129" customWidth="1"/>
    <col min="18" max="18" width="0.875" style="129" customWidth="1"/>
    <col min="19" max="19" width="9.875" style="129" bestFit="1" customWidth="1"/>
    <col min="20" max="20" width="24.5" style="130" customWidth="1"/>
    <col min="21" max="16384" width="9" style="130"/>
  </cols>
  <sheetData>
    <row r="1" spans="1:21" s="111" customFormat="1" ht="20.100000000000001" customHeight="1">
      <c r="A1" s="236" t="s">
        <v>118</v>
      </c>
      <c r="B1" s="236"/>
      <c r="C1" s="236"/>
      <c r="D1" s="236"/>
      <c r="E1" s="236"/>
      <c r="F1" s="236"/>
      <c r="G1" s="237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U1" s="111" t="s">
        <v>74</v>
      </c>
    </row>
    <row r="2" spans="1:21" s="111" customFormat="1" ht="20.100000000000001" customHeight="1">
      <c r="A2" s="111" t="s">
        <v>50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</row>
    <row r="3" spans="1:21" s="111" customFormat="1" ht="20.100000000000001" customHeight="1">
      <c r="A3" s="156" t="str">
        <f>'Thai 6-7'!A52</f>
        <v>สำหรับงวดสามเดือน สิ้นสุดวันที่ 31 มีนาคม พ.ศ. 2563</v>
      </c>
      <c r="B3" s="156"/>
      <c r="C3" s="156"/>
      <c r="D3" s="156"/>
      <c r="E3" s="156"/>
      <c r="F3" s="156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21" s="111" customFormat="1" ht="17.25" customHeight="1">
      <c r="A4" s="112"/>
      <c r="B4" s="112"/>
      <c r="C4" s="112"/>
      <c r="D4" s="112"/>
      <c r="E4" s="112"/>
      <c r="F4" s="112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21" s="111" customFormat="1" ht="20.100000000000001" customHeight="1">
      <c r="A5" s="112"/>
      <c r="B5" s="112"/>
      <c r="C5" s="112"/>
      <c r="D5" s="112"/>
      <c r="E5" s="112"/>
      <c r="F5" s="112"/>
      <c r="G5" s="235" t="s">
        <v>51</v>
      </c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</row>
    <row r="6" spans="1:21" s="111" customFormat="1" ht="20.100000000000001" customHeight="1">
      <c r="A6" s="112"/>
      <c r="B6" s="112"/>
      <c r="C6" s="112"/>
      <c r="D6" s="112"/>
      <c r="E6" s="112"/>
      <c r="F6" s="112"/>
      <c r="G6" s="234" t="s">
        <v>124</v>
      </c>
      <c r="H6" s="234"/>
      <c r="I6" s="234"/>
      <c r="J6" s="234"/>
      <c r="K6" s="234"/>
      <c r="L6" s="234"/>
      <c r="M6" s="234"/>
      <c r="N6" s="234"/>
      <c r="O6" s="234"/>
      <c r="P6" s="114"/>
      <c r="Q6" s="114"/>
      <c r="R6" s="114"/>
      <c r="S6" s="114"/>
    </row>
    <row r="7" spans="1:21" s="111" customFormat="1" ht="20.100000000000001" customHeight="1">
      <c r="A7" s="112"/>
      <c r="B7" s="112"/>
      <c r="C7" s="112"/>
      <c r="D7" s="112"/>
      <c r="E7" s="112"/>
      <c r="F7" s="112"/>
      <c r="G7" s="114"/>
      <c r="H7" s="114"/>
      <c r="I7" s="234" t="s">
        <v>212</v>
      </c>
      <c r="J7" s="234"/>
      <c r="K7" s="234"/>
      <c r="L7" s="114"/>
      <c r="M7" s="114"/>
      <c r="N7" s="114"/>
      <c r="O7" s="114"/>
      <c r="P7" s="114"/>
      <c r="Q7" s="114"/>
      <c r="R7" s="114"/>
      <c r="S7" s="114"/>
    </row>
    <row r="8" spans="1:21" s="111" customFormat="1" ht="20.100000000000001" customHeight="1">
      <c r="G8" s="115"/>
      <c r="H8" s="115"/>
      <c r="I8" s="157" t="s">
        <v>143</v>
      </c>
      <c r="J8" s="115"/>
      <c r="L8" s="115"/>
      <c r="M8" s="115" t="s">
        <v>196</v>
      </c>
      <c r="N8" s="115"/>
      <c r="O8" s="158" t="s">
        <v>52</v>
      </c>
      <c r="P8" s="115"/>
      <c r="Q8" s="158" t="s">
        <v>53</v>
      </c>
      <c r="R8" s="115"/>
      <c r="S8" s="115"/>
    </row>
    <row r="9" spans="1:21" s="111" customFormat="1" ht="20.100000000000001" customHeight="1">
      <c r="G9" s="115" t="s">
        <v>173</v>
      </c>
      <c r="H9" s="115"/>
      <c r="I9" s="159" t="s">
        <v>144</v>
      </c>
      <c r="J9" s="115"/>
      <c r="K9" s="157"/>
      <c r="L9" s="115"/>
      <c r="M9" s="115" t="s">
        <v>197</v>
      </c>
      <c r="N9" s="115"/>
      <c r="O9" s="158" t="s">
        <v>179</v>
      </c>
      <c r="P9" s="115"/>
      <c r="Q9" s="158" t="s">
        <v>54</v>
      </c>
      <c r="R9" s="115"/>
      <c r="S9" s="160" t="s">
        <v>52</v>
      </c>
    </row>
    <row r="10" spans="1:21" s="111" customFormat="1" ht="20.100000000000001" customHeight="1">
      <c r="G10" s="115" t="s">
        <v>174</v>
      </c>
      <c r="H10" s="115"/>
      <c r="I10" s="115" t="s">
        <v>145</v>
      </c>
      <c r="J10" s="115"/>
      <c r="K10" s="115" t="s">
        <v>159</v>
      </c>
      <c r="L10" s="115"/>
      <c r="M10" s="115" t="s">
        <v>7</v>
      </c>
      <c r="N10" s="115"/>
      <c r="O10" s="158" t="s">
        <v>55</v>
      </c>
      <c r="P10" s="115"/>
      <c r="Q10" s="158" t="s">
        <v>56</v>
      </c>
      <c r="R10" s="115"/>
      <c r="S10" s="158" t="s">
        <v>125</v>
      </c>
    </row>
    <row r="11" spans="1:21" ht="20.100000000000001" customHeight="1">
      <c r="E11" s="120" t="s">
        <v>25</v>
      </c>
      <c r="F11" s="113"/>
      <c r="G11" s="119" t="s">
        <v>26</v>
      </c>
      <c r="I11" s="119" t="s">
        <v>26</v>
      </c>
      <c r="K11" s="119" t="s">
        <v>26</v>
      </c>
      <c r="M11" s="119" t="s">
        <v>26</v>
      </c>
      <c r="O11" s="119" t="s">
        <v>26</v>
      </c>
      <c r="Q11" s="119" t="s">
        <v>26</v>
      </c>
      <c r="S11" s="119" t="s">
        <v>26</v>
      </c>
    </row>
    <row r="12" spans="1:21" ht="5.0999999999999996" customHeight="1">
      <c r="G12" s="161"/>
      <c r="I12" s="161"/>
      <c r="K12" s="161"/>
      <c r="M12" s="162"/>
      <c r="O12" s="161"/>
      <c r="Q12" s="161"/>
      <c r="S12" s="161"/>
    </row>
    <row r="13" spans="1:21" ht="20.100000000000001" customHeight="1">
      <c r="A13" s="163" t="s">
        <v>205</v>
      </c>
      <c r="B13" s="166"/>
      <c r="C13" s="163"/>
      <c r="D13" s="163"/>
      <c r="E13" s="163"/>
      <c r="F13" s="163"/>
      <c r="G13" s="164">
        <v>1637500005</v>
      </c>
      <c r="H13" s="165"/>
      <c r="I13" s="164">
        <v>12094206</v>
      </c>
      <c r="J13" s="165"/>
      <c r="K13" s="164">
        <v>129479223</v>
      </c>
      <c r="L13" s="165"/>
      <c r="M13" s="164">
        <v>-51543</v>
      </c>
      <c r="N13" s="165"/>
      <c r="O13" s="164">
        <f>SUM(G13:M13)</f>
        <v>1779021891</v>
      </c>
      <c r="P13" s="165"/>
      <c r="Q13" s="164">
        <v>0</v>
      </c>
      <c r="S13" s="164">
        <f>SUM(O13:Q13)</f>
        <v>1779021891</v>
      </c>
    </row>
    <row r="14" spans="1:21" ht="20.100000000000001" customHeight="1">
      <c r="A14" s="140" t="s">
        <v>180</v>
      </c>
      <c r="B14" s="167"/>
      <c r="C14" s="163"/>
      <c r="D14" s="163"/>
      <c r="E14" s="154">
        <v>5</v>
      </c>
      <c r="F14" s="163"/>
      <c r="G14" s="168">
        <v>0</v>
      </c>
      <c r="H14" s="165"/>
      <c r="I14" s="168">
        <v>0</v>
      </c>
      <c r="J14" s="165"/>
      <c r="K14" s="168">
        <v>-138251894</v>
      </c>
      <c r="L14" s="165"/>
      <c r="M14" s="168">
        <v>0</v>
      </c>
      <c r="N14" s="165"/>
      <c r="O14" s="168">
        <v>-138251894</v>
      </c>
      <c r="P14" s="165"/>
      <c r="Q14" s="168">
        <v>0</v>
      </c>
      <c r="S14" s="168">
        <v>-138251894</v>
      </c>
    </row>
    <row r="15" spans="1:21" ht="5.0999999999999996" customHeight="1">
      <c r="G15" s="164"/>
      <c r="H15" s="165"/>
      <c r="I15" s="164"/>
      <c r="J15" s="165"/>
      <c r="K15" s="164"/>
      <c r="L15" s="165"/>
      <c r="M15" s="164"/>
      <c r="N15" s="165"/>
      <c r="O15" s="164"/>
      <c r="P15" s="165"/>
      <c r="Q15" s="164"/>
      <c r="S15" s="164"/>
    </row>
    <row r="16" spans="1:21" ht="20.100000000000001" customHeight="1">
      <c r="A16" s="163" t="s">
        <v>206</v>
      </c>
      <c r="B16" s="166"/>
      <c r="C16" s="163"/>
      <c r="D16" s="163"/>
      <c r="E16" s="163"/>
      <c r="F16" s="163"/>
      <c r="G16" s="164">
        <f>G13+G14</f>
        <v>1637500005</v>
      </c>
      <c r="H16" s="165"/>
      <c r="I16" s="164">
        <f>I13+I14</f>
        <v>12094206</v>
      </c>
      <c r="J16" s="165"/>
      <c r="K16" s="164">
        <f>K13+K14</f>
        <v>-8772671</v>
      </c>
      <c r="L16" s="165"/>
      <c r="M16" s="164">
        <f>M13+M14</f>
        <v>-51543</v>
      </c>
      <c r="N16" s="165"/>
      <c r="O16" s="164">
        <f>O13+O14</f>
        <v>1640769997</v>
      </c>
      <c r="P16" s="165"/>
      <c r="Q16" s="164">
        <f>Q13+Q14</f>
        <v>0</v>
      </c>
      <c r="S16" s="164">
        <f>S13+S14</f>
        <v>1640769997</v>
      </c>
    </row>
    <row r="17" spans="1:19" ht="5.0999999999999996" customHeight="1">
      <c r="G17" s="164"/>
      <c r="H17" s="165"/>
      <c r="I17" s="164"/>
      <c r="J17" s="165"/>
      <c r="K17" s="164"/>
      <c r="L17" s="165"/>
      <c r="M17" s="164"/>
      <c r="N17" s="165"/>
      <c r="O17" s="164"/>
      <c r="P17" s="165"/>
      <c r="Q17" s="164"/>
      <c r="S17" s="164"/>
    </row>
    <row r="18" spans="1:19" ht="20.100000000000001" customHeight="1">
      <c r="A18" s="163" t="s">
        <v>207</v>
      </c>
      <c r="B18" s="163"/>
      <c r="C18" s="140"/>
      <c r="D18" s="140"/>
      <c r="E18" s="140"/>
      <c r="F18" s="140"/>
      <c r="G18" s="164"/>
      <c r="H18" s="169"/>
      <c r="I18" s="164"/>
      <c r="J18" s="169"/>
      <c r="K18" s="164"/>
      <c r="L18" s="165"/>
      <c r="M18" s="170"/>
      <c r="N18" s="165"/>
      <c r="O18" s="164"/>
      <c r="P18" s="165"/>
      <c r="Q18" s="164"/>
      <c r="S18" s="164"/>
    </row>
    <row r="19" spans="1:19" ht="20.100000000000001" customHeight="1">
      <c r="A19" s="140" t="s">
        <v>57</v>
      </c>
      <c r="B19" s="140"/>
      <c r="C19" s="140"/>
      <c r="D19" s="140"/>
      <c r="E19" s="140"/>
      <c r="F19" s="140"/>
      <c r="G19" s="164">
        <v>0</v>
      </c>
      <c r="H19" s="169"/>
      <c r="I19" s="164">
        <v>0</v>
      </c>
      <c r="J19" s="169"/>
      <c r="K19" s="164">
        <f>'Thai 6-7'!F39</f>
        <v>10907194</v>
      </c>
      <c r="L19" s="165"/>
      <c r="M19" s="168">
        <v>0</v>
      </c>
      <c r="N19" s="165"/>
      <c r="O19" s="164">
        <f>SUM(G19:M19)</f>
        <v>10907194</v>
      </c>
      <c r="P19" s="165"/>
      <c r="Q19" s="164">
        <v>0</v>
      </c>
      <c r="S19" s="164">
        <f>O19+Q19</f>
        <v>10907194</v>
      </c>
    </row>
    <row r="20" spans="1:19" ht="5.0999999999999996" customHeight="1">
      <c r="A20" s="140"/>
      <c r="B20" s="140"/>
      <c r="C20" s="140"/>
      <c r="D20" s="140"/>
      <c r="E20" s="140"/>
      <c r="F20" s="140"/>
      <c r="G20" s="171"/>
      <c r="I20" s="171"/>
      <c r="K20" s="171"/>
      <c r="M20" s="162"/>
      <c r="O20" s="171"/>
      <c r="Q20" s="171"/>
      <c r="S20" s="171"/>
    </row>
    <row r="21" spans="1:19" ht="20.100000000000001" customHeight="1" thickBot="1">
      <c r="A21" s="163" t="s">
        <v>165</v>
      </c>
      <c r="B21" s="163"/>
      <c r="C21" s="163"/>
      <c r="D21" s="163"/>
      <c r="E21" s="163"/>
      <c r="F21" s="163"/>
      <c r="G21" s="172">
        <f>SUM(G16:G19)</f>
        <v>1637500005</v>
      </c>
      <c r="I21" s="172">
        <f>SUM(I16:I19)</f>
        <v>12094206</v>
      </c>
      <c r="K21" s="172">
        <f>SUM(K16:K19)</f>
        <v>2134523</v>
      </c>
      <c r="M21" s="172">
        <f>SUM(M16:M19)</f>
        <v>-51543</v>
      </c>
      <c r="O21" s="172">
        <f>SUM(O16:O19)</f>
        <v>1651677191</v>
      </c>
      <c r="Q21" s="172">
        <f>SUM(Q16:Q19)</f>
        <v>0</v>
      </c>
      <c r="S21" s="172">
        <f>SUM(S16:S19)</f>
        <v>1651677191</v>
      </c>
    </row>
    <row r="22" spans="1:19" ht="12.75" customHeight="1" thickTop="1">
      <c r="A22" s="163"/>
      <c r="B22" s="163"/>
      <c r="C22" s="163"/>
      <c r="D22" s="163"/>
      <c r="E22" s="163"/>
      <c r="F22" s="163"/>
      <c r="G22" s="138"/>
      <c r="I22" s="138"/>
      <c r="K22" s="138"/>
      <c r="O22" s="138"/>
      <c r="Q22" s="138"/>
      <c r="S22" s="138"/>
    </row>
    <row r="23" spans="1:19" ht="19.5" customHeight="1">
      <c r="A23" s="163"/>
      <c r="B23" s="163"/>
      <c r="C23" s="163"/>
      <c r="D23" s="163"/>
      <c r="E23" s="163"/>
      <c r="F23" s="163"/>
      <c r="G23" s="138"/>
      <c r="I23" s="138"/>
      <c r="K23" s="138"/>
      <c r="O23" s="138"/>
      <c r="Q23" s="138"/>
      <c r="S23" s="138"/>
    </row>
    <row r="24" spans="1:19" ht="19.5" customHeight="1">
      <c r="A24" s="163"/>
      <c r="B24" s="163"/>
      <c r="C24" s="163"/>
      <c r="D24" s="163"/>
      <c r="E24" s="163"/>
      <c r="F24" s="163"/>
      <c r="G24" s="138"/>
      <c r="I24" s="138"/>
      <c r="K24" s="138"/>
      <c r="O24" s="138"/>
      <c r="Q24" s="138"/>
      <c r="S24" s="138"/>
    </row>
    <row r="25" spans="1:19" ht="19.5" customHeight="1">
      <c r="A25" s="163"/>
      <c r="B25" s="163"/>
      <c r="C25" s="163"/>
      <c r="D25" s="163"/>
      <c r="E25" s="163"/>
      <c r="F25" s="163"/>
      <c r="G25" s="138"/>
      <c r="I25" s="138"/>
      <c r="K25" s="138"/>
      <c r="O25" s="138"/>
      <c r="Q25" s="138"/>
      <c r="S25" s="138"/>
    </row>
    <row r="26" spans="1:19" ht="19.5" customHeight="1">
      <c r="A26" s="163"/>
      <c r="B26" s="163"/>
      <c r="C26" s="163"/>
      <c r="D26" s="163"/>
      <c r="E26" s="163"/>
      <c r="F26" s="163"/>
      <c r="G26" s="138"/>
      <c r="I26" s="138"/>
      <c r="K26" s="138"/>
      <c r="O26" s="138"/>
      <c r="Q26" s="138"/>
      <c r="S26" s="138"/>
    </row>
    <row r="27" spans="1:19" ht="19.5" customHeight="1">
      <c r="A27" s="163"/>
      <c r="B27" s="163"/>
      <c r="C27" s="163"/>
      <c r="D27" s="163"/>
      <c r="E27" s="163"/>
      <c r="F27" s="163"/>
      <c r="G27" s="138"/>
      <c r="I27" s="138"/>
      <c r="K27" s="138"/>
      <c r="O27" s="138"/>
      <c r="Q27" s="138"/>
      <c r="S27" s="138"/>
    </row>
    <row r="28" spans="1:19" ht="19.5" customHeight="1">
      <c r="A28" s="163"/>
      <c r="B28" s="163"/>
      <c r="C28" s="163"/>
      <c r="D28" s="163"/>
      <c r="E28" s="163"/>
      <c r="F28" s="163"/>
      <c r="G28" s="138"/>
      <c r="I28" s="138"/>
      <c r="K28" s="138"/>
      <c r="O28" s="138"/>
      <c r="Q28" s="138"/>
      <c r="S28" s="138"/>
    </row>
    <row r="29" spans="1:19" ht="21.75" customHeight="1">
      <c r="A29" s="163"/>
      <c r="B29" s="163"/>
      <c r="C29" s="163"/>
      <c r="D29" s="163"/>
      <c r="E29" s="163"/>
      <c r="F29" s="163"/>
      <c r="G29" s="138"/>
      <c r="I29" s="138"/>
      <c r="K29" s="138"/>
      <c r="O29" s="138"/>
      <c r="Q29" s="138"/>
      <c r="S29" s="138"/>
    </row>
    <row r="30" spans="1:19" ht="21.6" customHeight="1">
      <c r="A30" s="222" t="str">
        <f>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30" s="223"/>
      <c r="C30" s="223"/>
      <c r="D30" s="223"/>
      <c r="E30" s="223"/>
      <c r="F30" s="223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</row>
    <row r="31" spans="1:19" ht="20.25" customHeight="1">
      <c r="A31" s="236" t="s">
        <v>118</v>
      </c>
      <c r="B31" s="236"/>
      <c r="C31" s="236"/>
      <c r="D31" s="236"/>
      <c r="E31" s="236"/>
      <c r="F31" s="236"/>
      <c r="G31" s="237"/>
      <c r="I31" s="138"/>
      <c r="K31" s="138"/>
      <c r="O31" s="138"/>
      <c r="Q31" s="138"/>
      <c r="S31" s="138"/>
    </row>
    <row r="32" spans="1:19" ht="20.25" customHeight="1">
      <c r="A32" s="111" t="s">
        <v>50</v>
      </c>
      <c r="B32" s="111"/>
      <c r="C32" s="111"/>
      <c r="D32" s="111"/>
      <c r="E32" s="111"/>
      <c r="F32" s="111"/>
      <c r="G32" s="110"/>
      <c r="I32" s="138"/>
      <c r="K32" s="138"/>
      <c r="O32" s="138"/>
      <c r="Q32" s="138"/>
      <c r="S32" s="138"/>
    </row>
    <row r="33" spans="1:19" ht="20.25" customHeight="1">
      <c r="A33" s="156" t="str">
        <f>'Thai 6-7'!A52</f>
        <v>สำหรับงวดสามเดือน สิ้นสุดวันที่ 31 มีนาคม พ.ศ. 2563</v>
      </c>
      <c r="B33" s="156"/>
      <c r="C33" s="156"/>
      <c r="D33" s="156"/>
      <c r="E33" s="156"/>
      <c r="F33" s="156"/>
      <c r="G33" s="115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spans="1:19" ht="17.100000000000001" customHeight="1">
      <c r="A34" s="112"/>
      <c r="B34" s="112"/>
      <c r="C34" s="112"/>
      <c r="D34" s="112"/>
      <c r="E34" s="112"/>
      <c r="F34" s="112"/>
      <c r="G34" s="216"/>
      <c r="I34" s="138"/>
      <c r="K34" s="138"/>
      <c r="O34" s="138"/>
      <c r="Q34" s="138"/>
      <c r="S34" s="138"/>
    </row>
    <row r="35" spans="1:19" s="111" customFormat="1" ht="20.100000000000001" customHeight="1">
      <c r="A35" s="112"/>
      <c r="B35" s="112"/>
      <c r="C35" s="112"/>
      <c r="D35" s="112"/>
      <c r="E35" s="112"/>
      <c r="F35" s="112"/>
      <c r="G35" s="235" t="s">
        <v>51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</row>
    <row r="36" spans="1:19" s="111" customFormat="1" ht="20.100000000000001" customHeight="1">
      <c r="A36" s="112"/>
      <c r="B36" s="112"/>
      <c r="C36" s="112"/>
      <c r="D36" s="112"/>
      <c r="E36" s="112"/>
      <c r="F36" s="112"/>
      <c r="G36" s="234" t="s">
        <v>124</v>
      </c>
      <c r="H36" s="234"/>
      <c r="I36" s="234"/>
      <c r="J36" s="234"/>
      <c r="K36" s="234"/>
      <c r="L36" s="234"/>
      <c r="M36" s="234"/>
      <c r="N36" s="234"/>
      <c r="O36" s="234"/>
      <c r="P36" s="114"/>
      <c r="Q36" s="114"/>
      <c r="R36" s="114"/>
      <c r="S36" s="114"/>
    </row>
    <row r="37" spans="1:19" s="111" customFormat="1" ht="20.100000000000001" customHeight="1">
      <c r="A37" s="112"/>
      <c r="B37" s="112"/>
      <c r="C37" s="112"/>
      <c r="D37" s="112"/>
      <c r="E37" s="112"/>
      <c r="F37" s="112"/>
      <c r="G37" s="114"/>
      <c r="H37" s="114"/>
      <c r="I37" s="234" t="s">
        <v>147</v>
      </c>
      <c r="J37" s="234"/>
      <c r="K37" s="234"/>
      <c r="L37" s="114"/>
      <c r="M37" s="114"/>
      <c r="N37" s="114"/>
      <c r="O37" s="114"/>
      <c r="P37" s="114"/>
      <c r="Q37" s="114"/>
      <c r="R37" s="114"/>
      <c r="S37" s="114"/>
    </row>
    <row r="38" spans="1:19" s="111" customFormat="1" ht="20.100000000000001" customHeight="1">
      <c r="G38" s="115"/>
      <c r="H38" s="115"/>
      <c r="I38" s="157" t="s">
        <v>143</v>
      </c>
      <c r="J38" s="115"/>
      <c r="L38" s="115"/>
      <c r="M38" s="115" t="s">
        <v>196</v>
      </c>
      <c r="N38" s="115"/>
      <c r="O38" s="158" t="s">
        <v>52</v>
      </c>
      <c r="P38" s="115"/>
      <c r="Q38" s="158" t="s">
        <v>53</v>
      </c>
      <c r="R38" s="115"/>
      <c r="S38" s="115"/>
    </row>
    <row r="39" spans="1:19" s="111" customFormat="1" ht="20.100000000000001" customHeight="1">
      <c r="G39" s="115" t="s">
        <v>173</v>
      </c>
      <c r="H39" s="115"/>
      <c r="I39" s="159" t="s">
        <v>144</v>
      </c>
      <c r="J39" s="115"/>
      <c r="K39" s="157"/>
      <c r="L39" s="115"/>
      <c r="M39" s="115" t="s">
        <v>197</v>
      </c>
      <c r="N39" s="115"/>
      <c r="O39" s="158" t="s">
        <v>127</v>
      </c>
      <c r="P39" s="115"/>
      <c r="Q39" s="158" t="s">
        <v>54</v>
      </c>
      <c r="R39" s="115"/>
      <c r="S39" s="160" t="s">
        <v>175</v>
      </c>
    </row>
    <row r="40" spans="1:19" s="111" customFormat="1" ht="20.100000000000001" customHeight="1">
      <c r="G40" s="115" t="s">
        <v>174</v>
      </c>
      <c r="H40" s="115"/>
      <c r="I40" s="115" t="s">
        <v>145</v>
      </c>
      <c r="J40" s="115"/>
      <c r="K40" s="115" t="s">
        <v>159</v>
      </c>
      <c r="L40" s="115"/>
      <c r="M40" s="115" t="s">
        <v>7</v>
      </c>
      <c r="N40" s="115"/>
      <c r="O40" s="158" t="s">
        <v>128</v>
      </c>
      <c r="P40" s="115"/>
      <c r="Q40" s="158" t="s">
        <v>56</v>
      </c>
      <c r="R40" s="115"/>
      <c r="S40" s="158" t="s">
        <v>176</v>
      </c>
    </row>
    <row r="41" spans="1:19" ht="20.100000000000001" customHeight="1">
      <c r="F41" s="113"/>
      <c r="G41" s="119" t="s">
        <v>26</v>
      </c>
      <c r="I41" s="119" t="s">
        <v>26</v>
      </c>
      <c r="K41" s="119" t="s">
        <v>26</v>
      </c>
      <c r="M41" s="119" t="s">
        <v>26</v>
      </c>
      <c r="O41" s="119" t="s">
        <v>26</v>
      </c>
      <c r="Q41" s="119" t="s">
        <v>26</v>
      </c>
      <c r="S41" s="119" t="s">
        <v>26</v>
      </c>
    </row>
    <row r="42" spans="1:19" ht="5.0999999999999996" customHeight="1">
      <c r="G42" s="115"/>
      <c r="I42" s="115"/>
      <c r="K42" s="115"/>
      <c r="O42" s="115"/>
      <c r="Q42" s="115"/>
      <c r="S42" s="115"/>
    </row>
    <row r="43" spans="1:19" ht="20.100000000000001" customHeight="1">
      <c r="A43" s="163" t="s">
        <v>134</v>
      </c>
      <c r="B43" s="163"/>
      <c r="C43" s="163"/>
      <c r="D43" s="163"/>
      <c r="E43" s="163"/>
      <c r="F43" s="163"/>
      <c r="G43" s="169">
        <v>1637500005</v>
      </c>
      <c r="H43" s="165"/>
      <c r="I43" s="169">
        <v>9319724</v>
      </c>
      <c r="J43" s="165"/>
      <c r="K43" s="169">
        <v>76628672</v>
      </c>
      <c r="L43" s="165"/>
      <c r="M43" s="165">
        <v>-182114</v>
      </c>
      <c r="N43" s="165"/>
      <c r="O43" s="169">
        <v>1723266287</v>
      </c>
      <c r="P43" s="165"/>
      <c r="Q43" s="169">
        <v>0</v>
      </c>
      <c r="S43" s="169">
        <f>O43+Q43</f>
        <v>1723266287</v>
      </c>
    </row>
    <row r="44" spans="1:19" ht="5.0999999999999996" customHeight="1">
      <c r="A44" s="140"/>
      <c r="B44" s="140"/>
      <c r="C44" s="140"/>
      <c r="D44" s="140"/>
      <c r="E44" s="140"/>
      <c r="F44" s="140"/>
      <c r="G44" s="138"/>
      <c r="I44" s="138"/>
      <c r="K44" s="138"/>
      <c r="O44" s="138"/>
      <c r="Q44" s="138"/>
      <c r="S44" s="138"/>
    </row>
    <row r="45" spans="1:19" ht="20.100000000000001" customHeight="1">
      <c r="A45" s="163" t="s">
        <v>208</v>
      </c>
      <c r="B45" s="163"/>
      <c r="C45" s="163"/>
      <c r="D45" s="163"/>
      <c r="E45" s="163"/>
      <c r="F45" s="163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S45" s="165"/>
    </row>
    <row r="46" spans="1:19" ht="20.100000000000001" customHeight="1">
      <c r="A46" s="140" t="s">
        <v>57</v>
      </c>
      <c r="B46" s="140"/>
      <c r="C46" s="140"/>
      <c r="D46" s="140"/>
      <c r="E46" s="140"/>
      <c r="F46" s="140"/>
      <c r="G46" s="165">
        <v>0</v>
      </c>
      <c r="H46" s="169"/>
      <c r="I46" s="165">
        <v>0</v>
      </c>
      <c r="J46" s="169"/>
      <c r="K46" s="165">
        <f>'Thai 6-7'!H39</f>
        <v>3445487</v>
      </c>
      <c r="L46" s="165"/>
      <c r="M46" s="173">
        <v>0</v>
      </c>
      <c r="N46" s="165"/>
      <c r="O46" s="173">
        <v>3445487</v>
      </c>
      <c r="Q46" s="129">
        <v>0</v>
      </c>
      <c r="S46" s="173">
        <f>O46+Q46</f>
        <v>3445487</v>
      </c>
    </row>
    <row r="47" spans="1:19" ht="5.0999999999999996" customHeight="1">
      <c r="A47" s="140"/>
      <c r="B47" s="140"/>
      <c r="C47" s="140"/>
      <c r="D47" s="140"/>
      <c r="E47" s="140"/>
      <c r="F47" s="140"/>
      <c r="G47" s="174"/>
      <c r="I47" s="174"/>
      <c r="K47" s="174"/>
      <c r="O47" s="174"/>
      <c r="Q47" s="174"/>
      <c r="S47" s="174"/>
    </row>
    <row r="48" spans="1:19" ht="20.100000000000001" customHeight="1" thickBot="1">
      <c r="A48" s="163" t="s">
        <v>135</v>
      </c>
      <c r="B48" s="163"/>
      <c r="C48" s="163"/>
      <c r="D48" s="163"/>
      <c r="E48" s="163"/>
      <c r="F48" s="163"/>
      <c r="G48" s="149">
        <f>SUM(G43:G47)</f>
        <v>1637500005</v>
      </c>
      <c r="I48" s="149">
        <f>SUM(I43:I47)</f>
        <v>9319724</v>
      </c>
      <c r="K48" s="149">
        <f>SUM(K43:K47)</f>
        <v>80074159</v>
      </c>
      <c r="M48" s="149">
        <f>SUM(M43:M47)</f>
        <v>-182114</v>
      </c>
      <c r="O48" s="149">
        <f>SUM(O43:O47)</f>
        <v>1726711774</v>
      </c>
      <c r="Q48" s="149">
        <f>SUM(Q43:Q47)</f>
        <v>0</v>
      </c>
      <c r="S48" s="149">
        <f>SUM(S43:S47)</f>
        <v>1726711774</v>
      </c>
    </row>
    <row r="49" spans="1:19" ht="19.5" customHeight="1" thickTop="1">
      <c r="A49" s="163"/>
      <c r="B49" s="163"/>
      <c r="C49" s="163"/>
      <c r="D49" s="163"/>
      <c r="E49" s="163"/>
      <c r="F49" s="163"/>
      <c r="G49" s="138"/>
      <c r="I49" s="138"/>
      <c r="K49" s="138"/>
      <c r="M49" s="138"/>
      <c r="O49" s="138"/>
      <c r="Q49" s="138"/>
      <c r="S49" s="138"/>
    </row>
    <row r="50" spans="1:19" ht="19.5" customHeight="1">
      <c r="A50" s="163"/>
      <c r="B50" s="163"/>
      <c r="C50" s="163"/>
      <c r="D50" s="163"/>
      <c r="E50" s="163"/>
      <c r="F50" s="163"/>
      <c r="G50" s="138"/>
      <c r="I50" s="138"/>
      <c r="K50" s="138"/>
      <c r="M50" s="138"/>
      <c r="O50" s="138"/>
      <c r="Q50" s="138"/>
      <c r="S50" s="138"/>
    </row>
    <row r="51" spans="1:19" ht="19.5" customHeight="1">
      <c r="A51" s="163"/>
      <c r="B51" s="163"/>
      <c r="C51" s="163"/>
      <c r="D51" s="163"/>
      <c r="E51" s="163"/>
      <c r="F51" s="163"/>
      <c r="G51" s="138"/>
      <c r="I51" s="138"/>
      <c r="K51" s="138"/>
      <c r="M51" s="138"/>
      <c r="O51" s="138"/>
      <c r="Q51" s="138"/>
      <c r="S51" s="138"/>
    </row>
    <row r="52" spans="1:19" ht="19.5" customHeight="1">
      <c r="A52" s="163"/>
      <c r="B52" s="163"/>
      <c r="C52" s="163"/>
      <c r="D52" s="163"/>
      <c r="E52" s="163"/>
      <c r="F52" s="163"/>
      <c r="G52" s="138"/>
      <c r="I52" s="138"/>
      <c r="K52" s="138"/>
      <c r="M52" s="138"/>
      <c r="O52" s="138"/>
      <c r="Q52" s="138"/>
      <c r="S52" s="138"/>
    </row>
    <row r="53" spans="1:19" ht="19.5" customHeight="1">
      <c r="A53" s="163"/>
      <c r="B53" s="163"/>
      <c r="C53" s="163"/>
      <c r="D53" s="163"/>
      <c r="E53" s="163"/>
      <c r="F53" s="163"/>
      <c r="G53" s="138"/>
      <c r="I53" s="138"/>
      <c r="K53" s="138"/>
      <c r="M53" s="138"/>
      <c r="O53" s="138"/>
      <c r="Q53" s="138"/>
      <c r="S53" s="138"/>
    </row>
    <row r="54" spans="1:19" ht="19.5" customHeight="1">
      <c r="A54" s="163"/>
      <c r="B54" s="163"/>
      <c r="C54" s="163"/>
      <c r="D54" s="163"/>
      <c r="E54" s="163"/>
      <c r="F54" s="163"/>
      <c r="G54" s="138"/>
      <c r="I54" s="138"/>
      <c r="K54" s="138"/>
      <c r="M54" s="138"/>
      <c r="O54" s="138"/>
      <c r="Q54" s="138"/>
      <c r="S54" s="138"/>
    </row>
    <row r="55" spans="1:19" ht="19.5" customHeight="1">
      <c r="A55" s="163"/>
      <c r="B55" s="163"/>
      <c r="C55" s="163"/>
      <c r="D55" s="163"/>
      <c r="E55" s="163"/>
      <c r="F55" s="163"/>
      <c r="G55" s="138"/>
      <c r="I55" s="138"/>
      <c r="K55" s="138"/>
      <c r="M55" s="138"/>
      <c r="O55" s="138"/>
      <c r="Q55" s="138"/>
      <c r="S55" s="138"/>
    </row>
    <row r="56" spans="1:19" ht="19.5" customHeight="1">
      <c r="A56" s="163"/>
      <c r="B56" s="163"/>
      <c r="C56" s="163"/>
      <c r="D56" s="163"/>
      <c r="E56" s="163"/>
      <c r="F56" s="163"/>
      <c r="G56" s="138"/>
      <c r="I56" s="138"/>
      <c r="K56" s="138"/>
      <c r="M56" s="138"/>
      <c r="O56" s="138"/>
      <c r="Q56" s="138"/>
      <c r="S56" s="138"/>
    </row>
    <row r="57" spans="1:19" ht="19.5" customHeight="1">
      <c r="A57" s="163"/>
      <c r="B57" s="163"/>
      <c r="C57" s="163"/>
      <c r="D57" s="163"/>
      <c r="E57" s="163"/>
      <c r="F57" s="163"/>
      <c r="G57" s="138"/>
      <c r="I57" s="138"/>
      <c r="K57" s="138"/>
      <c r="M57" s="138"/>
      <c r="O57" s="138"/>
      <c r="Q57" s="138"/>
      <c r="S57" s="138"/>
    </row>
    <row r="58" spans="1:19" ht="22.5" customHeight="1">
      <c r="A58" s="163"/>
      <c r="B58" s="163"/>
      <c r="C58" s="163"/>
      <c r="D58" s="163"/>
      <c r="E58" s="163"/>
      <c r="F58" s="163"/>
      <c r="G58" s="138"/>
      <c r="I58" s="138"/>
      <c r="K58" s="138"/>
      <c r="M58" s="138"/>
      <c r="O58" s="138"/>
      <c r="Q58" s="138"/>
      <c r="S58" s="138"/>
    </row>
    <row r="59" spans="1:19" ht="21.95" customHeight="1">
      <c r="A59" s="175" t="str">
        <f>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59" s="175"/>
      <c r="C59" s="175"/>
      <c r="D59" s="175"/>
      <c r="E59" s="175"/>
      <c r="F59" s="175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</row>
    <row r="137" spans="1:2" ht="21.75" customHeight="1">
      <c r="A137" s="130" t="s">
        <v>109</v>
      </c>
      <c r="B137" s="130" t="s">
        <v>110</v>
      </c>
    </row>
    <row r="164" spans="1:1" ht="21.75" customHeight="1">
      <c r="A164" s="153"/>
    </row>
    <row r="179" spans="1:3" ht="21.75" customHeight="1">
      <c r="A179" s="130" t="s">
        <v>105</v>
      </c>
      <c r="B179" s="130" t="s">
        <v>68</v>
      </c>
    </row>
    <row r="180" spans="1:3" ht="21.75" customHeight="1">
      <c r="A180" s="130" t="s">
        <v>111</v>
      </c>
      <c r="C180" s="130" t="s">
        <v>112</v>
      </c>
    </row>
    <row r="181" spans="1:3" ht="21.75" customHeight="1">
      <c r="A181" s="130" t="s">
        <v>113</v>
      </c>
      <c r="C181" s="130" t="s">
        <v>114</v>
      </c>
    </row>
    <row r="182" spans="1:3" ht="21.75" customHeight="1">
      <c r="A182" s="130" t="s">
        <v>109</v>
      </c>
      <c r="C182" s="130" t="s">
        <v>115</v>
      </c>
    </row>
    <row r="183" spans="1:3" ht="21.75" customHeight="1">
      <c r="A183" s="130" t="s">
        <v>105</v>
      </c>
      <c r="C183" s="130" t="s">
        <v>114</v>
      </c>
    </row>
    <row r="184" spans="1:3" ht="21.75" customHeight="1">
      <c r="A184" s="130" t="s">
        <v>113</v>
      </c>
    </row>
    <row r="186" spans="1:3" ht="21.75" customHeight="1">
      <c r="A186" s="130" t="s">
        <v>105</v>
      </c>
      <c r="C186" s="130" t="s">
        <v>112</v>
      </c>
    </row>
    <row r="187" spans="1:3" ht="21.75" customHeight="1">
      <c r="A187" s="130" t="s">
        <v>113</v>
      </c>
      <c r="C187" s="130" t="s">
        <v>116</v>
      </c>
    </row>
    <row r="188" spans="1:3" ht="21.75" customHeight="1">
      <c r="A188" s="130" t="s">
        <v>109</v>
      </c>
      <c r="C188" s="130" t="s">
        <v>115</v>
      </c>
    </row>
    <row r="189" spans="1:3" ht="21.75" customHeight="1">
      <c r="A189" s="130" t="s">
        <v>105</v>
      </c>
    </row>
    <row r="190" spans="1:3" ht="21.75" customHeight="1">
      <c r="A190" s="130" t="s">
        <v>113</v>
      </c>
    </row>
  </sheetData>
  <mergeCells count="8">
    <mergeCell ref="I37:K37"/>
    <mergeCell ref="G6:O6"/>
    <mergeCell ref="G5:S5"/>
    <mergeCell ref="A1:G1"/>
    <mergeCell ref="G35:S35"/>
    <mergeCell ref="G36:O36"/>
    <mergeCell ref="I7:K7"/>
    <mergeCell ref="A31:G31"/>
  </mergeCells>
  <pageMargins left="0.6" right="0.6" top="0.5" bottom="0.6" header="0.49" footer="0.4"/>
  <pageSetup paperSize="9" firstPageNumber="8" orientation="landscape" useFirstPageNumber="1" r:id="rId1"/>
  <headerFooter>
    <oddFooter>&amp;R&amp;"Browallia New,Regular"&amp;12&amp;P</oddFooter>
  </headerFooter>
  <rowBreaks count="1" manualBreakCount="1">
    <brk id="30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90"/>
  <sheetViews>
    <sheetView topLeftCell="A31" zoomScale="80" zoomScaleNormal="80" zoomScaleSheetLayoutView="90" zoomScalePageLayoutView="80" workbookViewId="0">
      <selection activeCell="O31" sqref="O31"/>
    </sheetView>
  </sheetViews>
  <sheetFormatPr defaultColWidth="9" defaultRowHeight="21.75" customHeight="1"/>
  <cols>
    <col min="1" max="2" width="1.625" style="130" customWidth="1"/>
    <col min="3" max="3" width="37.375" style="130" customWidth="1"/>
    <col min="4" max="4" width="12.625" style="130" customWidth="1"/>
    <col min="5" max="5" width="7.125" style="130" bestFit="1" customWidth="1"/>
    <col min="6" max="6" width="1.625" style="130" customWidth="1"/>
    <col min="7" max="7" width="9.625" style="129" bestFit="1" customWidth="1"/>
    <col min="8" max="8" width="1" style="129" customWidth="1"/>
    <col min="9" max="9" width="10" style="130" customWidth="1"/>
    <col min="10" max="10" width="1" style="130" customWidth="1"/>
    <col min="11" max="11" width="9.75" style="130" bestFit="1" customWidth="1"/>
    <col min="12" max="12" width="1" style="130" customWidth="1"/>
    <col min="13" max="13" width="13.25" style="130" bestFit="1" customWidth="1"/>
    <col min="14" max="14" width="1" style="130" customWidth="1"/>
    <col min="15" max="15" width="11.875" style="130" customWidth="1"/>
    <col min="16" max="16" width="4.625" style="130" customWidth="1"/>
    <col min="17" max="16384" width="9" style="130"/>
  </cols>
  <sheetData>
    <row r="1" spans="1:16" s="111" customFormat="1" ht="20.100000000000001" customHeight="1">
      <c r="A1" s="236" t="s">
        <v>118</v>
      </c>
      <c r="B1" s="236"/>
      <c r="C1" s="236"/>
      <c r="D1" s="236"/>
      <c r="E1" s="236"/>
      <c r="F1" s="236"/>
      <c r="G1" s="236"/>
      <c r="H1" s="110"/>
    </row>
    <row r="2" spans="1:16" s="111" customFormat="1" ht="20.100000000000001" customHeight="1">
      <c r="A2" s="111" t="s">
        <v>198</v>
      </c>
      <c r="G2" s="110"/>
      <c r="H2" s="110"/>
    </row>
    <row r="3" spans="1:16" s="111" customFormat="1" ht="20.100000000000001" customHeight="1">
      <c r="A3" s="156" t="str">
        <f>'Thai 8-9'!A3</f>
        <v>สำหรับงวดสามเดือน สิ้นสุดวันที่ 31 มีนาคม พ.ศ. 2563</v>
      </c>
      <c r="B3" s="156"/>
      <c r="C3" s="156"/>
      <c r="D3" s="156"/>
      <c r="E3" s="156"/>
      <c r="F3" s="156"/>
      <c r="G3" s="119"/>
      <c r="H3" s="119"/>
      <c r="I3" s="119"/>
      <c r="J3" s="119"/>
      <c r="K3" s="119"/>
      <c r="L3" s="119"/>
      <c r="M3" s="119"/>
      <c r="N3" s="119"/>
      <c r="O3" s="119"/>
    </row>
    <row r="4" spans="1:16" s="111" customFormat="1" ht="20.100000000000001" customHeight="1">
      <c r="A4" s="112"/>
      <c r="B4" s="112"/>
      <c r="C4" s="112"/>
      <c r="D4" s="112"/>
      <c r="E4" s="112"/>
      <c r="F4" s="112"/>
      <c r="G4" s="115"/>
      <c r="H4" s="115"/>
      <c r="I4" s="115"/>
      <c r="J4" s="115"/>
      <c r="K4" s="115"/>
      <c r="L4" s="115"/>
      <c r="M4" s="115"/>
      <c r="N4" s="115"/>
      <c r="O4" s="115"/>
    </row>
    <row r="5" spans="1:16" s="111" customFormat="1" ht="20.100000000000001" customHeight="1">
      <c r="A5" s="112"/>
      <c r="B5" s="112"/>
      <c r="C5" s="112"/>
      <c r="D5" s="112"/>
      <c r="E5" s="112"/>
      <c r="F5" s="112"/>
      <c r="G5" s="235" t="s">
        <v>87</v>
      </c>
      <c r="H5" s="235"/>
      <c r="I5" s="235"/>
      <c r="J5" s="235"/>
      <c r="K5" s="235"/>
      <c r="L5" s="235"/>
      <c r="M5" s="235"/>
      <c r="N5" s="235"/>
      <c r="O5" s="235"/>
      <c r="P5" s="114"/>
    </row>
    <row r="6" spans="1:16" ht="20.25" customHeight="1">
      <c r="A6" s="111"/>
      <c r="B6" s="111"/>
      <c r="C6" s="111"/>
      <c r="D6" s="111"/>
      <c r="E6" s="111"/>
      <c r="F6" s="111"/>
      <c r="G6" s="138"/>
      <c r="I6" s="234" t="s">
        <v>147</v>
      </c>
      <c r="J6" s="234"/>
      <c r="K6" s="234"/>
    </row>
    <row r="7" spans="1:16" s="111" customFormat="1" ht="20.100000000000001" customHeight="1">
      <c r="G7" s="115"/>
      <c r="H7" s="115"/>
      <c r="I7" s="157" t="s">
        <v>143</v>
      </c>
      <c r="J7" s="115"/>
      <c r="K7" s="157"/>
      <c r="L7" s="115"/>
      <c r="M7" s="115" t="s">
        <v>196</v>
      </c>
      <c r="N7" s="115"/>
      <c r="O7" s="160"/>
      <c r="P7" s="160"/>
    </row>
    <row r="8" spans="1:16" s="111" customFormat="1" ht="20.100000000000001" customHeight="1">
      <c r="G8" s="115" t="s">
        <v>173</v>
      </c>
      <c r="H8" s="115"/>
      <c r="I8" s="159" t="s">
        <v>144</v>
      </c>
      <c r="J8" s="115"/>
      <c r="K8" s="157"/>
      <c r="L8" s="115"/>
      <c r="M8" s="115" t="s">
        <v>197</v>
      </c>
      <c r="N8" s="115"/>
      <c r="O8" s="160" t="s">
        <v>52</v>
      </c>
      <c r="P8" s="160"/>
    </row>
    <row r="9" spans="1:16" s="111" customFormat="1" ht="20.100000000000001" customHeight="1">
      <c r="A9" s="111" t="s">
        <v>74</v>
      </c>
      <c r="G9" s="115" t="s">
        <v>174</v>
      </c>
      <c r="H9" s="115"/>
      <c r="I9" s="115" t="s">
        <v>145</v>
      </c>
      <c r="J9" s="115"/>
      <c r="K9" s="115" t="s">
        <v>159</v>
      </c>
      <c r="L9" s="115"/>
      <c r="M9" s="115" t="s">
        <v>7</v>
      </c>
      <c r="N9" s="115"/>
      <c r="O9" s="158" t="s">
        <v>125</v>
      </c>
      <c r="P9" s="158"/>
    </row>
    <row r="10" spans="1:16" ht="20.100000000000001" customHeight="1">
      <c r="D10" s="113"/>
      <c r="E10" s="120" t="s">
        <v>25</v>
      </c>
      <c r="F10" s="113"/>
      <c r="G10" s="119" t="s">
        <v>26</v>
      </c>
      <c r="H10" s="110"/>
      <c r="I10" s="119" t="s">
        <v>26</v>
      </c>
      <c r="J10" s="129"/>
      <c r="K10" s="119" t="s">
        <v>26</v>
      </c>
      <c r="L10" s="129"/>
      <c r="M10" s="119" t="s">
        <v>26</v>
      </c>
      <c r="N10" s="129"/>
      <c r="O10" s="119" t="s">
        <v>26</v>
      </c>
      <c r="P10" s="115"/>
    </row>
    <row r="11" spans="1:16" ht="5.0999999999999996" customHeight="1">
      <c r="G11" s="164"/>
      <c r="H11" s="165"/>
      <c r="I11" s="164"/>
      <c r="J11" s="165"/>
      <c r="K11" s="164"/>
      <c r="L11" s="165"/>
      <c r="M11" s="164"/>
      <c r="N11" s="165"/>
      <c r="O11" s="164"/>
      <c r="P11" s="165"/>
    </row>
    <row r="12" spans="1:16" ht="20.100000000000001" customHeight="1">
      <c r="A12" s="111" t="s">
        <v>205</v>
      </c>
      <c r="B12" s="177"/>
      <c r="C12" s="111"/>
      <c r="D12" s="111"/>
      <c r="E12" s="111"/>
      <c r="F12" s="111"/>
      <c r="G12" s="164">
        <v>1637500005</v>
      </c>
      <c r="H12" s="165"/>
      <c r="I12" s="164">
        <v>12094206</v>
      </c>
      <c r="J12" s="165"/>
      <c r="K12" s="164">
        <v>129288429</v>
      </c>
      <c r="L12" s="165"/>
      <c r="M12" s="164">
        <v>-51543</v>
      </c>
      <c r="N12" s="165"/>
      <c r="O12" s="162">
        <f>SUM(G12:M12)</f>
        <v>1778831097</v>
      </c>
      <c r="P12" s="129"/>
    </row>
    <row r="13" spans="1:16" ht="20.100000000000001" customHeight="1">
      <c r="A13" s="130" t="s">
        <v>182</v>
      </c>
      <c r="B13" s="177"/>
      <c r="C13" s="111"/>
      <c r="D13" s="111"/>
      <c r="E13" s="108">
        <v>5</v>
      </c>
      <c r="F13" s="111"/>
      <c r="G13" s="168">
        <v>0</v>
      </c>
      <c r="H13" s="165"/>
      <c r="I13" s="168">
        <v>0</v>
      </c>
      <c r="J13" s="165"/>
      <c r="K13" s="168">
        <v>-138251894</v>
      </c>
      <c r="L13" s="165"/>
      <c r="M13" s="168">
        <v>0</v>
      </c>
      <c r="N13" s="165"/>
      <c r="O13" s="168">
        <f>SUM(G13:M13)</f>
        <v>-138251894</v>
      </c>
      <c r="P13" s="129"/>
    </row>
    <row r="14" spans="1:16" ht="5.0999999999999996" customHeight="1">
      <c r="G14" s="164"/>
      <c r="H14" s="165"/>
      <c r="I14" s="164"/>
      <c r="J14" s="165"/>
      <c r="K14" s="164"/>
      <c r="L14" s="165"/>
      <c r="M14" s="164"/>
      <c r="N14" s="165"/>
      <c r="O14" s="164"/>
      <c r="P14" s="165"/>
    </row>
    <row r="15" spans="1:16" ht="20.100000000000001" customHeight="1">
      <c r="A15" s="111" t="s">
        <v>206</v>
      </c>
      <c r="B15" s="177"/>
      <c r="C15" s="111"/>
      <c r="D15" s="111"/>
      <c r="E15" s="111"/>
      <c r="F15" s="111"/>
      <c r="G15" s="170">
        <f>SUM(G12:G13)</f>
        <v>1637500005</v>
      </c>
      <c r="H15" s="165"/>
      <c r="I15" s="170">
        <f>SUM(I12:I13)</f>
        <v>12094206</v>
      </c>
      <c r="J15" s="165"/>
      <c r="K15" s="170">
        <f>SUM(K12:K13)</f>
        <v>-8963465</v>
      </c>
      <c r="L15" s="165"/>
      <c r="M15" s="170">
        <f>SUM(M12:M13)</f>
        <v>-51543</v>
      </c>
      <c r="N15" s="165"/>
      <c r="O15" s="170">
        <f>SUM(O12:O13)</f>
        <v>1640579203</v>
      </c>
      <c r="P15" s="129"/>
    </row>
    <row r="16" spans="1:16" ht="5.0999999999999996" customHeight="1">
      <c r="G16" s="164"/>
      <c r="H16" s="165"/>
      <c r="I16" s="164"/>
      <c r="J16" s="165"/>
      <c r="K16" s="164"/>
      <c r="L16" s="165"/>
      <c r="M16" s="164"/>
      <c r="N16" s="165"/>
      <c r="O16" s="164"/>
      <c r="P16" s="165"/>
    </row>
    <row r="17" spans="1:16" ht="18">
      <c r="A17" s="111" t="s">
        <v>209</v>
      </c>
      <c r="B17" s="111"/>
      <c r="G17" s="164"/>
      <c r="H17" s="165"/>
      <c r="I17" s="164"/>
      <c r="J17" s="165"/>
      <c r="K17" s="164"/>
      <c r="L17" s="165"/>
      <c r="M17" s="170"/>
      <c r="N17" s="165"/>
      <c r="O17" s="162"/>
      <c r="P17" s="129"/>
    </row>
    <row r="18" spans="1:16" ht="20.100000000000001" customHeight="1">
      <c r="A18" s="130" t="s">
        <v>57</v>
      </c>
      <c r="G18" s="168">
        <v>0</v>
      </c>
      <c r="H18" s="165"/>
      <c r="I18" s="168">
        <v>0</v>
      </c>
      <c r="J18" s="165"/>
      <c r="K18" s="168">
        <f>'Thai 6-7'!J39</f>
        <v>10837221</v>
      </c>
      <c r="L18" s="165"/>
      <c r="M18" s="168">
        <v>0</v>
      </c>
      <c r="N18" s="165"/>
      <c r="O18" s="178">
        <f>SUM(G18:M18)</f>
        <v>10837221</v>
      </c>
      <c r="P18" s="129"/>
    </row>
    <row r="19" spans="1:16" ht="5.0999999999999996" customHeight="1">
      <c r="G19" s="164"/>
      <c r="H19" s="165"/>
      <c r="I19" s="164"/>
      <c r="J19" s="165"/>
      <c r="K19" s="164"/>
      <c r="L19" s="165"/>
      <c r="M19" s="164"/>
      <c r="N19" s="165"/>
      <c r="O19" s="164"/>
      <c r="P19" s="165"/>
    </row>
    <row r="20" spans="1:16" ht="20.100000000000001" customHeight="1" thickBot="1">
      <c r="A20" s="111" t="s">
        <v>165</v>
      </c>
      <c r="B20" s="111"/>
      <c r="C20" s="111"/>
      <c r="D20" s="111"/>
      <c r="E20" s="111"/>
      <c r="F20" s="111"/>
      <c r="G20" s="172">
        <f>G15+G18</f>
        <v>1637500005</v>
      </c>
      <c r="I20" s="172">
        <f>I15+I18</f>
        <v>12094206</v>
      </c>
      <c r="J20" s="129"/>
      <c r="K20" s="172">
        <f>K15+K18</f>
        <v>1873756</v>
      </c>
      <c r="L20" s="129"/>
      <c r="M20" s="172">
        <f>M15+M18</f>
        <v>-51543</v>
      </c>
      <c r="N20" s="129"/>
      <c r="O20" s="172">
        <f>O15+O18</f>
        <v>1651416424</v>
      </c>
      <c r="P20" s="138"/>
    </row>
    <row r="21" spans="1:16" ht="21" customHeight="1" thickTop="1">
      <c r="A21" s="111"/>
      <c r="B21" s="111"/>
      <c r="C21" s="111"/>
      <c r="D21" s="111"/>
      <c r="E21" s="111"/>
      <c r="F21" s="111"/>
      <c r="G21" s="138"/>
      <c r="I21" s="138"/>
      <c r="J21" s="129"/>
      <c r="K21" s="138"/>
      <c r="L21" s="129"/>
      <c r="M21" s="129"/>
      <c r="N21" s="129"/>
      <c r="O21" s="138"/>
      <c r="P21" s="138"/>
    </row>
    <row r="22" spans="1:16" ht="21" customHeight="1">
      <c r="A22" s="111"/>
      <c r="B22" s="111"/>
      <c r="C22" s="111"/>
      <c r="D22" s="111"/>
      <c r="E22" s="111"/>
      <c r="F22" s="111"/>
      <c r="G22" s="138"/>
      <c r="I22" s="138"/>
      <c r="J22" s="129"/>
      <c r="K22" s="138"/>
      <c r="L22" s="129"/>
      <c r="M22" s="129"/>
      <c r="N22" s="129"/>
      <c r="O22" s="138"/>
      <c r="P22" s="138"/>
    </row>
    <row r="23" spans="1:16" ht="21" customHeight="1">
      <c r="A23" s="111"/>
      <c r="B23" s="111"/>
      <c r="C23" s="111"/>
      <c r="D23" s="111"/>
      <c r="E23" s="111"/>
      <c r="F23" s="111"/>
      <c r="G23" s="138"/>
      <c r="I23" s="138"/>
      <c r="J23" s="129"/>
      <c r="K23" s="138"/>
      <c r="L23" s="129"/>
      <c r="M23" s="129"/>
      <c r="N23" s="129"/>
      <c r="O23" s="138"/>
      <c r="P23" s="138"/>
    </row>
    <row r="24" spans="1:16" ht="21" customHeight="1">
      <c r="A24" s="111"/>
      <c r="B24" s="111"/>
      <c r="C24" s="111"/>
      <c r="D24" s="111"/>
      <c r="E24" s="111"/>
      <c r="F24" s="111"/>
      <c r="G24" s="138"/>
      <c r="I24" s="138"/>
      <c r="J24" s="129"/>
      <c r="K24" s="138"/>
      <c r="L24" s="129"/>
      <c r="M24" s="129"/>
      <c r="N24" s="129"/>
      <c r="O24" s="138"/>
      <c r="P24" s="138"/>
    </row>
    <row r="25" spans="1:16" ht="21" customHeight="1">
      <c r="A25" s="111"/>
      <c r="B25" s="111"/>
      <c r="C25" s="111"/>
      <c r="D25" s="111"/>
      <c r="E25" s="111"/>
      <c r="F25" s="111"/>
      <c r="G25" s="138"/>
      <c r="I25" s="138"/>
      <c r="J25" s="129"/>
      <c r="K25" s="138"/>
      <c r="L25" s="129"/>
      <c r="M25" s="129"/>
      <c r="N25" s="129"/>
      <c r="O25" s="138"/>
      <c r="P25" s="138"/>
    </row>
    <row r="26" spans="1:16" ht="21" customHeight="1">
      <c r="A26" s="111"/>
      <c r="B26" s="111"/>
      <c r="C26" s="111"/>
      <c r="D26" s="111"/>
      <c r="E26" s="111"/>
      <c r="F26" s="111"/>
      <c r="G26" s="138"/>
      <c r="I26" s="138"/>
      <c r="J26" s="129"/>
      <c r="K26" s="138"/>
      <c r="L26" s="129"/>
      <c r="M26" s="129"/>
      <c r="N26" s="129"/>
      <c r="O26" s="138"/>
      <c r="P26" s="138"/>
    </row>
    <row r="27" spans="1:16" ht="21" customHeight="1">
      <c r="A27" s="111"/>
      <c r="B27" s="111"/>
      <c r="C27" s="111"/>
      <c r="D27" s="111"/>
      <c r="E27" s="111"/>
      <c r="F27" s="111"/>
      <c r="G27" s="138"/>
      <c r="I27" s="138"/>
      <c r="J27" s="129"/>
      <c r="K27" s="138"/>
      <c r="L27" s="129"/>
      <c r="M27" s="129"/>
      <c r="N27" s="129"/>
      <c r="O27" s="138"/>
      <c r="P27" s="138"/>
    </row>
    <row r="28" spans="1:16" ht="21" customHeight="1">
      <c r="A28" s="111"/>
      <c r="B28" s="111"/>
      <c r="C28" s="111"/>
      <c r="D28" s="111"/>
      <c r="E28" s="111"/>
      <c r="F28" s="111"/>
      <c r="G28" s="138"/>
      <c r="I28" s="138"/>
      <c r="J28" s="129"/>
      <c r="K28" s="138"/>
      <c r="L28" s="129"/>
      <c r="M28" s="129"/>
      <c r="N28" s="129"/>
      <c r="O28" s="138"/>
      <c r="P28" s="138"/>
    </row>
    <row r="29" spans="1:16" ht="5.25" customHeight="1">
      <c r="A29" s="111"/>
      <c r="B29" s="111"/>
      <c r="C29" s="111"/>
      <c r="D29" s="111"/>
      <c r="E29" s="111"/>
      <c r="F29" s="111"/>
      <c r="G29" s="138"/>
      <c r="I29" s="138"/>
      <c r="J29" s="129"/>
      <c r="K29" s="138"/>
      <c r="L29" s="129"/>
      <c r="M29" s="129"/>
      <c r="N29" s="129"/>
      <c r="O29" s="138"/>
      <c r="P29" s="138"/>
    </row>
    <row r="30" spans="1:16" ht="21.6" customHeight="1">
      <c r="A30" s="225" t="str">
        <f>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30" s="226"/>
      <c r="C30" s="226"/>
      <c r="D30" s="226"/>
      <c r="E30" s="226"/>
      <c r="F30" s="226"/>
      <c r="G30" s="224"/>
      <c r="H30" s="224"/>
      <c r="I30" s="224"/>
      <c r="J30" s="224"/>
      <c r="K30" s="224"/>
      <c r="L30" s="224"/>
      <c r="M30" s="224"/>
      <c r="N30" s="224"/>
      <c r="O30" s="224"/>
      <c r="P30" s="138"/>
    </row>
    <row r="31" spans="1:16" ht="21.6" customHeight="1">
      <c r="A31" s="236" t="s">
        <v>118</v>
      </c>
      <c r="B31" s="236"/>
      <c r="C31" s="236"/>
      <c r="D31" s="236"/>
      <c r="E31" s="236"/>
      <c r="F31" s="236"/>
      <c r="G31" s="236"/>
      <c r="H31" s="110"/>
      <c r="I31" s="111"/>
      <c r="J31" s="111"/>
      <c r="K31" s="111"/>
      <c r="L31" s="111"/>
      <c r="M31" s="111"/>
      <c r="N31" s="111"/>
      <c r="O31" s="111"/>
      <c r="P31" s="138"/>
    </row>
    <row r="32" spans="1:16" ht="21.6" customHeight="1">
      <c r="A32" s="111" t="s">
        <v>198</v>
      </c>
      <c r="B32" s="111"/>
      <c r="C32" s="111"/>
      <c r="D32" s="111"/>
      <c r="E32" s="111"/>
      <c r="F32" s="111"/>
      <c r="G32" s="110"/>
      <c r="H32" s="110"/>
      <c r="I32" s="111"/>
      <c r="J32" s="111"/>
      <c r="K32" s="111"/>
      <c r="L32" s="111"/>
      <c r="M32" s="111"/>
      <c r="N32" s="111"/>
      <c r="O32" s="111"/>
      <c r="P32" s="138"/>
    </row>
    <row r="33" spans="1:16" ht="21.6" customHeight="1">
      <c r="A33" s="156" t="str">
        <f>'Thai 8-9'!A3</f>
        <v>สำหรับงวดสามเดือน สิ้นสุดวันที่ 31 มีนาคม พ.ศ. 2563</v>
      </c>
      <c r="B33" s="156"/>
      <c r="C33" s="156"/>
      <c r="D33" s="156"/>
      <c r="E33" s="156"/>
      <c r="F33" s="156"/>
      <c r="G33" s="119"/>
      <c r="H33" s="119"/>
      <c r="I33" s="119"/>
      <c r="J33" s="119"/>
      <c r="K33" s="119"/>
      <c r="L33" s="119"/>
      <c r="M33" s="119"/>
      <c r="N33" s="119"/>
      <c r="O33" s="119"/>
      <c r="P33" s="138"/>
    </row>
    <row r="34" spans="1:16" ht="21.6" customHeight="1">
      <c r="B34" s="111"/>
      <c r="C34" s="111"/>
      <c r="D34" s="111"/>
      <c r="E34" s="111"/>
      <c r="F34" s="111"/>
      <c r="G34" s="138"/>
      <c r="I34" s="138"/>
      <c r="J34" s="129"/>
      <c r="K34" s="138"/>
      <c r="L34" s="129"/>
      <c r="M34" s="129"/>
      <c r="N34" s="129"/>
      <c r="O34" s="138"/>
      <c r="P34" s="138"/>
    </row>
    <row r="35" spans="1:16" s="111" customFormat="1" ht="20.100000000000001" customHeight="1">
      <c r="A35" s="112"/>
      <c r="B35" s="112"/>
      <c r="C35" s="112"/>
      <c r="D35" s="112"/>
      <c r="E35" s="112"/>
      <c r="F35" s="112"/>
      <c r="G35" s="235" t="s">
        <v>87</v>
      </c>
      <c r="H35" s="235"/>
      <c r="I35" s="235"/>
      <c r="J35" s="235"/>
      <c r="K35" s="235"/>
      <c r="L35" s="235"/>
      <c r="M35" s="235"/>
      <c r="N35" s="235"/>
      <c r="O35" s="235"/>
      <c r="P35" s="114"/>
    </row>
    <row r="36" spans="1:16" ht="20.25" customHeight="1">
      <c r="A36" s="111"/>
      <c r="B36" s="111"/>
      <c r="C36" s="111"/>
      <c r="D36" s="111"/>
      <c r="E36" s="111"/>
      <c r="F36" s="111"/>
      <c r="G36" s="138"/>
      <c r="I36" s="234" t="s">
        <v>147</v>
      </c>
      <c r="J36" s="234"/>
      <c r="K36" s="234"/>
    </row>
    <row r="37" spans="1:16" s="111" customFormat="1" ht="20.100000000000001" customHeight="1">
      <c r="G37" s="115"/>
      <c r="H37" s="115"/>
      <c r="I37" s="157" t="s">
        <v>143</v>
      </c>
      <c r="J37" s="115"/>
      <c r="K37" s="157"/>
      <c r="L37" s="115"/>
      <c r="M37" s="115" t="s">
        <v>120</v>
      </c>
      <c r="N37" s="115"/>
      <c r="O37" s="160"/>
      <c r="P37" s="160"/>
    </row>
    <row r="38" spans="1:16" s="111" customFormat="1" ht="20.100000000000001" customHeight="1">
      <c r="G38" s="115" t="s">
        <v>173</v>
      </c>
      <c r="H38" s="115"/>
      <c r="I38" s="159" t="s">
        <v>144</v>
      </c>
      <c r="J38" s="115"/>
      <c r="K38" s="157"/>
      <c r="L38" s="115"/>
      <c r="M38" s="115" t="s">
        <v>197</v>
      </c>
      <c r="N38" s="115"/>
      <c r="O38" s="160" t="s">
        <v>52</v>
      </c>
      <c r="P38" s="158"/>
    </row>
    <row r="39" spans="1:16" s="111" customFormat="1" ht="20.100000000000001" customHeight="1">
      <c r="G39" s="115" t="s">
        <v>181</v>
      </c>
      <c r="H39" s="115"/>
      <c r="I39" s="115" t="s">
        <v>145</v>
      </c>
      <c r="J39" s="115"/>
      <c r="K39" s="115" t="s">
        <v>159</v>
      </c>
      <c r="L39" s="115"/>
      <c r="M39" s="115" t="s">
        <v>7</v>
      </c>
      <c r="N39" s="115"/>
      <c r="O39" s="158" t="s">
        <v>125</v>
      </c>
      <c r="P39" s="158"/>
    </row>
    <row r="40" spans="1:16" ht="20.100000000000001" customHeight="1">
      <c r="D40" s="113"/>
      <c r="E40" s="113"/>
      <c r="F40" s="113"/>
      <c r="G40" s="119" t="s">
        <v>26</v>
      </c>
      <c r="H40" s="110"/>
      <c r="I40" s="119" t="s">
        <v>26</v>
      </c>
      <c r="J40" s="129"/>
      <c r="K40" s="119" t="s">
        <v>26</v>
      </c>
      <c r="L40" s="129"/>
      <c r="M40" s="119" t="s">
        <v>26</v>
      </c>
      <c r="N40" s="129"/>
      <c r="O40" s="119" t="s">
        <v>26</v>
      </c>
      <c r="P40" s="115"/>
    </row>
    <row r="41" spans="1:16" ht="5.0999999999999996" customHeight="1">
      <c r="G41" s="165"/>
      <c r="H41" s="165"/>
      <c r="I41" s="165"/>
      <c r="J41" s="165"/>
      <c r="K41" s="165"/>
      <c r="L41" s="165"/>
      <c r="M41" s="165"/>
      <c r="N41" s="165"/>
      <c r="O41" s="129"/>
      <c r="P41" s="165"/>
    </row>
    <row r="42" spans="1:16" ht="20.100000000000001" customHeight="1">
      <c r="A42" s="111" t="s">
        <v>134</v>
      </c>
      <c r="B42" s="111"/>
      <c r="C42" s="111"/>
      <c r="D42" s="111"/>
      <c r="E42" s="111"/>
      <c r="F42" s="111"/>
      <c r="G42" s="165">
        <v>1637500005</v>
      </c>
      <c r="H42" s="165"/>
      <c r="I42" s="165">
        <v>9319724</v>
      </c>
      <c r="J42" s="165"/>
      <c r="K42" s="165">
        <v>76573272</v>
      </c>
      <c r="L42" s="165"/>
      <c r="M42" s="165">
        <v>-182114</v>
      </c>
      <c r="N42" s="165"/>
      <c r="O42" s="129">
        <f>SUM(G42:M42)</f>
        <v>1723210887</v>
      </c>
      <c r="P42" s="129"/>
    </row>
    <row r="43" spans="1:16" ht="5.0999999999999996" customHeight="1">
      <c r="G43" s="165"/>
      <c r="H43" s="165"/>
      <c r="I43" s="165"/>
      <c r="J43" s="165"/>
      <c r="K43" s="165"/>
      <c r="L43" s="165"/>
      <c r="M43" s="165"/>
      <c r="N43" s="165"/>
      <c r="O43" s="129"/>
      <c r="P43" s="165"/>
    </row>
    <row r="44" spans="1:16" ht="20.100000000000001" customHeight="1">
      <c r="A44" s="163" t="s">
        <v>208</v>
      </c>
      <c r="B44" s="163"/>
      <c r="C44" s="163"/>
      <c r="G44" s="169"/>
      <c r="H44" s="169"/>
      <c r="I44" s="169"/>
      <c r="J44" s="169"/>
      <c r="K44" s="169"/>
      <c r="L44" s="169"/>
      <c r="M44" s="169"/>
      <c r="N44" s="169"/>
      <c r="O44" s="138"/>
      <c r="P44" s="129"/>
    </row>
    <row r="45" spans="1:16" ht="20.100000000000001" customHeight="1">
      <c r="A45" s="130" t="s">
        <v>57</v>
      </c>
      <c r="G45" s="173">
        <v>0</v>
      </c>
      <c r="H45" s="165"/>
      <c r="I45" s="173">
        <v>0</v>
      </c>
      <c r="J45" s="165"/>
      <c r="K45" s="173">
        <f>'Thai 6-7'!L39</f>
        <v>3428698</v>
      </c>
      <c r="L45" s="165"/>
      <c r="M45" s="173">
        <v>0</v>
      </c>
      <c r="N45" s="165"/>
      <c r="O45" s="137">
        <f>SUM(G45:M45)</f>
        <v>3428698</v>
      </c>
      <c r="P45" s="129"/>
    </row>
    <row r="46" spans="1:16" ht="5.0999999999999996" customHeight="1">
      <c r="G46" s="164"/>
      <c r="H46" s="165"/>
      <c r="I46" s="164"/>
      <c r="J46" s="165"/>
      <c r="K46" s="164"/>
      <c r="L46" s="165"/>
      <c r="M46" s="164"/>
      <c r="N46" s="165"/>
      <c r="O46" s="164"/>
      <c r="P46" s="165"/>
    </row>
    <row r="47" spans="1:16" ht="20.100000000000001" customHeight="1" thickBot="1">
      <c r="A47" s="111" t="s">
        <v>135</v>
      </c>
      <c r="B47" s="111"/>
      <c r="C47" s="111"/>
      <c r="D47" s="111"/>
      <c r="E47" s="111"/>
      <c r="F47" s="111"/>
      <c r="G47" s="149">
        <f>SUM(G42:G46)</f>
        <v>1637500005</v>
      </c>
      <c r="I47" s="149">
        <f>SUM(I42:I46)</f>
        <v>9319724</v>
      </c>
      <c r="J47" s="129"/>
      <c r="K47" s="149">
        <f>SUM(K42:K46)</f>
        <v>80001970</v>
      </c>
      <c r="L47" s="129"/>
      <c r="M47" s="149">
        <f>SUM(M42:M46)</f>
        <v>-182114</v>
      </c>
      <c r="N47" s="129"/>
      <c r="O47" s="149">
        <f>SUM(O42:O46)</f>
        <v>1726639585</v>
      </c>
      <c r="P47" s="138"/>
    </row>
    <row r="48" spans="1:16" ht="18.75" customHeight="1" thickTop="1">
      <c r="A48" s="111"/>
      <c r="B48" s="111"/>
      <c r="C48" s="111"/>
      <c r="D48" s="111"/>
      <c r="E48" s="111"/>
      <c r="F48" s="111"/>
      <c r="G48" s="138"/>
    </row>
    <row r="49" spans="1:15" ht="18.75" customHeight="1">
      <c r="A49" s="111"/>
      <c r="B49" s="111"/>
      <c r="C49" s="111"/>
      <c r="D49" s="111"/>
      <c r="E49" s="111"/>
      <c r="F49" s="111"/>
      <c r="G49" s="138"/>
    </row>
    <row r="50" spans="1:15" ht="18.75" customHeight="1">
      <c r="A50" s="111"/>
      <c r="B50" s="111"/>
      <c r="C50" s="111"/>
      <c r="D50" s="111"/>
      <c r="E50" s="111"/>
      <c r="F50" s="111"/>
      <c r="G50" s="138"/>
    </row>
    <row r="51" spans="1:15" ht="18.75" customHeight="1">
      <c r="A51" s="111"/>
      <c r="B51" s="111"/>
      <c r="C51" s="111"/>
      <c r="D51" s="111"/>
      <c r="E51" s="111"/>
      <c r="F51" s="111"/>
      <c r="G51" s="138"/>
    </row>
    <row r="52" spans="1:15" ht="18.75" customHeight="1">
      <c r="A52" s="111"/>
      <c r="B52" s="111"/>
      <c r="C52" s="111"/>
      <c r="D52" s="111"/>
      <c r="E52" s="111"/>
      <c r="F52" s="111"/>
      <c r="G52" s="138"/>
    </row>
    <row r="53" spans="1:15" ht="18.75" customHeight="1">
      <c r="A53" s="111"/>
      <c r="B53" s="111"/>
      <c r="C53" s="111"/>
      <c r="D53" s="111"/>
      <c r="E53" s="111"/>
      <c r="F53" s="111"/>
      <c r="G53" s="138"/>
    </row>
    <row r="54" spans="1:15" ht="18.75" customHeight="1">
      <c r="A54" s="111"/>
      <c r="B54" s="111"/>
      <c r="C54" s="111"/>
      <c r="D54" s="111"/>
      <c r="E54" s="111"/>
      <c r="F54" s="111"/>
      <c r="G54" s="138"/>
    </row>
    <row r="55" spans="1:15" ht="18.75" customHeight="1">
      <c r="A55" s="111"/>
      <c r="B55" s="111"/>
      <c r="C55" s="111"/>
      <c r="D55" s="111"/>
      <c r="E55" s="111"/>
      <c r="F55" s="111"/>
      <c r="G55" s="138"/>
    </row>
    <row r="56" spans="1:15" ht="18.75" customHeight="1">
      <c r="A56" s="111"/>
      <c r="B56" s="111"/>
      <c r="C56" s="111"/>
      <c r="D56" s="111"/>
      <c r="E56" s="111"/>
      <c r="F56" s="111"/>
      <c r="G56" s="138"/>
    </row>
    <row r="57" spans="1:15" ht="18.75" customHeight="1">
      <c r="A57" s="111"/>
      <c r="B57" s="111"/>
      <c r="C57" s="111"/>
      <c r="D57" s="111"/>
      <c r="E57" s="111"/>
      <c r="F57" s="111"/>
      <c r="G57" s="138"/>
    </row>
    <row r="58" spans="1:15" ht="18.75" customHeight="1">
      <c r="A58" s="111"/>
      <c r="B58" s="111"/>
      <c r="C58" s="111"/>
      <c r="D58" s="111"/>
      <c r="E58" s="111"/>
      <c r="F58" s="111"/>
      <c r="G58" s="138"/>
    </row>
    <row r="59" spans="1:15" ht="4.5" customHeight="1">
      <c r="A59" s="111"/>
      <c r="B59" s="111"/>
      <c r="C59" s="111"/>
      <c r="D59" s="111"/>
      <c r="E59" s="111"/>
      <c r="F59" s="111"/>
      <c r="G59" s="138"/>
    </row>
    <row r="60" spans="1:15" ht="21.95" customHeight="1">
      <c r="A60" s="151" t="str">
        <f>'Thai 2-5'!A42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60" s="151"/>
      <c r="C60" s="151"/>
      <c r="D60" s="151"/>
      <c r="E60" s="151"/>
      <c r="F60" s="151"/>
      <c r="G60" s="137"/>
      <c r="H60" s="137"/>
      <c r="I60" s="151"/>
      <c r="J60" s="151"/>
      <c r="K60" s="151"/>
      <c r="L60" s="151"/>
      <c r="M60" s="151"/>
      <c r="N60" s="151"/>
      <c r="O60" s="151"/>
    </row>
    <row r="137" spans="1:2" ht="21.75" customHeight="1">
      <c r="A137" s="130" t="s">
        <v>109</v>
      </c>
      <c r="B137" s="130" t="s">
        <v>110</v>
      </c>
    </row>
    <row r="164" spans="1:1" ht="21.75" customHeight="1">
      <c r="A164" s="153"/>
    </row>
    <row r="179" spans="1:1" ht="21.75" customHeight="1">
      <c r="A179" s="130" t="s">
        <v>105</v>
      </c>
    </row>
    <row r="180" spans="1:1" ht="21.75" customHeight="1">
      <c r="A180" s="130" t="s">
        <v>111</v>
      </c>
    </row>
    <row r="181" spans="1:1" ht="21.75" customHeight="1">
      <c r="A181" s="130" t="s">
        <v>113</v>
      </c>
    </row>
    <row r="182" spans="1:1" ht="21.75" customHeight="1">
      <c r="A182" s="130" t="s">
        <v>109</v>
      </c>
    </row>
    <row r="183" spans="1:1" ht="21.75" customHeight="1">
      <c r="A183" s="130" t="s">
        <v>105</v>
      </c>
    </row>
    <row r="184" spans="1:1" ht="21.75" customHeight="1">
      <c r="A184" s="130" t="s">
        <v>113</v>
      </c>
    </row>
    <row r="186" spans="1:1" ht="21.75" customHeight="1">
      <c r="A186" s="130" t="s">
        <v>105</v>
      </c>
    </row>
    <row r="187" spans="1:1" ht="21.75" customHeight="1">
      <c r="A187" s="130" t="s">
        <v>113</v>
      </c>
    </row>
    <row r="188" spans="1:1" ht="21.75" customHeight="1">
      <c r="A188" s="130" t="s">
        <v>109</v>
      </c>
    </row>
    <row r="189" spans="1:1" ht="21.75" customHeight="1">
      <c r="A189" s="130" t="s">
        <v>105</v>
      </c>
    </row>
    <row r="190" spans="1:1" ht="21.75" customHeight="1">
      <c r="A190" s="130" t="s">
        <v>113</v>
      </c>
    </row>
  </sheetData>
  <mergeCells count="6">
    <mergeCell ref="I36:K36"/>
    <mergeCell ref="A1:G1"/>
    <mergeCell ref="G5:O5"/>
    <mergeCell ref="G35:O35"/>
    <mergeCell ref="I6:K6"/>
    <mergeCell ref="A31:G31"/>
  </mergeCells>
  <pageMargins left="0.70866141732283472" right="0.70866141732283472" top="0.51181102362204722" bottom="0.59055118110236227" header="0.47244094488188981" footer="0.39370078740157483"/>
  <pageSetup paperSize="9" firstPageNumber="10" orientation="landscape" useFirstPageNumber="1" r:id="rId1"/>
  <headerFooter differentFirst="1">
    <oddFooter>&amp;R&amp;"Browallia New,Regular"&amp;12&amp;P</oddFooter>
    <firstFooter>&amp;R&amp;"Browallia New,Regular"&amp;12&amp;P</firstFooter>
  </headerFooter>
  <rowBreaks count="1" manualBreakCount="1">
    <brk id="3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tabSelected="1" topLeftCell="A10" zoomScale="80" zoomScaleNormal="80" zoomScaleSheetLayoutView="80" zoomScalePageLayoutView="80" workbookViewId="0">
      <selection activeCell="N25" sqref="N25"/>
    </sheetView>
  </sheetViews>
  <sheetFormatPr defaultColWidth="9" defaultRowHeight="18.95" customHeight="1"/>
  <cols>
    <col min="1" max="2" width="1.625" style="187" customWidth="1"/>
    <col min="3" max="3" width="29" style="187" customWidth="1"/>
    <col min="4" max="4" width="6.125" style="187" customWidth="1"/>
    <col min="5" max="5" width="0.875" style="188" customWidth="1"/>
    <col min="6" max="6" width="11.375" style="188" customWidth="1"/>
    <col min="7" max="7" width="0.875" style="188" customWidth="1"/>
    <col min="8" max="8" width="11.125" style="188" customWidth="1"/>
    <col min="9" max="9" width="0.875" style="188" customWidth="1"/>
    <col min="10" max="10" width="10.75" style="197" customWidth="1"/>
    <col min="11" max="11" width="0.875" style="197" customWidth="1"/>
    <col min="12" max="12" width="10.875" style="197" customWidth="1"/>
    <col min="13" max="16384" width="9" style="187"/>
  </cols>
  <sheetData>
    <row r="1" spans="1:13" s="182" customFormat="1" ht="18.95" customHeight="1">
      <c r="A1" s="238" t="str">
        <f>'Thai 8-9'!A1:G1</f>
        <v>บริษัท เอสจีเอฟ แคปปิตอล จำกัด (มหาชน)</v>
      </c>
      <c r="B1" s="238"/>
      <c r="C1" s="238"/>
      <c r="D1" s="239"/>
      <c r="E1" s="180"/>
      <c r="F1" s="180"/>
      <c r="G1" s="180"/>
      <c r="H1" s="180"/>
      <c r="I1" s="180"/>
      <c r="J1" s="181"/>
      <c r="K1" s="181"/>
      <c r="L1" s="181"/>
    </row>
    <row r="2" spans="1:13" s="182" customFormat="1" ht="18.95" customHeight="1">
      <c r="A2" s="183" t="s">
        <v>58</v>
      </c>
      <c r="B2" s="183"/>
      <c r="C2" s="183"/>
      <c r="D2" s="183"/>
      <c r="E2" s="180"/>
      <c r="F2" s="180"/>
      <c r="G2" s="180"/>
      <c r="H2" s="180"/>
      <c r="I2" s="180"/>
      <c r="J2" s="181"/>
      <c r="K2" s="181"/>
      <c r="L2" s="181"/>
    </row>
    <row r="3" spans="1:13" s="182" customFormat="1" ht="18.95" customHeight="1">
      <c r="A3" s="184" t="str">
        <f>'Thai10-11'!A3</f>
        <v>สำหรับงวดสามเดือน สิ้นสุดวันที่ 31 มีนาคม พ.ศ. 2563</v>
      </c>
      <c r="B3" s="184"/>
      <c r="C3" s="184"/>
      <c r="D3" s="184"/>
      <c r="E3" s="185"/>
      <c r="F3" s="185"/>
      <c r="G3" s="185"/>
      <c r="H3" s="185"/>
      <c r="I3" s="185"/>
      <c r="J3" s="186"/>
      <c r="K3" s="186"/>
      <c r="L3" s="186"/>
    </row>
    <row r="5" spans="1:13" ht="18" customHeight="1">
      <c r="F5" s="241" t="s">
        <v>20</v>
      </c>
      <c r="G5" s="241"/>
      <c r="H5" s="241"/>
      <c r="I5" s="189"/>
      <c r="J5" s="240" t="s">
        <v>86</v>
      </c>
      <c r="K5" s="240"/>
      <c r="L5" s="240"/>
    </row>
    <row r="6" spans="1:13" ht="18" customHeight="1">
      <c r="F6" s="190" t="s">
        <v>21</v>
      </c>
      <c r="G6" s="191"/>
      <c r="H6" s="190" t="s">
        <v>21</v>
      </c>
      <c r="I6" s="191"/>
      <c r="J6" s="190" t="s">
        <v>21</v>
      </c>
      <c r="K6" s="191"/>
      <c r="L6" s="190" t="s">
        <v>21</v>
      </c>
    </row>
    <row r="7" spans="1:13" ht="18" customHeight="1">
      <c r="D7" s="192"/>
      <c r="F7" s="125" t="s">
        <v>160</v>
      </c>
      <c r="G7" s="125"/>
      <c r="H7" s="125" t="s">
        <v>133</v>
      </c>
      <c r="I7" s="92"/>
      <c r="J7" s="125" t="s">
        <v>160</v>
      </c>
      <c r="K7" s="125"/>
      <c r="L7" s="125" t="s">
        <v>133</v>
      </c>
    </row>
    <row r="8" spans="1:13" s="182" customFormat="1" ht="18" customHeight="1">
      <c r="D8" s="120" t="s">
        <v>25</v>
      </c>
      <c r="E8" s="193"/>
      <c r="F8" s="194" t="s">
        <v>26</v>
      </c>
      <c r="G8" s="195"/>
      <c r="H8" s="194" t="s">
        <v>26</v>
      </c>
      <c r="I8" s="195"/>
      <c r="J8" s="194" t="s">
        <v>26</v>
      </c>
      <c r="K8" s="195"/>
      <c r="L8" s="194" t="s">
        <v>26</v>
      </c>
    </row>
    <row r="9" spans="1:13" ht="18" customHeight="1">
      <c r="A9" s="182" t="s">
        <v>200</v>
      </c>
      <c r="F9" s="196">
        <f>'Thai 6-7'!F36</f>
        <v>10907194</v>
      </c>
      <c r="G9" s="197"/>
      <c r="H9" s="197">
        <f>'Thai 6-7'!H36</f>
        <v>4169131</v>
      </c>
      <c r="I9" s="197"/>
      <c r="J9" s="196">
        <f>'Thai 6-7'!J36</f>
        <v>10837221</v>
      </c>
      <c r="L9" s="197">
        <f>'Thai 6-7'!L36</f>
        <v>4152342</v>
      </c>
      <c r="M9" s="198"/>
    </row>
    <row r="10" spans="1:13" ht="18" customHeight="1">
      <c r="A10" s="187" t="s">
        <v>183</v>
      </c>
      <c r="F10" s="196"/>
      <c r="G10" s="197"/>
      <c r="H10" s="197"/>
      <c r="I10" s="197"/>
      <c r="J10" s="196"/>
    </row>
    <row r="11" spans="1:13" ht="18" customHeight="1">
      <c r="A11" s="199" t="s">
        <v>106</v>
      </c>
      <c r="B11" s="199"/>
      <c r="C11" s="199"/>
      <c r="D11" s="182"/>
      <c r="F11" s="196"/>
      <c r="G11" s="197"/>
      <c r="H11" s="197"/>
      <c r="I11" s="197"/>
      <c r="J11" s="196"/>
    </row>
    <row r="12" spans="1:13" ht="18" customHeight="1">
      <c r="A12" s="187" t="s">
        <v>95</v>
      </c>
      <c r="D12" s="188">
        <v>15</v>
      </c>
      <c r="F12" s="196">
        <v>4410202</v>
      </c>
      <c r="G12" s="197"/>
      <c r="H12" s="197">
        <v>2078022</v>
      </c>
      <c r="I12" s="197"/>
      <c r="J12" s="196">
        <v>4410202</v>
      </c>
      <c r="L12" s="197">
        <v>2078022</v>
      </c>
      <c r="M12" s="198"/>
    </row>
    <row r="13" spans="1:13" ht="18" customHeight="1">
      <c r="A13" s="187" t="s">
        <v>59</v>
      </c>
      <c r="B13" s="187" t="s">
        <v>171</v>
      </c>
      <c r="F13" s="196">
        <v>35254165</v>
      </c>
      <c r="G13" s="200"/>
      <c r="H13" s="197">
        <v>0</v>
      </c>
      <c r="I13" s="200"/>
      <c r="J13" s="196">
        <v>35254165</v>
      </c>
      <c r="K13" s="200"/>
      <c r="L13" s="197">
        <v>0</v>
      </c>
    </row>
    <row r="14" spans="1:13" ht="18" customHeight="1">
      <c r="B14" s="130" t="s">
        <v>3</v>
      </c>
      <c r="F14" s="196">
        <v>0</v>
      </c>
      <c r="G14" s="200"/>
      <c r="H14" s="197">
        <v>13320363</v>
      </c>
      <c r="I14" s="200"/>
      <c r="J14" s="196">
        <v>0</v>
      </c>
      <c r="K14" s="200"/>
      <c r="L14" s="197">
        <v>13320363</v>
      </c>
    </row>
    <row r="15" spans="1:13" ht="18" customHeight="1">
      <c r="A15" s="187" t="s">
        <v>122</v>
      </c>
      <c r="F15" s="196">
        <v>118000</v>
      </c>
      <c r="G15" s="200"/>
      <c r="H15" s="197">
        <v>-445136</v>
      </c>
      <c r="I15" s="200"/>
      <c r="J15" s="196">
        <v>118000</v>
      </c>
      <c r="K15" s="200"/>
      <c r="L15" s="197">
        <v>-445136</v>
      </c>
    </row>
    <row r="16" spans="1:13" ht="18" customHeight="1">
      <c r="A16" s="187" t="s">
        <v>121</v>
      </c>
      <c r="F16" s="196">
        <v>-303571</v>
      </c>
      <c r="G16" s="200"/>
      <c r="H16" s="197">
        <v>-330962</v>
      </c>
      <c r="I16" s="200"/>
      <c r="J16" s="196">
        <v>-303571</v>
      </c>
      <c r="K16" s="200"/>
      <c r="L16" s="197">
        <v>-330962</v>
      </c>
    </row>
    <row r="17" spans="1:12" ht="18" customHeight="1">
      <c r="A17" s="187" t="s">
        <v>151</v>
      </c>
      <c r="F17" s="196">
        <v>-5402771</v>
      </c>
      <c r="G17" s="200"/>
      <c r="H17" s="197">
        <v>4444343</v>
      </c>
      <c r="I17" s="200"/>
      <c r="J17" s="196">
        <v>-5402771</v>
      </c>
      <c r="K17" s="200"/>
      <c r="L17" s="197">
        <v>4444343</v>
      </c>
    </row>
    <row r="18" spans="1:12" ht="18" customHeight="1">
      <c r="A18" s="187" t="s">
        <v>156</v>
      </c>
      <c r="F18" s="196">
        <v>0</v>
      </c>
      <c r="G18" s="200"/>
      <c r="H18" s="197">
        <v>0</v>
      </c>
      <c r="I18" s="200"/>
      <c r="J18" s="196" t="s">
        <v>211</v>
      </c>
      <c r="K18" s="200"/>
      <c r="L18" s="197">
        <v>-69633</v>
      </c>
    </row>
    <row r="19" spans="1:12" ht="18" customHeight="1">
      <c r="A19" s="187" t="s">
        <v>215</v>
      </c>
      <c r="F19" s="201">
        <v>224726</v>
      </c>
      <c r="G19" s="200"/>
      <c r="H19" s="200">
        <v>0</v>
      </c>
      <c r="I19" s="200"/>
      <c r="J19" s="201">
        <v>224726</v>
      </c>
      <c r="K19" s="200"/>
      <c r="L19" s="200">
        <v>0</v>
      </c>
    </row>
    <row r="20" spans="1:12" ht="18" customHeight="1">
      <c r="A20" s="187" t="s">
        <v>60</v>
      </c>
      <c r="F20" s="196">
        <v>494915</v>
      </c>
      <c r="G20" s="200"/>
      <c r="H20" s="197">
        <v>893118</v>
      </c>
      <c r="I20" s="200"/>
      <c r="J20" s="196">
        <v>494915</v>
      </c>
      <c r="K20" s="200"/>
      <c r="L20" s="197">
        <v>893118</v>
      </c>
    </row>
    <row r="21" spans="1:12" ht="18" customHeight="1">
      <c r="A21" s="199" t="s">
        <v>129</v>
      </c>
      <c r="B21" s="199"/>
      <c r="C21" s="199"/>
      <c r="F21" s="196">
        <v>-97502456</v>
      </c>
      <c r="G21" s="200"/>
      <c r="H21" s="197">
        <v>-74909186</v>
      </c>
      <c r="I21" s="200"/>
      <c r="J21" s="196">
        <v>-97502456</v>
      </c>
      <c r="K21" s="200"/>
      <c r="L21" s="197">
        <v>-74908629</v>
      </c>
    </row>
    <row r="22" spans="1:12" ht="18" customHeight="1">
      <c r="A22" s="187" t="s">
        <v>61</v>
      </c>
      <c r="F22" s="202">
        <v>12198498</v>
      </c>
      <c r="G22" s="200"/>
      <c r="H22" s="203">
        <v>6707896</v>
      </c>
      <c r="I22" s="200"/>
      <c r="J22" s="202">
        <v>12276071</v>
      </c>
      <c r="K22" s="200"/>
      <c r="L22" s="203">
        <v>6796663</v>
      </c>
    </row>
    <row r="23" spans="1:12" ht="8.1" customHeight="1">
      <c r="F23" s="196"/>
      <c r="G23" s="200"/>
      <c r="H23" s="197"/>
      <c r="I23" s="200"/>
      <c r="J23" s="196"/>
      <c r="K23" s="200"/>
    </row>
    <row r="24" spans="1:12" ht="18" customHeight="1">
      <c r="A24" s="187" t="s">
        <v>108</v>
      </c>
      <c r="D24" s="182"/>
      <c r="F24" s="196"/>
      <c r="G24" s="200"/>
      <c r="H24" s="197"/>
      <c r="I24" s="200"/>
      <c r="J24" s="196"/>
      <c r="K24" s="200"/>
    </row>
    <row r="25" spans="1:12" ht="18" customHeight="1">
      <c r="A25" s="187" t="s">
        <v>107</v>
      </c>
      <c r="D25" s="182"/>
      <c r="F25" s="201">
        <f>SUM(F9:F22)</f>
        <v>-39601098</v>
      </c>
      <c r="G25" s="197"/>
      <c r="H25" s="200">
        <f>SUM(H9:H22)</f>
        <v>-44072411</v>
      </c>
      <c r="I25" s="197"/>
      <c r="J25" s="201">
        <f>SUM(J9:J22)</f>
        <v>-39593498</v>
      </c>
      <c r="L25" s="200">
        <f>SUM(L9:L22)</f>
        <v>-44069509</v>
      </c>
    </row>
    <row r="26" spans="1:12" ht="18" customHeight="1">
      <c r="A26" s="187" t="s">
        <v>96</v>
      </c>
      <c r="D26" s="182"/>
      <c r="F26" s="201"/>
      <c r="G26" s="197"/>
      <c r="H26" s="200"/>
      <c r="I26" s="197"/>
      <c r="J26" s="201"/>
      <c r="L26" s="200"/>
    </row>
    <row r="27" spans="1:12" ht="18" customHeight="1">
      <c r="A27" s="187" t="s">
        <v>89</v>
      </c>
      <c r="D27" s="182"/>
      <c r="F27" s="196">
        <v>-34237187</v>
      </c>
      <c r="G27" s="198"/>
      <c r="H27" s="197">
        <v>-146899962.6120646</v>
      </c>
      <c r="I27" s="198"/>
      <c r="J27" s="196">
        <v>-34237187</v>
      </c>
      <c r="K27" s="198"/>
      <c r="L27" s="197">
        <v>-146899962.6120646</v>
      </c>
    </row>
    <row r="28" spans="1:12" ht="18" customHeight="1">
      <c r="B28" s="221" t="s">
        <v>210</v>
      </c>
      <c r="D28" s="182"/>
      <c r="F28" s="196">
        <v>-315092</v>
      </c>
      <c r="G28" s="198"/>
      <c r="H28" s="197">
        <v>0</v>
      </c>
      <c r="I28" s="198"/>
      <c r="J28" s="196">
        <v>-315092</v>
      </c>
      <c r="K28" s="198"/>
      <c r="L28" s="197">
        <v>0</v>
      </c>
    </row>
    <row r="29" spans="1:12" ht="18" customHeight="1">
      <c r="A29" s="199" t="s">
        <v>90</v>
      </c>
      <c r="B29" s="199"/>
      <c r="C29" s="199"/>
      <c r="D29" s="182"/>
      <c r="F29" s="196">
        <v>21197</v>
      </c>
      <c r="G29" s="197"/>
      <c r="H29" s="197">
        <v>237261</v>
      </c>
      <c r="I29" s="197"/>
      <c r="J29" s="196">
        <v>21197</v>
      </c>
      <c r="L29" s="197">
        <v>237261</v>
      </c>
    </row>
    <row r="30" spans="1:12" ht="18" customHeight="1">
      <c r="A30" s="187" t="s">
        <v>62</v>
      </c>
      <c r="D30" s="182"/>
      <c r="F30" s="204">
        <v>1388805</v>
      </c>
      <c r="G30" s="197"/>
      <c r="H30" s="205">
        <v>3949311</v>
      </c>
      <c r="I30" s="197"/>
      <c r="J30" s="196">
        <v>1388805</v>
      </c>
      <c r="L30" s="197">
        <v>3949311</v>
      </c>
    </row>
    <row r="31" spans="1:12" ht="18" customHeight="1">
      <c r="A31" s="187" t="s">
        <v>91</v>
      </c>
      <c r="D31" s="182"/>
      <c r="F31" s="196">
        <v>-37835</v>
      </c>
      <c r="G31" s="197"/>
      <c r="H31" s="197">
        <v>-1113018</v>
      </c>
      <c r="I31" s="197"/>
      <c r="J31" s="196">
        <v>-37834</v>
      </c>
      <c r="L31" s="197">
        <v>-687305</v>
      </c>
    </row>
    <row r="32" spans="1:12" ht="18" customHeight="1">
      <c r="A32" s="199" t="s">
        <v>93</v>
      </c>
      <c r="B32" s="199"/>
      <c r="C32" s="199"/>
      <c r="D32" s="182"/>
      <c r="F32" s="196">
        <v>0</v>
      </c>
      <c r="G32" s="197"/>
      <c r="H32" s="197">
        <v>611</v>
      </c>
      <c r="I32" s="197"/>
      <c r="J32" s="196">
        <v>0</v>
      </c>
      <c r="L32" s="197">
        <v>611</v>
      </c>
    </row>
    <row r="33" spans="1:13" ht="18" customHeight="1">
      <c r="A33" s="199" t="s">
        <v>123</v>
      </c>
      <c r="B33" s="199"/>
      <c r="C33" s="199"/>
      <c r="D33" s="182"/>
      <c r="F33" s="196">
        <v>4234748</v>
      </c>
      <c r="G33" s="197"/>
      <c r="H33" s="197">
        <v>-428739</v>
      </c>
      <c r="I33" s="197"/>
      <c r="J33" s="196">
        <v>4234748</v>
      </c>
      <c r="L33" s="197">
        <v>-428739</v>
      </c>
    </row>
    <row r="34" spans="1:13" ht="18" customHeight="1">
      <c r="A34" s="187" t="s">
        <v>63</v>
      </c>
      <c r="D34" s="182"/>
      <c r="F34" s="196">
        <v>-64384</v>
      </c>
      <c r="G34" s="197"/>
      <c r="H34" s="197">
        <v>54350</v>
      </c>
      <c r="I34" s="197"/>
      <c r="J34" s="196">
        <v>-64384</v>
      </c>
      <c r="L34" s="197">
        <v>54350</v>
      </c>
    </row>
    <row r="35" spans="1:13" ht="18" customHeight="1">
      <c r="A35" s="187" t="s">
        <v>64</v>
      </c>
      <c r="D35" s="182"/>
      <c r="F35" s="201"/>
      <c r="G35" s="200"/>
      <c r="H35" s="200"/>
      <c r="I35" s="200"/>
      <c r="J35" s="201"/>
      <c r="K35" s="200"/>
      <c r="L35" s="200"/>
    </row>
    <row r="36" spans="1:13" ht="18" customHeight="1">
      <c r="A36" s="187" t="s">
        <v>152</v>
      </c>
      <c r="F36" s="201">
        <v>0</v>
      </c>
      <c r="G36" s="200"/>
      <c r="H36" s="200">
        <v>-214704</v>
      </c>
      <c r="I36" s="200"/>
      <c r="J36" s="201">
        <v>0</v>
      </c>
      <c r="K36" s="200"/>
      <c r="L36" s="200">
        <v>-214704</v>
      </c>
    </row>
    <row r="37" spans="1:13" ht="18" customHeight="1">
      <c r="A37" s="187" t="s">
        <v>65</v>
      </c>
      <c r="F37" s="202">
        <v>-8684521</v>
      </c>
      <c r="G37" s="200"/>
      <c r="H37" s="203">
        <v>-10817905</v>
      </c>
      <c r="I37" s="200"/>
      <c r="J37" s="202">
        <v>-8682021</v>
      </c>
      <c r="K37" s="200"/>
      <c r="L37" s="203">
        <v>-10778906</v>
      </c>
    </row>
    <row r="38" spans="1:13" ht="8.1" customHeight="1">
      <c r="F38" s="196"/>
      <c r="G38" s="200"/>
      <c r="H38" s="197"/>
      <c r="I38" s="200"/>
      <c r="J38" s="196"/>
      <c r="K38" s="200"/>
    </row>
    <row r="39" spans="1:13" ht="18" customHeight="1">
      <c r="A39" s="187" t="s">
        <v>126</v>
      </c>
      <c r="F39" s="201">
        <f>SUM(F25:F37)</f>
        <v>-77295367</v>
      </c>
      <c r="G39" s="200"/>
      <c r="H39" s="200">
        <f>SUM(H25:H37)</f>
        <v>-199305206.6120646</v>
      </c>
      <c r="I39" s="200"/>
      <c r="J39" s="201">
        <f>SUM(J25:J37)</f>
        <v>-77285266</v>
      </c>
      <c r="K39" s="200"/>
      <c r="L39" s="200">
        <f>SUM(L25:L37)</f>
        <v>-198837592.6120646</v>
      </c>
      <c r="M39" s="198"/>
    </row>
    <row r="40" spans="1:13" ht="18" customHeight="1">
      <c r="A40" s="187" t="s">
        <v>130</v>
      </c>
      <c r="F40" s="201">
        <v>86039263</v>
      </c>
      <c r="G40" s="200"/>
      <c r="H40" s="200">
        <v>74574524</v>
      </c>
      <c r="I40" s="200"/>
      <c r="J40" s="201">
        <v>86039262.659999996</v>
      </c>
      <c r="K40" s="200"/>
      <c r="L40" s="200">
        <v>74573966.6120646</v>
      </c>
    </row>
    <row r="41" spans="1:13" ht="18" customHeight="1">
      <c r="A41" s="187" t="s">
        <v>97</v>
      </c>
      <c r="F41" s="201">
        <v>-9022441</v>
      </c>
      <c r="G41" s="197"/>
      <c r="H41" s="200">
        <v>-5334743</v>
      </c>
      <c r="I41" s="197"/>
      <c r="J41" s="201">
        <v>-9179483</v>
      </c>
      <c r="L41" s="200">
        <v>-5488146</v>
      </c>
      <c r="M41" s="192"/>
    </row>
    <row r="42" spans="1:13" ht="18" customHeight="1">
      <c r="A42" s="187" t="s">
        <v>98</v>
      </c>
      <c r="F42" s="202">
        <v>-43362</v>
      </c>
      <c r="G42" s="200"/>
      <c r="H42" s="203">
        <v>-172025</v>
      </c>
      <c r="I42" s="200"/>
      <c r="J42" s="202">
        <v>-41792</v>
      </c>
      <c r="K42" s="200"/>
      <c r="L42" s="203">
        <v>-172025</v>
      </c>
    </row>
    <row r="43" spans="1:13" ht="6" customHeight="1">
      <c r="F43" s="196"/>
      <c r="G43" s="200"/>
      <c r="H43" s="197"/>
      <c r="I43" s="200"/>
      <c r="J43" s="196"/>
      <c r="K43" s="200"/>
    </row>
    <row r="44" spans="1:13" ht="18" customHeight="1" thickBot="1">
      <c r="A44" s="187" t="s">
        <v>217</v>
      </c>
      <c r="F44" s="206">
        <f>SUM(F39:F42)</f>
        <v>-321907</v>
      </c>
      <c r="G44" s="200"/>
      <c r="H44" s="207">
        <f>SUM(H39:H42)</f>
        <v>-130237450.6120646</v>
      </c>
      <c r="I44" s="200"/>
      <c r="J44" s="206">
        <f>SUM(J39:J42)</f>
        <v>-467278.34000000358</v>
      </c>
      <c r="K44" s="200"/>
      <c r="L44" s="207">
        <f>SUM(L39:L42)</f>
        <v>-129923797</v>
      </c>
    </row>
    <row r="45" spans="1:13" ht="18" customHeight="1">
      <c r="F45" s="200"/>
      <c r="G45" s="200"/>
      <c r="H45" s="200"/>
      <c r="I45" s="200"/>
      <c r="J45" s="200"/>
      <c r="K45" s="200"/>
      <c r="L45" s="200"/>
    </row>
    <row r="46" spans="1:13" ht="18" customHeight="1">
      <c r="F46" s="200"/>
      <c r="G46" s="200"/>
      <c r="H46" s="200"/>
      <c r="I46" s="200"/>
      <c r="J46" s="200"/>
      <c r="K46" s="200"/>
      <c r="L46" s="200"/>
    </row>
    <row r="47" spans="1:13" ht="7.5" customHeight="1">
      <c r="F47" s="200"/>
      <c r="G47" s="200"/>
      <c r="H47" s="200"/>
      <c r="I47" s="200"/>
      <c r="J47" s="200"/>
      <c r="K47" s="200"/>
      <c r="L47" s="200"/>
    </row>
    <row r="48" spans="1:13" ht="21.95" customHeight="1">
      <c r="A48" s="208" t="str">
        <f>'Thai 2-5'!A174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48" s="208"/>
      <c r="C48" s="208"/>
      <c r="D48" s="208"/>
      <c r="E48" s="209"/>
      <c r="F48" s="209"/>
      <c r="G48" s="209"/>
      <c r="H48" s="209"/>
      <c r="I48" s="209"/>
      <c r="J48" s="203"/>
      <c r="K48" s="203"/>
      <c r="L48" s="203"/>
    </row>
    <row r="49" spans="1:13" s="182" customFormat="1" ht="18.95" customHeight="1">
      <c r="A49" s="238" t="str">
        <f>A1</f>
        <v>บริษัท เอสจีเอฟ แคปปิตอล จำกัด (มหาชน)</v>
      </c>
      <c r="B49" s="238"/>
      <c r="C49" s="238"/>
      <c r="D49" s="239"/>
      <c r="E49" s="180"/>
      <c r="F49" s="180"/>
      <c r="G49" s="180"/>
      <c r="H49" s="180"/>
      <c r="I49" s="180"/>
      <c r="J49" s="181"/>
      <c r="K49" s="181"/>
      <c r="L49" s="181"/>
    </row>
    <row r="50" spans="1:13" s="182" customFormat="1" ht="18.95" customHeight="1">
      <c r="A50" s="183" t="s">
        <v>199</v>
      </c>
      <c r="B50" s="183"/>
      <c r="C50" s="183"/>
      <c r="D50" s="183"/>
      <c r="E50" s="180"/>
      <c r="F50" s="180"/>
      <c r="G50" s="180"/>
      <c r="H50" s="180"/>
      <c r="I50" s="180"/>
      <c r="J50" s="181"/>
      <c r="K50" s="181"/>
      <c r="L50" s="181"/>
    </row>
    <row r="51" spans="1:13" s="182" customFormat="1" ht="18.95" customHeight="1">
      <c r="A51" s="184" t="str">
        <f>A3</f>
        <v>สำหรับงวดสามเดือน สิ้นสุดวันที่ 31 มีนาคม พ.ศ. 2563</v>
      </c>
      <c r="B51" s="184"/>
      <c r="C51" s="184"/>
      <c r="D51" s="184"/>
      <c r="E51" s="185"/>
      <c r="F51" s="185"/>
      <c r="G51" s="185"/>
      <c r="H51" s="185"/>
      <c r="I51" s="185"/>
      <c r="J51" s="186"/>
      <c r="K51" s="186"/>
      <c r="L51" s="186"/>
    </row>
    <row r="53" spans="1:13" ht="18.95" customHeight="1">
      <c r="F53" s="241" t="s">
        <v>20</v>
      </c>
      <c r="G53" s="241"/>
      <c r="H53" s="241"/>
      <c r="I53" s="189"/>
      <c r="J53" s="240" t="s">
        <v>86</v>
      </c>
      <c r="K53" s="240"/>
      <c r="L53" s="240"/>
    </row>
    <row r="54" spans="1:13" ht="18.95" customHeight="1">
      <c r="F54" s="190" t="s">
        <v>21</v>
      </c>
      <c r="G54" s="191"/>
      <c r="H54" s="190" t="s">
        <v>21</v>
      </c>
      <c r="I54" s="191"/>
      <c r="J54" s="190" t="s">
        <v>21</v>
      </c>
      <c r="K54" s="191"/>
      <c r="L54" s="190" t="s">
        <v>21</v>
      </c>
    </row>
    <row r="55" spans="1:13" ht="18.95" customHeight="1">
      <c r="F55" s="125" t="s">
        <v>160</v>
      </c>
      <c r="G55" s="125"/>
      <c r="H55" s="125" t="s">
        <v>133</v>
      </c>
      <c r="I55" s="92"/>
      <c r="J55" s="125" t="s">
        <v>160</v>
      </c>
      <c r="K55" s="125"/>
      <c r="L55" s="125" t="s">
        <v>133</v>
      </c>
    </row>
    <row r="56" spans="1:13" s="182" customFormat="1" ht="18.95" customHeight="1">
      <c r="D56" s="120" t="s">
        <v>25</v>
      </c>
      <c r="E56" s="193"/>
      <c r="F56" s="194" t="s">
        <v>26</v>
      </c>
      <c r="G56" s="195"/>
      <c r="H56" s="194" t="s">
        <v>26</v>
      </c>
      <c r="I56" s="195"/>
      <c r="J56" s="194" t="s">
        <v>26</v>
      </c>
      <c r="K56" s="195"/>
      <c r="L56" s="194" t="s">
        <v>26</v>
      </c>
    </row>
    <row r="57" spans="1:13" ht="18.95" customHeight="1">
      <c r="A57" s="182" t="s">
        <v>66</v>
      </c>
      <c r="B57" s="182"/>
      <c r="C57" s="182"/>
      <c r="D57" s="182"/>
      <c r="F57" s="196"/>
      <c r="G57" s="197"/>
      <c r="H57" s="197"/>
      <c r="I57" s="197"/>
      <c r="J57" s="196"/>
      <c r="M57" s="192"/>
    </row>
    <row r="58" spans="1:13" ht="18.95" customHeight="1">
      <c r="A58" s="187" t="s">
        <v>216</v>
      </c>
      <c r="D58" s="182"/>
      <c r="F58" s="196">
        <v>97461485</v>
      </c>
      <c r="G58" s="197"/>
      <c r="H58" s="197">
        <v>100209430</v>
      </c>
      <c r="I58" s="197"/>
      <c r="J58" s="196">
        <v>97461485</v>
      </c>
      <c r="L58" s="197">
        <v>100209430</v>
      </c>
      <c r="M58" s="192"/>
    </row>
    <row r="59" spans="1:13" ht="18.95" customHeight="1">
      <c r="A59" s="187" t="s">
        <v>73</v>
      </c>
      <c r="D59" s="182"/>
      <c r="F59" s="196">
        <v>-292602</v>
      </c>
      <c r="G59" s="197"/>
      <c r="H59" s="197">
        <v>-1042501</v>
      </c>
      <c r="I59" s="197"/>
      <c r="J59" s="196">
        <v>-292602</v>
      </c>
      <c r="L59" s="197">
        <v>-1042501</v>
      </c>
      <c r="M59" s="192"/>
    </row>
    <row r="60" spans="1:13" ht="18.95" customHeight="1">
      <c r="A60" s="199" t="s">
        <v>157</v>
      </c>
      <c r="B60" s="199"/>
      <c r="C60" s="199"/>
      <c r="D60" s="182"/>
      <c r="F60" s="201">
        <v>0</v>
      </c>
      <c r="G60" s="200"/>
      <c r="H60" s="200">
        <v>0</v>
      </c>
      <c r="I60" s="200"/>
      <c r="J60" s="201">
        <v>0</v>
      </c>
      <c r="K60" s="200"/>
      <c r="L60" s="200">
        <v>15068133</v>
      </c>
    </row>
    <row r="61" spans="1:13" ht="18.95" customHeight="1">
      <c r="A61" s="187" t="s">
        <v>131</v>
      </c>
      <c r="D61" s="182"/>
      <c r="F61" s="196">
        <v>782427</v>
      </c>
      <c r="G61" s="197"/>
      <c r="H61" s="197">
        <v>657451</v>
      </c>
      <c r="I61" s="197"/>
      <c r="J61" s="196">
        <v>782427</v>
      </c>
      <c r="L61" s="197">
        <v>657451</v>
      </c>
      <c r="M61" s="192"/>
    </row>
    <row r="62" spans="1:13" ht="18.95" customHeight="1">
      <c r="A62" s="187" t="s">
        <v>79</v>
      </c>
      <c r="D62" s="182"/>
      <c r="F62" s="196">
        <v>-170772</v>
      </c>
      <c r="G62" s="197"/>
      <c r="H62" s="197">
        <v>-668643</v>
      </c>
      <c r="I62" s="197"/>
      <c r="J62" s="196">
        <v>-170772</v>
      </c>
      <c r="L62" s="197">
        <v>-668643</v>
      </c>
      <c r="M62" s="192"/>
    </row>
    <row r="63" spans="1:13" ht="6" customHeight="1">
      <c r="F63" s="210"/>
      <c r="G63" s="197"/>
      <c r="H63" s="211"/>
      <c r="I63" s="197"/>
      <c r="J63" s="210"/>
      <c r="L63" s="211"/>
      <c r="M63" s="192"/>
    </row>
    <row r="64" spans="1:13" ht="18.95" customHeight="1">
      <c r="A64" s="187" t="s">
        <v>218</v>
      </c>
      <c r="F64" s="202">
        <f>SUM(F58:F63)</f>
        <v>97780538</v>
      </c>
      <c r="G64" s="197"/>
      <c r="H64" s="203">
        <f>SUM(H58:H63)</f>
        <v>99155737</v>
      </c>
      <c r="I64" s="197"/>
      <c r="J64" s="202">
        <f>SUM(J58:J63)</f>
        <v>97780538</v>
      </c>
      <c r="L64" s="203">
        <f>SUM(L58:L63)</f>
        <v>114223870</v>
      </c>
      <c r="M64" s="192"/>
    </row>
    <row r="65" spans="1:13" ht="18.95" customHeight="1">
      <c r="F65" s="201"/>
      <c r="G65" s="197"/>
      <c r="H65" s="200"/>
      <c r="I65" s="197"/>
      <c r="J65" s="201"/>
      <c r="L65" s="200"/>
      <c r="M65" s="192"/>
    </row>
    <row r="66" spans="1:13" ht="18.95" customHeight="1">
      <c r="A66" s="182" t="s">
        <v>67</v>
      </c>
      <c r="B66" s="182"/>
      <c r="C66" s="182"/>
      <c r="F66" s="201"/>
      <c r="G66" s="197"/>
      <c r="H66" s="200"/>
      <c r="I66" s="197"/>
      <c r="J66" s="201"/>
      <c r="L66" s="200"/>
      <c r="M66" s="192"/>
    </row>
    <row r="67" spans="1:13" ht="18.95" customHeight="1">
      <c r="A67" s="187" t="s">
        <v>158</v>
      </c>
      <c r="D67" s="182"/>
      <c r="F67" s="201">
        <v>0</v>
      </c>
      <c r="G67" s="200"/>
      <c r="H67" s="200">
        <v>0</v>
      </c>
      <c r="I67" s="200"/>
      <c r="J67" s="201">
        <v>0</v>
      </c>
      <c r="K67" s="200"/>
      <c r="L67" s="200">
        <v>-15000000</v>
      </c>
    </row>
    <row r="68" spans="1:13" ht="18.95" customHeight="1">
      <c r="A68" s="187" t="s">
        <v>153</v>
      </c>
      <c r="D68" s="182"/>
      <c r="F68" s="201">
        <v>0</v>
      </c>
      <c r="G68" s="200"/>
      <c r="H68" s="200">
        <v>-50000000</v>
      </c>
      <c r="I68" s="200"/>
      <c r="J68" s="201">
        <v>0</v>
      </c>
      <c r="K68" s="200"/>
      <c r="L68" s="200">
        <v>-50000000</v>
      </c>
    </row>
    <row r="69" spans="1:13" ht="18.95" customHeight="1">
      <c r="A69" s="187" t="s">
        <v>154</v>
      </c>
      <c r="D69" s="182"/>
      <c r="F69" s="201">
        <v>100000000</v>
      </c>
      <c r="G69" s="200"/>
      <c r="H69" s="200">
        <v>100000000</v>
      </c>
      <c r="I69" s="200"/>
      <c r="J69" s="201">
        <v>100000000</v>
      </c>
      <c r="K69" s="200"/>
      <c r="L69" s="200">
        <v>100000000</v>
      </c>
    </row>
    <row r="70" spans="1:13" ht="18.95" customHeight="1">
      <c r="A70" s="187" t="s">
        <v>155</v>
      </c>
      <c r="D70" s="182"/>
      <c r="F70" s="201">
        <v>-15088853</v>
      </c>
      <c r="G70" s="200"/>
      <c r="H70" s="200">
        <v>-1234384</v>
      </c>
      <c r="I70" s="200"/>
      <c r="J70" s="201">
        <v>-15088853</v>
      </c>
      <c r="K70" s="200"/>
      <c r="L70" s="200">
        <v>-1234384</v>
      </c>
    </row>
    <row r="71" spans="1:13" ht="18.95" customHeight="1">
      <c r="A71" s="187" t="s">
        <v>132</v>
      </c>
      <c r="F71" s="201">
        <v>-2963898</v>
      </c>
      <c r="G71" s="200"/>
      <c r="H71" s="200">
        <v>-398278</v>
      </c>
      <c r="I71" s="200"/>
      <c r="J71" s="201">
        <v>-2963898</v>
      </c>
      <c r="K71" s="200"/>
      <c r="L71" s="200">
        <v>-398278</v>
      </c>
      <c r="M71" s="192"/>
    </row>
    <row r="72" spans="1:13" ht="6" customHeight="1">
      <c r="F72" s="210"/>
      <c r="G72" s="197"/>
      <c r="H72" s="211"/>
      <c r="I72" s="197"/>
      <c r="J72" s="210"/>
      <c r="L72" s="211"/>
      <c r="M72" s="192"/>
    </row>
    <row r="73" spans="1:13" ht="18.95" customHeight="1">
      <c r="A73" s="187" t="s">
        <v>184</v>
      </c>
      <c r="F73" s="202">
        <f>SUM(F67:F72)</f>
        <v>81947249</v>
      </c>
      <c r="G73" s="197"/>
      <c r="H73" s="203">
        <f>SUM(H67:H72)</f>
        <v>48367338</v>
      </c>
      <c r="I73" s="197"/>
      <c r="J73" s="202">
        <f>SUM(J67:J72)</f>
        <v>81947249</v>
      </c>
      <c r="L73" s="203">
        <f>SUM(L67:L72)</f>
        <v>33367338</v>
      </c>
      <c r="M73" s="192"/>
    </row>
    <row r="74" spans="1:13" ht="18.95" customHeight="1">
      <c r="F74" s="201"/>
      <c r="G74" s="200"/>
      <c r="H74" s="200"/>
      <c r="I74" s="200"/>
      <c r="J74" s="201"/>
      <c r="K74" s="200"/>
      <c r="L74" s="200"/>
    </row>
    <row r="75" spans="1:13" ht="18.95" customHeight="1">
      <c r="A75" s="182" t="s">
        <v>76</v>
      </c>
      <c r="B75" s="182"/>
      <c r="C75" s="182"/>
      <c r="D75" s="182"/>
      <c r="F75" s="196">
        <f>+F73+F64+F44</f>
        <v>179405880</v>
      </c>
      <c r="G75" s="197"/>
      <c r="H75" s="197">
        <f>+H73+H64+H44</f>
        <v>17285624.3879354</v>
      </c>
      <c r="I75" s="197"/>
      <c r="J75" s="196">
        <f>+J73+J64+J44</f>
        <v>179260508.66</v>
      </c>
      <c r="L75" s="197">
        <f>+L73+L64+L44</f>
        <v>17667411</v>
      </c>
    </row>
    <row r="76" spans="1:13" ht="18.95" customHeight="1">
      <c r="A76" s="187" t="s">
        <v>85</v>
      </c>
      <c r="F76" s="202">
        <v>39464877</v>
      </c>
      <c r="G76" s="197"/>
      <c r="H76" s="203">
        <v>62795804</v>
      </c>
      <c r="I76" s="197"/>
      <c r="J76" s="202">
        <v>39333329</v>
      </c>
      <c r="L76" s="203">
        <v>62332482</v>
      </c>
    </row>
    <row r="77" spans="1:13" ht="6" customHeight="1">
      <c r="F77" s="210"/>
      <c r="G77" s="197"/>
      <c r="H77" s="211"/>
      <c r="I77" s="197"/>
      <c r="J77" s="210"/>
      <c r="L77" s="211"/>
    </row>
    <row r="78" spans="1:13" ht="18.95" customHeight="1" thickBot="1">
      <c r="A78" s="187" t="s">
        <v>84</v>
      </c>
      <c r="B78" s="182"/>
      <c r="C78" s="182"/>
      <c r="F78" s="212">
        <f>SUM(F75:F76)</f>
        <v>218870757</v>
      </c>
      <c r="G78" s="200"/>
      <c r="H78" s="213">
        <f>SUM(H75:H76)</f>
        <v>80081428.3879354</v>
      </c>
      <c r="I78" s="200"/>
      <c r="J78" s="212">
        <f>SUM(J75:J76)</f>
        <v>218593837.66</v>
      </c>
      <c r="K78" s="200"/>
      <c r="L78" s="213">
        <f>SUM(L75:L76)</f>
        <v>79999893</v>
      </c>
      <c r="M78" s="198"/>
    </row>
    <row r="79" spans="1:13" ht="18.95" customHeight="1" thickTop="1">
      <c r="A79" s="214"/>
      <c r="B79" s="214"/>
      <c r="C79" s="214"/>
      <c r="D79" s="182"/>
      <c r="F79" s="215"/>
      <c r="G79" s="187"/>
      <c r="H79" s="187"/>
      <c r="I79" s="187"/>
      <c r="J79" s="215"/>
      <c r="K79" s="187"/>
      <c r="L79" s="187"/>
    </row>
    <row r="80" spans="1:13" ht="18.95" customHeight="1">
      <c r="A80" s="182" t="s">
        <v>77</v>
      </c>
      <c r="B80" s="182"/>
      <c r="C80" s="182"/>
      <c r="F80" s="201"/>
      <c r="G80" s="200"/>
      <c r="H80" s="200"/>
      <c r="I80" s="200"/>
      <c r="J80" s="201"/>
      <c r="K80" s="200"/>
      <c r="L80" s="200"/>
    </row>
    <row r="81" spans="1:12" ht="6" customHeight="1">
      <c r="A81" s="182"/>
      <c r="B81" s="182"/>
      <c r="C81" s="182"/>
      <c r="F81" s="201"/>
      <c r="G81" s="200"/>
      <c r="H81" s="200"/>
      <c r="I81" s="200"/>
      <c r="J81" s="201"/>
      <c r="K81" s="200"/>
      <c r="L81" s="200"/>
    </row>
    <row r="82" spans="1:12" ht="18.95" customHeight="1">
      <c r="A82" s="187" t="s">
        <v>104</v>
      </c>
      <c r="D82" s="182"/>
      <c r="F82" s="201">
        <v>0</v>
      </c>
      <c r="G82" s="200"/>
      <c r="H82" s="200">
        <v>1915887</v>
      </c>
      <c r="I82" s="200"/>
      <c r="J82" s="201">
        <v>0</v>
      </c>
      <c r="K82" s="200"/>
      <c r="L82" s="200">
        <v>1915887</v>
      </c>
    </row>
    <row r="83" spans="1:12" ht="18.95" customHeight="1">
      <c r="D83" s="182"/>
      <c r="F83" s="200"/>
      <c r="G83" s="200"/>
      <c r="H83" s="200"/>
      <c r="I83" s="200"/>
      <c r="J83" s="200"/>
      <c r="K83" s="200"/>
      <c r="L83" s="200"/>
    </row>
    <row r="84" spans="1:12" ht="18.95" customHeight="1">
      <c r="D84" s="182"/>
      <c r="F84" s="200"/>
      <c r="G84" s="200"/>
      <c r="H84" s="200"/>
      <c r="I84" s="200"/>
      <c r="J84" s="200"/>
      <c r="K84" s="200"/>
      <c r="L84" s="200"/>
    </row>
    <row r="85" spans="1:12" ht="18.95" customHeight="1">
      <c r="D85" s="182"/>
      <c r="F85" s="200"/>
      <c r="G85" s="200"/>
      <c r="H85" s="200"/>
      <c r="I85" s="200"/>
      <c r="J85" s="200"/>
      <c r="K85" s="200"/>
      <c r="L85" s="200"/>
    </row>
    <row r="86" spans="1:12" ht="18.95" customHeight="1">
      <c r="D86" s="182"/>
      <c r="F86" s="200"/>
      <c r="G86" s="200"/>
      <c r="H86" s="200"/>
      <c r="I86" s="200"/>
      <c r="J86" s="200"/>
      <c r="K86" s="200"/>
      <c r="L86" s="200"/>
    </row>
    <row r="87" spans="1:12" ht="18.95" customHeight="1">
      <c r="D87" s="182"/>
      <c r="F87" s="200"/>
      <c r="G87" s="200"/>
      <c r="H87" s="200"/>
      <c r="I87" s="200"/>
      <c r="J87" s="200"/>
      <c r="K87" s="200"/>
      <c r="L87" s="200"/>
    </row>
    <row r="88" spans="1:12" ht="18.95" customHeight="1">
      <c r="D88" s="182"/>
      <c r="F88" s="200"/>
      <c r="G88" s="200"/>
      <c r="H88" s="200"/>
      <c r="I88" s="200"/>
      <c r="J88" s="200"/>
      <c r="K88" s="200"/>
      <c r="L88" s="200"/>
    </row>
    <row r="89" spans="1:12" ht="18.95" customHeight="1">
      <c r="D89" s="182"/>
      <c r="F89" s="200"/>
      <c r="G89" s="200"/>
      <c r="H89" s="200"/>
      <c r="I89" s="200"/>
      <c r="J89" s="200"/>
      <c r="K89" s="200"/>
      <c r="L89" s="200"/>
    </row>
    <row r="90" spans="1:12" ht="18.95" customHeight="1">
      <c r="D90" s="182"/>
      <c r="F90" s="200"/>
      <c r="G90" s="200"/>
      <c r="H90" s="200"/>
      <c r="I90" s="200"/>
      <c r="J90" s="200"/>
      <c r="K90" s="200"/>
      <c r="L90" s="200"/>
    </row>
    <row r="91" spans="1:12" ht="18.95" customHeight="1">
      <c r="D91" s="182"/>
      <c r="F91" s="200"/>
      <c r="G91" s="200"/>
      <c r="H91" s="200"/>
      <c r="I91" s="200"/>
      <c r="J91" s="200"/>
      <c r="K91" s="200"/>
      <c r="L91" s="200"/>
    </row>
    <row r="92" spans="1:12" ht="18.95" customHeight="1">
      <c r="D92" s="182"/>
      <c r="F92" s="200"/>
      <c r="G92" s="200"/>
      <c r="H92" s="200"/>
      <c r="I92" s="200"/>
      <c r="J92" s="200"/>
      <c r="K92" s="200"/>
      <c r="L92" s="200"/>
    </row>
    <row r="93" spans="1:12" ht="30" customHeight="1">
      <c r="D93" s="182"/>
      <c r="F93" s="200"/>
      <c r="G93" s="200"/>
      <c r="H93" s="200"/>
      <c r="I93" s="200"/>
      <c r="J93" s="200"/>
      <c r="K93" s="200"/>
      <c r="L93" s="200"/>
    </row>
    <row r="94" spans="1:12" s="192" customFormat="1" ht="21.95" customHeight="1">
      <c r="A94" s="208" t="str">
        <f>A48</f>
        <v>หมายเหตุประกอบข้อมูลทางการเงินในหน้า 14 ถึง 40 เป็นส่วนหนึ่งของข้อมูลทางการเงินระหว่างกาลนี้</v>
      </c>
      <c r="B94" s="208"/>
      <c r="C94" s="208"/>
      <c r="D94" s="208"/>
      <c r="E94" s="209"/>
      <c r="F94" s="209"/>
      <c r="G94" s="209"/>
      <c r="H94" s="209"/>
      <c r="I94" s="209"/>
      <c r="J94" s="203"/>
      <c r="K94" s="203"/>
      <c r="L94" s="203"/>
    </row>
  </sheetData>
  <mergeCells count="6">
    <mergeCell ref="A1:D1"/>
    <mergeCell ref="J5:L5"/>
    <mergeCell ref="A49:D49"/>
    <mergeCell ref="J53:L53"/>
    <mergeCell ref="F5:H5"/>
    <mergeCell ref="F53:H53"/>
  </mergeCells>
  <pageMargins left="0.78740157480314965" right="0.51181102362204722" top="0.51181102362204722" bottom="0.59055118110236227" header="0.47244094488188981" footer="0.39370078740157483"/>
  <pageSetup paperSize="9" scale="95" firstPageNumber="12" orientation="portrait" useFirstPageNumber="1" r:id="rId1"/>
  <headerFooter>
    <oddFooter>&amp;R&amp;"Browallia New,Regular"&amp;12&amp;P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2-5</vt:lpstr>
      <vt:lpstr>Thai 6-7</vt:lpstr>
      <vt:lpstr>Thai 8-9</vt:lpstr>
      <vt:lpstr>Thai10-11</vt:lpstr>
      <vt:lpstr>Thai12-13</vt:lpstr>
      <vt:lpstr>'Thai 2-5'!Print_Area</vt:lpstr>
      <vt:lpstr>'Thai 6-7'!Print_Area</vt:lpstr>
      <vt:lpstr>'Thai 8-9'!Print_Area</vt:lpstr>
      <vt:lpstr>'Thai10-11'!Print_Area</vt:lpstr>
      <vt:lpstr>'Thai12-13'!Print_Area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krisana yumthieng</cp:lastModifiedBy>
  <cp:lastPrinted>2020-05-15T07:11:11Z</cp:lastPrinted>
  <dcterms:created xsi:type="dcterms:W3CDTF">2012-03-27T01:55:38Z</dcterms:created>
  <dcterms:modified xsi:type="dcterms:W3CDTF">2020-05-15T07:11:27Z</dcterms:modified>
</cp:coreProperties>
</file>