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aha-Union\Saha-Union Public\2020\Q1'20\"/>
    </mc:Choice>
  </mc:AlternateContent>
  <xr:revisionPtr revIDLastSave="0" documentId="13_ncr:1_{7B99F7C4-3075-4DE9-9C4F-03342D8F6B0D}" xr6:coauthVersionLast="36" xr6:coauthVersionMax="44" xr10:uidLastSave="{00000000-0000-0000-0000-000000000000}"/>
  <bookViews>
    <workbookView xWindow="-120" yWindow="-120" windowWidth="20730" windowHeight="11160" tabRatio="642" activeTab="1" xr2:uid="{00000000-000D-0000-FFFF-FFFF00000000}"/>
  </bookViews>
  <sheets>
    <sheet name="BS" sheetId="1" r:id="rId1"/>
    <sheet name="PL &amp; CF_3 mths" sheetId="8" r:id="rId2"/>
    <sheet name="Consolidated" sheetId="9" r:id="rId3"/>
    <sheet name="separate" sheetId="10" r:id="rId4"/>
  </sheets>
  <definedNames>
    <definedName name="_xlnm.Print_Area" localSheetId="0">BS!$A$1:$J$102</definedName>
    <definedName name="_xlnm.Print_Area" localSheetId="2">Consolidated!$A$1:$AB$42</definedName>
    <definedName name="_xlnm.Print_Area" localSheetId="1">'PL &amp; CF_3 mths'!$A$1:$J$175</definedName>
    <definedName name="_xlnm.Print_Area" localSheetId="3">separate!$A$1:$P$27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33" i="9" l="1"/>
  <c r="J162" i="8"/>
  <c r="H162" i="8"/>
  <c r="F162" i="8"/>
  <c r="D162" i="8"/>
  <c r="J22" i="8" l="1"/>
  <c r="H22" i="8"/>
  <c r="F22" i="8"/>
  <c r="D22" i="8"/>
  <c r="D165" i="8" l="1"/>
  <c r="N22" i="10" l="1"/>
  <c r="N20" i="10"/>
  <c r="N19" i="10"/>
  <c r="P19" i="10" s="1"/>
  <c r="N15" i="10"/>
  <c r="P15" i="10" s="1"/>
  <c r="N14" i="10"/>
  <c r="N13" i="10"/>
  <c r="P13" i="10" s="1"/>
  <c r="N16" i="10" l="1"/>
  <c r="N17" i="10" s="1"/>
  <c r="N21" i="10"/>
  <c r="P20" i="10"/>
  <c r="X21" i="9" l="1"/>
  <c r="AB21" i="9" s="1"/>
  <c r="V21" i="9"/>
  <c r="J43" i="1"/>
  <c r="J76" i="1" s="1"/>
  <c r="H43" i="1"/>
  <c r="H76" i="1" s="1"/>
  <c r="F43" i="1"/>
  <c r="F76" i="1" s="1"/>
  <c r="D43" i="1"/>
  <c r="D76" i="1" s="1"/>
  <c r="P21" i="10" l="1"/>
  <c r="L21" i="10"/>
  <c r="J21" i="10"/>
  <c r="H21" i="10"/>
  <c r="F21" i="10"/>
  <c r="D21" i="10"/>
  <c r="B21" i="10"/>
  <c r="L16" i="10"/>
  <c r="L17" i="10" s="1"/>
  <c r="Z31" i="9"/>
  <c r="T31" i="9"/>
  <c r="R31" i="9"/>
  <c r="P31" i="9"/>
  <c r="N31" i="9"/>
  <c r="L31" i="9"/>
  <c r="J31" i="9"/>
  <c r="H31" i="9"/>
  <c r="F31" i="9"/>
  <c r="D31" i="9"/>
  <c r="B31" i="9"/>
  <c r="V30" i="9"/>
  <c r="P34" i="9"/>
  <c r="P19" i="9"/>
  <c r="P27" i="9" s="1"/>
  <c r="X30" i="9" l="1"/>
  <c r="AB30" i="9" s="1"/>
  <c r="P40" i="9"/>
  <c r="J150" i="8"/>
  <c r="F150" i="8"/>
  <c r="J15" i="8"/>
  <c r="F15" i="8"/>
  <c r="F23" i="8" l="1"/>
  <c r="F27" i="8" s="1"/>
  <c r="F29" i="8" s="1"/>
  <c r="F32" i="8" s="1"/>
  <c r="J23" i="8"/>
  <c r="J27" i="8" s="1"/>
  <c r="J29" i="8" s="1"/>
  <c r="J32" i="8" s="1"/>
  <c r="J37" i="8" s="1"/>
  <c r="D150" i="8"/>
  <c r="F34" i="8" l="1"/>
  <c r="F37" i="8"/>
  <c r="J17" i="9"/>
  <c r="H150" i="8"/>
  <c r="V36" i="9" l="1"/>
  <c r="X36" i="9" s="1"/>
  <c r="AB36" i="9" s="1"/>
  <c r="J91" i="1" l="1"/>
  <c r="J90" i="1"/>
  <c r="J88" i="1"/>
  <c r="J85" i="1"/>
  <c r="J84" i="1"/>
  <c r="F93" i="1"/>
  <c r="F90" i="1"/>
  <c r="F89" i="1"/>
  <c r="F88" i="1"/>
  <c r="F85" i="1"/>
  <c r="F84" i="1"/>
  <c r="D58" i="1" l="1"/>
  <c r="J37" i="9" l="1"/>
  <c r="J69" i="8" l="1"/>
  <c r="H69" i="8"/>
  <c r="F69" i="8"/>
  <c r="D69" i="8"/>
  <c r="V29" i="9" l="1"/>
  <c r="V31" i="9" s="1"/>
  <c r="X29" i="9" l="1"/>
  <c r="X31" i="9" s="1"/>
  <c r="F91" i="1"/>
  <c r="R34" i="9"/>
  <c r="R40" i="9" s="1"/>
  <c r="N34" i="9"/>
  <c r="N40" i="9" s="1"/>
  <c r="R19" i="9"/>
  <c r="R27" i="9" s="1"/>
  <c r="B24" i="10" l="1"/>
  <c r="F17" i="10"/>
  <c r="D17" i="10"/>
  <c r="B17" i="10"/>
  <c r="B25" i="10" l="1"/>
  <c r="H84" i="1" s="1"/>
  <c r="H60" i="8"/>
  <c r="H70" i="8" l="1"/>
  <c r="L23" i="10" s="1"/>
  <c r="L24" i="10" s="1"/>
  <c r="L25" i="10" s="1"/>
  <c r="J23" i="10"/>
  <c r="N23" i="10" l="1"/>
  <c r="N24" i="10" s="1"/>
  <c r="N25" i="10" s="1"/>
  <c r="J16" i="10"/>
  <c r="J17" i="10" s="1"/>
  <c r="P23" i="10" l="1"/>
  <c r="J60" i="8"/>
  <c r="J70" i="8" s="1"/>
  <c r="H58" i="1" l="1"/>
  <c r="H18" i="1" l="1"/>
  <c r="AB29" i="9" l="1"/>
  <c r="AB31" i="9" s="1"/>
  <c r="V18" i="9" l="1"/>
  <c r="X18" i="9" s="1"/>
  <c r="V17" i="9"/>
  <c r="X17" i="9" s="1"/>
  <c r="V16" i="9"/>
  <c r="X16" i="9" s="1"/>
  <c r="AB16" i="9" s="1"/>
  <c r="J67" i="1"/>
  <c r="F67" i="1"/>
  <c r="J58" i="1"/>
  <c r="F58" i="1"/>
  <c r="F68" i="1" l="1"/>
  <c r="J68" i="1"/>
  <c r="X22" i="9"/>
  <c r="AB22" i="9" s="1"/>
  <c r="X19" i="9"/>
  <c r="N19" i="9"/>
  <c r="N27" i="9" s="1"/>
  <c r="L19" i="9"/>
  <c r="L27" i="9" s="1"/>
  <c r="J19" i="9"/>
  <c r="J27" i="9" s="1"/>
  <c r="F60" i="8" l="1"/>
  <c r="F70" i="8" s="1"/>
  <c r="D60" i="8"/>
  <c r="D70" i="8" s="1"/>
  <c r="F24" i="10" l="1"/>
  <c r="D24" i="10"/>
  <c r="B19" i="9"/>
  <c r="B27" i="9" s="1"/>
  <c r="D19" i="9"/>
  <c r="D27" i="9" s="1"/>
  <c r="F19" i="9"/>
  <c r="F27" i="9" s="1"/>
  <c r="H19" i="9"/>
  <c r="H27" i="9" s="1"/>
  <c r="T19" i="9"/>
  <c r="T27" i="9" s="1"/>
  <c r="V22" i="9"/>
  <c r="V24" i="9"/>
  <c r="V26" i="9"/>
  <c r="V32" i="9"/>
  <c r="V33" i="9"/>
  <c r="X33" i="9" s="1"/>
  <c r="B34" i="9"/>
  <c r="B40" i="9" s="1"/>
  <c r="D34" i="9"/>
  <c r="D40" i="9" s="1"/>
  <c r="F34" i="9"/>
  <c r="F40" i="9" s="1"/>
  <c r="D88" i="1" s="1"/>
  <c r="H34" i="9"/>
  <c r="H40" i="9" s="1"/>
  <c r="L34" i="9"/>
  <c r="L40" i="9" s="1"/>
  <c r="T34" i="9"/>
  <c r="T40" i="9" s="1"/>
  <c r="V37" i="9"/>
  <c r="X37" i="9" s="1"/>
  <c r="AB37" i="9" s="1"/>
  <c r="J39" i="9"/>
  <c r="V39" i="9"/>
  <c r="D25" i="10" l="1"/>
  <c r="H85" i="1" s="1"/>
  <c r="F25" i="10"/>
  <c r="H88" i="1" s="1"/>
  <c r="F41" i="9"/>
  <c r="D85" i="1"/>
  <c r="D84" i="1"/>
  <c r="D89" i="1"/>
  <c r="H41" i="9" s="1"/>
  <c r="X24" i="9"/>
  <c r="V34" i="9"/>
  <c r="V40" i="9" s="1"/>
  <c r="D91" i="1" s="1"/>
  <c r="X26" i="9"/>
  <c r="AB26" i="9" s="1"/>
  <c r="X39" i="9"/>
  <c r="AB39" i="9" s="1"/>
  <c r="V19" i="9"/>
  <c r="V27" i="9" s="1"/>
  <c r="J24" i="10"/>
  <c r="J25" i="10" s="1"/>
  <c r="H91" i="1" l="1"/>
  <c r="J26" i="10" s="1"/>
  <c r="AB24" i="9"/>
  <c r="X27" i="9"/>
  <c r="V41" i="9" l="1"/>
  <c r="H15" i="8"/>
  <c r="H23" i="8" s="1"/>
  <c r="H27" i="8" s="1"/>
  <c r="D15" i="8"/>
  <c r="D23" i="8" l="1"/>
  <c r="D27" i="8" s="1"/>
  <c r="D29" i="8" s="1"/>
  <c r="J88" i="8"/>
  <c r="J109" i="8" s="1"/>
  <c r="J120" i="8" s="1"/>
  <c r="F88" i="8"/>
  <c r="F109" i="8" s="1"/>
  <c r="F120" i="8" s="1"/>
  <c r="D88" i="8" l="1"/>
  <c r="D109" i="8" s="1"/>
  <c r="D120" i="8" s="1"/>
  <c r="D124" i="8" s="1"/>
  <c r="D164" i="8" s="1"/>
  <c r="D166" i="8" s="1"/>
  <c r="D34" i="8"/>
  <c r="D48" i="8"/>
  <c r="D72" i="8" s="1"/>
  <c r="D77" i="8" s="1"/>
  <c r="H88" i="8"/>
  <c r="H109" i="8" s="1"/>
  <c r="H120" i="8" s="1"/>
  <c r="H124" i="8" s="1"/>
  <c r="H164" i="8" s="1"/>
  <c r="H166" i="8" s="1"/>
  <c r="H167" i="8" s="1"/>
  <c r="H29" i="8"/>
  <c r="D32" i="8"/>
  <c r="J32" i="9" s="1"/>
  <c r="J34" i="9" s="1"/>
  <c r="AB17" i="9"/>
  <c r="J40" i="9" l="1"/>
  <c r="D37" i="8"/>
  <c r="H48" i="8"/>
  <c r="H72" i="8" s="1"/>
  <c r="H75" i="8" s="1"/>
  <c r="H22" i="10"/>
  <c r="P22" i="10" s="1"/>
  <c r="H32" i="8"/>
  <c r="H37" i="8" s="1"/>
  <c r="F124" i="8"/>
  <c r="F48" i="8"/>
  <c r="F72" i="8" s="1"/>
  <c r="J124" i="8"/>
  <c r="J164" i="8" s="1"/>
  <c r="J166" i="8" s="1"/>
  <c r="J48" i="8"/>
  <c r="J72" i="8" s="1"/>
  <c r="J75" i="8" s="1"/>
  <c r="D90" i="1" l="1"/>
  <c r="D92" i="1" s="1"/>
  <c r="F77" i="8"/>
  <c r="F75" i="8"/>
  <c r="D75" i="8"/>
  <c r="X32" i="9"/>
  <c r="X34" i="9" s="1"/>
  <c r="X40" i="9" s="1"/>
  <c r="H14" i="10"/>
  <c r="P14" i="10" s="1"/>
  <c r="F164" i="8"/>
  <c r="F166" i="8" s="1"/>
  <c r="D167" i="8"/>
  <c r="H24" i="10"/>
  <c r="P24" i="10"/>
  <c r="P25" i="10" s="1"/>
  <c r="Z32" i="9"/>
  <c r="Z33" i="9" s="1"/>
  <c r="H25" i="10" l="1"/>
  <c r="H90" i="1" s="1"/>
  <c r="H92" i="1" s="1"/>
  <c r="P26" i="10" s="1"/>
  <c r="J41" i="9"/>
  <c r="P16" i="10"/>
  <c r="P17" i="10" s="1"/>
  <c r="H16" i="10"/>
  <c r="H17" i="10" s="1"/>
  <c r="AB33" i="9"/>
  <c r="AC33" i="9" s="1"/>
  <c r="AB32" i="9"/>
  <c r="H26" i="10" l="1"/>
  <c r="AB34" i="9"/>
  <c r="AB40" i="9" s="1"/>
  <c r="Z34" i="9"/>
  <c r="Z40" i="9" s="1"/>
  <c r="D93" i="1" l="1"/>
  <c r="Z41" i="9" s="1"/>
  <c r="AC34" i="9"/>
  <c r="F92" i="1"/>
  <c r="F94" i="1" s="1"/>
  <c r="J92" i="1"/>
  <c r="J94" i="1" l="1"/>
  <c r="H94" i="1"/>
  <c r="H67" i="1"/>
  <c r="H68" i="1" s="1"/>
  <c r="D67" i="1"/>
  <c r="F95" i="1"/>
  <c r="J34" i="1"/>
  <c r="H34" i="1"/>
  <c r="F34" i="1"/>
  <c r="D34" i="1"/>
  <c r="J18" i="1"/>
  <c r="F18" i="1"/>
  <c r="D18" i="1"/>
  <c r="J35" i="1" l="1"/>
  <c r="F35" i="1"/>
  <c r="D68" i="1"/>
  <c r="D35" i="1"/>
  <c r="H35" i="1"/>
  <c r="J95" i="1"/>
  <c r="H95" i="1"/>
  <c r="H96" i="1" l="1"/>
  <c r="J96" i="1"/>
  <c r="F96" i="1" l="1"/>
  <c r="D94" i="1" l="1"/>
  <c r="X41" i="9"/>
  <c r="D95" i="1" l="1"/>
  <c r="D96" i="1" s="1"/>
  <c r="AB41" i="9"/>
  <c r="AB18" i="9" l="1"/>
  <c r="AB19" i="9" s="1"/>
  <c r="AB27" i="9" s="1"/>
  <c r="Z19" i="9" l="1"/>
  <c r="Z27" i="9" s="1"/>
</calcChain>
</file>

<file path=xl/sharedStrings.xml><?xml version="1.0" encoding="utf-8"?>
<sst xmlns="http://schemas.openxmlformats.org/spreadsheetml/2006/main" count="399" uniqueCount="281">
  <si>
    <t xml:space="preserve">Saha-Union Public Company Limited and its subsidiaries </t>
  </si>
  <si>
    <t>(Unit: Thousand Baht)</t>
  </si>
  <si>
    <t>Consolidated financial statements</t>
  </si>
  <si>
    <t>Separate financial statements</t>
  </si>
  <si>
    <t>Note</t>
  </si>
  <si>
    <t>(Audited)</t>
  </si>
  <si>
    <t>Assets</t>
  </si>
  <si>
    <t>Current assets</t>
  </si>
  <si>
    <t>Cash and cash equivalents</t>
  </si>
  <si>
    <t>Short-term loans to related parties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</si>
  <si>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</si>
  <si>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</si>
  <si>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</si>
  <si>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</si>
  <si>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</si>
  <si>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</si>
  <si>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</si>
  <si>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</si>
  <si>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</si>
  <si>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</si>
  <si>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 xml:space="preserve">Current portion of liabilities under </t>
  </si>
  <si>
    <t xml:space="preserve">   finance lease agreements</t>
  </si>
  <si>
    <t>Deposits from related parties</t>
  </si>
  <si>
    <t>Other current liabilities</t>
  </si>
  <si>
    <t>Total current liabilities</t>
  </si>
  <si>
    <t>Non-current liabilities</t>
  </si>
  <si>
    <t>Long-term loans, net of current portion</t>
  </si>
  <si>
    <t>Other non-current liabilities</t>
  </si>
  <si>
    <t>Total non-current liabilities</t>
  </si>
  <si>
    <t xml:space="preserve">Total liabilities </t>
  </si>
  <si>
    <t>Shareholders' equity</t>
  </si>
  <si>
    <t>Share capital</t>
  </si>
  <si>
    <t xml:space="preserve">   Registered</t>
  </si>
  <si>
    <t xml:space="preserve">      300,000,000 ordinary shares of Baht 10 each</t>
  </si>
  <si>
    <t>Share premium</t>
  </si>
  <si>
    <t>Retained earnings</t>
  </si>
  <si>
    <t xml:space="preserve">   Appropriated </t>
  </si>
  <si>
    <t xml:space="preserve">      Statutory reserve</t>
  </si>
  <si>
    <t xml:space="preserve">      Other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</si>
  <si>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</si>
  <si>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</si>
  <si>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</si>
  <si>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</si>
  <si>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</si>
  <si>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</si>
  <si>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</si>
  <si>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</si>
  <si>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 xml:space="preserve">Revenues </t>
  </si>
  <si>
    <t>Sales and service income</t>
  </si>
  <si>
    <t xml:space="preserve">Other income </t>
  </si>
  <si>
    <t xml:space="preserve">Total revenues </t>
  </si>
  <si>
    <t xml:space="preserve">Expenses </t>
  </si>
  <si>
    <t>Cost of sales and services</t>
  </si>
  <si>
    <t>Administrative expenses</t>
  </si>
  <si>
    <t xml:space="preserve">Total expenses </t>
  </si>
  <si>
    <t>Finance cost</t>
  </si>
  <si>
    <t xml:space="preserve">Profit for the period </t>
  </si>
  <si>
    <t>Equity holders of the Company</t>
  </si>
  <si>
    <t>Other comprehensive income</t>
  </si>
  <si>
    <t xml:space="preserve">Exchange differences on translation of </t>
  </si>
  <si>
    <t>Other comprehensive income for the period</t>
  </si>
  <si>
    <t>Total comprehensive income for the period</t>
  </si>
  <si>
    <t>Cash flows from operating activities</t>
  </si>
  <si>
    <t>Profit before tax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</si>
  <si>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</si>
  <si>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</si>
  <si>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</si>
  <si>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</si>
  <si>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</si>
  <si>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</si>
  <si>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</si>
  <si>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</si>
  <si>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</si>
  <si>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</si>
  <si>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Saha-Union Public Company Limited and its subsidiaries</t>
  </si>
  <si>
    <t>Cash flows from investing activities</t>
  </si>
  <si>
    <t>Interest income</t>
  </si>
  <si>
    <t>Acquisition of property, plant and equipment</t>
  </si>
  <si>
    <t xml:space="preserve"> </t>
  </si>
  <si>
    <t>Cash flows from financing activities</t>
  </si>
  <si>
    <t>Repayment of long-term loans</t>
  </si>
  <si>
    <t>Cash and cash equivalents at beginning of period</t>
  </si>
  <si>
    <t xml:space="preserve">Cash and cash equivalents at end of period </t>
  </si>
  <si>
    <t>Non-cash transaction</t>
  </si>
  <si>
    <t xml:space="preserve">Retained earnings </t>
  </si>
  <si>
    <t>Appropriated -</t>
  </si>
  <si>
    <t>share capital</t>
  </si>
  <si>
    <t>Unappropriated</t>
  </si>
  <si>
    <t>Total</t>
  </si>
  <si>
    <t>The Company's</t>
  </si>
  <si>
    <t>Total equity</t>
  </si>
  <si>
    <t>attributable to</t>
  </si>
  <si>
    <t>Profit attributable to equity holders of the Company</t>
  </si>
  <si>
    <t>Profit for the period</t>
  </si>
  <si>
    <t>Exchange</t>
  </si>
  <si>
    <t>differences on</t>
  </si>
  <si>
    <t xml:space="preserve">translation of </t>
  </si>
  <si>
    <t>on changes</t>
  </si>
  <si>
    <t>Total other</t>
  </si>
  <si>
    <t>Equity attributable</t>
  </si>
  <si>
    <t>Issued and</t>
  </si>
  <si>
    <t>in value of</t>
  </si>
  <si>
    <t>components of</t>
  </si>
  <si>
    <t xml:space="preserve"> to non-controlling</t>
  </si>
  <si>
    <t>available-for-sale</t>
  </si>
  <si>
    <t>shareholders'</t>
  </si>
  <si>
    <t xml:space="preserve"> interests of</t>
  </si>
  <si>
    <t xml:space="preserve"> investments</t>
  </si>
  <si>
    <t>equity</t>
  </si>
  <si>
    <t>the Company</t>
  </si>
  <si>
    <t>the subsidiaries</t>
  </si>
  <si>
    <t xml:space="preserve">Appropriated - </t>
  </si>
  <si>
    <t>Surplus</t>
  </si>
  <si>
    <t>Acquisition of investment properties</t>
  </si>
  <si>
    <t>Adjustments to reconcile profit before tax to</t>
  </si>
  <si>
    <t xml:space="preserve">   Dividend received from investments</t>
  </si>
  <si>
    <t>Dividend received from investments</t>
  </si>
  <si>
    <t>Supplemental cash flows information</t>
  </si>
  <si>
    <t>Provision for long-term employee benefits</t>
  </si>
  <si>
    <t>of available-for-sale</t>
  </si>
  <si>
    <t xml:space="preserve">Current investments </t>
  </si>
  <si>
    <t>Trade and other receivables</t>
  </si>
  <si>
    <t>Inventories</t>
  </si>
  <si>
    <t xml:space="preserve">Investments in subsidiaries </t>
  </si>
  <si>
    <t>Investments in associates</t>
  </si>
  <si>
    <t>Investment properties</t>
  </si>
  <si>
    <t xml:space="preserve">Property, plant and equipment </t>
  </si>
  <si>
    <t>Intangible assets - computer software</t>
  </si>
  <si>
    <t>Trade and other payables</t>
  </si>
  <si>
    <t xml:space="preserve">   Trade and other receivables</t>
  </si>
  <si>
    <t xml:space="preserve">   Trade and other payables</t>
  </si>
  <si>
    <t>shares held by</t>
  </si>
  <si>
    <t>Equity attributable to the owners of the Company</t>
  </si>
  <si>
    <t xml:space="preserve">   financial statements in foreign currencies</t>
  </si>
  <si>
    <t>statutory reserve</t>
  </si>
  <si>
    <t>other reserve</t>
  </si>
  <si>
    <t>investments</t>
  </si>
  <si>
    <t xml:space="preserve">   operating assets and liabilities</t>
  </si>
  <si>
    <t xml:space="preserve">Dividend income </t>
  </si>
  <si>
    <t xml:space="preserve">Rental income </t>
  </si>
  <si>
    <t xml:space="preserve">   Cash paid for interest </t>
  </si>
  <si>
    <t xml:space="preserve">   Cash refund from income tax</t>
  </si>
  <si>
    <t>Income tax payable</t>
  </si>
  <si>
    <t>Income statement</t>
  </si>
  <si>
    <t>Statement of comprehensive income</t>
  </si>
  <si>
    <t xml:space="preserve">Statement of changes in shareholders' equity </t>
  </si>
  <si>
    <t>Statement of changes in shareholders' equity (continued)</t>
  </si>
  <si>
    <t>Cash flow statement</t>
  </si>
  <si>
    <t>Cash flow statement (continued)</t>
  </si>
  <si>
    <t>Statement of financial position</t>
  </si>
  <si>
    <t xml:space="preserve">Statement of financial position (continued) </t>
  </si>
  <si>
    <t>Deferred tax liabilities</t>
  </si>
  <si>
    <t>paid-up</t>
  </si>
  <si>
    <t>Issued and paid-up</t>
  </si>
  <si>
    <t xml:space="preserve">   Gains on disposals of investments </t>
  </si>
  <si>
    <t>owners of</t>
  </si>
  <si>
    <t>Restricted investments</t>
  </si>
  <si>
    <t>Deferred tax assets</t>
  </si>
  <si>
    <t xml:space="preserve">   Issued and fully paid</t>
  </si>
  <si>
    <t xml:space="preserve">Total comprehensive income for the period </t>
  </si>
  <si>
    <t>Basic earnings per share (Baht)</t>
  </si>
  <si>
    <t>Proceeds from disposals of property, plant and equipment</t>
  </si>
  <si>
    <t>Cash paid for liabilities under finance lease agreements</t>
  </si>
  <si>
    <t>Other long-term investments</t>
  </si>
  <si>
    <t>Goodwill</t>
  </si>
  <si>
    <t>Investments in joint ventures</t>
  </si>
  <si>
    <t>Share of profit from investments in joint ventures</t>
  </si>
  <si>
    <t xml:space="preserve">   Share of profit from investments in joint ventures</t>
  </si>
  <si>
    <t xml:space="preserve">   to statutory reserve</t>
  </si>
  <si>
    <t xml:space="preserve">   to other reserve</t>
  </si>
  <si>
    <t xml:space="preserve">Profit (losses) from operating activities before changes in </t>
  </si>
  <si>
    <t xml:space="preserve">   Cash paid for income tax</t>
  </si>
  <si>
    <t xml:space="preserve">Unappropriated retained earnings transferred </t>
  </si>
  <si>
    <t>Surplus on change in value</t>
  </si>
  <si>
    <t>Profit attributable to</t>
  </si>
  <si>
    <t>Total comprehensive income attributable to</t>
  </si>
  <si>
    <t>(Unaudited</t>
  </si>
  <si>
    <t>but reviewed)</t>
  </si>
  <si>
    <t>Other comprehensive income to be reclassified</t>
  </si>
  <si>
    <t xml:space="preserve">   to profit or loss in subsequent periods</t>
  </si>
  <si>
    <t xml:space="preserve">Other comprehensive income to be reclassified </t>
  </si>
  <si>
    <t xml:space="preserve">   to profit or loss in subsequent periods - net of income tax</t>
  </si>
  <si>
    <t>Other changes</t>
  </si>
  <si>
    <t>by the owners</t>
  </si>
  <si>
    <t>(Unit: Thousand Baht, except basic earnings per share expressed in Baht)</t>
  </si>
  <si>
    <t xml:space="preserve">Unrealised gains from revaluation of trading securities </t>
  </si>
  <si>
    <t xml:space="preserve">   Provision for long-term employee benefits</t>
  </si>
  <si>
    <t xml:space="preserve">   Purchases of property, plant and equipment for which no cash </t>
  </si>
  <si>
    <t xml:space="preserve">      has been paid</t>
  </si>
  <si>
    <t>Share of other</t>
  </si>
  <si>
    <t xml:space="preserve">Other comprehensive income not to be reclassified </t>
  </si>
  <si>
    <t>Other comprehensive income not to be reclassified</t>
  </si>
  <si>
    <t>Cash from operating activities</t>
  </si>
  <si>
    <t>Net cash from (used in) financing activities</t>
  </si>
  <si>
    <t>Dividend paid</t>
  </si>
  <si>
    <t xml:space="preserve">Gains (losses) on changes in value of </t>
  </si>
  <si>
    <t xml:space="preserve">   of the subsidiary</t>
  </si>
  <si>
    <t xml:space="preserve">   net of current portion</t>
  </si>
  <si>
    <t>Liabilities under finance lease agreements,</t>
  </si>
  <si>
    <t>Decrease in restricted investments</t>
  </si>
  <si>
    <t>Acquisition of investment in subsidiary</t>
  </si>
  <si>
    <t>Short-term loans from financial institutions</t>
  </si>
  <si>
    <t xml:space="preserve">   net cash provided by (paid from) operating activities</t>
  </si>
  <si>
    <t>Balance as at 1 January 2019</t>
  </si>
  <si>
    <t>Balance as at 31 March 2019</t>
  </si>
  <si>
    <t>Long-term loans to related party</t>
  </si>
  <si>
    <t>Acquisition of investment in associate</t>
  </si>
  <si>
    <t xml:space="preserve">   Purchase of computer software for which no cash has been paid</t>
  </si>
  <si>
    <t xml:space="preserve">Selling and distribution expenses </t>
  </si>
  <si>
    <t>Decrease in short-term loans to related parties</t>
  </si>
  <si>
    <t>financial statements</t>
  </si>
  <si>
    <t>in foreign currency</t>
  </si>
  <si>
    <t>comprehensive income</t>
  </si>
  <si>
    <t xml:space="preserve">from joint ventures </t>
  </si>
  <si>
    <t>and associates</t>
  </si>
  <si>
    <t>Decreased in non-controlling</t>
  </si>
  <si>
    <t>Acquisition of computer software</t>
  </si>
  <si>
    <t>Acquisition of investment in other long-term investments</t>
  </si>
  <si>
    <t>Share of profit (loss) from investments in associates</t>
  </si>
  <si>
    <t>Decrease in short-term loans from financial institutions</t>
  </si>
  <si>
    <t>Cash receipt from long-term loans</t>
  </si>
  <si>
    <t xml:space="preserve">   Share of loss (profit) from investments in associates</t>
  </si>
  <si>
    <t xml:space="preserve">    to profit or loss in subsequent periods</t>
  </si>
  <si>
    <t xml:space="preserve">    to profit or loss in subsequent periods - net of income tax</t>
  </si>
  <si>
    <t xml:space="preserve">     interests of the subsidiary</t>
  </si>
  <si>
    <t xml:space="preserve">Cash paid for share capital from non-controlling interests </t>
  </si>
  <si>
    <t>As at 31 March 2020</t>
  </si>
  <si>
    <t>For the three-month period ended 31 March 2020</t>
  </si>
  <si>
    <t>Balance as at 1 January 2020</t>
  </si>
  <si>
    <t>Balance as at 31 March 2020</t>
  </si>
  <si>
    <t>31 March 2020</t>
  </si>
  <si>
    <t>Other current financial assets</t>
  </si>
  <si>
    <t>Other non-current financial assets</t>
  </si>
  <si>
    <t>Right-of-use assets</t>
  </si>
  <si>
    <t>Other current financial liabilities</t>
  </si>
  <si>
    <t>Share of other comprehensive income from investments in</t>
  </si>
  <si>
    <t xml:space="preserve">   through other comprehensive income - net of income tax</t>
  </si>
  <si>
    <t>Balance as at 1 January 2020 - as restated</t>
  </si>
  <si>
    <t>Cumulative effect of change in accounting policy (Note 2)</t>
  </si>
  <si>
    <t>in equity designated</t>
  </si>
  <si>
    <t>on investments</t>
  </si>
  <si>
    <t>Gains (losses)</t>
  </si>
  <si>
    <t>31 December 2019</t>
  </si>
  <si>
    <t>Income tax income (expenses)</t>
  </si>
  <si>
    <t>Acquisition of investment in joint venture</t>
  </si>
  <si>
    <t>Increase (decrease) in deposits from related parties</t>
  </si>
  <si>
    <t>shareholders' equity</t>
  </si>
  <si>
    <t xml:space="preserve">   Losses on impairment of property, plant and equipment</t>
  </si>
  <si>
    <t>Cash paid for liabilities under lease agreements</t>
  </si>
  <si>
    <t>Losses on changes in value of other current financial liabilities</t>
  </si>
  <si>
    <t>Acquisition of other non-current financial assets</t>
  </si>
  <si>
    <t>Cash receipt from disposals of the Company's shares held by subsidiaries</t>
  </si>
  <si>
    <t xml:space="preserve">   Right-of-use assets acquired under lease agreement</t>
  </si>
  <si>
    <t xml:space="preserve">Current portion of lease liabilities </t>
  </si>
  <si>
    <t>Lease liabilities, net of current portion</t>
  </si>
  <si>
    <t>Profit before income tax income (expenses)</t>
  </si>
  <si>
    <t xml:space="preserve">   joint ventures and associates - net of income tax</t>
  </si>
  <si>
    <t>Losses on investments in equity designated at fair value</t>
  </si>
  <si>
    <t xml:space="preserve">  joint ventures and associates - net of income tax</t>
  </si>
  <si>
    <t>at fair value</t>
  </si>
  <si>
    <t>Other component of shareholders' equity</t>
  </si>
  <si>
    <t xml:space="preserve">   Allowance for doubtful accounts (reversal)</t>
  </si>
  <si>
    <t xml:space="preserve">   Reversal of reduction of cost of inventories to net realisable value</t>
  </si>
  <si>
    <t xml:space="preserve">   Gains on disposals/write-off of property, plant and equipment</t>
  </si>
  <si>
    <t xml:space="preserve">   Unrealised gains from revaluation of trading securities </t>
  </si>
  <si>
    <t xml:space="preserve">   Losses on changes in value of other</t>
  </si>
  <si>
    <t xml:space="preserve">      current financial liabilities</t>
  </si>
  <si>
    <t>Net cash used in investing activities</t>
  </si>
  <si>
    <t>Increase (decrease) in translation adjustments</t>
  </si>
  <si>
    <t>Net decrease in cash and cash equivalents</t>
  </si>
  <si>
    <t xml:space="preserve">   Unrealised losses (gains) on exchange </t>
  </si>
  <si>
    <t>Profit (loss) from operating activities</t>
  </si>
  <si>
    <t xml:space="preserve">   available-for-sale investments - net of income tax</t>
  </si>
  <si>
    <t>Increase in current investments</t>
  </si>
  <si>
    <t>Decreased in the Company's</t>
  </si>
  <si>
    <t xml:space="preserve">   share held by subsidiaries</t>
  </si>
  <si>
    <t>Net cash from operating activities</t>
  </si>
  <si>
    <t>Cash receipt from disposals of other current financial assets</t>
  </si>
  <si>
    <t xml:space="preserve">   Losses on investments designated at fair value through profit or loss</t>
  </si>
  <si>
    <t>Dividend paid for non-controlling interests of the subsidiaries</t>
  </si>
  <si>
    <t>Losses on investments designated at fair value through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</si>
</sst>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_-;_-@_-"/>
    <numFmt numFmtId="166" formatCode="_-* #,##0.00_-;\-* #,##0.00_-;_-* &quot;-&quot;_-;_-@_-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6"/>
      <color indexed="8"/>
      <name val="Arial"/>
      <family val="2"/>
    </font>
    <font>
      <sz val="10"/>
      <name val="ApFon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9" fillId="0" borderId="0"/>
    <xf numFmtId="4" fontId="9" fillId="0" borderId="0" applyFont="0" applyFill="0" applyBorder="0" applyAlignment="0" applyProtection="0"/>
  </cellStyleXfs>
  <cellXfs count="135">
    <xf numFmtId="0" fontId="0" fillId="0" borderId="0" xfId="0"/>
    <xf numFmtId="41" fontId="3" fillId="2" borderId="0" xfId="1" applyNumberFormat="1" applyFont="1" applyFill="1" applyBorder="1" applyAlignment="1">
      <alignment horizontal="right" vertical="center"/>
    </xf>
    <xf numFmtId="41" fontId="3" fillId="2" borderId="0" xfId="1" applyNumberFormat="1" applyFont="1" applyFill="1" applyAlignment="1">
      <alignment horizontal="right" vertical="center"/>
    </xf>
    <xf numFmtId="41" fontId="3" fillId="2" borderId="0" xfId="0" applyNumberFormat="1" applyFont="1" applyFill="1" applyBorder="1" applyAlignment="1">
      <alignment horizontal="center" vertical="center"/>
    </xf>
    <xf numFmtId="41" fontId="3" fillId="2" borderId="1" xfId="0" applyNumberFormat="1" applyFont="1" applyFill="1" applyBorder="1" applyAlignment="1">
      <alignment horizontal="center" vertical="center"/>
    </xf>
    <xf numFmtId="41" fontId="6" fillId="2" borderId="0" xfId="0" applyNumberFormat="1" applyFont="1" applyFill="1" applyBorder="1" applyAlignment="1">
      <alignment vertical="center"/>
    </xf>
    <xf numFmtId="41" fontId="6" fillId="2" borderId="0" xfId="0" applyNumberFormat="1" applyFont="1" applyFill="1" applyBorder="1" applyAlignment="1">
      <alignment horizontal="justify" vertical="center"/>
    </xf>
    <xf numFmtId="41" fontId="6" fillId="2" borderId="0" xfId="0" applyNumberFormat="1" applyFont="1" applyFill="1" applyAlignment="1">
      <alignment vertical="center"/>
    </xf>
    <xf numFmtId="41" fontId="3" fillId="2" borderId="0" xfId="0" applyNumberFormat="1" applyFont="1" applyFill="1" applyBorder="1" applyAlignment="1">
      <alignment vertical="center"/>
    </xf>
    <xf numFmtId="41" fontId="6" fillId="2" borderId="1" xfId="0" applyNumberFormat="1" applyFont="1" applyFill="1" applyBorder="1" applyAlignment="1">
      <alignment vertical="center"/>
    </xf>
    <xf numFmtId="41" fontId="3" fillId="2" borderId="1" xfId="0" applyNumberFormat="1" applyFont="1" applyFill="1" applyBorder="1" applyAlignment="1">
      <alignment vertical="center"/>
    </xf>
    <xf numFmtId="41" fontId="6" fillId="2" borderId="0" xfId="0" applyNumberFormat="1" applyFont="1" applyFill="1" applyBorder="1" applyAlignment="1">
      <alignment horizontal="right" vertical="center"/>
    </xf>
    <xf numFmtId="41" fontId="3" fillId="2" borderId="2" xfId="0" applyNumberFormat="1" applyFont="1" applyFill="1" applyBorder="1" applyAlignment="1">
      <alignment horizontal="center" vertical="center"/>
    </xf>
    <xf numFmtId="41" fontId="3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164" fontId="3" fillId="2" borderId="0" xfId="0" applyNumberFormat="1" applyFont="1" applyFill="1" applyAlignment="1">
      <alignment horizontal="left" vertical="center"/>
    </xf>
    <xf numFmtId="164" fontId="3" fillId="2" borderId="0" xfId="0" applyNumberFormat="1" applyFont="1" applyFill="1" applyBorder="1" applyAlignment="1">
      <alignment horizontal="left" vertical="center"/>
    </xf>
    <xf numFmtId="164" fontId="3" fillId="2" borderId="0" xfId="0" applyNumberFormat="1" applyFont="1" applyFill="1" applyBorder="1" applyAlignment="1">
      <alignment vertical="center"/>
    </xf>
    <xf numFmtId="164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164" fontId="2" fillId="2" borderId="0" xfId="0" applyNumberFormat="1" applyFont="1" applyFill="1" applyBorder="1" applyAlignment="1">
      <alignment vertical="center"/>
    </xf>
    <xf numFmtId="164" fontId="4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37" fontId="2" fillId="2" borderId="0" xfId="0" applyNumberFormat="1" applyFont="1" applyFill="1" applyAlignment="1">
      <alignment vertical="center"/>
    </xf>
    <xf numFmtId="37" fontId="3" fillId="2" borderId="0" xfId="0" applyNumberFormat="1" applyFont="1" applyFill="1" applyAlignment="1">
      <alignment vertical="center"/>
    </xf>
    <xf numFmtId="37" fontId="3" fillId="2" borderId="0" xfId="0" applyNumberFormat="1" applyFont="1" applyFill="1" applyBorder="1" applyAlignment="1">
      <alignment vertical="center"/>
    </xf>
    <xf numFmtId="37" fontId="5" fillId="2" borderId="0" xfId="0" applyNumberFormat="1" applyFont="1" applyFill="1" applyAlignment="1">
      <alignment horizontal="center" vertical="center"/>
    </xf>
    <xf numFmtId="37" fontId="3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1" fontId="3" fillId="2" borderId="1" xfId="1" applyNumberFormat="1" applyFont="1" applyFill="1" applyBorder="1" applyAlignment="1">
      <alignment horizontal="right" vertical="center"/>
    </xf>
    <xf numFmtId="41" fontId="3" fillId="2" borderId="3" xfId="1" applyNumberFormat="1" applyFont="1" applyFill="1" applyBorder="1" applyAlignment="1">
      <alignment horizontal="right" vertical="center"/>
    </xf>
    <xf numFmtId="37" fontId="2" fillId="2" borderId="0" xfId="0" applyNumberFormat="1" applyFont="1" applyFill="1" applyAlignment="1">
      <alignment horizontal="left" vertical="center"/>
    </xf>
    <xf numFmtId="41" fontId="3" fillId="2" borderId="0" xfId="1" applyNumberFormat="1" applyFont="1" applyFill="1" applyAlignment="1">
      <alignment horizontal="center" vertical="center"/>
    </xf>
    <xf numFmtId="41" fontId="3" fillId="2" borderId="2" xfId="1" applyNumberFormat="1" applyFont="1" applyFill="1" applyBorder="1" applyAlignment="1">
      <alignment horizontal="right" vertical="center"/>
    </xf>
    <xf numFmtId="37" fontId="3" fillId="2" borderId="0" xfId="0" applyNumberFormat="1" applyFont="1" applyFill="1" applyAlignment="1">
      <alignment horizontal="center" vertical="center"/>
    </xf>
    <xf numFmtId="37" fontId="3" fillId="2" borderId="0" xfId="0" applyNumberFormat="1" applyFont="1" applyFill="1" applyBorder="1" applyAlignment="1">
      <alignment horizontal="right" vertical="center"/>
    </xf>
    <xf numFmtId="37" fontId="3" fillId="2" borderId="0" xfId="0" applyNumberFormat="1" applyFont="1" applyFill="1" applyAlignment="1">
      <alignment horizontal="right"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41" fontId="3" fillId="2" borderId="0" xfId="0" applyNumberFormat="1" applyFont="1" applyFill="1" applyAlignment="1">
      <alignment horizontal="right" vertical="center"/>
    </xf>
    <xf numFmtId="41" fontId="3" fillId="2" borderId="4" xfId="1" applyNumberFormat="1" applyFont="1" applyFill="1" applyBorder="1" applyAlignment="1">
      <alignment horizontal="right" vertical="center"/>
    </xf>
    <xf numFmtId="37" fontId="3" fillId="2" borderId="0" xfId="1" applyNumberFormat="1" applyFont="1" applyFill="1" applyAlignment="1">
      <alignment horizontal="right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41" fontId="3" fillId="2" borderId="0" xfId="0" applyNumberFormat="1" applyFont="1" applyFill="1" applyAlignment="1">
      <alignment vertical="center"/>
    </xf>
    <xf numFmtId="37" fontId="3" fillId="2" borderId="5" xfId="0" applyNumberFormat="1" applyFont="1" applyFill="1" applyBorder="1" applyAlignment="1">
      <alignment vertical="center"/>
    </xf>
    <xf numFmtId="41" fontId="3" fillId="2" borderId="0" xfId="0" applyNumberFormat="1" applyFont="1" applyFill="1" applyBorder="1" applyAlignment="1">
      <alignment horizontal="right" vertical="center"/>
    </xf>
    <xf numFmtId="41" fontId="3" fillId="2" borderId="1" xfId="0" applyNumberFormat="1" applyFont="1" applyFill="1" applyBorder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37" fontId="3" fillId="2" borderId="0" xfId="0" applyNumberFormat="1" applyFont="1" applyFill="1" applyAlignment="1">
      <alignment horizontal="centerContinuous" vertical="center"/>
    </xf>
    <xf numFmtId="37" fontId="3" fillId="2" borderId="0" xfId="0" applyNumberFormat="1" applyFont="1" applyFill="1" applyBorder="1" applyAlignment="1">
      <alignment horizontal="centerContinuous" vertical="center"/>
    </xf>
    <xf numFmtId="38" fontId="3" fillId="2" borderId="0" xfId="0" applyNumberFormat="1" applyFont="1" applyFill="1" applyAlignment="1">
      <alignment horizontal="centerContinuous" vertical="center"/>
    </xf>
    <xf numFmtId="164" fontId="2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1" fontId="8" fillId="2" borderId="0" xfId="0" applyNumberFormat="1" applyFont="1" applyFill="1" applyBorder="1" applyAlignment="1">
      <alignment horizontal="justify" vertical="center"/>
    </xf>
    <xf numFmtId="41" fontId="8" fillId="2" borderId="0" xfId="0" applyNumberFormat="1" applyFont="1" applyFill="1" applyBorder="1" applyAlignment="1">
      <alignment horizontal="right" vertical="center"/>
    </xf>
    <xf numFmtId="164" fontId="3" fillId="2" borderId="0" xfId="0" quotePrefix="1" applyNumberFormat="1" applyFont="1" applyFill="1" applyAlignment="1">
      <alignment horizontal="left" vertical="center"/>
    </xf>
    <xf numFmtId="37" fontId="3" fillId="2" borderId="0" xfId="0" quotePrefix="1" applyNumberFormat="1" applyFont="1" applyFill="1" applyAlignment="1">
      <alignment horizontal="centerContinuous" vertical="center"/>
    </xf>
    <xf numFmtId="0" fontId="4" fillId="2" borderId="0" xfId="0" quotePrefix="1" applyNumberFormat="1" applyFont="1" applyFill="1" applyBorder="1" applyAlignment="1">
      <alignment horizontal="center" vertical="center"/>
    </xf>
    <xf numFmtId="0" fontId="3" fillId="2" borderId="0" xfId="0" applyNumberFormat="1" applyFont="1" applyFill="1" applyAlignment="1">
      <alignment horizontal="right" vertical="center"/>
    </xf>
    <xf numFmtId="0" fontId="3" fillId="2" borderId="0" xfId="0" applyFont="1" applyFill="1" applyBorder="1" applyAlignment="1">
      <alignment vertical="center"/>
    </xf>
    <xf numFmtId="41" fontId="3" fillId="2" borderId="3" xfId="0" applyNumberFormat="1" applyFont="1" applyFill="1" applyBorder="1" applyAlignment="1">
      <alignment horizontal="center" vertical="center"/>
    </xf>
    <xf numFmtId="41" fontId="3" fillId="2" borderId="4" xfId="0" applyNumberFormat="1" applyFont="1" applyFill="1" applyBorder="1" applyAlignment="1">
      <alignment horizontal="center" vertical="center"/>
    </xf>
    <xf numFmtId="165" fontId="3" fillId="2" borderId="0" xfId="0" applyNumberFormat="1" applyFont="1" applyFill="1" applyBorder="1" applyAlignment="1">
      <alignment vertical="center"/>
    </xf>
    <xf numFmtId="165" fontId="3" fillId="2" borderId="0" xfId="0" applyNumberFormat="1" applyFont="1" applyFill="1" applyAlignment="1">
      <alignment vertical="center"/>
    </xf>
    <xf numFmtId="166" fontId="3" fillId="2" borderId="4" xfId="0" applyNumberFormat="1" applyFont="1" applyFill="1" applyBorder="1" applyAlignment="1">
      <alignment vertical="center"/>
    </xf>
    <xf numFmtId="166" fontId="3" fillId="2" borderId="0" xfId="0" applyNumberFormat="1" applyFont="1" applyFill="1" applyAlignment="1">
      <alignment vertical="center"/>
    </xf>
    <xf numFmtId="166" fontId="3" fillId="2" borderId="0" xfId="0" applyNumberFormat="1" applyFont="1" applyFill="1" applyBorder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164" fontId="3" fillId="2" borderId="0" xfId="0" applyNumberFormat="1" applyFont="1" applyFill="1" applyBorder="1" applyAlignment="1">
      <alignment horizontal="right" vertical="center"/>
    </xf>
    <xf numFmtId="0" fontId="2" fillId="2" borderId="0" xfId="0" quotePrefix="1" applyNumberFormat="1" applyFont="1" applyFill="1" applyAlignment="1">
      <alignment horizontal="left" vertical="center"/>
    </xf>
    <xf numFmtId="164" fontId="4" fillId="2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Alignment="1">
      <alignment horizontal="left" vertical="center"/>
    </xf>
    <xf numFmtId="41" fontId="4" fillId="2" borderId="0" xfId="0" applyNumberFormat="1" applyFont="1" applyFill="1" applyBorder="1" applyAlignment="1">
      <alignment horizontal="center" vertical="center"/>
    </xf>
    <xf numFmtId="0" fontId="3" fillId="2" borderId="0" xfId="0" quotePrefix="1" applyNumberFormat="1" applyFont="1" applyFill="1" applyAlignment="1">
      <alignment horizontal="left" vertical="center"/>
    </xf>
    <xf numFmtId="41" fontId="4" fillId="2" borderId="0" xfId="0" applyNumberFormat="1" applyFont="1" applyFill="1" applyAlignment="1">
      <alignment horizontal="center" vertical="center"/>
    </xf>
    <xf numFmtId="37" fontId="4" fillId="2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horizontal="left" vertical="center"/>
    </xf>
    <xf numFmtId="0" fontId="3" fillId="2" borderId="0" xfId="0" applyNumberFormat="1" applyFont="1" applyFill="1" applyBorder="1" applyAlignment="1">
      <alignment horizontal="left" vertical="center"/>
    </xf>
    <xf numFmtId="41" fontId="3" fillId="2" borderId="3" xfId="0" applyNumberFormat="1" applyFont="1" applyFill="1" applyBorder="1" applyAlignment="1">
      <alignment horizontal="right" vertical="center"/>
    </xf>
    <xf numFmtId="0" fontId="2" fillId="2" borderId="0" xfId="0" applyNumberFormat="1" applyFont="1" applyFill="1" applyAlignment="1">
      <alignment vertical="center"/>
    </xf>
    <xf numFmtId="0" fontId="0" fillId="2" borderId="0" xfId="0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41" fontId="6" fillId="2" borderId="1" xfId="0" applyNumberFormat="1" applyFont="1" applyFill="1" applyBorder="1" applyAlignment="1">
      <alignment horizontal="justify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3" fillId="0" borderId="0" xfId="2" applyNumberFormat="1" applyFont="1" applyFill="1" applyAlignment="1">
      <alignment horizontal="center"/>
    </xf>
    <xf numFmtId="164" fontId="3" fillId="0" borderId="1" xfId="2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 vertical="center"/>
    </xf>
    <xf numFmtId="15" fontId="4" fillId="2" borderId="0" xfId="0" quotePrefix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0" fontId="2" fillId="0" borderId="1" xfId="0" applyFont="1" applyFill="1" applyBorder="1" applyAlignment="1">
      <alignment horizontal="centerContinuous" vertical="center"/>
    </xf>
    <xf numFmtId="0" fontId="3" fillId="0" borderId="1" xfId="0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justify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1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justify" vertical="center"/>
    </xf>
    <xf numFmtId="37" fontId="3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</cellXfs>
  <cellStyles count="4">
    <cellStyle name="Comma" xfId="1" builtinId="3"/>
    <cellStyle name="Comma 2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2"/>
  <sheetViews>
    <sheetView showGridLines="0" view="pageBreakPreview" topLeftCell="A61" zoomScale="90" zoomScaleNormal="100" zoomScaleSheetLayoutView="90" workbookViewId="0">
      <selection activeCell="A68" sqref="A68"/>
    </sheetView>
  </sheetViews>
  <sheetFormatPr defaultColWidth="10.7109375" defaultRowHeight="23.1" customHeight="1"/>
  <cols>
    <col min="1" max="1" width="45.7109375" style="27" customWidth="1"/>
    <col min="2" max="2" width="5" style="27" customWidth="1"/>
    <col min="3" max="3" width="0.7109375" style="27" customWidth="1"/>
    <col min="4" max="4" width="18" style="27" customWidth="1"/>
    <col min="5" max="5" width="1.140625" style="27" customWidth="1"/>
    <col min="6" max="6" width="18" style="27" customWidth="1"/>
    <col min="7" max="7" width="1.7109375" style="28" customWidth="1"/>
    <col min="8" max="8" width="18" style="27" customWidth="1"/>
    <col min="9" max="9" width="1.140625" style="27" customWidth="1"/>
    <col min="10" max="10" width="18" style="27" customWidth="1"/>
    <col min="11" max="11" width="1" style="28" customWidth="1"/>
    <col min="12" max="14" width="10.7109375" style="27"/>
    <col min="15" max="15" width="19.28515625" style="27" customWidth="1"/>
    <col min="16" max="16384" width="10.7109375" style="27"/>
  </cols>
  <sheetData>
    <row r="1" spans="1:12" s="18" customFormat="1" ht="23.1" customHeight="1">
      <c r="A1" s="14" t="s">
        <v>0</v>
      </c>
      <c r="B1" s="15"/>
      <c r="C1" s="15"/>
      <c r="D1" s="15"/>
      <c r="E1" s="15"/>
      <c r="F1" s="15"/>
      <c r="G1" s="16"/>
      <c r="H1" s="15"/>
      <c r="I1" s="15"/>
      <c r="J1" s="15"/>
      <c r="K1" s="17"/>
    </row>
    <row r="2" spans="1:12" s="18" customFormat="1" ht="23.1" customHeight="1">
      <c r="A2" s="14" t="s">
        <v>149</v>
      </c>
      <c r="B2" s="15"/>
      <c r="C2" s="15"/>
      <c r="D2" s="15"/>
      <c r="E2" s="15"/>
      <c r="F2" s="15"/>
      <c r="G2" s="16"/>
      <c r="H2" s="15"/>
      <c r="I2" s="15"/>
      <c r="J2" s="15"/>
      <c r="K2" s="17"/>
    </row>
    <row r="3" spans="1:12" s="18" customFormat="1" ht="23.1" customHeight="1">
      <c r="A3" s="14" t="s">
        <v>226</v>
      </c>
      <c r="B3" s="15"/>
      <c r="C3" s="15"/>
      <c r="D3" s="15"/>
      <c r="E3" s="15"/>
      <c r="F3" s="15"/>
      <c r="G3" s="16"/>
      <c r="H3" s="15"/>
      <c r="I3" s="15"/>
      <c r="J3" s="15"/>
      <c r="K3" s="17"/>
    </row>
    <row r="4" spans="1:12" s="18" customFormat="1" ht="23.1" customHeight="1">
      <c r="A4" s="19"/>
      <c r="B4" s="15"/>
      <c r="C4" s="15"/>
      <c r="D4" s="15"/>
      <c r="E4" s="15"/>
      <c r="F4" s="15"/>
      <c r="G4" s="16"/>
      <c r="H4" s="15"/>
      <c r="I4" s="15"/>
      <c r="J4" s="92" t="s">
        <v>1</v>
      </c>
      <c r="K4" s="17"/>
    </row>
    <row r="5" spans="1:12" s="18" customFormat="1" ht="23.1" customHeight="1">
      <c r="A5" s="19"/>
      <c r="D5" s="128" t="s">
        <v>2</v>
      </c>
      <c r="E5" s="128"/>
      <c r="F5" s="128"/>
      <c r="G5" s="20"/>
      <c r="H5" s="128" t="s">
        <v>3</v>
      </c>
      <c r="I5" s="128"/>
      <c r="J5" s="128"/>
      <c r="K5" s="20"/>
    </row>
    <row r="6" spans="1:12" s="18" customFormat="1" ht="23.1" customHeight="1">
      <c r="A6" s="19"/>
      <c r="B6" s="21" t="s">
        <v>4</v>
      </c>
      <c r="D6" s="98" t="s">
        <v>230</v>
      </c>
      <c r="E6" s="23"/>
      <c r="F6" s="98" t="s">
        <v>242</v>
      </c>
      <c r="G6" s="22"/>
      <c r="H6" s="98" t="s">
        <v>230</v>
      </c>
      <c r="I6" s="23"/>
      <c r="J6" s="98" t="s">
        <v>242</v>
      </c>
      <c r="K6" s="22"/>
    </row>
    <row r="7" spans="1:12" s="18" customFormat="1" ht="23.1" customHeight="1">
      <c r="A7" s="19"/>
      <c r="D7" s="24" t="s">
        <v>176</v>
      </c>
      <c r="E7" s="24"/>
      <c r="F7" s="24" t="s">
        <v>5</v>
      </c>
      <c r="G7" s="24"/>
      <c r="H7" s="24" t="s">
        <v>176</v>
      </c>
      <c r="I7" s="24"/>
      <c r="J7" s="24" t="s">
        <v>5</v>
      </c>
      <c r="K7" s="17"/>
    </row>
    <row r="8" spans="1:12" s="18" customFormat="1" ht="23.1" customHeight="1">
      <c r="A8" s="19"/>
      <c r="C8" s="21"/>
      <c r="D8" s="24" t="s">
        <v>177</v>
      </c>
      <c r="E8" s="25"/>
      <c r="F8" s="24"/>
      <c r="G8" s="24"/>
      <c r="H8" s="24" t="s">
        <v>177</v>
      </c>
      <c r="I8" s="25"/>
      <c r="J8" s="24"/>
      <c r="K8" s="17"/>
    </row>
    <row r="9" spans="1:12" ht="23.1" customHeight="1">
      <c r="A9" s="26" t="s">
        <v>6</v>
      </c>
      <c r="G9" s="27"/>
      <c r="L9" s="26"/>
    </row>
    <row r="10" spans="1:12" ht="23.1" customHeight="1">
      <c r="A10" s="26" t="s">
        <v>7</v>
      </c>
      <c r="B10" s="29"/>
      <c r="C10" s="29"/>
      <c r="G10" s="27"/>
      <c r="L10" s="26"/>
    </row>
    <row r="11" spans="1:12" ht="23.1" customHeight="1">
      <c r="A11" s="30" t="s">
        <v>8</v>
      </c>
      <c r="B11" s="31">
        <v>3</v>
      </c>
      <c r="C11" s="32"/>
      <c r="D11" s="2">
        <v>2448713</v>
      </c>
      <c r="E11" s="2"/>
      <c r="F11" s="2">
        <v>2700035</v>
      </c>
      <c r="G11" s="2"/>
      <c r="H11" s="2">
        <v>291264</v>
      </c>
      <c r="I11" s="2"/>
      <c r="J11" s="2">
        <v>306170</v>
      </c>
      <c r="L11" s="30"/>
    </row>
    <row r="12" spans="1:12" ht="23.1" customHeight="1">
      <c r="A12" s="30" t="s">
        <v>120</v>
      </c>
      <c r="B12" s="31"/>
      <c r="C12" s="32"/>
      <c r="D12" s="2">
        <v>0</v>
      </c>
      <c r="E12" s="99"/>
      <c r="F12" s="99">
        <v>1580975</v>
      </c>
      <c r="G12" s="99"/>
      <c r="H12" s="99">
        <v>0</v>
      </c>
      <c r="I12" s="2"/>
      <c r="J12" s="2">
        <v>0</v>
      </c>
      <c r="L12" s="30"/>
    </row>
    <row r="13" spans="1:12" ht="23.1" customHeight="1">
      <c r="A13" s="30" t="s">
        <v>121</v>
      </c>
      <c r="B13" s="31">
        <v>5</v>
      </c>
      <c r="C13" s="32"/>
      <c r="D13" s="2">
        <v>1889075</v>
      </c>
      <c r="E13" s="2"/>
      <c r="F13" s="2">
        <v>1707871</v>
      </c>
      <c r="G13" s="2"/>
      <c r="H13" s="2">
        <v>224453</v>
      </c>
      <c r="I13" s="2"/>
      <c r="J13" s="2">
        <v>155817</v>
      </c>
      <c r="L13" s="30"/>
    </row>
    <row r="14" spans="1:12" ht="23.1" customHeight="1">
      <c r="A14" s="30" t="s">
        <v>122</v>
      </c>
      <c r="B14" s="31">
        <v>6</v>
      </c>
      <c r="C14" s="32"/>
      <c r="D14" s="2">
        <v>979802</v>
      </c>
      <c r="E14" s="2"/>
      <c r="F14" s="2">
        <v>1018072</v>
      </c>
      <c r="G14" s="2"/>
      <c r="H14" s="2">
        <v>1621</v>
      </c>
      <c r="I14" s="2"/>
      <c r="J14" s="2">
        <v>0</v>
      </c>
      <c r="L14" s="30"/>
    </row>
    <row r="15" spans="1:12" ht="23.1" customHeight="1">
      <c r="A15" s="30" t="s">
        <v>9</v>
      </c>
      <c r="B15" s="31">
        <v>4</v>
      </c>
      <c r="C15" s="32"/>
      <c r="D15" s="2">
        <v>0</v>
      </c>
      <c r="E15" s="2"/>
      <c r="F15" s="2">
        <v>500</v>
      </c>
      <c r="G15" s="2"/>
      <c r="H15" s="2">
        <v>437703</v>
      </c>
      <c r="I15" s="2"/>
      <c r="J15" s="2">
        <v>463001</v>
      </c>
      <c r="L15" s="30"/>
    </row>
    <row r="16" spans="1:12" ht="23.1" customHeight="1">
      <c r="A16" s="30" t="s">
        <v>231</v>
      </c>
      <c r="B16" s="31">
        <v>7</v>
      </c>
      <c r="C16" s="32"/>
      <c r="D16" s="2">
        <v>1359045</v>
      </c>
      <c r="E16" s="2"/>
      <c r="F16" s="2">
        <v>0</v>
      </c>
      <c r="G16" s="2"/>
      <c r="H16" s="2">
        <v>0</v>
      </c>
      <c r="I16" s="2"/>
      <c r="J16" s="2">
        <v>0</v>
      </c>
      <c r="L16" s="30"/>
    </row>
    <row r="17" spans="1:12" ht="23.1" customHeight="1">
      <c r="A17" s="30" t="s">
        <v>10</v>
      </c>
      <c r="B17" s="31"/>
      <c r="C17" s="32"/>
      <c r="D17" s="33">
        <v>312838</v>
      </c>
      <c r="E17" s="2"/>
      <c r="F17" s="33">
        <v>276760</v>
      </c>
      <c r="G17" s="2"/>
      <c r="H17" s="33">
        <v>716</v>
      </c>
      <c r="I17" s="2"/>
      <c r="J17" s="33">
        <v>1270</v>
      </c>
      <c r="L17" s="30"/>
    </row>
    <row r="18" spans="1:12" ht="23.1" customHeight="1">
      <c r="A18" s="26" t="s">
        <v>11</v>
      </c>
      <c r="B18" s="31"/>
      <c r="C18" s="32"/>
      <c r="D18" s="33">
        <f>SUM(D11:D17)</f>
        <v>6989473</v>
      </c>
      <c r="E18" s="2"/>
      <c r="F18" s="33">
        <f>SUM(F11:F17)</f>
        <v>7284213</v>
      </c>
      <c r="G18" s="2"/>
      <c r="H18" s="33">
        <f>SUM(H11:H17)</f>
        <v>955757</v>
      </c>
      <c r="I18" s="2"/>
      <c r="J18" s="33">
        <f>SUM(J11:J17)</f>
        <v>926258</v>
      </c>
      <c r="L18" s="26"/>
    </row>
    <row r="19" spans="1:12" ht="23.1" customHeight="1">
      <c r="A19" s="35" t="s">
        <v>12</v>
      </c>
      <c r="B19" s="31"/>
      <c r="C19" s="32"/>
      <c r="D19" s="36"/>
      <c r="E19" s="36"/>
      <c r="F19" s="36"/>
      <c r="G19" s="36"/>
      <c r="H19" s="36"/>
      <c r="I19" s="36"/>
      <c r="J19" s="36"/>
      <c r="L19" s="35"/>
    </row>
    <row r="20" spans="1:12" ht="23.1" customHeight="1">
      <c r="A20" s="30" t="s">
        <v>156</v>
      </c>
      <c r="B20" s="31"/>
      <c r="C20" s="32"/>
      <c r="D20" s="1">
        <v>34558</v>
      </c>
      <c r="E20" s="1"/>
      <c r="F20" s="2">
        <v>34586</v>
      </c>
      <c r="G20" s="2"/>
      <c r="H20" s="2">
        <v>1000</v>
      </c>
      <c r="I20" s="2"/>
      <c r="J20" s="2">
        <v>1000</v>
      </c>
      <c r="L20" s="30"/>
    </row>
    <row r="21" spans="1:12" ht="23.1" customHeight="1">
      <c r="A21" s="30" t="s">
        <v>205</v>
      </c>
      <c r="B21" s="31">
        <v>4</v>
      </c>
      <c r="C21" s="32"/>
      <c r="D21" s="1">
        <v>183544</v>
      </c>
      <c r="E21" s="1"/>
      <c r="F21" s="2">
        <v>171972</v>
      </c>
      <c r="G21" s="2"/>
      <c r="H21" s="2">
        <v>0</v>
      </c>
      <c r="I21" s="2"/>
      <c r="J21" s="2">
        <v>0</v>
      </c>
      <c r="L21" s="30"/>
    </row>
    <row r="22" spans="1:12" ht="23.1" customHeight="1">
      <c r="A22" s="30" t="s">
        <v>123</v>
      </c>
      <c r="B22" s="31">
        <v>8</v>
      </c>
      <c r="C22" s="32"/>
      <c r="D22" s="1">
        <v>0</v>
      </c>
      <c r="E22" s="1"/>
      <c r="F22" s="1">
        <v>0</v>
      </c>
      <c r="G22" s="1"/>
      <c r="H22" s="1">
        <v>9928482</v>
      </c>
      <c r="I22" s="1"/>
      <c r="J22" s="1">
        <v>9928482</v>
      </c>
      <c r="L22" s="30"/>
    </row>
    <row r="23" spans="1:12" ht="23.1" customHeight="1">
      <c r="A23" s="30" t="s">
        <v>165</v>
      </c>
      <c r="B23" s="31">
        <v>9</v>
      </c>
      <c r="C23" s="32"/>
      <c r="D23" s="1">
        <v>1853257</v>
      </c>
      <c r="E23" s="1"/>
      <c r="F23" s="1">
        <v>1666307</v>
      </c>
      <c r="G23" s="1"/>
      <c r="H23" s="1">
        <v>709973</v>
      </c>
      <c r="I23" s="1"/>
      <c r="J23" s="1">
        <v>610223</v>
      </c>
      <c r="L23" s="30"/>
    </row>
    <row r="24" spans="1:12" ht="23.1" customHeight="1">
      <c r="A24" s="30" t="s">
        <v>124</v>
      </c>
      <c r="B24" s="31">
        <v>10</v>
      </c>
      <c r="C24" s="32"/>
      <c r="D24" s="1">
        <v>3679212</v>
      </c>
      <c r="E24" s="1"/>
      <c r="F24" s="1">
        <v>3638517</v>
      </c>
      <c r="G24" s="1"/>
      <c r="H24" s="1">
        <v>1079733</v>
      </c>
      <c r="I24" s="1"/>
      <c r="J24" s="1">
        <v>1079733</v>
      </c>
      <c r="L24" s="30"/>
    </row>
    <row r="25" spans="1:12" ht="23.1" customHeight="1">
      <c r="A25" s="30" t="s">
        <v>232</v>
      </c>
      <c r="B25" s="31">
        <v>11</v>
      </c>
      <c r="C25" s="32"/>
      <c r="D25" s="1">
        <v>2898203</v>
      </c>
      <c r="E25" s="1"/>
      <c r="F25" s="2">
        <v>0</v>
      </c>
      <c r="G25" s="2"/>
      <c r="H25" s="2">
        <v>2018608</v>
      </c>
      <c r="I25" s="2"/>
      <c r="J25" s="2">
        <v>0</v>
      </c>
      <c r="L25" s="30"/>
    </row>
    <row r="26" spans="1:12" ht="23.1" customHeight="1">
      <c r="A26" s="30" t="s">
        <v>163</v>
      </c>
      <c r="B26" s="31"/>
      <c r="C26" s="32"/>
      <c r="D26" s="1">
        <v>0</v>
      </c>
      <c r="E26" s="1"/>
      <c r="F26" s="1">
        <v>2692213</v>
      </c>
      <c r="G26" s="1"/>
      <c r="H26" s="1">
        <v>0</v>
      </c>
      <c r="I26" s="1"/>
      <c r="J26" s="1">
        <v>1992299</v>
      </c>
      <c r="L26" s="30"/>
    </row>
    <row r="27" spans="1:12" ht="23.1" customHeight="1">
      <c r="A27" s="30" t="s">
        <v>125</v>
      </c>
      <c r="B27" s="31">
        <v>12</v>
      </c>
      <c r="C27" s="32"/>
      <c r="D27" s="2">
        <v>2403922</v>
      </c>
      <c r="E27" s="2"/>
      <c r="F27" s="1">
        <v>2390723</v>
      </c>
      <c r="G27" s="1"/>
      <c r="H27" s="1">
        <v>1492519</v>
      </c>
      <c r="I27" s="2"/>
      <c r="J27" s="2">
        <v>1494133</v>
      </c>
      <c r="L27" s="30"/>
    </row>
    <row r="28" spans="1:12" ht="23.1" customHeight="1">
      <c r="A28" s="30" t="s">
        <v>126</v>
      </c>
      <c r="B28" s="31">
        <v>13</v>
      </c>
      <c r="C28" s="32"/>
      <c r="D28" s="2">
        <v>6517051</v>
      </c>
      <c r="E28" s="2"/>
      <c r="F28" s="2">
        <v>6531731</v>
      </c>
      <c r="G28" s="2"/>
      <c r="H28" s="2">
        <v>37984</v>
      </c>
      <c r="I28" s="2"/>
      <c r="J28" s="2">
        <v>39071</v>
      </c>
      <c r="L28" s="30"/>
    </row>
    <row r="29" spans="1:12" ht="23.1" customHeight="1">
      <c r="A29" s="30" t="s">
        <v>233</v>
      </c>
      <c r="B29" s="31">
        <v>14</v>
      </c>
      <c r="C29" s="32"/>
      <c r="D29" s="2">
        <v>227489</v>
      </c>
      <c r="E29" s="2"/>
      <c r="F29" s="2">
        <v>0</v>
      </c>
      <c r="G29" s="2"/>
      <c r="H29" s="2">
        <v>0</v>
      </c>
      <c r="I29" s="2"/>
      <c r="J29" s="2">
        <v>0</v>
      </c>
      <c r="L29" s="30"/>
    </row>
    <row r="30" spans="1:12" ht="23.1" customHeight="1">
      <c r="A30" s="30" t="s">
        <v>164</v>
      </c>
      <c r="B30" s="31"/>
      <c r="C30" s="32"/>
      <c r="D30" s="1">
        <v>521724</v>
      </c>
      <c r="E30" s="1"/>
      <c r="F30" s="1">
        <v>521724</v>
      </c>
      <c r="G30" s="1"/>
      <c r="H30" s="1">
        <v>0</v>
      </c>
      <c r="I30" s="1"/>
      <c r="J30" s="1">
        <v>0</v>
      </c>
      <c r="L30" s="30"/>
    </row>
    <row r="31" spans="1:12" ht="23.1" customHeight="1">
      <c r="A31" s="30" t="s">
        <v>127</v>
      </c>
      <c r="B31" s="31"/>
      <c r="C31" s="32"/>
      <c r="D31" s="2">
        <v>8234</v>
      </c>
      <c r="E31" s="2"/>
      <c r="F31" s="2">
        <v>8554</v>
      </c>
      <c r="G31" s="2"/>
      <c r="H31" s="2">
        <v>5840</v>
      </c>
      <c r="I31" s="2"/>
      <c r="J31" s="2">
        <v>5856</v>
      </c>
      <c r="L31" s="30"/>
    </row>
    <row r="32" spans="1:12" ht="23.1" customHeight="1">
      <c r="A32" s="30" t="s">
        <v>157</v>
      </c>
      <c r="B32" s="31">
        <v>20</v>
      </c>
      <c r="C32" s="32"/>
      <c r="D32" s="2">
        <v>124681</v>
      </c>
      <c r="E32" s="2"/>
      <c r="F32" s="2">
        <v>76587</v>
      </c>
      <c r="G32" s="2"/>
      <c r="H32" s="2">
        <v>3101</v>
      </c>
      <c r="I32" s="2"/>
      <c r="J32" s="2">
        <v>2926</v>
      </c>
      <c r="L32" s="30"/>
    </row>
    <row r="33" spans="1:12" ht="23.1" customHeight="1">
      <c r="A33" s="27" t="s">
        <v>13</v>
      </c>
      <c r="B33" s="31">
        <v>15</v>
      </c>
      <c r="C33" s="32"/>
      <c r="D33" s="33">
        <v>171492</v>
      </c>
      <c r="E33" s="2"/>
      <c r="F33" s="33">
        <v>186456</v>
      </c>
      <c r="G33" s="2"/>
      <c r="H33" s="33">
        <v>10160</v>
      </c>
      <c r="I33" s="2"/>
      <c r="J33" s="33">
        <v>7012</v>
      </c>
    </row>
    <row r="34" spans="1:12" ht="23.1" customHeight="1">
      <c r="A34" s="26" t="s">
        <v>14</v>
      </c>
      <c r="B34" s="31"/>
      <c r="C34" s="32"/>
      <c r="D34" s="2">
        <f>SUM(D20:D33)</f>
        <v>18623367</v>
      </c>
      <c r="E34" s="2"/>
      <c r="F34" s="2">
        <f>SUM(F20:F33)</f>
        <v>17919370</v>
      </c>
      <c r="G34" s="2"/>
      <c r="H34" s="2">
        <f>SUM(H20:H33)</f>
        <v>15287400</v>
      </c>
      <c r="I34" s="2"/>
      <c r="J34" s="2">
        <f>SUM(J20:J33)</f>
        <v>15160735</v>
      </c>
      <c r="L34" s="26"/>
    </row>
    <row r="35" spans="1:12" ht="23.1" customHeight="1" thickBot="1">
      <c r="A35" s="26" t="s">
        <v>15</v>
      </c>
      <c r="B35" s="31"/>
      <c r="C35" s="32"/>
      <c r="D35" s="37">
        <f>D18+D34</f>
        <v>25612840</v>
      </c>
      <c r="E35" s="1"/>
      <c r="F35" s="37">
        <f>F18+F34</f>
        <v>25203583</v>
      </c>
      <c r="G35" s="1"/>
      <c r="H35" s="37">
        <f>H18+H34</f>
        <v>16243157</v>
      </c>
      <c r="I35" s="1"/>
      <c r="J35" s="37">
        <f>J18+J34</f>
        <v>16086993</v>
      </c>
    </row>
    <row r="36" spans="1:12" ht="23.1" customHeight="1" thickTop="1">
      <c r="B36" s="38"/>
      <c r="D36" s="19"/>
      <c r="E36" s="19"/>
      <c r="F36" s="19"/>
      <c r="G36" s="19"/>
      <c r="H36" s="19"/>
      <c r="I36" s="19"/>
      <c r="J36" s="19"/>
    </row>
    <row r="37" spans="1:12" ht="23.1" customHeight="1">
      <c r="A37" s="27" t="s">
        <v>16</v>
      </c>
      <c r="D37" s="39"/>
      <c r="E37" s="40"/>
      <c r="F37" s="39"/>
      <c r="G37" s="39"/>
      <c r="H37" s="39"/>
      <c r="I37" s="39"/>
      <c r="J37" s="39"/>
    </row>
    <row r="38" spans="1:12" s="18" customFormat="1" ht="23.1" customHeight="1">
      <c r="A38" s="14" t="s">
        <v>0</v>
      </c>
      <c r="G38" s="17"/>
      <c r="K38" s="17"/>
    </row>
    <row r="39" spans="1:12" s="18" customFormat="1" ht="23.1" customHeight="1">
      <c r="A39" s="14" t="s">
        <v>150</v>
      </c>
      <c r="G39" s="17"/>
      <c r="K39" s="17"/>
    </row>
    <row r="40" spans="1:12" s="18" customFormat="1" ht="23.1" customHeight="1">
      <c r="A40" s="14" t="s">
        <v>226</v>
      </c>
      <c r="B40" s="15"/>
      <c r="C40" s="15"/>
      <c r="D40" s="15"/>
      <c r="E40" s="15"/>
      <c r="F40" s="15"/>
      <c r="G40" s="16"/>
      <c r="H40" s="15"/>
      <c r="I40" s="15"/>
      <c r="J40" s="15"/>
      <c r="K40" s="17"/>
    </row>
    <row r="41" spans="1:12" s="18" customFormat="1" ht="23.1" customHeight="1">
      <c r="A41" s="19"/>
      <c r="G41" s="17"/>
      <c r="J41" s="41" t="s">
        <v>1</v>
      </c>
      <c r="K41" s="17"/>
    </row>
    <row r="42" spans="1:12" s="18" customFormat="1" ht="23.1" customHeight="1">
      <c r="A42" s="19"/>
      <c r="D42" s="128" t="s">
        <v>2</v>
      </c>
      <c r="E42" s="128"/>
      <c r="F42" s="128"/>
      <c r="G42" s="20"/>
      <c r="H42" s="128" t="s">
        <v>3</v>
      </c>
      <c r="I42" s="128"/>
      <c r="J42" s="128"/>
      <c r="K42" s="20"/>
    </row>
    <row r="43" spans="1:12" s="18" customFormat="1" ht="23.1" customHeight="1">
      <c r="A43" s="19"/>
      <c r="B43" s="21" t="s">
        <v>4</v>
      </c>
      <c r="D43" s="98" t="str">
        <f>D6</f>
        <v>31 March 2020</v>
      </c>
      <c r="E43" s="23"/>
      <c r="F43" s="98" t="str">
        <f>F6</f>
        <v>31 December 2019</v>
      </c>
      <c r="G43" s="22"/>
      <c r="H43" s="98" t="str">
        <f>H6</f>
        <v>31 March 2020</v>
      </c>
      <c r="I43" s="23"/>
      <c r="J43" s="98" t="str">
        <f>J6</f>
        <v>31 December 2019</v>
      </c>
      <c r="K43" s="22"/>
    </row>
    <row r="44" spans="1:12" s="18" customFormat="1" ht="23.1" customHeight="1">
      <c r="A44" s="19"/>
      <c r="D44" s="24" t="s">
        <v>176</v>
      </c>
      <c r="E44" s="24"/>
      <c r="F44" s="24" t="s">
        <v>5</v>
      </c>
      <c r="G44" s="24"/>
      <c r="H44" s="24" t="s">
        <v>176</v>
      </c>
      <c r="I44" s="24"/>
      <c r="J44" s="24" t="s">
        <v>5</v>
      </c>
      <c r="K44" s="24"/>
    </row>
    <row r="45" spans="1:12" s="18" customFormat="1" ht="23.1" customHeight="1">
      <c r="A45" s="19"/>
      <c r="C45" s="21"/>
      <c r="D45" s="24" t="s">
        <v>177</v>
      </c>
      <c r="E45" s="25"/>
      <c r="F45" s="24"/>
      <c r="G45" s="24"/>
      <c r="H45" s="24" t="s">
        <v>177</v>
      </c>
      <c r="I45" s="25"/>
      <c r="J45" s="24"/>
      <c r="K45" s="24"/>
    </row>
    <row r="46" spans="1:12" ht="23.1" customHeight="1">
      <c r="A46" s="14" t="s">
        <v>17</v>
      </c>
      <c r="B46" s="31"/>
      <c r="C46" s="32"/>
      <c r="D46" s="36"/>
      <c r="E46" s="36"/>
      <c r="F46" s="36"/>
      <c r="G46" s="36"/>
      <c r="H46" s="36"/>
      <c r="I46" s="36"/>
      <c r="J46" s="36"/>
      <c r="L46" s="14"/>
    </row>
    <row r="47" spans="1:12" ht="23.1" customHeight="1">
      <c r="A47" s="14" t="s">
        <v>18</v>
      </c>
      <c r="B47" s="31"/>
      <c r="C47" s="32"/>
      <c r="D47" s="1"/>
      <c r="E47" s="1"/>
      <c r="F47" s="1"/>
      <c r="G47" s="1"/>
      <c r="H47" s="1"/>
      <c r="I47" s="1"/>
      <c r="J47" s="1"/>
      <c r="L47" s="14"/>
    </row>
    <row r="48" spans="1:12" ht="23.1" customHeight="1">
      <c r="A48" s="30" t="s">
        <v>201</v>
      </c>
      <c r="B48" s="31">
        <v>16</v>
      </c>
      <c r="C48" s="42"/>
      <c r="D48" s="2">
        <v>184900</v>
      </c>
      <c r="E48" s="2"/>
      <c r="F48" s="2">
        <v>231929</v>
      </c>
      <c r="G48" s="2"/>
      <c r="H48" s="2">
        <v>0</v>
      </c>
      <c r="I48" s="2"/>
      <c r="J48" s="2">
        <v>0</v>
      </c>
      <c r="L48" s="30"/>
    </row>
    <row r="49" spans="1:12" ht="23.1" customHeight="1">
      <c r="A49" s="27" t="s">
        <v>128</v>
      </c>
      <c r="B49" s="31">
        <v>17</v>
      </c>
      <c r="C49" s="42"/>
      <c r="D49" s="2">
        <v>1392619</v>
      </c>
      <c r="E49" s="2"/>
      <c r="F49" s="2">
        <v>1479598</v>
      </c>
      <c r="G49" s="2"/>
      <c r="H49" s="2">
        <v>46160</v>
      </c>
      <c r="I49" s="2"/>
      <c r="J49" s="2">
        <v>66289</v>
      </c>
    </row>
    <row r="50" spans="1:12" ht="23.1" customHeight="1">
      <c r="A50" s="27" t="s">
        <v>19</v>
      </c>
      <c r="B50" s="31">
        <v>18</v>
      </c>
      <c r="C50" s="42"/>
      <c r="D50" s="2">
        <v>304189</v>
      </c>
      <c r="E50" s="2"/>
      <c r="F50" s="2">
        <v>428621</v>
      </c>
      <c r="G50" s="2"/>
      <c r="H50" s="2">
        <v>0</v>
      </c>
      <c r="I50" s="2"/>
      <c r="J50" s="2">
        <v>0</v>
      </c>
    </row>
    <row r="51" spans="1:12" ht="23.1" customHeight="1">
      <c r="A51" s="27" t="s">
        <v>20</v>
      </c>
      <c r="B51" s="31"/>
      <c r="C51" s="42"/>
      <c r="D51" s="19"/>
      <c r="E51" s="2"/>
      <c r="F51" s="2"/>
      <c r="G51" s="2"/>
      <c r="H51" s="2"/>
      <c r="I51" s="2"/>
      <c r="J51" s="2"/>
    </row>
    <row r="52" spans="1:12" ht="23.1" customHeight="1">
      <c r="A52" s="27" t="s">
        <v>21</v>
      </c>
      <c r="B52" s="31"/>
      <c r="C52" s="42"/>
      <c r="D52" s="2">
        <v>0</v>
      </c>
      <c r="E52" s="2"/>
      <c r="F52" s="2">
        <v>36961</v>
      </c>
      <c r="G52" s="2"/>
      <c r="H52" s="2">
        <v>0</v>
      </c>
      <c r="I52" s="2"/>
      <c r="J52" s="2">
        <v>0</v>
      </c>
    </row>
    <row r="53" spans="1:12" ht="23.1" customHeight="1">
      <c r="A53" s="27" t="s">
        <v>253</v>
      </c>
      <c r="B53" s="31"/>
      <c r="C53" s="42"/>
      <c r="D53" s="27">
        <v>48925</v>
      </c>
      <c r="E53" s="2"/>
      <c r="F53" s="2">
        <v>0</v>
      </c>
      <c r="G53" s="2"/>
      <c r="H53" s="2">
        <v>0</v>
      </c>
      <c r="I53" s="2"/>
      <c r="J53" s="2">
        <v>0</v>
      </c>
    </row>
    <row r="54" spans="1:12" ht="23.1" customHeight="1">
      <c r="A54" s="27" t="s">
        <v>22</v>
      </c>
      <c r="B54" s="31">
        <v>4</v>
      </c>
      <c r="C54" s="42"/>
      <c r="D54" s="1">
        <v>4000</v>
      </c>
      <c r="E54" s="1"/>
      <c r="F54" s="1">
        <v>4000</v>
      </c>
      <c r="G54" s="1"/>
      <c r="H54" s="1">
        <v>355507</v>
      </c>
      <c r="I54" s="1"/>
      <c r="J54" s="1">
        <v>356714</v>
      </c>
    </row>
    <row r="55" spans="1:12" ht="23.1" customHeight="1">
      <c r="A55" s="27" t="s">
        <v>142</v>
      </c>
      <c r="B55" s="31"/>
      <c r="C55" s="42"/>
      <c r="D55" s="1">
        <v>23095</v>
      </c>
      <c r="E55" s="1"/>
      <c r="F55" s="1">
        <v>37320</v>
      </c>
      <c r="G55" s="1"/>
      <c r="H55" s="2">
        <v>0</v>
      </c>
      <c r="I55" s="1"/>
      <c r="J55" s="1">
        <v>0</v>
      </c>
    </row>
    <row r="56" spans="1:12" ht="23.1" customHeight="1">
      <c r="A56" s="27" t="s">
        <v>234</v>
      </c>
      <c r="B56" s="31"/>
      <c r="C56" s="42"/>
      <c r="D56" s="1">
        <v>72370</v>
      </c>
      <c r="E56" s="1"/>
      <c r="F56" s="1">
        <v>0</v>
      </c>
      <c r="G56" s="1"/>
      <c r="H56" s="2">
        <v>1314</v>
      </c>
      <c r="I56" s="1"/>
      <c r="J56" s="1">
        <v>0</v>
      </c>
    </row>
    <row r="57" spans="1:12" ht="23.1" customHeight="1">
      <c r="A57" s="27" t="s">
        <v>23</v>
      </c>
      <c r="B57" s="31"/>
      <c r="C57" s="42"/>
      <c r="D57" s="1">
        <v>117934</v>
      </c>
      <c r="E57" s="1"/>
      <c r="F57" s="1">
        <v>91558</v>
      </c>
      <c r="G57" s="1"/>
      <c r="H57" s="1">
        <v>10531</v>
      </c>
      <c r="I57" s="1"/>
      <c r="J57" s="1">
        <v>10892</v>
      </c>
    </row>
    <row r="58" spans="1:12" ht="23.1" customHeight="1">
      <c r="A58" s="14" t="s">
        <v>24</v>
      </c>
      <c r="B58" s="31"/>
      <c r="C58" s="42"/>
      <c r="D58" s="34">
        <f>SUM(D48:D57)</f>
        <v>2148032</v>
      </c>
      <c r="E58" s="2"/>
      <c r="F58" s="34">
        <f>SUM(F48:F57)</f>
        <v>2309987</v>
      </c>
      <c r="G58" s="2"/>
      <c r="H58" s="34">
        <f>SUM(H48:H57)</f>
        <v>413512</v>
      </c>
      <c r="I58" s="2"/>
      <c r="J58" s="34">
        <f>SUM(J48:J57)</f>
        <v>433895</v>
      </c>
      <c r="L58" s="14"/>
    </row>
    <row r="59" spans="1:12" ht="23.1" customHeight="1">
      <c r="A59" s="14" t="s">
        <v>25</v>
      </c>
      <c r="B59" s="31"/>
      <c r="C59" s="42"/>
      <c r="D59" s="36"/>
      <c r="E59" s="36"/>
      <c r="F59" s="36"/>
      <c r="G59" s="36"/>
      <c r="H59" s="36"/>
      <c r="I59" s="36"/>
      <c r="J59" s="36"/>
      <c r="L59" s="14"/>
    </row>
    <row r="60" spans="1:12" ht="23.1" customHeight="1">
      <c r="A60" s="19" t="s">
        <v>26</v>
      </c>
      <c r="B60" s="31">
        <v>18</v>
      </c>
      <c r="C60" s="42"/>
      <c r="D60" s="2">
        <v>393853</v>
      </c>
      <c r="E60" s="2"/>
      <c r="F60" s="2">
        <v>277792</v>
      </c>
      <c r="G60" s="2"/>
      <c r="H60" s="2">
        <v>0</v>
      </c>
      <c r="I60" s="2"/>
      <c r="J60" s="2">
        <v>0</v>
      </c>
      <c r="L60" s="19"/>
    </row>
    <row r="61" spans="1:12" ht="23.1" customHeight="1">
      <c r="A61" s="19" t="s">
        <v>198</v>
      </c>
      <c r="B61" s="31"/>
      <c r="C61" s="42"/>
      <c r="D61" s="19"/>
      <c r="E61" s="43"/>
      <c r="F61" s="43"/>
      <c r="G61" s="43"/>
      <c r="H61" s="43"/>
      <c r="I61" s="43"/>
      <c r="J61" s="43"/>
      <c r="L61" s="19"/>
    </row>
    <row r="62" spans="1:12" ht="23.1" customHeight="1">
      <c r="A62" s="19" t="s">
        <v>197</v>
      </c>
      <c r="B62" s="31"/>
      <c r="C62" s="42"/>
      <c r="D62" s="43">
        <v>0</v>
      </c>
      <c r="E62" s="2"/>
      <c r="F62" s="2">
        <v>60285</v>
      </c>
      <c r="G62" s="2"/>
      <c r="H62" s="2">
        <v>0</v>
      </c>
      <c r="I62" s="2"/>
      <c r="J62" s="2">
        <v>0</v>
      </c>
      <c r="L62" s="19"/>
    </row>
    <row r="63" spans="1:12" ht="23.1" customHeight="1">
      <c r="A63" s="19" t="s">
        <v>254</v>
      </c>
      <c r="B63" s="31"/>
      <c r="C63" s="42"/>
      <c r="D63" s="2">
        <v>131643</v>
      </c>
      <c r="E63" s="2"/>
      <c r="F63" s="2">
        <v>0</v>
      </c>
      <c r="G63" s="2"/>
      <c r="H63" s="2">
        <v>0</v>
      </c>
      <c r="I63" s="2"/>
      <c r="J63" s="2">
        <v>0</v>
      </c>
      <c r="L63" s="19"/>
    </row>
    <row r="64" spans="1:12" ht="22.9" customHeight="1">
      <c r="A64" s="27" t="s">
        <v>118</v>
      </c>
      <c r="B64" s="31">
        <v>19</v>
      </c>
      <c r="C64" s="42"/>
      <c r="D64" s="2">
        <v>288159</v>
      </c>
      <c r="E64" s="2"/>
      <c r="F64" s="2">
        <v>296832</v>
      </c>
      <c r="G64" s="2"/>
      <c r="H64" s="2">
        <v>19386</v>
      </c>
      <c r="I64" s="2"/>
      <c r="J64" s="2">
        <v>18509</v>
      </c>
    </row>
    <row r="65" spans="1:12" ht="23.1" customHeight="1">
      <c r="A65" s="27" t="s">
        <v>151</v>
      </c>
      <c r="B65" s="31">
        <v>20</v>
      </c>
      <c r="C65" s="42"/>
      <c r="D65" s="2">
        <v>140975</v>
      </c>
      <c r="E65" s="2"/>
      <c r="F65" s="2">
        <v>141858</v>
      </c>
      <c r="G65" s="2"/>
      <c r="H65" s="2">
        <v>140745</v>
      </c>
      <c r="I65" s="2"/>
      <c r="J65" s="2">
        <v>135483</v>
      </c>
    </row>
    <row r="66" spans="1:12" ht="23.1" customHeight="1">
      <c r="A66" s="19" t="s">
        <v>27</v>
      </c>
      <c r="B66" s="31"/>
      <c r="C66" s="42"/>
      <c r="D66" s="33">
        <v>37522</v>
      </c>
      <c r="E66" s="2"/>
      <c r="F66" s="33">
        <v>41603</v>
      </c>
      <c r="G66" s="2"/>
      <c r="H66" s="33">
        <v>0</v>
      </c>
      <c r="I66" s="2"/>
      <c r="J66" s="33">
        <v>0</v>
      </c>
      <c r="L66" s="19"/>
    </row>
    <row r="67" spans="1:12" ht="23.1" customHeight="1">
      <c r="A67" s="14" t="s">
        <v>28</v>
      </c>
      <c r="B67" s="32"/>
      <c r="C67" s="42"/>
      <c r="D67" s="2">
        <f>SUM(D60:D66)</f>
        <v>992152</v>
      </c>
      <c r="E67" s="2"/>
      <c r="F67" s="2">
        <f>SUM(F60:F66)</f>
        <v>818370</v>
      </c>
      <c r="G67" s="2"/>
      <c r="H67" s="2">
        <f>SUM(H60:H66)</f>
        <v>160131</v>
      </c>
      <c r="I67" s="2"/>
      <c r="J67" s="2">
        <f>SUM(J60:J66)</f>
        <v>153992</v>
      </c>
      <c r="L67" s="14"/>
    </row>
    <row r="68" spans="1:12" ht="23.1" customHeight="1">
      <c r="A68" s="14" t="s">
        <v>29</v>
      </c>
      <c r="B68" s="32"/>
      <c r="C68" s="42"/>
      <c r="D68" s="34">
        <f>SUM(D58,D67)</f>
        <v>3140184</v>
      </c>
      <c r="E68" s="1"/>
      <c r="F68" s="34">
        <f>SUM(F58,F67)</f>
        <v>3128357</v>
      </c>
      <c r="G68" s="1"/>
      <c r="H68" s="34">
        <f>SUM(H58,H67)</f>
        <v>573643</v>
      </c>
      <c r="I68" s="1"/>
      <c r="J68" s="34">
        <f>SUM(J58,J67)</f>
        <v>587887</v>
      </c>
      <c r="L68" s="14"/>
    </row>
    <row r="69" spans="1:12" ht="23.1" customHeight="1">
      <c r="B69" s="38"/>
      <c r="G69" s="27"/>
    </row>
    <row r="70" spans="1:12" ht="23.1" customHeight="1">
      <c r="A70" s="27" t="s">
        <v>16</v>
      </c>
      <c r="G70" s="27"/>
    </row>
    <row r="71" spans="1:12" s="18" customFormat="1" ht="23.1" customHeight="1">
      <c r="A71" s="14" t="s">
        <v>0</v>
      </c>
      <c r="G71" s="17"/>
      <c r="K71" s="17"/>
    </row>
    <row r="72" spans="1:12" s="18" customFormat="1" ht="23.1" customHeight="1">
      <c r="A72" s="14" t="s">
        <v>150</v>
      </c>
      <c r="G72" s="17"/>
      <c r="K72" s="17"/>
    </row>
    <row r="73" spans="1:12" s="18" customFormat="1" ht="23.1" customHeight="1">
      <c r="A73" s="14" t="s">
        <v>226</v>
      </c>
      <c r="B73" s="15"/>
      <c r="C73" s="15"/>
      <c r="D73" s="15"/>
      <c r="E73" s="15"/>
      <c r="F73" s="15"/>
      <c r="G73" s="16"/>
      <c r="H73" s="15"/>
      <c r="I73" s="15"/>
      <c r="J73" s="15"/>
      <c r="K73" s="17"/>
    </row>
    <row r="74" spans="1:12" s="18" customFormat="1" ht="23.1" customHeight="1">
      <c r="A74" s="14"/>
      <c r="G74" s="17"/>
      <c r="J74" s="41" t="s">
        <v>1</v>
      </c>
      <c r="K74" s="17"/>
    </row>
    <row r="75" spans="1:12" s="18" customFormat="1" ht="23.1" customHeight="1">
      <c r="A75" s="14"/>
      <c r="D75" s="128" t="s">
        <v>2</v>
      </c>
      <c r="E75" s="128"/>
      <c r="F75" s="128"/>
      <c r="G75" s="20"/>
      <c r="H75" s="128" t="s">
        <v>3</v>
      </c>
      <c r="I75" s="128"/>
      <c r="J75" s="128"/>
      <c r="K75" s="20"/>
    </row>
    <row r="76" spans="1:12" s="18" customFormat="1" ht="23.1" customHeight="1">
      <c r="A76" s="14"/>
      <c r="B76" s="21"/>
      <c r="D76" s="98" t="str">
        <f>D43</f>
        <v>31 March 2020</v>
      </c>
      <c r="E76" s="23"/>
      <c r="F76" s="98" t="str">
        <f>F43</f>
        <v>31 December 2019</v>
      </c>
      <c r="G76" s="22"/>
      <c r="H76" s="98" t="str">
        <f>H43</f>
        <v>31 March 2020</v>
      </c>
      <c r="I76" s="23"/>
      <c r="J76" s="98" t="str">
        <f>J43</f>
        <v>31 December 2019</v>
      </c>
      <c r="K76" s="22"/>
    </row>
    <row r="77" spans="1:12" s="18" customFormat="1" ht="23.1" customHeight="1">
      <c r="A77" s="14"/>
      <c r="D77" s="24" t="s">
        <v>176</v>
      </c>
      <c r="E77" s="24"/>
      <c r="F77" s="24" t="s">
        <v>5</v>
      </c>
      <c r="G77" s="24"/>
      <c r="H77" s="24" t="s">
        <v>176</v>
      </c>
      <c r="I77" s="24"/>
      <c r="J77" s="24" t="s">
        <v>5</v>
      </c>
      <c r="K77" s="17"/>
    </row>
    <row r="78" spans="1:12" s="18" customFormat="1" ht="23.1" customHeight="1">
      <c r="A78" s="14"/>
      <c r="C78" s="21"/>
      <c r="D78" s="24" t="s">
        <v>177</v>
      </c>
      <c r="E78" s="25"/>
      <c r="F78" s="24"/>
      <c r="G78" s="24"/>
      <c r="H78" s="24" t="s">
        <v>177</v>
      </c>
      <c r="I78" s="25"/>
      <c r="J78" s="24"/>
      <c r="K78" s="17"/>
    </row>
    <row r="79" spans="1:12" ht="23.1" customHeight="1">
      <c r="A79" s="14" t="s">
        <v>30</v>
      </c>
      <c r="D79" s="40"/>
      <c r="E79" s="40"/>
      <c r="F79" s="40"/>
      <c r="G79" s="40"/>
      <c r="H79" s="40"/>
      <c r="I79" s="40"/>
      <c r="J79" s="40"/>
      <c r="L79" s="14"/>
    </row>
    <row r="80" spans="1:12" ht="23.1" customHeight="1">
      <c r="A80" s="27" t="s">
        <v>31</v>
      </c>
      <c r="G80" s="27"/>
    </row>
    <row r="81" spans="1:12" ht="23.1" customHeight="1">
      <c r="A81" s="30" t="s">
        <v>32</v>
      </c>
      <c r="G81" s="27"/>
      <c r="L81" s="30"/>
    </row>
    <row r="82" spans="1:12" ht="23.1" customHeight="1" thickBot="1">
      <c r="A82" s="30" t="s">
        <v>33</v>
      </c>
      <c r="D82" s="44">
        <v>3000000</v>
      </c>
      <c r="E82" s="2"/>
      <c r="F82" s="44">
        <v>3000000</v>
      </c>
      <c r="G82" s="2"/>
      <c r="H82" s="44">
        <v>3000000</v>
      </c>
      <c r="I82" s="2"/>
      <c r="J82" s="44">
        <v>3000000</v>
      </c>
      <c r="L82" s="30"/>
    </row>
    <row r="83" spans="1:12" ht="23.1" customHeight="1" thickTop="1">
      <c r="A83" s="30" t="s">
        <v>158</v>
      </c>
      <c r="D83" s="45"/>
      <c r="E83" s="45"/>
      <c r="F83" s="45"/>
      <c r="G83" s="45"/>
      <c r="H83" s="45"/>
      <c r="I83" s="45"/>
      <c r="J83" s="45"/>
      <c r="L83" s="30"/>
    </row>
    <row r="84" spans="1:12" ht="23.1" customHeight="1">
      <c r="A84" s="30" t="s">
        <v>33</v>
      </c>
      <c r="B84" s="32"/>
      <c r="C84" s="42"/>
      <c r="D84" s="2">
        <f>Consolidated!B40</f>
        <v>3000000</v>
      </c>
      <c r="E84" s="2"/>
      <c r="F84" s="2">
        <f>Consolidated!B29</f>
        <v>3000000</v>
      </c>
      <c r="G84" s="2"/>
      <c r="H84" s="2">
        <f>separate!B25</f>
        <v>3000000</v>
      </c>
      <c r="I84" s="2"/>
      <c r="J84" s="2">
        <f>separate!B19</f>
        <v>3000000</v>
      </c>
      <c r="L84" s="30"/>
    </row>
    <row r="85" spans="1:12" ht="23.1" customHeight="1">
      <c r="A85" s="27" t="s">
        <v>34</v>
      </c>
      <c r="B85" s="32"/>
      <c r="C85" s="42"/>
      <c r="D85" s="2">
        <f>Consolidated!D40</f>
        <v>2599000</v>
      </c>
      <c r="E85" s="2"/>
      <c r="F85" s="2">
        <f>Consolidated!D29</f>
        <v>2599000</v>
      </c>
      <c r="G85" s="2"/>
      <c r="H85" s="2">
        <f>separate!D25</f>
        <v>2599000</v>
      </c>
      <c r="I85" s="2"/>
      <c r="J85" s="2">
        <f>separate!D19</f>
        <v>2599000</v>
      </c>
    </row>
    <row r="86" spans="1:12" ht="23.1" customHeight="1">
      <c r="A86" s="27" t="s">
        <v>35</v>
      </c>
      <c r="B86" s="31"/>
      <c r="C86" s="42"/>
      <c r="D86" s="36"/>
      <c r="E86" s="36"/>
      <c r="F86" s="36"/>
      <c r="G86" s="36"/>
      <c r="H86" s="2"/>
      <c r="I86" s="36"/>
      <c r="J86" s="36"/>
    </row>
    <row r="87" spans="1:12" ht="23.1" customHeight="1">
      <c r="A87" s="27" t="s">
        <v>36</v>
      </c>
      <c r="B87" s="19"/>
      <c r="C87" s="19"/>
      <c r="D87" s="13"/>
      <c r="E87" s="13"/>
      <c r="F87" s="13"/>
      <c r="G87" s="13"/>
      <c r="H87" s="43"/>
      <c r="I87" s="13"/>
      <c r="J87" s="13"/>
    </row>
    <row r="88" spans="1:12" ht="23.1" customHeight="1">
      <c r="A88" s="27" t="s">
        <v>37</v>
      </c>
      <c r="B88" s="31"/>
      <c r="C88" s="42"/>
      <c r="D88" s="2">
        <f>Consolidated!F40</f>
        <v>979223</v>
      </c>
      <c r="E88" s="2"/>
      <c r="F88" s="2">
        <f>Consolidated!F29</f>
        <v>979095</v>
      </c>
      <c r="G88" s="2"/>
      <c r="H88" s="2">
        <f>separate!F25</f>
        <v>750000</v>
      </c>
      <c r="I88" s="2"/>
      <c r="J88" s="2">
        <f>separate!F19</f>
        <v>750000</v>
      </c>
    </row>
    <row r="89" spans="1:12" s="28" customFormat="1" ht="23.1" customHeight="1">
      <c r="A89" s="27" t="s">
        <v>38</v>
      </c>
      <c r="B89" s="32"/>
      <c r="C89" s="42"/>
      <c r="D89" s="2">
        <f>Consolidated!H40</f>
        <v>303242</v>
      </c>
      <c r="E89" s="2"/>
      <c r="F89" s="2">
        <f>Consolidated!H29</f>
        <v>303242</v>
      </c>
      <c r="G89" s="2"/>
      <c r="H89" s="2">
        <v>0</v>
      </c>
      <c r="I89" s="2"/>
      <c r="J89" s="2">
        <v>0</v>
      </c>
      <c r="L89" s="27"/>
    </row>
    <row r="90" spans="1:12" s="28" customFormat="1" ht="23.1" customHeight="1">
      <c r="A90" s="27" t="s">
        <v>39</v>
      </c>
      <c r="B90" s="46"/>
      <c r="C90" s="47"/>
      <c r="D90" s="1">
        <f>Consolidated!J40</f>
        <v>13928180</v>
      </c>
      <c r="E90" s="2"/>
      <c r="F90" s="2">
        <f>Consolidated!J29</f>
        <v>13882353</v>
      </c>
      <c r="G90" s="2"/>
      <c r="H90" s="2">
        <f>separate!H25</f>
        <v>8757534</v>
      </c>
      <c r="I90" s="2"/>
      <c r="J90" s="1">
        <f>separate!H19</f>
        <v>8608173</v>
      </c>
      <c r="L90" s="27"/>
    </row>
    <row r="91" spans="1:12" ht="23.1" customHeight="1">
      <c r="A91" s="27" t="s">
        <v>40</v>
      </c>
      <c r="B91" s="31"/>
      <c r="C91" s="42"/>
      <c r="D91" s="33">
        <f>Consolidated!V40</f>
        <v>-95558</v>
      </c>
      <c r="E91" s="2"/>
      <c r="F91" s="33">
        <f>Consolidated!V29</f>
        <v>-465059</v>
      </c>
      <c r="G91" s="2"/>
      <c r="H91" s="33">
        <f>separate!J25+separate!L25</f>
        <v>562980</v>
      </c>
      <c r="I91" s="2"/>
      <c r="J91" s="33">
        <f>separate!J19</f>
        <v>541933</v>
      </c>
    </row>
    <row r="92" spans="1:12" ht="23.1" customHeight="1">
      <c r="A92" s="19" t="s">
        <v>41</v>
      </c>
      <c r="B92" s="31"/>
      <c r="C92" s="42"/>
      <c r="D92" s="2">
        <f>SUM(D84:D91)</f>
        <v>20714087</v>
      </c>
      <c r="E92" s="1"/>
      <c r="F92" s="2">
        <f>SUM(F84:F91)</f>
        <v>20298631</v>
      </c>
      <c r="G92" s="1"/>
      <c r="H92" s="2">
        <f>SUM(H84:H91)</f>
        <v>15669514</v>
      </c>
      <c r="I92" s="1"/>
      <c r="J92" s="2">
        <f>SUM(J84:J91)</f>
        <v>15499106</v>
      </c>
      <c r="L92" s="19"/>
    </row>
    <row r="93" spans="1:12" ht="23.1" customHeight="1">
      <c r="A93" s="19" t="s">
        <v>42</v>
      </c>
      <c r="B93" s="32"/>
      <c r="C93" s="42"/>
      <c r="D93" s="33">
        <f>Consolidated!Z40</f>
        <v>1758569</v>
      </c>
      <c r="E93" s="1"/>
      <c r="F93" s="33">
        <f>Consolidated!Z29</f>
        <v>1776595</v>
      </c>
      <c r="G93" s="1"/>
      <c r="H93" s="33">
        <v>0</v>
      </c>
      <c r="I93" s="1"/>
      <c r="J93" s="33">
        <v>0</v>
      </c>
      <c r="L93" s="19"/>
    </row>
    <row r="94" spans="1:12" ht="23.1" customHeight="1">
      <c r="A94" s="14" t="s">
        <v>43</v>
      </c>
      <c r="B94" s="32"/>
      <c r="C94" s="42"/>
      <c r="D94" s="33">
        <f>SUM(D92:D93)</f>
        <v>22472656</v>
      </c>
      <c r="E94" s="1"/>
      <c r="F94" s="33">
        <f>SUM(F92:F93)</f>
        <v>22075226</v>
      </c>
      <c r="G94" s="1"/>
      <c r="H94" s="33">
        <f>SUM(H92:H93)</f>
        <v>15669514</v>
      </c>
      <c r="I94" s="1"/>
      <c r="J94" s="33">
        <f>SUM(J92:J93)</f>
        <v>15499106</v>
      </c>
      <c r="L94" s="14"/>
    </row>
    <row r="95" spans="1:12" ht="23.1" customHeight="1" thickBot="1">
      <c r="A95" s="14" t="s">
        <v>44</v>
      </c>
      <c r="B95" s="32"/>
      <c r="C95" s="19"/>
      <c r="D95" s="37">
        <f>SUM(D94,D68)</f>
        <v>25612840</v>
      </c>
      <c r="E95" s="1"/>
      <c r="F95" s="37">
        <f>SUM(F94,F68)</f>
        <v>25203583</v>
      </c>
      <c r="G95" s="1"/>
      <c r="H95" s="37">
        <f>SUM(H94,H68)</f>
        <v>16243157</v>
      </c>
      <c r="I95" s="1"/>
      <c r="J95" s="37">
        <f>SUM(J94,J68)</f>
        <v>16086993</v>
      </c>
    </row>
    <row r="96" spans="1:12" ht="23.1" customHeight="1" thickTop="1">
      <c r="D96" s="48">
        <f>SUM(D95-D35)</f>
        <v>0</v>
      </c>
      <c r="E96" s="48"/>
      <c r="F96" s="48">
        <f>SUM(F95-F35)</f>
        <v>0</v>
      </c>
      <c r="G96" s="48"/>
      <c r="H96" s="48">
        <f>SUM(H95-H35)</f>
        <v>0</v>
      </c>
      <c r="I96" s="48"/>
      <c r="J96" s="48">
        <f>SUM(J95-J35)</f>
        <v>0</v>
      </c>
    </row>
    <row r="97" spans="1:7" ht="23.1" customHeight="1">
      <c r="A97" s="27" t="s">
        <v>16</v>
      </c>
      <c r="G97" s="27"/>
    </row>
    <row r="98" spans="1:7" ht="23.1" customHeight="1">
      <c r="G98" s="27"/>
    </row>
    <row r="99" spans="1:7" ht="23.1" customHeight="1">
      <c r="A99" s="49"/>
      <c r="G99" s="27"/>
    </row>
    <row r="100" spans="1:7" ht="23.1" customHeight="1">
      <c r="G100" s="27"/>
    </row>
    <row r="101" spans="1:7" ht="23.1" customHeight="1">
      <c r="B101" s="27" t="s">
        <v>45</v>
      </c>
      <c r="G101" s="27"/>
    </row>
    <row r="102" spans="1:7" ht="23.1" customHeight="1">
      <c r="A102" s="49"/>
      <c r="G102" s="27"/>
    </row>
  </sheetData>
  <mergeCells count="6">
    <mergeCell ref="D5:F5"/>
    <mergeCell ref="H5:J5"/>
    <mergeCell ref="D42:F42"/>
    <mergeCell ref="H42:J42"/>
    <mergeCell ref="D75:F75"/>
    <mergeCell ref="H75:J75"/>
  </mergeCells>
  <pageMargins left="0.86614173228346458" right="0.31496062992125984" top="0.78740157480314965" bottom="0.27559055118110237" header="0.19685039370078741" footer="0.19685039370078741"/>
  <pageSetup paperSize="9" scale="71" orientation="portrait" r:id="rId1"/>
  <rowBreaks count="2" manualBreakCount="2">
    <brk id="37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89"/>
  <sheetViews>
    <sheetView showGridLines="0" tabSelected="1" view="pageBreakPreview" topLeftCell="A13" zoomScale="90" zoomScaleNormal="77" zoomScaleSheetLayoutView="90" workbookViewId="0">
      <selection activeCell="A21" sqref="A21"/>
    </sheetView>
  </sheetViews>
  <sheetFormatPr defaultColWidth="10.7109375" defaultRowHeight="23.1" customHeight="1"/>
  <cols>
    <col min="1" max="1" width="62.5703125" style="27" customWidth="1"/>
    <col min="2" max="2" width="6.140625" style="27" customWidth="1"/>
    <col min="3" max="3" width="2.42578125" style="27" customWidth="1"/>
    <col min="4" max="4" width="16.85546875" style="27" customWidth="1"/>
    <col min="5" max="5" width="1.140625" style="27" customWidth="1"/>
    <col min="6" max="6" width="16.85546875" style="27" customWidth="1"/>
    <col min="7" max="7" width="1.7109375" style="27" customWidth="1"/>
    <col min="8" max="8" width="16.85546875" style="27" customWidth="1"/>
    <col min="9" max="9" width="1.140625" style="27" customWidth="1"/>
    <col min="10" max="10" width="16.85546875" style="27" customWidth="1"/>
    <col min="11" max="11" width="1.140625" style="27" customWidth="1"/>
    <col min="12" max="12" width="16.85546875" style="27" customWidth="1"/>
    <col min="13" max="13" width="0.5703125" style="27" customWidth="1"/>
    <col min="14" max="14" width="16.85546875" style="27" customWidth="1"/>
    <col min="15" max="15" width="2.7109375" style="27" customWidth="1"/>
    <col min="16" max="16" width="11.7109375" style="27" bestFit="1" customWidth="1"/>
    <col min="17" max="17" width="10.7109375" style="27"/>
    <col min="18" max="18" width="11.7109375" style="27" bestFit="1" customWidth="1"/>
    <col min="19" max="16384" width="10.7109375" style="27"/>
  </cols>
  <sheetData>
    <row r="1" spans="1:14" ht="23.1" customHeight="1">
      <c r="J1" s="92" t="s">
        <v>46</v>
      </c>
      <c r="K1" s="28"/>
      <c r="M1" s="40"/>
      <c r="N1" s="92"/>
    </row>
    <row r="2" spans="1:14" ht="23.1" customHeight="1">
      <c r="A2" s="14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4"/>
      <c r="L2" s="53"/>
      <c r="M2" s="40"/>
      <c r="N2" s="53"/>
    </row>
    <row r="3" spans="1:14" ht="23.1" customHeight="1">
      <c r="A3" s="14" t="s">
        <v>143</v>
      </c>
      <c r="B3" s="53"/>
      <c r="C3" s="53"/>
      <c r="D3" s="53"/>
      <c r="E3" s="53"/>
      <c r="F3" s="53"/>
      <c r="G3" s="53"/>
      <c r="H3" s="53"/>
      <c r="I3" s="53"/>
      <c r="J3" s="63"/>
      <c r="K3" s="54"/>
      <c r="L3" s="63"/>
      <c r="M3" s="40"/>
      <c r="N3" s="63"/>
    </row>
    <row r="4" spans="1:14" ht="23.1" customHeight="1">
      <c r="A4" s="14" t="s">
        <v>227</v>
      </c>
      <c r="B4" s="53"/>
      <c r="C4" s="53"/>
      <c r="D4" s="53"/>
      <c r="E4" s="53"/>
      <c r="F4" s="53"/>
      <c r="G4" s="53"/>
      <c r="H4" s="53"/>
      <c r="I4" s="53"/>
      <c r="J4" s="63"/>
      <c r="K4" s="54"/>
      <c r="L4" s="63"/>
      <c r="M4" s="40"/>
      <c r="N4" s="63"/>
    </row>
    <row r="5" spans="1:14" ht="23.1" customHeight="1">
      <c r="A5" s="19"/>
      <c r="B5" s="53"/>
      <c r="C5" s="53"/>
      <c r="D5" s="53"/>
      <c r="E5" s="53"/>
      <c r="F5" s="53"/>
      <c r="G5" s="53"/>
      <c r="H5" s="53"/>
      <c r="I5" s="53"/>
      <c r="J5" s="90" t="s">
        <v>184</v>
      </c>
      <c r="K5" s="54"/>
      <c r="M5" s="40"/>
    </row>
    <row r="6" spans="1:14" ht="23.1" customHeight="1">
      <c r="A6" s="19"/>
      <c r="B6" s="18"/>
      <c r="C6" s="18"/>
      <c r="D6" s="89"/>
      <c r="E6" s="89" t="s">
        <v>2</v>
      </c>
      <c r="F6" s="89"/>
      <c r="G6" s="57"/>
      <c r="H6" s="89"/>
      <c r="I6" s="89" t="s">
        <v>3</v>
      </c>
      <c r="J6" s="89"/>
      <c r="M6" s="40"/>
      <c r="N6" s="57"/>
    </row>
    <row r="7" spans="1:14" ht="23.1" customHeight="1">
      <c r="A7" s="19"/>
      <c r="B7" s="21" t="s">
        <v>4</v>
      </c>
      <c r="C7" s="21"/>
      <c r="D7" s="64">
        <v>2020</v>
      </c>
      <c r="E7" s="65"/>
      <c r="F7" s="64">
        <v>2019</v>
      </c>
      <c r="G7" s="64"/>
      <c r="H7" s="64">
        <v>2020</v>
      </c>
      <c r="I7" s="65"/>
      <c r="J7" s="64">
        <v>2019</v>
      </c>
      <c r="M7" s="40"/>
      <c r="N7" s="64"/>
    </row>
    <row r="8" spans="1:14" ht="23.1" customHeight="1">
      <c r="A8" s="14" t="s">
        <v>47</v>
      </c>
      <c r="H8" s="19"/>
      <c r="I8" s="66"/>
      <c r="J8" s="19"/>
      <c r="M8" s="40"/>
      <c r="N8" s="66"/>
    </row>
    <row r="9" spans="1:14" ht="23.1" customHeight="1">
      <c r="A9" s="19" t="s">
        <v>48</v>
      </c>
      <c r="B9" s="29">
        <v>22</v>
      </c>
      <c r="D9" s="13">
        <v>2374291</v>
      </c>
      <c r="E9" s="13"/>
      <c r="F9" s="13">
        <v>2634535</v>
      </c>
      <c r="G9" s="13"/>
      <c r="H9" s="13">
        <v>177283</v>
      </c>
      <c r="I9" s="3"/>
      <c r="J9" s="13">
        <v>296455</v>
      </c>
      <c r="M9" s="40"/>
      <c r="N9" s="3"/>
    </row>
    <row r="10" spans="1:14" ht="23.1" customHeight="1">
      <c r="A10" s="19" t="s">
        <v>138</v>
      </c>
      <c r="D10" s="3">
        <v>1500</v>
      </c>
      <c r="E10" s="3"/>
      <c r="F10" s="3">
        <v>48000</v>
      </c>
      <c r="G10" s="3"/>
      <c r="H10" s="3">
        <v>146455</v>
      </c>
      <c r="I10" s="3"/>
      <c r="J10" s="3">
        <v>302288</v>
      </c>
      <c r="M10" s="40"/>
      <c r="N10" s="3"/>
    </row>
    <row r="11" spans="1:14" ht="23.1" customHeight="1">
      <c r="A11" s="19" t="s">
        <v>139</v>
      </c>
      <c r="D11" s="3">
        <v>10284</v>
      </c>
      <c r="E11" s="3"/>
      <c r="F11" s="3">
        <v>9557</v>
      </c>
      <c r="G11" s="3"/>
      <c r="H11" s="3">
        <v>12291</v>
      </c>
      <c r="I11" s="3"/>
      <c r="J11" s="3">
        <v>11005</v>
      </c>
      <c r="M11" s="40"/>
      <c r="N11" s="3"/>
    </row>
    <row r="12" spans="1:14" ht="23.1" customHeight="1">
      <c r="A12" s="19" t="s">
        <v>76</v>
      </c>
      <c r="D12" s="3">
        <v>9793</v>
      </c>
      <c r="E12" s="3"/>
      <c r="F12" s="3">
        <v>10022</v>
      </c>
      <c r="G12" s="3"/>
      <c r="H12" s="3">
        <v>7480</v>
      </c>
      <c r="I12" s="3"/>
      <c r="J12" s="3">
        <v>6127</v>
      </c>
      <c r="M12" s="40"/>
      <c r="N12" s="3"/>
    </row>
    <row r="13" spans="1:14" ht="23.1" customHeight="1">
      <c r="A13" s="19" t="s">
        <v>185</v>
      </c>
      <c r="B13" s="29"/>
      <c r="D13" s="3">
        <v>0</v>
      </c>
      <c r="E13" s="3"/>
      <c r="F13" s="3">
        <v>27643</v>
      </c>
      <c r="G13" s="3"/>
      <c r="H13" s="3">
        <v>0</v>
      </c>
      <c r="I13" s="3"/>
      <c r="J13" s="3">
        <v>0</v>
      </c>
      <c r="M13" s="40"/>
      <c r="N13" s="3"/>
    </row>
    <row r="14" spans="1:14" ht="23.1" customHeight="1">
      <c r="A14" s="19" t="s">
        <v>49</v>
      </c>
      <c r="B14" s="29"/>
      <c r="C14" s="29"/>
      <c r="D14" s="4">
        <v>58175</v>
      </c>
      <c r="E14" s="3"/>
      <c r="F14" s="4">
        <v>68425</v>
      </c>
      <c r="G14" s="3"/>
      <c r="H14" s="4">
        <v>7985</v>
      </c>
      <c r="I14" s="3"/>
      <c r="J14" s="4">
        <v>11728</v>
      </c>
      <c r="M14" s="40"/>
      <c r="N14" s="3"/>
    </row>
    <row r="15" spans="1:14" ht="23.1" customHeight="1">
      <c r="A15" s="14" t="s">
        <v>50</v>
      </c>
      <c r="D15" s="4">
        <f>SUM(D9:D14)</f>
        <v>2454043</v>
      </c>
      <c r="E15" s="13"/>
      <c r="F15" s="4">
        <f>SUM(F9:F14)</f>
        <v>2798182</v>
      </c>
      <c r="G15" s="3"/>
      <c r="H15" s="4">
        <f>SUM(H9:H14)</f>
        <v>351494</v>
      </c>
      <c r="I15" s="3"/>
      <c r="J15" s="4">
        <f>SUM(J9:J14)</f>
        <v>627603</v>
      </c>
      <c r="M15" s="40"/>
      <c r="N15" s="3"/>
    </row>
    <row r="16" spans="1:14" ht="23.1" customHeight="1">
      <c r="A16" s="14" t="s">
        <v>51</v>
      </c>
      <c r="D16" s="13"/>
      <c r="E16" s="13"/>
      <c r="F16" s="13"/>
      <c r="G16" s="13"/>
      <c r="H16" s="13"/>
      <c r="I16" s="3"/>
      <c r="J16" s="13"/>
      <c r="M16" s="40"/>
      <c r="N16" s="3"/>
    </row>
    <row r="17" spans="1:14" ht="23.1" customHeight="1">
      <c r="A17" s="19" t="s">
        <v>52</v>
      </c>
      <c r="D17" s="13">
        <v>2081583</v>
      </c>
      <c r="E17" s="13"/>
      <c r="F17" s="13">
        <v>2222169</v>
      </c>
      <c r="G17" s="13"/>
      <c r="H17" s="3">
        <v>171495</v>
      </c>
      <c r="I17" s="3"/>
      <c r="J17" s="3">
        <v>293466</v>
      </c>
      <c r="M17" s="40"/>
      <c r="N17" s="3"/>
    </row>
    <row r="18" spans="1:14" ht="23.1" customHeight="1">
      <c r="A18" s="19" t="s">
        <v>208</v>
      </c>
      <c r="B18" s="29"/>
      <c r="C18" s="29"/>
      <c r="D18" s="3">
        <v>69085</v>
      </c>
      <c r="E18" s="3"/>
      <c r="F18" s="3">
        <v>71461</v>
      </c>
      <c r="G18" s="3"/>
      <c r="H18" s="3">
        <v>2061</v>
      </c>
      <c r="I18" s="3"/>
      <c r="J18" s="3">
        <v>2437</v>
      </c>
      <c r="M18" s="40"/>
      <c r="N18" s="3"/>
    </row>
    <row r="19" spans="1:14" ht="23.1" customHeight="1">
      <c r="A19" s="19" t="s">
        <v>53</v>
      </c>
      <c r="B19" s="29"/>
      <c r="C19" s="29"/>
      <c r="D19" s="3">
        <v>167658</v>
      </c>
      <c r="E19" s="3"/>
      <c r="F19" s="3">
        <v>192182</v>
      </c>
      <c r="G19" s="3"/>
      <c r="H19" s="3">
        <v>26775</v>
      </c>
      <c r="I19" s="3"/>
      <c r="J19" s="3">
        <v>31800</v>
      </c>
      <c r="M19" s="40"/>
      <c r="N19" s="3"/>
    </row>
    <row r="20" spans="1:14" ht="23.1" customHeight="1">
      <c r="A20" s="19" t="s">
        <v>280</v>
      </c>
      <c r="B20" s="29">
        <v>7</v>
      </c>
      <c r="C20" s="29"/>
      <c r="D20" s="3">
        <v>129997</v>
      </c>
      <c r="E20" s="3"/>
      <c r="F20" s="3">
        <v>0</v>
      </c>
      <c r="G20" s="3"/>
      <c r="H20" s="3">
        <v>0</v>
      </c>
      <c r="I20" s="3"/>
      <c r="J20" s="3">
        <v>0</v>
      </c>
      <c r="M20" s="40"/>
      <c r="N20" s="3"/>
    </row>
    <row r="21" spans="1:14" ht="23.1" customHeight="1">
      <c r="A21" s="19" t="s">
        <v>249</v>
      </c>
      <c r="B21" s="29"/>
      <c r="C21" s="29"/>
      <c r="D21" s="3">
        <v>74935</v>
      </c>
      <c r="E21" s="3"/>
      <c r="F21" s="3">
        <v>0</v>
      </c>
      <c r="G21" s="3"/>
      <c r="H21" s="3">
        <v>2067</v>
      </c>
      <c r="I21" s="3"/>
      <c r="J21" s="3">
        <v>0</v>
      </c>
      <c r="M21" s="40"/>
      <c r="N21" s="3"/>
    </row>
    <row r="22" spans="1:14" ht="23.1" customHeight="1">
      <c r="A22" s="14" t="s">
        <v>54</v>
      </c>
      <c r="D22" s="67">
        <f>SUM(D17:D21)</f>
        <v>2523258</v>
      </c>
      <c r="E22" s="3"/>
      <c r="F22" s="67">
        <f>SUM(F17:F21)</f>
        <v>2485812</v>
      </c>
      <c r="G22" s="3"/>
      <c r="H22" s="67">
        <f>SUM(H17:H21)</f>
        <v>202398</v>
      </c>
      <c r="I22" s="3"/>
      <c r="J22" s="67">
        <f>SUM(J17:J21)</f>
        <v>327703</v>
      </c>
      <c r="M22" s="40"/>
      <c r="N22" s="3"/>
    </row>
    <row r="23" spans="1:14" ht="23.1" customHeight="1">
      <c r="A23" s="14" t="s">
        <v>271</v>
      </c>
      <c r="D23" s="3">
        <f>D15-D22</f>
        <v>-69215</v>
      </c>
      <c r="E23" s="3"/>
      <c r="F23" s="3">
        <f>F15-F22</f>
        <v>312370</v>
      </c>
      <c r="G23" s="3"/>
      <c r="H23" s="3">
        <f>H15-H22</f>
        <v>149096</v>
      </c>
      <c r="I23" s="3"/>
      <c r="J23" s="3">
        <f>J15-J22</f>
        <v>299900</v>
      </c>
      <c r="M23" s="40"/>
      <c r="N23" s="3"/>
    </row>
    <row r="24" spans="1:14" ht="23.1" customHeight="1">
      <c r="A24" s="19" t="s">
        <v>166</v>
      </c>
      <c r="D24" s="3">
        <v>92988</v>
      </c>
      <c r="E24" s="3"/>
      <c r="F24" s="3">
        <v>121020</v>
      </c>
      <c r="G24" s="3"/>
      <c r="H24" s="3">
        <v>0</v>
      </c>
      <c r="I24" s="3"/>
      <c r="J24" s="3">
        <v>0</v>
      </c>
      <c r="M24" s="40"/>
      <c r="N24" s="3"/>
    </row>
    <row r="25" spans="1:14" ht="23.1" customHeight="1">
      <c r="A25" s="19" t="s">
        <v>218</v>
      </c>
      <c r="D25" s="3">
        <v>44320</v>
      </c>
      <c r="E25" s="3"/>
      <c r="F25" s="3">
        <v>-23351</v>
      </c>
      <c r="G25" s="3"/>
      <c r="H25" s="3">
        <v>0</v>
      </c>
      <c r="I25" s="3"/>
      <c r="J25" s="3">
        <v>0</v>
      </c>
      <c r="M25" s="40"/>
      <c r="N25" s="3"/>
    </row>
    <row r="26" spans="1:14" ht="23.1" customHeight="1">
      <c r="A26" s="19" t="s">
        <v>55</v>
      </c>
      <c r="D26" s="4">
        <v>-14073</v>
      </c>
      <c r="E26" s="3"/>
      <c r="F26" s="4">
        <v>-9420</v>
      </c>
      <c r="G26" s="3"/>
      <c r="H26" s="4">
        <v>-663</v>
      </c>
      <c r="I26" s="3"/>
      <c r="J26" s="4">
        <v>-547</v>
      </c>
      <c r="M26" s="40"/>
      <c r="N26" s="3"/>
    </row>
    <row r="27" spans="1:14" ht="23.1" customHeight="1">
      <c r="A27" s="14" t="s">
        <v>255</v>
      </c>
      <c r="B27" s="29"/>
      <c r="C27" s="29"/>
      <c r="D27" s="3">
        <f>SUM(D23:D26)</f>
        <v>54020</v>
      </c>
      <c r="E27" s="3"/>
      <c r="F27" s="3">
        <f>SUM(F23:F26)</f>
        <v>400619</v>
      </c>
      <c r="G27" s="3"/>
      <c r="H27" s="3">
        <f>SUM(H23:H26)</f>
        <v>148433</v>
      </c>
      <c r="I27" s="3"/>
      <c r="J27" s="3">
        <f>SUM(J23:J26)</f>
        <v>299353</v>
      </c>
      <c r="M27" s="40"/>
      <c r="N27" s="3"/>
    </row>
    <row r="28" spans="1:14" ht="23.1" customHeight="1">
      <c r="A28" s="19" t="s">
        <v>243</v>
      </c>
      <c r="B28" s="29">
        <v>20</v>
      </c>
      <c r="D28" s="4">
        <v>-8164</v>
      </c>
      <c r="E28" s="13"/>
      <c r="F28" s="4">
        <v>-38553</v>
      </c>
      <c r="G28" s="13"/>
      <c r="H28" s="4">
        <v>175</v>
      </c>
      <c r="I28" s="3"/>
      <c r="J28" s="4">
        <v>-19</v>
      </c>
      <c r="M28" s="40"/>
      <c r="N28" s="3"/>
    </row>
    <row r="29" spans="1:14" ht="23.1" customHeight="1" thickBot="1">
      <c r="A29" s="14" t="s">
        <v>56</v>
      </c>
      <c r="B29" s="28"/>
      <c r="C29" s="28"/>
      <c r="D29" s="12">
        <f>SUM(D27:D28)</f>
        <v>45856</v>
      </c>
      <c r="E29" s="13"/>
      <c r="F29" s="12">
        <f>SUM(F27:F28)</f>
        <v>362066</v>
      </c>
      <c r="G29" s="13"/>
      <c r="H29" s="12">
        <f>SUM(H27:H28)</f>
        <v>148608</v>
      </c>
      <c r="I29" s="3"/>
      <c r="J29" s="12">
        <f>SUM(J27:J28)</f>
        <v>299334</v>
      </c>
      <c r="M29" s="40"/>
      <c r="N29" s="3"/>
    </row>
    <row r="30" spans="1:14" ht="23.1" customHeight="1" thickTop="1">
      <c r="A30" s="14"/>
      <c r="B30" s="28"/>
      <c r="C30" s="28"/>
      <c r="D30" s="3"/>
      <c r="E30" s="13"/>
      <c r="F30" s="3"/>
      <c r="G30" s="3"/>
      <c r="H30" s="3"/>
      <c r="I30" s="3"/>
      <c r="J30" s="3"/>
      <c r="M30" s="40"/>
      <c r="N30" s="3"/>
    </row>
    <row r="31" spans="1:14" ht="23.1" customHeight="1">
      <c r="A31" s="14" t="s">
        <v>174</v>
      </c>
      <c r="B31" s="28"/>
      <c r="C31" s="28"/>
      <c r="D31" s="3"/>
      <c r="E31" s="13"/>
      <c r="F31" s="3"/>
      <c r="G31" s="3"/>
      <c r="H31" s="3"/>
      <c r="I31" s="3"/>
      <c r="J31" s="3"/>
      <c r="M31" s="40"/>
      <c r="N31" s="3"/>
    </row>
    <row r="32" spans="1:14" ht="23.1" customHeight="1" thickBot="1">
      <c r="A32" s="19" t="s">
        <v>57</v>
      </c>
      <c r="D32" s="3">
        <f>D29-D33</f>
        <v>48405</v>
      </c>
      <c r="E32" s="13"/>
      <c r="F32" s="3">
        <f>F29-F33</f>
        <v>318135</v>
      </c>
      <c r="G32" s="48"/>
      <c r="H32" s="68">
        <f>SUM(H29)</f>
        <v>148608</v>
      </c>
      <c r="I32" s="3"/>
      <c r="J32" s="68">
        <f>SUM(J29)</f>
        <v>299334</v>
      </c>
      <c r="M32" s="40"/>
      <c r="N32" s="3"/>
    </row>
    <row r="33" spans="1:14" ht="23.1" customHeight="1" thickTop="1">
      <c r="A33" s="19" t="s">
        <v>42</v>
      </c>
      <c r="D33" s="4">
        <v>-2549</v>
      </c>
      <c r="E33" s="13"/>
      <c r="F33" s="4">
        <v>43931</v>
      </c>
      <c r="G33" s="3"/>
      <c r="H33" s="3"/>
      <c r="I33" s="3"/>
      <c r="J33" s="3"/>
      <c r="M33" s="40"/>
      <c r="N33" s="3"/>
    </row>
    <row r="34" spans="1:14" ht="23.1" customHeight="1" thickBot="1">
      <c r="A34" s="14"/>
      <c r="B34" s="31"/>
      <c r="C34" s="29"/>
      <c r="D34" s="12">
        <f>D29</f>
        <v>45856</v>
      </c>
      <c r="E34" s="13"/>
      <c r="F34" s="12">
        <f>F29</f>
        <v>362066</v>
      </c>
      <c r="G34" s="3"/>
      <c r="M34" s="40"/>
      <c r="N34" s="28"/>
    </row>
    <row r="35" spans="1:14" ht="23.1" customHeight="1" thickTop="1">
      <c r="A35" s="14"/>
      <c r="D35" s="69"/>
      <c r="E35" s="70"/>
      <c r="F35" s="69"/>
      <c r="G35" s="69"/>
      <c r="H35" s="69"/>
      <c r="I35" s="69"/>
      <c r="J35" s="69"/>
      <c r="M35" s="40"/>
      <c r="N35" s="69"/>
    </row>
    <row r="36" spans="1:14" ht="23.1" customHeight="1">
      <c r="A36" s="14" t="s">
        <v>160</v>
      </c>
      <c r="B36" s="29">
        <v>21</v>
      </c>
      <c r="M36" s="40"/>
      <c r="N36" s="28"/>
    </row>
    <row r="37" spans="1:14" ht="23.1" customHeight="1" thickBot="1">
      <c r="A37" s="19" t="s">
        <v>92</v>
      </c>
      <c r="B37" s="38"/>
      <c r="D37" s="71">
        <f>D32*1000/289977306</f>
        <v>0.16692685599334453</v>
      </c>
      <c r="E37" s="72"/>
      <c r="F37" s="71">
        <f>F32*1000/289977306</f>
        <v>1.0971030953711942</v>
      </c>
      <c r="G37" s="72"/>
      <c r="H37" s="71">
        <f>H32*1000/300000000</f>
        <v>0.49536000000000002</v>
      </c>
      <c r="I37" s="73"/>
      <c r="J37" s="71">
        <f>J32*1000/300000000</f>
        <v>0.99778</v>
      </c>
      <c r="M37" s="40"/>
      <c r="N37" s="73"/>
    </row>
    <row r="38" spans="1:14" ht="23.1" customHeight="1" thickTop="1">
      <c r="A38" s="15"/>
      <c r="B38" s="29"/>
      <c r="M38" s="40"/>
      <c r="N38" s="28"/>
    </row>
    <row r="39" spans="1:14" ht="23.1" customHeight="1">
      <c r="A39" s="74" t="s">
        <v>16</v>
      </c>
      <c r="D39" s="73"/>
      <c r="E39" s="72"/>
      <c r="F39" s="73"/>
      <c r="G39" s="73"/>
      <c r="H39" s="73"/>
      <c r="I39" s="72"/>
      <c r="J39" s="73"/>
      <c r="K39" s="73"/>
      <c r="L39" s="73"/>
      <c r="M39" s="40"/>
      <c r="N39" s="73"/>
    </row>
    <row r="40" spans="1:14" ht="23.1" customHeight="1">
      <c r="J40" s="92" t="s">
        <v>46</v>
      </c>
      <c r="K40" s="28"/>
      <c r="M40" s="40"/>
      <c r="N40" s="92"/>
    </row>
    <row r="41" spans="1:14" ht="23.1" customHeight="1">
      <c r="A41" s="14" t="s">
        <v>0</v>
      </c>
      <c r="B41" s="53"/>
      <c r="C41" s="53"/>
      <c r="D41" s="53"/>
      <c r="E41" s="53"/>
      <c r="F41" s="53"/>
      <c r="G41" s="53"/>
      <c r="H41" s="53"/>
      <c r="I41" s="53"/>
      <c r="J41" s="53"/>
      <c r="K41" s="54"/>
      <c r="M41" s="40"/>
      <c r="N41" s="53"/>
    </row>
    <row r="42" spans="1:14" ht="23.1" customHeight="1">
      <c r="A42" s="14" t="s">
        <v>144</v>
      </c>
      <c r="B42" s="53"/>
      <c r="C42" s="53"/>
      <c r="D42" s="53"/>
      <c r="E42" s="53"/>
      <c r="F42" s="53"/>
      <c r="G42" s="53"/>
      <c r="H42" s="53"/>
      <c r="I42" s="53"/>
      <c r="J42" s="63"/>
      <c r="K42" s="54"/>
      <c r="M42" s="40"/>
      <c r="N42" s="63"/>
    </row>
    <row r="43" spans="1:14" ht="23.1" customHeight="1">
      <c r="A43" s="14" t="s">
        <v>227</v>
      </c>
      <c r="B43" s="53"/>
      <c r="C43" s="53"/>
      <c r="D43" s="53"/>
      <c r="E43" s="53"/>
      <c r="F43" s="53"/>
      <c r="G43" s="53"/>
      <c r="H43" s="53"/>
      <c r="I43" s="53"/>
      <c r="J43" s="63"/>
      <c r="K43" s="54"/>
      <c r="M43" s="40"/>
      <c r="N43" s="63"/>
    </row>
    <row r="44" spans="1:14" ht="23.1" customHeight="1">
      <c r="A44" s="19"/>
      <c r="B44" s="53"/>
      <c r="C44" s="53"/>
      <c r="D44" s="53"/>
      <c r="E44" s="53"/>
      <c r="F44" s="53"/>
      <c r="G44" s="53"/>
      <c r="H44" s="53"/>
      <c r="I44" s="53"/>
      <c r="J44" s="90" t="s">
        <v>1</v>
      </c>
      <c r="K44" s="54"/>
      <c r="M44" s="40"/>
      <c r="N44" s="90"/>
    </row>
    <row r="45" spans="1:14" ht="23.1" customHeight="1">
      <c r="A45" s="19"/>
      <c r="B45" s="18"/>
      <c r="C45" s="18"/>
      <c r="D45" s="89"/>
      <c r="E45" s="89" t="s">
        <v>2</v>
      </c>
      <c r="F45" s="89"/>
      <c r="G45" s="57"/>
      <c r="H45" s="89"/>
      <c r="I45" s="89" t="s">
        <v>3</v>
      </c>
      <c r="J45" s="89"/>
      <c r="M45" s="40"/>
      <c r="N45" s="57"/>
    </row>
    <row r="46" spans="1:14" ht="23.1" customHeight="1">
      <c r="A46" s="19"/>
      <c r="B46" s="21"/>
      <c r="C46" s="21"/>
      <c r="D46" s="64">
        <v>2020</v>
      </c>
      <c r="E46" s="65"/>
      <c r="F46" s="64">
        <v>2019</v>
      </c>
      <c r="G46" s="64"/>
      <c r="H46" s="64">
        <v>2020</v>
      </c>
      <c r="I46" s="65"/>
      <c r="J46" s="64">
        <v>2019</v>
      </c>
      <c r="M46" s="40"/>
      <c r="N46" s="64"/>
    </row>
    <row r="47" spans="1:14" ht="23.1" customHeight="1">
      <c r="A47" s="19"/>
      <c r="B47" s="21"/>
      <c r="C47" s="21"/>
      <c r="D47" s="64"/>
      <c r="E47" s="65"/>
      <c r="F47" s="64"/>
      <c r="G47" s="64"/>
      <c r="H47" s="64"/>
      <c r="I47" s="65"/>
      <c r="J47" s="64"/>
      <c r="M47" s="40"/>
      <c r="N47" s="64"/>
    </row>
    <row r="48" spans="1:14" ht="23.1" customHeight="1">
      <c r="A48" s="14" t="s">
        <v>93</v>
      </c>
      <c r="D48" s="10">
        <f>D29</f>
        <v>45856</v>
      </c>
      <c r="F48" s="10">
        <f>F29</f>
        <v>362066</v>
      </c>
      <c r="G48" s="19"/>
      <c r="H48" s="10">
        <f>H29</f>
        <v>148608</v>
      </c>
      <c r="I48" s="66"/>
      <c r="J48" s="10">
        <f>J29</f>
        <v>299334</v>
      </c>
      <c r="M48" s="40"/>
      <c r="N48" s="8"/>
    </row>
    <row r="49" spans="1:14" ht="23.1" customHeight="1">
      <c r="A49" s="19"/>
      <c r="B49" s="29"/>
      <c r="D49" s="13"/>
      <c r="E49" s="13"/>
      <c r="F49" s="13"/>
      <c r="G49" s="13"/>
      <c r="H49" s="13"/>
      <c r="I49" s="3"/>
      <c r="J49" s="13"/>
      <c r="M49" s="40"/>
      <c r="N49" s="3"/>
    </row>
    <row r="50" spans="1:14" ht="23.1" customHeight="1">
      <c r="A50" s="14" t="s">
        <v>58</v>
      </c>
      <c r="D50" s="3"/>
      <c r="E50" s="3"/>
      <c r="F50" s="3"/>
      <c r="G50" s="3"/>
      <c r="H50" s="3"/>
      <c r="I50" s="3"/>
      <c r="J50" s="3"/>
      <c r="M50" s="40"/>
      <c r="N50" s="3"/>
    </row>
    <row r="51" spans="1:14" ht="23.1" customHeight="1">
      <c r="A51" s="75" t="s">
        <v>180</v>
      </c>
      <c r="D51" s="3"/>
      <c r="E51" s="3"/>
      <c r="F51" s="3"/>
      <c r="G51" s="3"/>
      <c r="H51" s="3"/>
      <c r="I51" s="3"/>
      <c r="J51" s="3"/>
      <c r="M51" s="40"/>
      <c r="N51" s="3"/>
    </row>
    <row r="52" spans="1:14" ht="23.1" customHeight="1">
      <c r="A52" s="75" t="s">
        <v>179</v>
      </c>
      <c r="D52" s="3"/>
      <c r="E52" s="3"/>
      <c r="F52" s="3"/>
      <c r="G52" s="3"/>
      <c r="H52" s="3"/>
      <c r="I52" s="3"/>
      <c r="J52" s="3"/>
      <c r="M52" s="40"/>
      <c r="N52" s="3"/>
    </row>
    <row r="53" spans="1:14" ht="23.1" customHeight="1">
      <c r="A53" s="19" t="s">
        <v>59</v>
      </c>
      <c r="B53" s="29"/>
      <c r="D53" s="3"/>
      <c r="E53" s="3"/>
      <c r="F53" s="3"/>
      <c r="G53" s="3"/>
      <c r="H53" s="3"/>
      <c r="I53" s="3"/>
      <c r="J53" s="3"/>
      <c r="M53" s="40"/>
      <c r="N53" s="3"/>
    </row>
    <row r="54" spans="1:14" ht="23.1" customHeight="1">
      <c r="A54" s="19" t="s">
        <v>133</v>
      </c>
      <c r="D54" s="3">
        <v>385946</v>
      </c>
      <c r="E54" s="43"/>
      <c r="F54" s="3">
        <v>-49289</v>
      </c>
      <c r="G54" s="2"/>
      <c r="H54" s="43">
        <v>0</v>
      </c>
      <c r="I54" s="2"/>
      <c r="J54" s="43">
        <v>0</v>
      </c>
      <c r="M54" s="40"/>
      <c r="N54" s="50"/>
    </row>
    <row r="55" spans="1:14" ht="23.1" customHeight="1">
      <c r="A55" s="19" t="s">
        <v>195</v>
      </c>
      <c r="B55" s="29"/>
      <c r="D55" s="3"/>
      <c r="E55" s="3"/>
      <c r="F55" s="3"/>
      <c r="G55" s="3"/>
      <c r="H55" s="3"/>
      <c r="I55" s="3"/>
      <c r="J55" s="3"/>
      <c r="M55" s="40"/>
      <c r="N55" s="3"/>
    </row>
    <row r="56" spans="1:14" ht="23.1" customHeight="1">
      <c r="A56" s="19" t="s">
        <v>272</v>
      </c>
      <c r="B56" s="29"/>
      <c r="D56" s="3">
        <v>0</v>
      </c>
      <c r="E56" s="2"/>
      <c r="F56" s="3">
        <v>12026</v>
      </c>
      <c r="G56" s="2"/>
      <c r="H56" s="3">
        <v>0</v>
      </c>
      <c r="I56" s="2"/>
      <c r="J56" s="3">
        <v>-14196</v>
      </c>
      <c r="M56" s="40"/>
      <c r="N56" s="1"/>
    </row>
    <row r="57" spans="1:14" s="119" customFormat="1" ht="23.1" customHeight="1">
      <c r="A57" s="100" t="s">
        <v>235</v>
      </c>
      <c r="B57" s="120"/>
      <c r="D57" s="124"/>
      <c r="E57" s="99"/>
      <c r="F57" s="124"/>
      <c r="G57" s="99"/>
      <c r="H57" s="124"/>
      <c r="I57" s="99"/>
      <c r="J57" s="124"/>
      <c r="M57" s="121"/>
      <c r="N57" s="122"/>
    </row>
    <row r="58" spans="1:14" s="119" customFormat="1" ht="23.1" customHeight="1">
      <c r="A58" s="100" t="s">
        <v>256</v>
      </c>
      <c r="B58" s="120"/>
      <c r="D58" s="125">
        <v>128676</v>
      </c>
      <c r="E58" s="99"/>
      <c r="F58" s="125">
        <v>-2189</v>
      </c>
      <c r="G58" s="99"/>
      <c r="H58" s="125">
        <v>0</v>
      </c>
      <c r="I58" s="99"/>
      <c r="J58" s="125">
        <v>0</v>
      </c>
      <c r="M58" s="121"/>
      <c r="N58" s="122"/>
    </row>
    <row r="59" spans="1:14" ht="23.1" customHeight="1">
      <c r="A59" s="19" t="s">
        <v>178</v>
      </c>
      <c r="B59" s="29"/>
      <c r="D59" s="2"/>
      <c r="E59" s="2"/>
      <c r="F59" s="2"/>
      <c r="G59" s="2"/>
      <c r="H59" s="2"/>
      <c r="I59" s="2"/>
      <c r="J59" s="2"/>
      <c r="M59" s="40"/>
      <c r="N59" s="1"/>
    </row>
    <row r="60" spans="1:14" ht="23.1" customHeight="1">
      <c r="A60" s="19" t="s">
        <v>181</v>
      </c>
      <c r="B60" s="29"/>
      <c r="D60" s="33">
        <f>SUM(D51:D58)</f>
        <v>514622</v>
      </c>
      <c r="E60" s="2"/>
      <c r="F60" s="33">
        <f>SUM(F51:F58)</f>
        <v>-39452</v>
      </c>
      <c r="G60" s="2"/>
      <c r="H60" s="33">
        <f>SUM(H51:H58)</f>
        <v>0</v>
      </c>
      <c r="I60" s="2"/>
      <c r="J60" s="33">
        <f>SUM(J51:J58)</f>
        <v>-14196</v>
      </c>
      <c r="M60" s="40"/>
      <c r="N60" s="1"/>
    </row>
    <row r="61" spans="1:14" ht="23.1" customHeight="1">
      <c r="A61" s="19"/>
      <c r="B61" s="29"/>
      <c r="D61" s="2"/>
      <c r="E61" s="2"/>
      <c r="F61" s="2"/>
      <c r="G61" s="2"/>
      <c r="H61" s="2"/>
      <c r="I61" s="2"/>
      <c r="J61" s="2"/>
      <c r="M61" s="40"/>
      <c r="N61" s="1"/>
    </row>
    <row r="62" spans="1:14" ht="23.1" customHeight="1">
      <c r="A62" s="75" t="s">
        <v>190</v>
      </c>
      <c r="B62" s="29"/>
      <c r="D62" s="2"/>
      <c r="E62" s="2"/>
      <c r="F62" s="2"/>
      <c r="G62" s="2"/>
      <c r="H62" s="2"/>
      <c r="I62" s="2"/>
      <c r="J62" s="2"/>
      <c r="M62" s="40"/>
      <c r="N62" s="1"/>
    </row>
    <row r="63" spans="1:14" ht="23.1" customHeight="1">
      <c r="A63" s="75" t="s">
        <v>222</v>
      </c>
      <c r="B63" s="29"/>
      <c r="D63" s="2"/>
      <c r="E63" s="2"/>
      <c r="F63" s="2"/>
      <c r="G63" s="2"/>
      <c r="H63" s="2"/>
      <c r="I63" s="2"/>
      <c r="J63" s="2"/>
      <c r="M63" s="40"/>
      <c r="N63" s="1"/>
    </row>
    <row r="64" spans="1:14" s="119" customFormat="1" ht="23.1" customHeight="1">
      <c r="A64" s="100" t="s">
        <v>257</v>
      </c>
      <c r="B64" s="120"/>
      <c r="D64" s="99"/>
      <c r="E64" s="99"/>
      <c r="F64" s="99"/>
      <c r="G64" s="99"/>
      <c r="H64" s="99"/>
      <c r="I64" s="99"/>
      <c r="J64" s="99"/>
      <c r="M64" s="121"/>
      <c r="N64" s="122"/>
    </row>
    <row r="65" spans="1:14" s="119" customFormat="1" ht="23.1" customHeight="1">
      <c r="A65" s="100" t="s">
        <v>236</v>
      </c>
      <c r="B65" s="120"/>
      <c r="D65" s="99">
        <v>-340092</v>
      </c>
      <c r="E65" s="99"/>
      <c r="F65" s="99">
        <v>0</v>
      </c>
      <c r="G65" s="99"/>
      <c r="H65" s="99">
        <v>-194953</v>
      </c>
      <c r="I65" s="99"/>
      <c r="J65" s="99">
        <v>0</v>
      </c>
      <c r="M65" s="121"/>
      <c r="N65" s="122"/>
    </row>
    <row r="66" spans="1:14" s="119" customFormat="1" ht="23.1" customHeight="1">
      <c r="A66" s="100" t="s">
        <v>235</v>
      </c>
      <c r="B66" s="120"/>
      <c r="D66" s="99"/>
      <c r="E66" s="99"/>
      <c r="F66" s="99"/>
      <c r="G66" s="99"/>
      <c r="H66" s="99"/>
      <c r="I66" s="99"/>
      <c r="J66" s="99"/>
      <c r="M66" s="121"/>
      <c r="N66" s="122"/>
    </row>
    <row r="67" spans="1:14" s="119" customFormat="1" ht="23.1" customHeight="1">
      <c r="A67" s="100" t="s">
        <v>258</v>
      </c>
      <c r="B67" s="120"/>
      <c r="D67" s="123">
        <v>-2610</v>
      </c>
      <c r="E67" s="99"/>
      <c r="F67" s="123">
        <v>0</v>
      </c>
      <c r="G67" s="99"/>
      <c r="H67" s="123">
        <v>0</v>
      </c>
      <c r="I67" s="99"/>
      <c r="J67" s="123">
        <v>0</v>
      </c>
      <c r="M67" s="121"/>
      <c r="N67" s="122"/>
    </row>
    <row r="68" spans="1:14" ht="23.1" customHeight="1">
      <c r="A68" s="19" t="s">
        <v>191</v>
      </c>
      <c r="B68" s="29"/>
      <c r="D68" s="2"/>
      <c r="E68" s="2"/>
      <c r="F68" s="2"/>
      <c r="G68" s="2"/>
      <c r="H68" s="2"/>
      <c r="I68" s="2"/>
      <c r="J68" s="2"/>
      <c r="M68" s="40"/>
      <c r="N68" s="1"/>
    </row>
    <row r="69" spans="1:14" ht="23.1" customHeight="1">
      <c r="A69" s="19" t="s">
        <v>223</v>
      </c>
      <c r="B69" s="29"/>
      <c r="D69" s="2">
        <f>SUM(D64:D67)</f>
        <v>-342702</v>
      </c>
      <c r="E69" s="2"/>
      <c r="F69" s="2">
        <f>SUM(F64:F67)</f>
        <v>0</v>
      </c>
      <c r="G69" s="2"/>
      <c r="H69" s="2">
        <f>SUM(H64:H67)</f>
        <v>-194953</v>
      </c>
      <c r="I69" s="2"/>
      <c r="J69" s="2">
        <f>SUM(J64:J67)</f>
        <v>0</v>
      </c>
      <c r="M69" s="40"/>
      <c r="N69" s="1"/>
    </row>
    <row r="70" spans="1:14" ht="23.1" customHeight="1">
      <c r="A70" s="14" t="s">
        <v>60</v>
      </c>
      <c r="D70" s="67">
        <f>D60+D69</f>
        <v>171920</v>
      </c>
      <c r="E70" s="3"/>
      <c r="F70" s="67">
        <f>F60+F69</f>
        <v>-39452</v>
      </c>
      <c r="G70" s="3"/>
      <c r="H70" s="67">
        <f>H60+H69</f>
        <v>-194953</v>
      </c>
      <c r="I70" s="3"/>
      <c r="J70" s="67">
        <f>J60+J69</f>
        <v>-14196</v>
      </c>
      <c r="M70" s="40"/>
      <c r="N70" s="3"/>
    </row>
    <row r="71" spans="1:14" ht="23.1" customHeight="1">
      <c r="A71" s="14"/>
      <c r="D71" s="13"/>
      <c r="E71" s="13"/>
      <c r="F71" s="13"/>
      <c r="G71" s="13"/>
      <c r="H71" s="13"/>
      <c r="I71" s="3"/>
      <c r="J71" s="13"/>
      <c r="M71" s="40"/>
      <c r="N71" s="3"/>
    </row>
    <row r="72" spans="1:14" ht="23.1" customHeight="1" thickBot="1">
      <c r="A72" s="14" t="s">
        <v>61</v>
      </c>
      <c r="D72" s="68">
        <f>D48+D70</f>
        <v>217776</v>
      </c>
      <c r="E72" s="13"/>
      <c r="F72" s="68">
        <f>F48+F70</f>
        <v>322614</v>
      </c>
      <c r="G72" s="3"/>
      <c r="H72" s="68">
        <f>H48+H70</f>
        <v>-46345</v>
      </c>
      <c r="I72" s="3"/>
      <c r="J72" s="68">
        <f>J48+J70</f>
        <v>285138</v>
      </c>
      <c r="M72" s="40"/>
      <c r="N72" s="3"/>
    </row>
    <row r="73" spans="1:14" ht="23.1" customHeight="1" thickTop="1">
      <c r="A73" s="14"/>
      <c r="B73" s="28"/>
      <c r="C73" s="28"/>
      <c r="D73" s="3"/>
      <c r="E73" s="13"/>
      <c r="F73" s="3"/>
      <c r="G73" s="3"/>
      <c r="H73" s="3"/>
      <c r="I73" s="3"/>
      <c r="J73" s="3"/>
      <c r="M73" s="40"/>
      <c r="N73" s="3"/>
    </row>
    <row r="74" spans="1:14" ht="23.1" customHeight="1">
      <c r="A74" s="14" t="s">
        <v>175</v>
      </c>
      <c r="B74" s="28"/>
      <c r="C74" s="28"/>
      <c r="D74" s="3"/>
      <c r="E74" s="13"/>
      <c r="F74" s="3"/>
      <c r="G74" s="3"/>
      <c r="H74" s="3"/>
      <c r="I74" s="3"/>
      <c r="J74" s="3"/>
      <c r="M74" s="40"/>
      <c r="N74" s="3"/>
    </row>
    <row r="75" spans="1:14" ht="23.1" customHeight="1" thickBot="1">
      <c r="A75" s="19" t="s">
        <v>57</v>
      </c>
      <c r="D75" s="3">
        <f>D72-D76</f>
        <v>199518</v>
      </c>
      <c r="E75" s="13"/>
      <c r="F75" s="3">
        <f>F72-F76</f>
        <v>278554</v>
      </c>
      <c r="G75" s="48"/>
      <c r="H75" s="68">
        <f>H72</f>
        <v>-46345</v>
      </c>
      <c r="I75" s="3"/>
      <c r="J75" s="68">
        <f>J72</f>
        <v>285138</v>
      </c>
      <c r="M75" s="39"/>
      <c r="N75" s="3"/>
    </row>
    <row r="76" spans="1:14" ht="23.1" customHeight="1" thickTop="1">
      <c r="A76" s="19" t="s">
        <v>42</v>
      </c>
      <c r="D76" s="4">
        <v>18258</v>
      </c>
      <c r="E76" s="3"/>
      <c r="F76" s="4">
        <v>44060</v>
      </c>
      <c r="G76" s="3"/>
      <c r="H76" s="73"/>
      <c r="I76" s="73"/>
      <c r="J76" s="73"/>
      <c r="M76" s="40"/>
      <c r="N76" s="73"/>
    </row>
    <row r="77" spans="1:14" ht="23.1" customHeight="1" thickBot="1">
      <c r="A77" s="14"/>
      <c r="B77" s="31"/>
      <c r="C77" s="29"/>
      <c r="D77" s="12">
        <f>D72</f>
        <v>217776</v>
      </c>
      <c r="E77" s="13"/>
      <c r="F77" s="12">
        <f>F72</f>
        <v>322614</v>
      </c>
      <c r="G77" s="3"/>
      <c r="H77" s="73"/>
      <c r="I77" s="73"/>
      <c r="J77" s="73"/>
      <c r="M77" s="40"/>
      <c r="N77" s="73"/>
    </row>
    <row r="78" spans="1:14" ht="23.1" customHeight="1" thickTop="1">
      <c r="A78" s="15"/>
      <c r="D78" s="73"/>
      <c r="E78" s="72"/>
      <c r="F78" s="73"/>
      <c r="G78" s="73"/>
      <c r="H78" s="73"/>
      <c r="I78" s="72"/>
      <c r="J78" s="73"/>
      <c r="K78" s="73"/>
      <c r="L78" s="73"/>
      <c r="M78" s="40"/>
      <c r="N78" s="73"/>
    </row>
    <row r="79" spans="1:14" ht="23.1" customHeight="1">
      <c r="A79" s="74" t="s">
        <v>16</v>
      </c>
      <c r="D79" s="73"/>
      <c r="E79" s="72"/>
      <c r="F79" s="73"/>
      <c r="G79" s="73"/>
      <c r="H79" s="73"/>
      <c r="I79" s="72"/>
      <c r="J79" s="73"/>
      <c r="K79" s="73"/>
      <c r="L79" s="73"/>
      <c r="M79" s="40"/>
      <c r="N79" s="73"/>
    </row>
    <row r="80" spans="1:14" ht="23.1" customHeight="1">
      <c r="I80" s="28"/>
      <c r="J80" s="92" t="s">
        <v>46</v>
      </c>
      <c r="M80" s="40"/>
      <c r="N80" s="92"/>
    </row>
    <row r="81" spans="1:14" ht="23.1" customHeight="1">
      <c r="A81" s="14" t="s">
        <v>0</v>
      </c>
      <c r="B81" s="53"/>
      <c r="C81" s="53"/>
      <c r="D81" s="53"/>
      <c r="E81" s="53"/>
      <c r="F81" s="53"/>
      <c r="G81" s="53"/>
      <c r="H81" s="53"/>
      <c r="I81" s="54"/>
      <c r="J81" s="53"/>
      <c r="M81" s="40"/>
      <c r="N81" s="53"/>
    </row>
    <row r="82" spans="1:14" ht="23.1" customHeight="1">
      <c r="A82" s="14" t="s">
        <v>147</v>
      </c>
      <c r="B82" s="53"/>
      <c r="C82" s="53"/>
      <c r="D82" s="53"/>
      <c r="E82" s="53"/>
      <c r="F82" s="53"/>
      <c r="G82" s="53"/>
      <c r="H82" s="63"/>
      <c r="I82" s="54"/>
      <c r="J82" s="63"/>
      <c r="M82" s="40"/>
      <c r="N82" s="63"/>
    </row>
    <row r="83" spans="1:14" ht="23.1" customHeight="1">
      <c r="A83" s="14" t="s">
        <v>227</v>
      </c>
      <c r="B83" s="53"/>
      <c r="C83" s="53"/>
      <c r="D83" s="53"/>
      <c r="E83" s="53"/>
      <c r="F83" s="53"/>
      <c r="G83" s="53"/>
      <c r="H83" s="63"/>
      <c r="I83" s="54"/>
      <c r="J83" s="63"/>
      <c r="M83" s="40"/>
      <c r="N83" s="63"/>
    </row>
    <row r="84" spans="1:14" ht="23.1" customHeight="1">
      <c r="B84" s="53"/>
      <c r="C84" s="53"/>
      <c r="D84" s="53"/>
      <c r="E84" s="53"/>
      <c r="F84" s="53"/>
      <c r="G84" s="53"/>
      <c r="H84" s="63"/>
      <c r="I84" s="54"/>
      <c r="J84" s="90" t="s">
        <v>1</v>
      </c>
      <c r="M84" s="40"/>
      <c r="N84" s="76"/>
    </row>
    <row r="85" spans="1:14" ht="23.1" customHeight="1">
      <c r="B85" s="18"/>
      <c r="C85" s="18"/>
      <c r="D85" s="94"/>
      <c r="E85" s="89" t="s">
        <v>2</v>
      </c>
      <c r="F85" s="89"/>
      <c r="G85" s="57"/>
      <c r="H85" s="89"/>
      <c r="I85" s="89" t="s">
        <v>3</v>
      </c>
      <c r="J85" s="89"/>
      <c r="M85" s="40"/>
      <c r="N85" s="57"/>
    </row>
    <row r="86" spans="1:14" ht="23.1" customHeight="1">
      <c r="B86" s="21"/>
      <c r="C86" s="21"/>
      <c r="D86" s="64">
        <v>2020</v>
      </c>
      <c r="E86" s="65"/>
      <c r="F86" s="64">
        <v>2019</v>
      </c>
      <c r="G86" s="64"/>
      <c r="H86" s="64">
        <v>2020</v>
      </c>
      <c r="I86" s="65"/>
      <c r="J86" s="64">
        <v>2019</v>
      </c>
      <c r="M86" s="40"/>
      <c r="N86" s="64"/>
    </row>
    <row r="87" spans="1:14" ht="23.1" customHeight="1">
      <c r="A87" s="77" t="s">
        <v>62</v>
      </c>
      <c r="D87" s="24"/>
      <c r="E87" s="25"/>
      <c r="F87" s="24"/>
      <c r="G87" s="24"/>
      <c r="H87" s="24"/>
      <c r="I87" s="78"/>
      <c r="J87" s="24"/>
      <c r="M87" s="40"/>
      <c r="N87" s="24"/>
    </row>
    <row r="88" spans="1:14" ht="23.1" customHeight="1">
      <c r="A88" s="79" t="s">
        <v>63</v>
      </c>
      <c r="D88" s="3">
        <f>D27</f>
        <v>54020</v>
      </c>
      <c r="E88" s="13"/>
      <c r="F88" s="3">
        <f>F27</f>
        <v>400619</v>
      </c>
      <c r="G88" s="3"/>
      <c r="H88" s="3">
        <f>H27</f>
        <v>148433</v>
      </c>
      <c r="I88" s="80"/>
      <c r="J88" s="3">
        <f>J27</f>
        <v>299353</v>
      </c>
      <c r="M88" s="40"/>
      <c r="N88" s="3"/>
    </row>
    <row r="89" spans="1:14" ht="23.1" customHeight="1">
      <c r="A89" s="81" t="s">
        <v>114</v>
      </c>
      <c r="B89" s="29"/>
      <c r="D89" s="13"/>
      <c r="E89" s="13"/>
      <c r="F89" s="13"/>
      <c r="G89" s="13"/>
      <c r="H89" s="80"/>
      <c r="I89" s="80"/>
      <c r="J89" s="80"/>
      <c r="M89" s="40"/>
      <c r="N89" s="80"/>
    </row>
    <row r="90" spans="1:14" ht="23.1" customHeight="1">
      <c r="A90" s="81" t="s">
        <v>202</v>
      </c>
      <c r="B90" s="29"/>
      <c r="D90" s="48"/>
      <c r="E90" s="48"/>
      <c r="F90" s="48"/>
      <c r="G90" s="48"/>
      <c r="H90" s="48"/>
      <c r="I90" s="48"/>
      <c r="J90" s="48"/>
      <c r="M90" s="40"/>
      <c r="N90" s="8"/>
    </row>
    <row r="91" spans="1:14" ht="23.1" customHeight="1">
      <c r="A91" s="79" t="s">
        <v>64</v>
      </c>
      <c r="B91" s="29"/>
      <c r="D91" s="3">
        <v>216086</v>
      </c>
      <c r="E91" s="3"/>
      <c r="F91" s="3">
        <v>216513</v>
      </c>
      <c r="G91" s="80"/>
      <c r="H91" s="3">
        <v>3705</v>
      </c>
      <c r="I91" s="80"/>
      <c r="J91" s="3">
        <v>3984</v>
      </c>
      <c r="M91" s="40"/>
      <c r="N91" s="3"/>
    </row>
    <row r="92" spans="1:14" ht="23.1" customHeight="1">
      <c r="A92" s="79" t="s">
        <v>261</v>
      </c>
      <c r="B92" s="29"/>
      <c r="D92" s="13">
        <v>-2653</v>
      </c>
      <c r="E92" s="13"/>
      <c r="F92" s="13">
        <v>558</v>
      </c>
      <c r="G92" s="82"/>
      <c r="H92" s="13">
        <v>0</v>
      </c>
      <c r="I92" s="80"/>
      <c r="J92" s="13">
        <v>0</v>
      </c>
      <c r="M92" s="40"/>
      <c r="N92" s="3"/>
    </row>
    <row r="93" spans="1:14" ht="23.1" customHeight="1">
      <c r="A93" s="79" t="s">
        <v>262</v>
      </c>
      <c r="B93" s="29"/>
      <c r="D93" s="13">
        <v>-14369</v>
      </c>
      <c r="E93" s="13"/>
      <c r="F93" s="13">
        <v>-7863</v>
      </c>
      <c r="G93" s="82"/>
      <c r="H93" s="13">
        <v>0</v>
      </c>
      <c r="I93" s="80"/>
      <c r="J93" s="13">
        <v>0</v>
      </c>
      <c r="M93" s="40"/>
      <c r="N93" s="3"/>
    </row>
    <row r="94" spans="1:14" ht="23.1" customHeight="1">
      <c r="A94" s="79" t="s">
        <v>263</v>
      </c>
      <c r="B94" s="29"/>
      <c r="D94" s="13">
        <v>-1623</v>
      </c>
      <c r="E94" s="13"/>
      <c r="F94" s="13">
        <v>-117</v>
      </c>
      <c r="G94" s="82"/>
      <c r="H94" s="13">
        <v>0</v>
      </c>
      <c r="I94" s="80"/>
      <c r="J94" s="13">
        <v>0</v>
      </c>
      <c r="M94" s="40"/>
      <c r="N94" s="3"/>
    </row>
    <row r="95" spans="1:14" ht="23.1" customHeight="1">
      <c r="A95" s="79" t="s">
        <v>247</v>
      </c>
      <c r="B95" s="29"/>
      <c r="D95" s="13">
        <v>147</v>
      </c>
      <c r="E95" s="13"/>
      <c r="F95" s="13">
        <v>0</v>
      </c>
      <c r="G95" s="82"/>
      <c r="H95" s="13">
        <v>0</v>
      </c>
      <c r="I95" s="80"/>
      <c r="J95" s="13">
        <v>0</v>
      </c>
      <c r="M95" s="40"/>
      <c r="N95" s="3"/>
    </row>
    <row r="96" spans="1:14" ht="23.1" customHeight="1">
      <c r="A96" s="79" t="s">
        <v>264</v>
      </c>
      <c r="B96" s="29"/>
      <c r="D96" s="13">
        <v>0</v>
      </c>
      <c r="E96" s="13"/>
      <c r="F96" s="13">
        <v>-27643</v>
      </c>
      <c r="G96" s="82"/>
      <c r="H96" s="13">
        <v>0</v>
      </c>
      <c r="I96" s="80"/>
      <c r="J96" s="13">
        <v>0</v>
      </c>
      <c r="M96" s="40"/>
      <c r="N96" s="3"/>
    </row>
    <row r="97" spans="1:14" ht="23.1" customHeight="1">
      <c r="A97" s="79" t="s">
        <v>278</v>
      </c>
      <c r="B97" s="29"/>
      <c r="D97" s="13">
        <v>129997</v>
      </c>
      <c r="E97" s="13"/>
      <c r="F97" s="13">
        <v>0</v>
      </c>
      <c r="G97" s="82"/>
      <c r="H97" s="13">
        <v>0</v>
      </c>
      <c r="I97" s="80"/>
      <c r="J97" s="13">
        <v>0</v>
      </c>
      <c r="M97" s="40"/>
      <c r="N97" s="3"/>
    </row>
    <row r="98" spans="1:14" ht="23.1" customHeight="1">
      <c r="A98" s="79" t="s">
        <v>167</v>
      </c>
      <c r="B98" s="29"/>
      <c r="D98" s="13">
        <v>-92988</v>
      </c>
      <c r="E98" s="13"/>
      <c r="F98" s="13">
        <v>-121020</v>
      </c>
      <c r="G98" s="82"/>
      <c r="H98" s="13">
        <v>0</v>
      </c>
      <c r="I98" s="80"/>
      <c r="J98" s="13">
        <v>0</v>
      </c>
      <c r="M98" s="40"/>
      <c r="N98" s="3"/>
    </row>
    <row r="99" spans="1:14" ht="23.1" customHeight="1">
      <c r="A99" s="79" t="s">
        <v>221</v>
      </c>
      <c r="B99" s="29"/>
      <c r="D99" s="3">
        <v>-44320</v>
      </c>
      <c r="E99" s="13"/>
      <c r="F99" s="3">
        <v>23351</v>
      </c>
      <c r="G99" s="82"/>
      <c r="H99" s="13">
        <v>0</v>
      </c>
      <c r="I99" s="80"/>
      <c r="J99" s="13">
        <v>0</v>
      </c>
      <c r="M99" s="40"/>
      <c r="N99" s="3"/>
    </row>
    <row r="100" spans="1:14" ht="23.1" customHeight="1">
      <c r="A100" s="79" t="s">
        <v>154</v>
      </c>
      <c r="B100" s="29"/>
      <c r="D100" s="48">
        <v>-12</v>
      </c>
      <c r="E100" s="48"/>
      <c r="F100" s="48">
        <v>-1430</v>
      </c>
      <c r="G100" s="48"/>
      <c r="H100" s="13">
        <v>0</v>
      </c>
      <c r="I100" s="48"/>
      <c r="J100" s="13">
        <v>0</v>
      </c>
      <c r="M100" s="40"/>
      <c r="N100" s="8"/>
    </row>
    <row r="101" spans="1:14" ht="23.1" customHeight="1">
      <c r="A101" s="79" t="s">
        <v>265</v>
      </c>
      <c r="B101" s="29"/>
      <c r="D101" s="48"/>
      <c r="E101" s="48"/>
      <c r="F101" s="48"/>
      <c r="G101" s="48"/>
      <c r="H101" s="13"/>
      <c r="I101" s="48"/>
      <c r="J101" s="13"/>
      <c r="M101" s="40"/>
      <c r="N101" s="8"/>
    </row>
    <row r="102" spans="1:14" ht="23.1" customHeight="1">
      <c r="A102" s="79" t="s">
        <v>266</v>
      </c>
      <c r="B102" s="29"/>
      <c r="D102" s="48">
        <v>74935</v>
      </c>
      <c r="E102" s="48"/>
      <c r="F102" s="48">
        <v>0</v>
      </c>
      <c r="G102" s="48"/>
      <c r="H102" s="13">
        <v>2067</v>
      </c>
      <c r="I102" s="48"/>
      <c r="J102" s="13">
        <v>0</v>
      </c>
      <c r="M102" s="40"/>
      <c r="N102" s="8"/>
    </row>
    <row r="103" spans="1:14" ht="23.1" customHeight="1">
      <c r="A103" s="79" t="s">
        <v>270</v>
      </c>
      <c r="B103" s="29"/>
      <c r="D103" s="48">
        <v>-7239</v>
      </c>
      <c r="E103" s="48"/>
      <c r="F103" s="48">
        <v>2013</v>
      </c>
      <c r="G103" s="48"/>
      <c r="H103" s="48">
        <v>274</v>
      </c>
      <c r="I103" s="48"/>
      <c r="J103" s="48">
        <v>245</v>
      </c>
      <c r="M103" s="40"/>
      <c r="N103" s="8"/>
    </row>
    <row r="104" spans="1:14" ht="23.1" customHeight="1">
      <c r="A104" s="79" t="s">
        <v>115</v>
      </c>
      <c r="B104" s="29"/>
      <c r="D104" s="13">
        <v>-1500</v>
      </c>
      <c r="E104" s="13"/>
      <c r="F104" s="13">
        <v>-48000</v>
      </c>
      <c r="G104" s="82"/>
      <c r="H104" s="13">
        <v>-146455</v>
      </c>
      <c r="I104" s="80"/>
      <c r="J104" s="13">
        <v>-302288</v>
      </c>
      <c r="M104" s="83"/>
      <c r="N104" s="3"/>
    </row>
    <row r="105" spans="1:14" ht="23.1" customHeight="1">
      <c r="A105" s="79" t="s">
        <v>186</v>
      </c>
      <c r="B105" s="29"/>
      <c r="D105" s="48">
        <v>7621</v>
      </c>
      <c r="E105" s="48"/>
      <c r="F105" s="48">
        <v>1680</v>
      </c>
      <c r="G105" s="48"/>
      <c r="H105" s="48">
        <v>729</v>
      </c>
      <c r="I105" s="48"/>
      <c r="J105" s="48">
        <v>914</v>
      </c>
      <c r="M105" s="40"/>
      <c r="N105" s="8"/>
    </row>
    <row r="106" spans="1:14" ht="23.1" customHeight="1">
      <c r="A106" s="79" t="s">
        <v>65</v>
      </c>
      <c r="B106" s="29"/>
      <c r="D106" s="48">
        <v>-9793</v>
      </c>
      <c r="E106" s="48"/>
      <c r="F106" s="48">
        <v>-10022</v>
      </c>
      <c r="G106" s="48"/>
      <c r="H106" s="48">
        <v>-7480</v>
      </c>
      <c r="I106" s="48"/>
      <c r="J106" s="48">
        <v>-6127</v>
      </c>
      <c r="M106" s="39"/>
      <c r="N106" s="8"/>
    </row>
    <row r="107" spans="1:14" ht="23.1" customHeight="1">
      <c r="A107" s="79" t="s">
        <v>66</v>
      </c>
      <c r="B107" s="29"/>
      <c r="D107" s="4">
        <v>11569</v>
      </c>
      <c r="E107" s="13"/>
      <c r="F107" s="4">
        <v>6250</v>
      </c>
      <c r="G107" s="82"/>
      <c r="H107" s="4">
        <v>641</v>
      </c>
      <c r="I107" s="80"/>
      <c r="J107" s="4">
        <v>484</v>
      </c>
      <c r="M107" s="40"/>
      <c r="N107" s="3"/>
    </row>
    <row r="108" spans="1:14" ht="23.1" customHeight="1">
      <c r="A108" s="79" t="s">
        <v>170</v>
      </c>
      <c r="B108" s="29"/>
      <c r="D108" s="3"/>
      <c r="E108" s="13"/>
      <c r="F108" s="3"/>
      <c r="G108" s="3"/>
      <c r="H108" s="3"/>
      <c r="I108" s="80"/>
      <c r="J108" s="3"/>
      <c r="M108" s="40"/>
      <c r="N108" s="3"/>
    </row>
    <row r="109" spans="1:14" ht="23.1" customHeight="1">
      <c r="A109" s="79" t="s">
        <v>137</v>
      </c>
      <c r="B109" s="29"/>
      <c r="D109" s="3">
        <f>SUM(D88:D107)</f>
        <v>319878</v>
      </c>
      <c r="E109" s="13"/>
      <c r="F109" s="3">
        <f>SUM(F88:F107)</f>
        <v>434889</v>
      </c>
      <c r="G109" s="3"/>
      <c r="H109" s="3">
        <f>SUM(H88:H107)</f>
        <v>1914</v>
      </c>
      <c r="I109" s="80"/>
      <c r="J109" s="3">
        <f>SUM(J88:J107)</f>
        <v>-3435</v>
      </c>
      <c r="M109" s="40"/>
      <c r="N109" s="3"/>
    </row>
    <row r="110" spans="1:14" ht="23.1" customHeight="1">
      <c r="A110" s="79" t="s">
        <v>67</v>
      </c>
      <c r="B110" s="29"/>
      <c r="D110" s="13"/>
      <c r="E110" s="13"/>
      <c r="F110" s="13"/>
      <c r="G110" s="13"/>
      <c r="H110" s="80"/>
      <c r="I110" s="80"/>
      <c r="J110" s="80"/>
      <c r="M110" s="40"/>
      <c r="N110" s="80"/>
    </row>
    <row r="111" spans="1:14" ht="23.1" customHeight="1">
      <c r="A111" s="79" t="s">
        <v>129</v>
      </c>
      <c r="B111" s="29"/>
      <c r="D111" s="13">
        <v>-81315</v>
      </c>
      <c r="E111" s="13"/>
      <c r="F111" s="13">
        <v>31694</v>
      </c>
      <c r="G111" s="82"/>
      <c r="H111" s="13">
        <v>57870</v>
      </c>
      <c r="I111" s="80"/>
      <c r="J111" s="13">
        <v>66189</v>
      </c>
      <c r="M111" s="80"/>
      <c r="N111" s="3"/>
    </row>
    <row r="112" spans="1:14" ht="23.1" customHeight="1">
      <c r="A112" s="79" t="s">
        <v>68</v>
      </c>
      <c r="B112" s="29"/>
      <c r="D112" s="13">
        <v>52639</v>
      </c>
      <c r="E112" s="13"/>
      <c r="F112" s="13">
        <v>-66749</v>
      </c>
      <c r="G112" s="82"/>
      <c r="H112" s="13">
        <v>-1621</v>
      </c>
      <c r="I112" s="80"/>
      <c r="J112" s="13">
        <v>-53184</v>
      </c>
      <c r="M112" s="80"/>
      <c r="N112" s="3"/>
    </row>
    <row r="113" spans="1:14" ht="23.1" customHeight="1">
      <c r="A113" s="79" t="s">
        <v>69</v>
      </c>
      <c r="B113" s="29"/>
      <c r="D113" s="13">
        <v>-36078</v>
      </c>
      <c r="E113" s="13"/>
      <c r="F113" s="13">
        <v>-15443</v>
      </c>
      <c r="G113" s="13"/>
      <c r="H113" s="13">
        <v>554</v>
      </c>
      <c r="I113" s="3"/>
      <c r="J113" s="13">
        <v>717</v>
      </c>
      <c r="M113" s="3"/>
      <c r="N113" s="3"/>
    </row>
    <row r="114" spans="1:14" ht="23.1" customHeight="1">
      <c r="A114" s="79" t="s">
        <v>70</v>
      </c>
      <c r="B114" s="29"/>
      <c r="D114" s="13">
        <v>-13175</v>
      </c>
      <c r="E114" s="13"/>
      <c r="F114" s="13">
        <v>-15445</v>
      </c>
      <c r="G114" s="13"/>
      <c r="H114" s="13">
        <v>0</v>
      </c>
      <c r="I114" s="3"/>
      <c r="J114" s="13">
        <v>0</v>
      </c>
      <c r="M114" s="3"/>
      <c r="N114" s="3"/>
    </row>
    <row r="115" spans="1:14" ht="23.1" customHeight="1">
      <c r="A115" s="79" t="s">
        <v>71</v>
      </c>
      <c r="B115" s="29"/>
      <c r="D115" s="13"/>
      <c r="E115" s="13"/>
      <c r="F115" s="13"/>
      <c r="G115" s="13"/>
      <c r="H115" s="13"/>
      <c r="I115" s="3"/>
      <c r="J115" s="13"/>
      <c r="M115" s="3"/>
      <c r="N115" s="3"/>
    </row>
    <row r="116" spans="1:14" ht="23.1" customHeight="1">
      <c r="A116" s="79" t="s">
        <v>130</v>
      </c>
      <c r="B116" s="29"/>
      <c r="D116" s="13">
        <v>-112522</v>
      </c>
      <c r="E116" s="13"/>
      <c r="F116" s="13">
        <v>-116655</v>
      </c>
      <c r="G116" s="13"/>
      <c r="H116" s="13">
        <v>-19830</v>
      </c>
      <c r="I116" s="3"/>
      <c r="J116" s="13">
        <v>10030</v>
      </c>
      <c r="M116" s="3"/>
      <c r="N116" s="3"/>
    </row>
    <row r="117" spans="1:14" ht="23.1" customHeight="1">
      <c r="A117" s="79" t="s">
        <v>72</v>
      </c>
      <c r="B117" s="29"/>
      <c r="D117" s="13">
        <v>26303</v>
      </c>
      <c r="E117" s="13"/>
      <c r="F117" s="13">
        <v>-7904</v>
      </c>
      <c r="G117" s="13"/>
      <c r="H117" s="13">
        <v>-361</v>
      </c>
      <c r="I117" s="3"/>
      <c r="J117" s="13">
        <v>-739</v>
      </c>
      <c r="M117" s="3"/>
      <c r="N117" s="3"/>
    </row>
    <row r="118" spans="1:14" ht="23.1" customHeight="1">
      <c r="A118" s="79" t="s">
        <v>186</v>
      </c>
      <c r="B118" s="29"/>
      <c r="D118" s="13">
        <v>-16294</v>
      </c>
      <c r="E118" s="13"/>
      <c r="F118" s="13">
        <v>-2053</v>
      </c>
      <c r="G118" s="13"/>
      <c r="H118" s="13">
        <v>148</v>
      </c>
      <c r="I118" s="3"/>
      <c r="J118" s="13">
        <v>-2183</v>
      </c>
      <c r="M118" s="3"/>
      <c r="N118" s="3"/>
    </row>
    <row r="119" spans="1:14" ht="23.1" customHeight="1">
      <c r="A119" s="79" t="s">
        <v>73</v>
      </c>
      <c r="B119" s="29"/>
      <c r="D119" s="4">
        <v>427</v>
      </c>
      <c r="E119" s="13"/>
      <c r="F119" s="4">
        <v>-100</v>
      </c>
      <c r="G119" s="13"/>
      <c r="H119" s="4">
        <v>0</v>
      </c>
      <c r="I119" s="3"/>
      <c r="J119" s="4">
        <v>0</v>
      </c>
      <c r="M119" s="3"/>
      <c r="N119" s="3"/>
    </row>
    <row r="120" spans="1:14" ht="23.1" customHeight="1">
      <c r="A120" s="79" t="s">
        <v>192</v>
      </c>
      <c r="B120" s="29"/>
      <c r="D120" s="3">
        <f>SUM(D108:D119)</f>
        <v>139863</v>
      </c>
      <c r="E120" s="3"/>
      <c r="F120" s="3">
        <f>SUM(F108:F119)</f>
        <v>242234</v>
      </c>
      <c r="G120" s="3"/>
      <c r="H120" s="3">
        <f>SUM(H108:H119)</f>
        <v>38674</v>
      </c>
      <c r="I120" s="3"/>
      <c r="J120" s="3">
        <f>SUM(J108:J119)</f>
        <v>17395</v>
      </c>
      <c r="M120" s="40"/>
      <c r="N120" s="3"/>
    </row>
    <row r="121" spans="1:14" ht="23.1" customHeight="1">
      <c r="A121" s="79" t="s">
        <v>140</v>
      </c>
      <c r="B121" s="29"/>
      <c r="D121" s="3">
        <v>-10057</v>
      </c>
      <c r="E121" s="3"/>
      <c r="F121" s="3">
        <v>-5206</v>
      </c>
      <c r="G121" s="3"/>
      <c r="H121" s="3">
        <v>-940</v>
      </c>
      <c r="I121" s="3"/>
      <c r="J121" s="3">
        <v>-882</v>
      </c>
      <c r="M121" s="40"/>
      <c r="N121" s="3"/>
    </row>
    <row r="122" spans="1:14" ht="23.1" customHeight="1">
      <c r="A122" s="79" t="s">
        <v>171</v>
      </c>
      <c r="B122" s="29"/>
      <c r="D122" s="3">
        <v>-53358</v>
      </c>
      <c r="E122" s="3"/>
      <c r="F122" s="3">
        <v>-109167</v>
      </c>
      <c r="G122" s="3"/>
      <c r="H122" s="3">
        <v>-805</v>
      </c>
      <c r="I122" s="3"/>
      <c r="J122" s="3">
        <v>-676</v>
      </c>
      <c r="M122" s="40"/>
      <c r="N122" s="3"/>
    </row>
    <row r="123" spans="1:14" ht="23.1" customHeight="1">
      <c r="A123" s="79" t="s">
        <v>141</v>
      </c>
      <c r="B123" s="29"/>
      <c r="D123" s="4">
        <v>6039</v>
      </c>
      <c r="E123" s="3"/>
      <c r="F123" s="4">
        <v>6607</v>
      </c>
      <c r="G123" s="3"/>
      <c r="H123" s="4">
        <v>0</v>
      </c>
      <c r="I123" s="3"/>
      <c r="J123" s="4">
        <v>0</v>
      </c>
      <c r="M123" s="40"/>
      <c r="N123" s="3"/>
    </row>
    <row r="124" spans="1:14" ht="23.1" customHeight="1">
      <c r="A124" s="84" t="s">
        <v>276</v>
      </c>
      <c r="B124" s="29"/>
      <c r="D124" s="4">
        <f>SUM(D120:D123)</f>
        <v>82487</v>
      </c>
      <c r="E124" s="3"/>
      <c r="F124" s="4">
        <f>SUM(F120:F123)</f>
        <v>134468</v>
      </c>
      <c r="G124" s="3"/>
      <c r="H124" s="4">
        <f>SUM(H120:H123)</f>
        <v>36929</v>
      </c>
      <c r="I124" s="3"/>
      <c r="J124" s="4">
        <f>SUM(J120:J123)</f>
        <v>15837</v>
      </c>
      <c r="M124" s="40"/>
      <c r="N124" s="3"/>
    </row>
    <row r="125" spans="1:14" ht="23.1" customHeight="1">
      <c r="A125" s="81"/>
      <c r="B125" s="29"/>
      <c r="D125" s="24"/>
      <c r="E125" s="24"/>
      <c r="F125" s="24"/>
      <c r="G125" s="24"/>
      <c r="H125" s="24"/>
      <c r="I125" s="24"/>
      <c r="J125" s="24"/>
      <c r="K125" s="24"/>
      <c r="L125" s="24"/>
      <c r="M125" s="40"/>
      <c r="N125" s="24"/>
    </row>
    <row r="126" spans="1:14" ht="23.1" customHeight="1">
      <c r="A126" s="79" t="s">
        <v>16</v>
      </c>
      <c r="B126" s="29"/>
      <c r="D126" s="90"/>
      <c r="E126" s="18"/>
      <c r="F126" s="90"/>
      <c r="G126" s="90"/>
      <c r="H126" s="90"/>
      <c r="I126" s="18"/>
      <c r="J126" s="90"/>
      <c r="K126" s="17"/>
      <c r="L126" s="90"/>
      <c r="M126" s="40"/>
      <c r="N126" s="90"/>
    </row>
    <row r="127" spans="1:14" ht="23.1" customHeight="1">
      <c r="B127" s="29"/>
      <c r="I127" s="28"/>
      <c r="J127" s="92" t="s">
        <v>46</v>
      </c>
      <c r="M127" s="40"/>
      <c r="N127" s="92"/>
    </row>
    <row r="128" spans="1:14" ht="23.1" customHeight="1">
      <c r="A128" s="14" t="s">
        <v>74</v>
      </c>
      <c r="B128" s="29"/>
      <c r="C128" s="53"/>
      <c r="D128" s="53"/>
      <c r="E128" s="53"/>
      <c r="F128" s="53"/>
      <c r="G128" s="53"/>
      <c r="H128" s="53"/>
      <c r="I128" s="54"/>
      <c r="J128" s="53"/>
      <c r="M128" s="40"/>
      <c r="N128" s="53"/>
    </row>
    <row r="129" spans="1:14" ht="23.1" customHeight="1">
      <c r="A129" s="14" t="s">
        <v>148</v>
      </c>
      <c r="B129" s="29"/>
      <c r="C129" s="53"/>
      <c r="D129" s="53"/>
      <c r="E129" s="53"/>
      <c r="F129" s="53"/>
      <c r="G129" s="53"/>
      <c r="H129" s="63"/>
      <c r="I129" s="54"/>
      <c r="J129" s="63"/>
      <c r="M129" s="40"/>
      <c r="N129" s="63"/>
    </row>
    <row r="130" spans="1:14" ht="23.1" customHeight="1">
      <c r="A130" s="14" t="s">
        <v>227</v>
      </c>
      <c r="B130" s="29"/>
      <c r="C130" s="53"/>
      <c r="D130" s="53"/>
      <c r="E130" s="53"/>
      <c r="F130" s="53"/>
      <c r="G130" s="53"/>
      <c r="H130" s="63"/>
      <c r="I130" s="54"/>
      <c r="J130" s="63"/>
      <c r="M130" s="40"/>
      <c r="N130" s="63"/>
    </row>
    <row r="131" spans="1:14" ht="23.1" customHeight="1">
      <c r="A131" s="74"/>
      <c r="B131" s="29"/>
      <c r="C131" s="53"/>
      <c r="D131" s="53"/>
      <c r="E131" s="53"/>
      <c r="F131" s="53"/>
      <c r="G131" s="53"/>
      <c r="H131" s="63"/>
      <c r="I131" s="54"/>
      <c r="J131" s="90" t="s">
        <v>1</v>
      </c>
      <c r="M131" s="40"/>
      <c r="N131" s="90"/>
    </row>
    <row r="132" spans="1:14" ht="23.1" customHeight="1">
      <c r="A132" s="74"/>
      <c r="B132" s="29"/>
      <c r="C132" s="18"/>
      <c r="D132" s="89"/>
      <c r="E132" s="89" t="s">
        <v>2</v>
      </c>
      <c r="F132" s="89"/>
      <c r="G132" s="57"/>
      <c r="H132" s="89"/>
      <c r="I132" s="89" t="s">
        <v>3</v>
      </c>
      <c r="J132" s="89"/>
      <c r="M132" s="40"/>
      <c r="N132" s="57"/>
    </row>
    <row r="133" spans="1:14" ht="23.1" customHeight="1">
      <c r="A133" s="74"/>
      <c r="B133" s="21"/>
      <c r="C133" s="21"/>
      <c r="D133" s="64">
        <v>2020</v>
      </c>
      <c r="E133" s="65"/>
      <c r="F133" s="64">
        <v>2019</v>
      </c>
      <c r="G133" s="64"/>
      <c r="H133" s="64">
        <v>2020</v>
      </c>
      <c r="I133" s="65"/>
      <c r="J133" s="64">
        <v>2019</v>
      </c>
      <c r="M133" s="40"/>
      <c r="N133" s="64"/>
    </row>
    <row r="134" spans="1:14" ht="23.1" customHeight="1">
      <c r="A134" s="77" t="s">
        <v>75</v>
      </c>
      <c r="B134" s="29"/>
      <c r="D134" s="25"/>
      <c r="E134" s="25"/>
      <c r="F134" s="25"/>
      <c r="G134" s="25"/>
      <c r="H134" s="78"/>
      <c r="I134" s="78"/>
      <c r="J134" s="78"/>
      <c r="M134" s="40"/>
      <c r="N134" s="78"/>
    </row>
    <row r="135" spans="1:14" ht="23.1" customHeight="1">
      <c r="A135" s="79" t="s">
        <v>209</v>
      </c>
      <c r="B135" s="29"/>
      <c r="D135" s="13">
        <v>0</v>
      </c>
      <c r="E135" s="13"/>
      <c r="F135" s="13">
        <v>0</v>
      </c>
      <c r="G135" s="13"/>
      <c r="H135" s="13">
        <v>25298</v>
      </c>
      <c r="I135" s="3"/>
      <c r="J135" s="13">
        <v>20324</v>
      </c>
      <c r="M135" s="3"/>
      <c r="N135" s="13"/>
    </row>
    <row r="136" spans="1:14" ht="23.1" customHeight="1">
      <c r="A136" s="85" t="s">
        <v>273</v>
      </c>
      <c r="B136" s="29"/>
      <c r="D136" s="13">
        <v>0</v>
      </c>
      <c r="E136" s="13"/>
      <c r="F136" s="13">
        <v>-89679</v>
      </c>
      <c r="G136" s="13"/>
      <c r="H136" s="13">
        <v>0</v>
      </c>
      <c r="I136" s="3"/>
      <c r="J136" s="13">
        <v>0</v>
      </c>
      <c r="M136" s="3"/>
      <c r="N136" s="13"/>
    </row>
    <row r="137" spans="1:14" ht="23.1" customHeight="1">
      <c r="A137" s="85" t="s">
        <v>277</v>
      </c>
      <c r="B137" s="29"/>
      <c r="D137" s="13">
        <v>185259</v>
      </c>
      <c r="E137" s="13"/>
      <c r="F137" s="13">
        <v>0</v>
      </c>
      <c r="G137" s="13"/>
      <c r="H137" s="13">
        <v>0</v>
      </c>
      <c r="I137" s="3"/>
      <c r="J137" s="13">
        <v>0</v>
      </c>
      <c r="M137" s="3"/>
      <c r="N137" s="13"/>
    </row>
    <row r="138" spans="1:14" ht="23.1" customHeight="1">
      <c r="A138" s="85" t="s">
        <v>199</v>
      </c>
      <c r="B138" s="29"/>
      <c r="D138" s="13">
        <v>28</v>
      </c>
      <c r="E138" s="13"/>
      <c r="F138" s="13">
        <v>33</v>
      </c>
      <c r="G138" s="13"/>
      <c r="H138" s="13">
        <v>0</v>
      </c>
      <c r="I138" s="3"/>
      <c r="J138" s="13">
        <v>0</v>
      </c>
      <c r="M138" s="3"/>
      <c r="N138" s="13"/>
    </row>
    <row r="139" spans="1:14" ht="23.1" customHeight="1">
      <c r="A139" s="85" t="s">
        <v>200</v>
      </c>
      <c r="B139" s="29"/>
      <c r="D139" s="13">
        <v>0</v>
      </c>
      <c r="E139" s="13"/>
      <c r="F139" s="13">
        <v>0</v>
      </c>
      <c r="G139" s="13"/>
      <c r="H139" s="13">
        <v>0</v>
      </c>
      <c r="I139" s="3"/>
      <c r="J139" s="13">
        <v>-260</v>
      </c>
      <c r="M139" s="3"/>
      <c r="N139" s="13"/>
    </row>
    <row r="140" spans="1:14" ht="23.1" customHeight="1">
      <c r="A140" s="85" t="s">
        <v>244</v>
      </c>
      <c r="B140" s="29"/>
      <c r="D140" s="13">
        <v>-99750</v>
      </c>
      <c r="E140" s="13"/>
      <c r="F140" s="13">
        <v>0</v>
      </c>
      <c r="G140" s="13"/>
      <c r="H140" s="13">
        <v>-99750</v>
      </c>
      <c r="I140" s="3"/>
      <c r="J140" s="13">
        <v>0</v>
      </c>
      <c r="M140" s="3"/>
      <c r="N140" s="13"/>
    </row>
    <row r="141" spans="1:14" ht="23.1" customHeight="1">
      <c r="A141" s="85" t="s">
        <v>206</v>
      </c>
      <c r="B141" s="29"/>
      <c r="D141" s="13">
        <v>0</v>
      </c>
      <c r="E141" s="13"/>
      <c r="F141" s="13">
        <v>-47500</v>
      </c>
      <c r="G141" s="13"/>
      <c r="H141" s="13">
        <v>0</v>
      </c>
      <c r="I141" s="3"/>
      <c r="J141" s="13">
        <v>-47500</v>
      </c>
      <c r="M141" s="3"/>
      <c r="N141" s="13"/>
    </row>
    <row r="142" spans="1:14" ht="23.1" customHeight="1">
      <c r="A142" s="85" t="s">
        <v>217</v>
      </c>
      <c r="B142" s="29"/>
      <c r="D142" s="97">
        <v>0</v>
      </c>
      <c r="E142" s="13"/>
      <c r="F142" s="97">
        <v>-7131</v>
      </c>
      <c r="G142" s="13"/>
      <c r="H142" s="13">
        <v>0</v>
      </c>
      <c r="I142" s="3"/>
      <c r="J142" s="13">
        <v>0</v>
      </c>
      <c r="M142" s="3"/>
      <c r="N142" s="13"/>
    </row>
    <row r="143" spans="1:14" ht="23.1" customHeight="1">
      <c r="A143" s="85" t="s">
        <v>250</v>
      </c>
      <c r="B143" s="29"/>
      <c r="D143" s="97">
        <v>-361105</v>
      </c>
      <c r="E143" s="13"/>
      <c r="F143" s="97">
        <v>0</v>
      </c>
      <c r="G143" s="13"/>
      <c r="H143" s="13">
        <v>0</v>
      </c>
      <c r="I143" s="3"/>
      <c r="J143" s="13">
        <v>0</v>
      </c>
      <c r="M143" s="3"/>
      <c r="N143" s="13"/>
    </row>
    <row r="144" spans="1:14" ht="23.1" customHeight="1">
      <c r="A144" s="85" t="s">
        <v>161</v>
      </c>
      <c r="B144" s="29"/>
      <c r="D144" s="13">
        <v>3187</v>
      </c>
      <c r="E144" s="13"/>
      <c r="F144" s="13">
        <v>1075</v>
      </c>
      <c r="G144" s="13"/>
      <c r="H144" s="13">
        <v>0</v>
      </c>
      <c r="I144" s="3"/>
      <c r="J144" s="13">
        <v>0</v>
      </c>
      <c r="M144" s="3"/>
      <c r="N144" s="3"/>
    </row>
    <row r="145" spans="1:14" ht="23.1" customHeight="1">
      <c r="A145" s="85" t="s">
        <v>116</v>
      </c>
      <c r="B145" s="29"/>
      <c r="D145" s="13">
        <v>17187</v>
      </c>
      <c r="E145" s="13"/>
      <c r="F145" s="13">
        <v>15687</v>
      </c>
      <c r="G145" s="13"/>
      <c r="H145" s="13">
        <v>17187</v>
      </c>
      <c r="I145" s="3"/>
      <c r="J145" s="13">
        <v>15687</v>
      </c>
      <c r="M145" s="3"/>
      <c r="N145" s="3"/>
    </row>
    <row r="146" spans="1:14" ht="23.1" customHeight="1">
      <c r="A146" s="79" t="s">
        <v>76</v>
      </c>
      <c r="B146" s="29"/>
      <c r="D146" s="13">
        <v>9547</v>
      </c>
      <c r="E146" s="13"/>
      <c r="F146" s="13">
        <v>10342</v>
      </c>
      <c r="G146" s="13"/>
      <c r="H146" s="13">
        <v>7625</v>
      </c>
      <c r="I146" s="3"/>
      <c r="J146" s="13">
        <v>5967</v>
      </c>
      <c r="M146" s="3"/>
      <c r="N146" s="3"/>
    </row>
    <row r="147" spans="1:14" ht="23.1" customHeight="1">
      <c r="A147" s="85" t="s">
        <v>113</v>
      </c>
      <c r="B147" s="29"/>
      <c r="D147" s="13">
        <v>-2876</v>
      </c>
      <c r="E147" s="13"/>
      <c r="F147" s="13">
        <v>-359635</v>
      </c>
      <c r="G147" s="13"/>
      <c r="H147" s="13">
        <v>0</v>
      </c>
      <c r="I147" s="3"/>
      <c r="J147" s="13">
        <v>-358435</v>
      </c>
      <c r="M147" s="3"/>
      <c r="N147" s="3"/>
    </row>
    <row r="148" spans="1:14" ht="23.1" customHeight="1">
      <c r="A148" s="85" t="s">
        <v>77</v>
      </c>
      <c r="B148" s="29"/>
      <c r="D148" s="3">
        <v>-100644</v>
      </c>
      <c r="E148" s="13"/>
      <c r="F148" s="3">
        <v>-178110</v>
      </c>
      <c r="G148" s="13"/>
      <c r="H148" s="3">
        <v>-884</v>
      </c>
      <c r="I148" s="3"/>
      <c r="J148" s="3">
        <v>-30</v>
      </c>
      <c r="M148" s="3"/>
      <c r="N148" s="3"/>
    </row>
    <row r="149" spans="1:14" ht="23.1" customHeight="1">
      <c r="A149" s="85" t="s">
        <v>216</v>
      </c>
      <c r="B149" s="29"/>
      <c r="D149" s="4">
        <v>-310</v>
      </c>
      <c r="E149" s="13"/>
      <c r="F149" s="4">
        <v>-120</v>
      </c>
      <c r="G149" s="13"/>
      <c r="H149" s="4">
        <v>-104</v>
      </c>
      <c r="I149" s="3"/>
      <c r="J149" s="4">
        <v>0</v>
      </c>
      <c r="M149" s="3"/>
      <c r="N149" s="3"/>
    </row>
    <row r="150" spans="1:14" ht="23.1" customHeight="1">
      <c r="A150" s="84" t="s">
        <v>267</v>
      </c>
      <c r="B150" s="29"/>
      <c r="D150" s="4">
        <f>SUM(D135:D149)</f>
        <v>-349477</v>
      </c>
      <c r="E150" s="13" t="s">
        <v>78</v>
      </c>
      <c r="F150" s="4">
        <f>SUM(F135:F149)</f>
        <v>-655038</v>
      </c>
      <c r="G150" s="3"/>
      <c r="H150" s="4">
        <f>SUM(H135:H149)</f>
        <v>-50628</v>
      </c>
      <c r="I150" s="3"/>
      <c r="J150" s="4">
        <f>SUM(J135:J149)</f>
        <v>-364247</v>
      </c>
      <c r="M150" s="40"/>
      <c r="N150" s="3"/>
    </row>
    <row r="151" spans="1:14" ht="23.1" customHeight="1">
      <c r="A151" s="77" t="s">
        <v>79</v>
      </c>
      <c r="B151" s="29"/>
      <c r="D151" s="43"/>
      <c r="E151" s="48"/>
      <c r="F151" s="43"/>
      <c r="G151" s="43"/>
      <c r="H151" s="43"/>
      <c r="I151" s="8"/>
      <c r="J151" s="43"/>
      <c r="M151" s="40"/>
      <c r="N151" s="50"/>
    </row>
    <row r="152" spans="1:14" ht="23.1" customHeight="1">
      <c r="A152" s="79" t="s">
        <v>219</v>
      </c>
      <c r="B152" s="29"/>
      <c r="D152" s="13">
        <v>-47029</v>
      </c>
      <c r="E152" s="13"/>
      <c r="F152" s="13">
        <v>-110036</v>
      </c>
      <c r="G152" s="13"/>
      <c r="H152" s="13">
        <v>0</v>
      </c>
      <c r="I152" s="3"/>
      <c r="J152" s="13">
        <v>0</v>
      </c>
      <c r="M152" s="40"/>
      <c r="N152" s="8"/>
    </row>
    <row r="153" spans="1:14" ht="23.1" customHeight="1">
      <c r="A153" s="81" t="s">
        <v>245</v>
      </c>
      <c r="B153" s="29"/>
      <c r="D153" s="13">
        <v>0</v>
      </c>
      <c r="E153" s="13"/>
      <c r="F153" s="13">
        <v>0</v>
      </c>
      <c r="G153" s="13"/>
      <c r="H153" s="13">
        <v>-1207</v>
      </c>
      <c r="I153" s="3"/>
      <c r="J153" s="13">
        <v>77000</v>
      </c>
      <c r="M153" s="40"/>
      <c r="N153" s="3"/>
    </row>
    <row r="154" spans="1:14" ht="23.1" customHeight="1">
      <c r="A154" s="81" t="s">
        <v>251</v>
      </c>
      <c r="B154" s="29"/>
      <c r="D154" s="13">
        <v>2388</v>
      </c>
      <c r="E154" s="13"/>
      <c r="F154" s="13">
        <v>0</v>
      </c>
      <c r="G154" s="13"/>
      <c r="H154" s="13">
        <v>0</v>
      </c>
      <c r="I154" s="3"/>
      <c r="J154" s="13">
        <v>0</v>
      </c>
      <c r="M154" s="40"/>
      <c r="N154" s="3"/>
    </row>
    <row r="155" spans="1:14" ht="23.1" customHeight="1">
      <c r="A155" s="81" t="s">
        <v>225</v>
      </c>
      <c r="B155" s="29"/>
      <c r="D155" s="13"/>
      <c r="E155" s="13"/>
      <c r="F155" s="13"/>
      <c r="G155" s="13"/>
      <c r="H155" s="13"/>
      <c r="I155" s="3"/>
      <c r="J155" s="13"/>
      <c r="M155" s="40"/>
      <c r="N155" s="3"/>
    </row>
    <row r="156" spans="1:14" ht="23.1" customHeight="1">
      <c r="A156" s="81" t="s">
        <v>196</v>
      </c>
      <c r="B156" s="29"/>
      <c r="D156" s="13">
        <v>0</v>
      </c>
      <c r="E156" s="13"/>
      <c r="F156" s="13">
        <v>-260</v>
      </c>
      <c r="G156" s="13"/>
      <c r="H156" s="13">
        <v>0</v>
      </c>
      <c r="I156" s="3"/>
      <c r="J156" s="13">
        <v>0</v>
      </c>
      <c r="M156" s="40"/>
      <c r="N156" s="3"/>
    </row>
    <row r="157" spans="1:14" ht="23.1" customHeight="1">
      <c r="A157" s="81" t="s">
        <v>279</v>
      </c>
      <c r="B157" s="29"/>
      <c r="D157" s="13">
        <v>-37697</v>
      </c>
      <c r="E157" s="13"/>
      <c r="F157" s="13">
        <v>0</v>
      </c>
      <c r="G157" s="13"/>
      <c r="H157" s="13">
        <v>0</v>
      </c>
      <c r="I157" s="3"/>
      <c r="J157" s="13">
        <v>0</v>
      </c>
      <c r="M157" s="40"/>
      <c r="N157" s="3"/>
    </row>
    <row r="158" spans="1:14" ht="23.1" customHeight="1">
      <c r="A158" s="81" t="s">
        <v>220</v>
      </c>
      <c r="B158" s="29"/>
      <c r="D158" s="13">
        <v>9247</v>
      </c>
      <c r="E158" s="13"/>
      <c r="F158" s="13">
        <v>9781</v>
      </c>
      <c r="G158" s="13"/>
      <c r="H158" s="13">
        <v>0</v>
      </c>
      <c r="I158" s="3"/>
      <c r="J158" s="13">
        <v>0</v>
      </c>
      <c r="M158" s="40"/>
      <c r="N158" s="3"/>
    </row>
    <row r="159" spans="1:14" ht="23.1" customHeight="1">
      <c r="A159" s="79" t="s">
        <v>80</v>
      </c>
      <c r="B159" s="29"/>
      <c r="D159" s="13">
        <v>-47791</v>
      </c>
      <c r="E159" s="13"/>
      <c r="F159" s="13">
        <v>-46722</v>
      </c>
      <c r="G159" s="13"/>
      <c r="H159" s="43">
        <v>0</v>
      </c>
      <c r="I159" s="3"/>
      <c r="J159" s="43">
        <v>0</v>
      </c>
      <c r="M159" s="40"/>
      <c r="N159" s="50"/>
    </row>
    <row r="160" spans="1:14" ht="23.1" customHeight="1">
      <c r="A160" s="79" t="s">
        <v>162</v>
      </c>
      <c r="B160" s="29"/>
      <c r="D160" s="3">
        <v>0</v>
      </c>
      <c r="E160" s="3"/>
      <c r="F160" s="3">
        <v>-10851</v>
      </c>
      <c r="G160" s="3"/>
      <c r="H160" s="50">
        <v>0</v>
      </c>
      <c r="I160" s="3"/>
      <c r="J160" s="50">
        <v>0</v>
      </c>
      <c r="M160" s="40"/>
      <c r="N160" s="50"/>
    </row>
    <row r="161" spans="1:14" ht="23.1" customHeight="1">
      <c r="A161" s="79" t="s">
        <v>248</v>
      </c>
      <c r="B161" s="29"/>
      <c r="D161" s="4">
        <v>-15420</v>
      </c>
      <c r="E161" s="13"/>
      <c r="F161" s="4">
        <v>0</v>
      </c>
      <c r="G161" s="13"/>
      <c r="H161" s="51">
        <v>0</v>
      </c>
      <c r="I161" s="3"/>
      <c r="J161" s="51">
        <v>0</v>
      </c>
      <c r="M161" s="40"/>
      <c r="N161" s="50"/>
    </row>
    <row r="162" spans="1:14" ht="23.1" customHeight="1">
      <c r="A162" s="84" t="s">
        <v>193</v>
      </c>
      <c r="B162" s="29"/>
      <c r="D162" s="4">
        <f>SUM(D152:D161)</f>
        <v>-136302</v>
      </c>
      <c r="E162" s="13"/>
      <c r="F162" s="4">
        <f>SUM(F152:F161)</f>
        <v>-158088</v>
      </c>
      <c r="G162" s="3"/>
      <c r="H162" s="4">
        <f>SUM(H152:H161)</f>
        <v>-1207</v>
      </c>
      <c r="I162" s="3"/>
      <c r="J162" s="4">
        <f>SUM(J152:J161)</f>
        <v>77000</v>
      </c>
      <c r="M162" s="40"/>
      <c r="N162" s="3"/>
    </row>
    <row r="163" spans="1:14" ht="23.1" customHeight="1">
      <c r="A163" s="84" t="s">
        <v>268</v>
      </c>
      <c r="B163" s="29"/>
      <c r="D163" s="67">
        <v>151970</v>
      </c>
      <c r="E163" s="13"/>
      <c r="F163" s="67">
        <v>-21586</v>
      </c>
      <c r="G163" s="13"/>
      <c r="H163" s="86">
        <v>0</v>
      </c>
      <c r="I163" s="3"/>
      <c r="J163" s="67">
        <v>0</v>
      </c>
      <c r="M163" s="40"/>
      <c r="N163" s="3"/>
    </row>
    <row r="164" spans="1:14" ht="23.1" customHeight="1">
      <c r="A164" s="84" t="s">
        <v>269</v>
      </c>
      <c r="B164" s="29"/>
      <c r="D164" s="13">
        <f>SUM(D124,D150,D162,D163)</f>
        <v>-251322</v>
      </c>
      <c r="E164" s="13"/>
      <c r="F164" s="13">
        <f>SUM(F124,F150,F162,F163)</f>
        <v>-700244</v>
      </c>
      <c r="G164" s="13"/>
      <c r="H164" s="13">
        <f>SUM(H124,H150,H162,H163)</f>
        <v>-14906</v>
      </c>
      <c r="I164" s="3"/>
      <c r="J164" s="13">
        <f>SUM(J124,J150,J162,J163)</f>
        <v>-271410</v>
      </c>
      <c r="M164" s="40"/>
      <c r="N164" s="3"/>
    </row>
    <row r="165" spans="1:14" ht="23.1" customHeight="1">
      <c r="A165" s="74" t="s">
        <v>81</v>
      </c>
      <c r="B165" s="29"/>
      <c r="D165" s="4">
        <f>BS!F11</f>
        <v>2700035</v>
      </c>
      <c r="E165" s="13"/>
      <c r="F165" s="4">
        <v>3246231</v>
      </c>
      <c r="G165" s="3"/>
      <c r="H165" s="51">
        <v>306170</v>
      </c>
      <c r="I165" s="3"/>
      <c r="J165" s="51">
        <v>827743</v>
      </c>
      <c r="M165" s="40"/>
      <c r="N165" s="3"/>
    </row>
    <row r="166" spans="1:14" ht="23.1" customHeight="1" thickBot="1">
      <c r="A166" s="87" t="s">
        <v>82</v>
      </c>
      <c r="B166" s="29"/>
      <c r="D166" s="68">
        <f>SUM(D164:D165)</f>
        <v>2448713</v>
      </c>
      <c r="E166" s="13"/>
      <c r="F166" s="68">
        <f>SUM(F164:F165)</f>
        <v>2545987</v>
      </c>
      <c r="G166" s="3"/>
      <c r="H166" s="68">
        <f>SUM(H164:H165)</f>
        <v>291264</v>
      </c>
      <c r="I166" s="3"/>
      <c r="J166" s="68">
        <f>SUM(J164:J165)</f>
        <v>556333</v>
      </c>
      <c r="M166" s="40"/>
      <c r="N166" s="3"/>
    </row>
    <row r="167" spans="1:14" ht="23.1" customHeight="1" thickTop="1">
      <c r="A167" s="74"/>
      <c r="B167" s="29"/>
      <c r="D167" s="13">
        <f>D166-BS!D11</f>
        <v>0</v>
      </c>
      <c r="E167" s="13"/>
      <c r="F167" s="13"/>
      <c r="G167" s="13"/>
      <c r="H167" s="43">
        <f>H166-BS!H11</f>
        <v>0</v>
      </c>
      <c r="I167" s="3"/>
      <c r="J167" s="13"/>
      <c r="M167" s="40"/>
      <c r="N167" s="3"/>
    </row>
    <row r="168" spans="1:14" ht="23.1" customHeight="1">
      <c r="A168" s="87" t="s">
        <v>117</v>
      </c>
      <c r="B168" s="29"/>
      <c r="D168" s="13"/>
      <c r="E168" s="13"/>
      <c r="F168" s="13"/>
      <c r="G168" s="13"/>
      <c r="H168" s="13"/>
      <c r="I168" s="3"/>
      <c r="J168" s="13"/>
      <c r="M168" s="40"/>
      <c r="N168" s="3"/>
    </row>
    <row r="169" spans="1:14" ht="23.1" customHeight="1">
      <c r="A169" s="74" t="s">
        <v>83</v>
      </c>
      <c r="B169" s="29"/>
      <c r="D169" s="13"/>
      <c r="E169" s="13"/>
      <c r="F169" s="13"/>
      <c r="G169" s="13"/>
      <c r="H169" s="13"/>
      <c r="I169" s="3"/>
      <c r="J169" s="13"/>
      <c r="M169" s="40"/>
      <c r="N169" s="3"/>
    </row>
    <row r="170" spans="1:14" ht="23.1" customHeight="1">
      <c r="A170" s="74" t="s">
        <v>187</v>
      </c>
      <c r="B170" s="29"/>
      <c r="M170" s="40"/>
      <c r="N170" s="3"/>
    </row>
    <row r="171" spans="1:14" ht="23.1" customHeight="1">
      <c r="A171" s="74" t="s">
        <v>188</v>
      </c>
      <c r="B171" s="29"/>
      <c r="D171" s="13">
        <v>24926</v>
      </c>
      <c r="E171" s="13"/>
      <c r="F171" s="13">
        <v>14600</v>
      </c>
      <c r="H171" s="13">
        <v>0</v>
      </c>
      <c r="I171" s="3"/>
      <c r="J171" s="13">
        <v>436</v>
      </c>
      <c r="M171" s="40"/>
    </row>
    <row r="172" spans="1:14" ht="23.1" customHeight="1">
      <c r="A172" s="74" t="s">
        <v>207</v>
      </c>
      <c r="B172" s="29"/>
      <c r="D172" s="13">
        <v>0</v>
      </c>
      <c r="E172" s="13"/>
      <c r="F172" s="13">
        <v>921</v>
      </c>
      <c r="H172" s="13">
        <v>0</v>
      </c>
      <c r="I172" s="3"/>
      <c r="J172" s="13">
        <v>921</v>
      </c>
      <c r="M172" s="40"/>
    </row>
    <row r="173" spans="1:14" ht="23.1" customHeight="1">
      <c r="A173" s="19" t="s">
        <v>252</v>
      </c>
      <c r="B173" s="29"/>
      <c r="D173" s="13">
        <v>46704</v>
      </c>
      <c r="E173" s="13"/>
      <c r="F173" s="13">
        <v>0</v>
      </c>
      <c r="H173" s="13">
        <v>0</v>
      </c>
      <c r="I173" s="3"/>
      <c r="J173" s="13">
        <v>0</v>
      </c>
      <c r="M173" s="40"/>
    </row>
    <row r="174" spans="1:14" ht="23.1" customHeight="1">
      <c r="A174" s="74"/>
      <c r="B174" s="29"/>
      <c r="M174" s="40"/>
    </row>
    <row r="175" spans="1:14" ht="23.1" customHeight="1">
      <c r="A175" s="18" t="s">
        <v>16</v>
      </c>
      <c r="B175" s="29"/>
      <c r="M175" s="40"/>
    </row>
    <row r="176" spans="1:14" ht="23.1" customHeight="1">
      <c r="M176" s="40"/>
    </row>
    <row r="177" spans="13:13" ht="23.1" customHeight="1">
      <c r="M177" s="40"/>
    </row>
    <row r="178" spans="13:13" ht="23.1" customHeight="1">
      <c r="M178" s="40"/>
    </row>
    <row r="179" spans="13:13" ht="23.1" customHeight="1">
      <c r="M179" s="40"/>
    </row>
    <row r="180" spans="13:13" ht="23.1" customHeight="1">
      <c r="M180" s="40"/>
    </row>
    <row r="181" spans="13:13" ht="23.1" customHeight="1">
      <c r="M181" s="40"/>
    </row>
    <row r="182" spans="13:13" ht="23.1" customHeight="1">
      <c r="M182" s="40"/>
    </row>
    <row r="183" spans="13:13" ht="23.1" customHeight="1">
      <c r="M183" s="40"/>
    </row>
    <row r="184" spans="13:13" ht="23.1" customHeight="1">
      <c r="M184" s="40"/>
    </row>
    <row r="185" spans="13:13" ht="23.1" customHeight="1">
      <c r="M185" s="40"/>
    </row>
    <row r="186" spans="13:13" ht="23.1" customHeight="1">
      <c r="M186" s="40"/>
    </row>
    <row r="187" spans="13:13" ht="23.1" customHeight="1">
      <c r="M187" s="40"/>
    </row>
    <row r="188" spans="13:13" ht="23.1" customHeight="1">
      <c r="M188" s="40"/>
    </row>
    <row r="189" spans="13:13" ht="23.1" customHeight="1">
      <c r="M189" s="40"/>
    </row>
  </sheetData>
  <pageMargins left="0.86614173228346503" right="0.196850393700787" top="0.78740157480314998" bottom="0.27559055118110198" header="0.196850393700787" footer="0.196850393700787"/>
  <pageSetup paperSize="9" scale="65" orientation="portrait" r:id="rId1"/>
  <rowBreaks count="3" manualBreakCount="3">
    <brk id="39" max="16383" man="1"/>
    <brk id="79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57"/>
  <sheetViews>
    <sheetView showGridLines="0" view="pageBreakPreview" topLeftCell="A26" zoomScale="80" zoomScaleNormal="60" zoomScaleSheetLayoutView="80" workbookViewId="0">
      <selection activeCell="A36" sqref="A36"/>
    </sheetView>
  </sheetViews>
  <sheetFormatPr defaultColWidth="9.140625" defaultRowHeight="21.95" customHeight="1"/>
  <cols>
    <col min="1" max="1" width="54.7109375" style="18" customWidth="1"/>
    <col min="2" max="2" width="19.140625" style="18" customWidth="1"/>
    <col min="3" max="3" width="1.28515625" style="18" customWidth="1"/>
    <col min="4" max="4" width="19.140625" style="18" customWidth="1"/>
    <col min="5" max="5" width="1.28515625" style="18" customWidth="1"/>
    <col min="6" max="6" width="19.140625" style="18" customWidth="1"/>
    <col min="7" max="7" width="1.28515625" style="18" customWidth="1"/>
    <col min="8" max="8" width="19.140625" style="18" customWidth="1"/>
    <col min="9" max="9" width="1.28515625" style="18" customWidth="1"/>
    <col min="10" max="10" width="19.140625" style="18" customWidth="1"/>
    <col min="11" max="11" width="1" style="18" customWidth="1"/>
    <col min="12" max="12" width="19.140625" style="18" customWidth="1"/>
    <col min="13" max="13" width="1.28515625" style="18" customWidth="1"/>
    <col min="14" max="14" width="19.140625" style="18" customWidth="1"/>
    <col min="15" max="15" width="1.140625" style="18" customWidth="1"/>
    <col min="16" max="16" width="19.140625" style="18" customWidth="1"/>
    <col min="17" max="17" width="1.28515625" style="18" customWidth="1"/>
    <col min="18" max="18" width="19.140625" style="18" customWidth="1"/>
    <col min="19" max="19" width="1.28515625" style="18" customWidth="1"/>
    <col min="20" max="20" width="19.140625" style="18" customWidth="1"/>
    <col min="21" max="21" width="1.28515625" style="18" customWidth="1"/>
    <col min="22" max="22" width="19.140625" style="18" customWidth="1"/>
    <col min="23" max="23" width="1.28515625" style="18" customWidth="1"/>
    <col min="24" max="24" width="19.140625" style="18" customWidth="1"/>
    <col min="25" max="25" width="1.28515625" style="18" customWidth="1"/>
    <col min="26" max="26" width="19.140625" style="18" customWidth="1"/>
    <col min="27" max="27" width="1.28515625" style="18" customWidth="1"/>
    <col min="28" max="28" width="19.140625" style="18" customWidth="1"/>
    <col min="29" max="16384" width="9.140625" style="18"/>
  </cols>
  <sheetData>
    <row r="1" spans="1:28" ht="21.95" customHeight="1">
      <c r="A1" s="129" t="s">
        <v>46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</row>
    <row r="2" spans="1:28" ht="21.95" customHeight="1">
      <c r="A2" s="52" t="s">
        <v>74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24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38"/>
      <c r="Y2" s="53"/>
      <c r="Z2" s="53"/>
      <c r="AA2" s="53"/>
      <c r="AB2" s="53"/>
    </row>
    <row r="3" spans="1:28" ht="21.95" customHeight="1">
      <c r="A3" s="52" t="s">
        <v>145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24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</row>
    <row r="4" spans="1:28" ht="21.95" customHeight="1">
      <c r="A4" s="52" t="s">
        <v>227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4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</row>
    <row r="5" spans="1:28" ht="21.95" customHeight="1"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40"/>
      <c r="W5" s="40"/>
      <c r="X5" s="40"/>
      <c r="Y5" s="55"/>
      <c r="Z5" s="55"/>
      <c r="AA5" s="55"/>
      <c r="AB5" s="40" t="s">
        <v>1</v>
      </c>
    </row>
    <row r="6" spans="1:28" s="52" customFormat="1" ht="21.95" customHeight="1">
      <c r="A6" s="56"/>
      <c r="B6" s="128" t="s">
        <v>2</v>
      </c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</row>
    <row r="7" spans="1:28" s="52" customFormat="1" ht="21.95" customHeight="1">
      <c r="A7" s="56"/>
      <c r="B7" s="131" t="s">
        <v>132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57"/>
      <c r="Z7" s="25"/>
      <c r="AA7" s="57"/>
      <c r="AB7" s="57"/>
    </row>
    <row r="8" spans="1:28" s="52" customFormat="1" ht="21.95" customHeight="1">
      <c r="A8" s="56"/>
      <c r="B8" s="17"/>
      <c r="C8" s="17"/>
      <c r="D8" s="17"/>
      <c r="E8" s="17"/>
      <c r="F8" s="17"/>
      <c r="G8" s="17"/>
      <c r="H8" s="17"/>
      <c r="I8" s="17"/>
      <c r="J8" s="17"/>
      <c r="K8" s="17"/>
      <c r="L8" s="131" t="s">
        <v>40</v>
      </c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7"/>
      <c r="X8" s="17"/>
      <c r="Y8" s="57"/>
      <c r="Z8" s="25"/>
      <c r="AA8" s="57"/>
      <c r="AB8" s="57"/>
    </row>
    <row r="9" spans="1:28" s="52" customFormat="1" ht="21.95" customHeight="1">
      <c r="A9" s="56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24"/>
      <c r="R9" s="24"/>
      <c r="S9" s="24"/>
      <c r="T9" s="24" t="s">
        <v>182</v>
      </c>
      <c r="U9" s="17"/>
      <c r="V9" s="24"/>
      <c r="W9" s="17"/>
      <c r="X9" s="17"/>
      <c r="Y9" s="57"/>
      <c r="Z9" s="25"/>
      <c r="AA9" s="57"/>
      <c r="AB9" s="57"/>
    </row>
    <row r="10" spans="1:28" s="52" customFormat="1" ht="21.95" customHeight="1">
      <c r="A10" s="56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30" t="s">
        <v>58</v>
      </c>
      <c r="M10" s="130"/>
      <c r="N10" s="130"/>
      <c r="O10" s="130"/>
      <c r="P10" s="130"/>
      <c r="Q10" s="130"/>
      <c r="R10" s="130"/>
      <c r="S10" s="17"/>
      <c r="T10" s="91" t="s">
        <v>183</v>
      </c>
      <c r="U10" s="17"/>
      <c r="V10" s="17"/>
      <c r="W10" s="17"/>
      <c r="X10" s="17"/>
      <c r="Y10" s="57"/>
      <c r="AA10" s="57"/>
      <c r="AB10" s="57"/>
    </row>
    <row r="11" spans="1:28" s="25" customFormat="1" ht="21.95" customHeight="1">
      <c r="B11" s="24"/>
      <c r="K11" s="24"/>
      <c r="L11" s="95" t="s">
        <v>94</v>
      </c>
      <c r="N11" s="25" t="s">
        <v>112</v>
      </c>
    </row>
    <row r="12" spans="1:28" s="25" customFormat="1" ht="21.95" customHeight="1">
      <c r="B12" s="24"/>
      <c r="K12" s="24"/>
      <c r="L12" s="95" t="s">
        <v>95</v>
      </c>
      <c r="N12" s="25" t="s">
        <v>97</v>
      </c>
      <c r="P12" s="25" t="s">
        <v>241</v>
      </c>
      <c r="R12" s="95" t="s">
        <v>189</v>
      </c>
      <c r="V12" s="25" t="s">
        <v>98</v>
      </c>
      <c r="X12" s="25" t="s">
        <v>90</v>
      </c>
      <c r="Z12" s="25" t="s">
        <v>99</v>
      </c>
    </row>
    <row r="13" spans="1:28" s="25" customFormat="1" ht="21.95" customHeight="1">
      <c r="B13" s="24" t="s">
        <v>100</v>
      </c>
      <c r="F13" s="130" t="s">
        <v>35</v>
      </c>
      <c r="G13" s="130"/>
      <c r="H13" s="130"/>
      <c r="I13" s="130"/>
      <c r="J13" s="130"/>
      <c r="K13" s="24"/>
      <c r="L13" s="95" t="s">
        <v>96</v>
      </c>
      <c r="N13" s="58" t="s">
        <v>101</v>
      </c>
      <c r="O13" s="58"/>
      <c r="P13" s="58" t="s">
        <v>240</v>
      </c>
      <c r="R13" s="95" t="s">
        <v>212</v>
      </c>
      <c r="T13" s="25" t="s">
        <v>89</v>
      </c>
      <c r="V13" s="25" t="s">
        <v>102</v>
      </c>
      <c r="X13" s="25" t="s">
        <v>91</v>
      </c>
      <c r="Z13" s="25" t="s">
        <v>103</v>
      </c>
      <c r="AB13" s="25" t="s">
        <v>88</v>
      </c>
    </row>
    <row r="14" spans="1:28" s="25" customFormat="1" ht="21.95" customHeight="1">
      <c r="B14" s="24" t="s">
        <v>152</v>
      </c>
      <c r="F14" s="24" t="s">
        <v>111</v>
      </c>
      <c r="G14" s="24"/>
      <c r="H14" s="24" t="s">
        <v>111</v>
      </c>
      <c r="I14" s="17"/>
      <c r="J14" s="17"/>
      <c r="K14" s="24"/>
      <c r="L14" s="95" t="s">
        <v>210</v>
      </c>
      <c r="N14" s="25" t="s">
        <v>104</v>
      </c>
      <c r="P14" s="25" t="s">
        <v>239</v>
      </c>
      <c r="R14" s="95" t="s">
        <v>213</v>
      </c>
      <c r="T14" s="25" t="s">
        <v>131</v>
      </c>
      <c r="V14" s="25" t="s">
        <v>105</v>
      </c>
      <c r="X14" s="25" t="s">
        <v>155</v>
      </c>
      <c r="Y14" s="24"/>
      <c r="Z14" s="25" t="s">
        <v>106</v>
      </c>
      <c r="AA14" s="24"/>
      <c r="AB14" s="25" t="s">
        <v>105</v>
      </c>
    </row>
    <row r="15" spans="1:28" s="25" customFormat="1" ht="21.95" customHeight="1">
      <c r="B15" s="91" t="s">
        <v>86</v>
      </c>
      <c r="D15" s="91" t="s">
        <v>34</v>
      </c>
      <c r="F15" s="59" t="s">
        <v>134</v>
      </c>
      <c r="H15" s="91" t="s">
        <v>135</v>
      </c>
      <c r="J15" s="91" t="s">
        <v>87</v>
      </c>
      <c r="K15" s="24"/>
      <c r="L15" s="96" t="s">
        <v>211</v>
      </c>
      <c r="N15" s="91" t="s">
        <v>107</v>
      </c>
      <c r="O15" s="24"/>
      <c r="P15" s="126" t="s">
        <v>259</v>
      </c>
      <c r="R15" s="96" t="s">
        <v>214</v>
      </c>
      <c r="T15" s="91" t="s">
        <v>110</v>
      </c>
      <c r="V15" s="91" t="s">
        <v>108</v>
      </c>
      <c r="W15" s="24"/>
      <c r="X15" s="91" t="s">
        <v>109</v>
      </c>
      <c r="Y15" s="24"/>
      <c r="Z15" s="91" t="s">
        <v>110</v>
      </c>
      <c r="AA15" s="24"/>
      <c r="AB15" s="91" t="s">
        <v>108</v>
      </c>
    </row>
    <row r="16" spans="1:28" ht="21.95" customHeight="1">
      <c r="A16" s="52" t="s">
        <v>203</v>
      </c>
      <c r="B16" s="5">
        <v>3000000</v>
      </c>
      <c r="C16" s="6"/>
      <c r="D16" s="5">
        <v>2599000</v>
      </c>
      <c r="E16" s="6"/>
      <c r="F16" s="5">
        <v>973612</v>
      </c>
      <c r="G16" s="6"/>
      <c r="H16" s="5">
        <v>265098</v>
      </c>
      <c r="I16" s="6"/>
      <c r="J16" s="5">
        <v>13397843</v>
      </c>
      <c r="K16" s="5"/>
      <c r="L16" s="5">
        <v>-357906</v>
      </c>
      <c r="M16" s="6"/>
      <c r="N16" s="5">
        <v>724024</v>
      </c>
      <c r="O16" s="5"/>
      <c r="P16" s="5">
        <v>0</v>
      </c>
      <c r="Q16" s="6"/>
      <c r="R16" s="6">
        <v>111468</v>
      </c>
      <c r="S16" s="6"/>
      <c r="T16" s="5">
        <v>-234404</v>
      </c>
      <c r="U16" s="6"/>
      <c r="V16" s="5">
        <f>SUM(L16:U16)</f>
        <v>243182</v>
      </c>
      <c r="W16" s="6"/>
      <c r="X16" s="5">
        <f>SUM(B16:J16,V16)</f>
        <v>20478735</v>
      </c>
      <c r="Y16" s="6"/>
      <c r="Z16" s="5">
        <v>1891972</v>
      </c>
      <c r="AA16" s="5"/>
      <c r="AB16" s="5">
        <f>SUM(X16:Z16)</f>
        <v>22370707</v>
      </c>
    </row>
    <row r="17" spans="1:28" ht="21.95" customHeight="1">
      <c r="A17" s="18" t="s">
        <v>93</v>
      </c>
      <c r="B17" s="7">
        <v>0</v>
      </c>
      <c r="C17" s="60"/>
      <c r="D17" s="7">
        <v>0</v>
      </c>
      <c r="E17" s="6"/>
      <c r="F17" s="7">
        <v>0</v>
      </c>
      <c r="G17" s="6"/>
      <c r="H17" s="7">
        <v>0</v>
      </c>
      <c r="I17" s="6"/>
      <c r="J17" s="7">
        <f>'PL &amp; CF_3 mths'!F32</f>
        <v>318135</v>
      </c>
      <c r="K17" s="5"/>
      <c r="L17" s="7">
        <v>0</v>
      </c>
      <c r="M17" s="6"/>
      <c r="N17" s="7">
        <v>0</v>
      </c>
      <c r="O17" s="7"/>
      <c r="P17" s="7">
        <v>0</v>
      </c>
      <c r="Q17" s="6"/>
      <c r="R17" s="6">
        <v>0</v>
      </c>
      <c r="S17" s="6"/>
      <c r="T17" s="7">
        <v>0</v>
      </c>
      <c r="U17" s="6"/>
      <c r="V17" s="8">
        <f>SUM(L17:U17)</f>
        <v>0</v>
      </c>
      <c r="W17" s="6"/>
      <c r="X17" s="8">
        <f>SUM(V17,B17:J17)</f>
        <v>318135</v>
      </c>
      <c r="Y17" s="6"/>
      <c r="Z17" s="7">
        <v>43931</v>
      </c>
      <c r="AA17" s="5"/>
      <c r="AB17" s="5">
        <f>SUM(X17:AA17)</f>
        <v>362066</v>
      </c>
    </row>
    <row r="18" spans="1:28" ht="21.95" customHeight="1">
      <c r="A18" s="18" t="s">
        <v>60</v>
      </c>
      <c r="B18" s="9">
        <v>0</v>
      </c>
      <c r="C18" s="60"/>
      <c r="D18" s="9">
        <v>0</v>
      </c>
      <c r="E18" s="6"/>
      <c r="F18" s="9">
        <v>0</v>
      </c>
      <c r="G18" s="6"/>
      <c r="H18" s="9">
        <v>0</v>
      </c>
      <c r="I18" s="6"/>
      <c r="J18" s="9">
        <v>0</v>
      </c>
      <c r="K18" s="5"/>
      <c r="L18" s="9">
        <v>-49312</v>
      </c>
      <c r="M18" s="6"/>
      <c r="N18" s="9">
        <v>11920</v>
      </c>
      <c r="O18" s="5"/>
      <c r="P18" s="9">
        <v>0</v>
      </c>
      <c r="Q18" s="6"/>
      <c r="R18" s="93">
        <v>-2189</v>
      </c>
      <c r="S18" s="6"/>
      <c r="T18" s="9">
        <v>0</v>
      </c>
      <c r="U18" s="6"/>
      <c r="V18" s="10">
        <f>SUM(L18:U18)</f>
        <v>-39581</v>
      </c>
      <c r="W18" s="6"/>
      <c r="X18" s="10">
        <f>SUM(V18,B18:J18)</f>
        <v>-39581</v>
      </c>
      <c r="Y18" s="6"/>
      <c r="Z18" s="9">
        <v>129</v>
      </c>
      <c r="AA18" s="5"/>
      <c r="AB18" s="9">
        <f>SUM(X18:AA18)</f>
        <v>-39452</v>
      </c>
    </row>
    <row r="19" spans="1:28" ht="21.75" customHeight="1">
      <c r="A19" s="18" t="s">
        <v>61</v>
      </c>
      <c r="B19" s="7">
        <f>SUM(B17:B18)</f>
        <v>0</v>
      </c>
      <c r="C19" s="60"/>
      <c r="D19" s="7">
        <f>SUM(D17:D18)</f>
        <v>0</v>
      </c>
      <c r="E19" s="6"/>
      <c r="F19" s="7">
        <f>SUM(F17:F18)</f>
        <v>0</v>
      </c>
      <c r="G19" s="6"/>
      <c r="H19" s="7">
        <f>SUM(H17:H18)</f>
        <v>0</v>
      </c>
      <c r="I19" s="6"/>
      <c r="J19" s="7">
        <f>SUM(J17:J18)</f>
        <v>318135</v>
      </c>
      <c r="K19" s="5"/>
      <c r="L19" s="7">
        <f>SUM(L17:L18)</f>
        <v>-49312</v>
      </c>
      <c r="M19" s="6"/>
      <c r="N19" s="7">
        <f>SUM(N17:N18)</f>
        <v>11920</v>
      </c>
      <c r="O19" s="7"/>
      <c r="P19" s="7">
        <f>SUM(P17:P18)</f>
        <v>0</v>
      </c>
      <c r="Q19" s="6"/>
      <c r="R19" s="7">
        <f>SUM(R17:R18)</f>
        <v>-2189</v>
      </c>
      <c r="S19" s="6"/>
      <c r="T19" s="7">
        <f>SUM(T17:T18)</f>
        <v>0</v>
      </c>
      <c r="U19" s="6"/>
      <c r="V19" s="7">
        <f>SUM(V17:V18)</f>
        <v>-39581</v>
      </c>
      <c r="W19" s="6"/>
      <c r="X19" s="7">
        <f>SUM(X17:X18)</f>
        <v>278554</v>
      </c>
      <c r="Y19" s="6"/>
      <c r="Z19" s="7">
        <f>SUM(Z17:Z18)</f>
        <v>44060</v>
      </c>
      <c r="AA19" s="5"/>
      <c r="AB19" s="7">
        <f>SUM(AB17:AB18)</f>
        <v>322614</v>
      </c>
    </row>
    <row r="20" spans="1:28" ht="21.75" customHeight="1">
      <c r="A20" s="18" t="s">
        <v>215</v>
      </c>
      <c r="B20" s="7"/>
      <c r="C20" s="60"/>
      <c r="D20" s="7"/>
      <c r="E20" s="6"/>
      <c r="F20" s="7"/>
      <c r="G20" s="6"/>
      <c r="H20" s="7"/>
      <c r="I20" s="6"/>
      <c r="J20" s="7"/>
      <c r="K20" s="5"/>
      <c r="L20" s="7"/>
      <c r="M20" s="6"/>
      <c r="N20" s="7"/>
      <c r="O20" s="7"/>
      <c r="P20" s="7"/>
      <c r="Q20" s="6"/>
      <c r="R20" s="7"/>
      <c r="S20" s="6"/>
      <c r="T20" s="7"/>
      <c r="U20" s="6"/>
      <c r="V20" s="7"/>
      <c r="W20" s="6"/>
      <c r="X20" s="7"/>
      <c r="Y20" s="6"/>
      <c r="Z20" s="7"/>
      <c r="AA20" s="5"/>
      <c r="AB20" s="7"/>
    </row>
    <row r="21" spans="1:28" ht="21.75" customHeight="1">
      <c r="A21" s="18" t="s">
        <v>224</v>
      </c>
      <c r="B21" s="7">
        <v>0</v>
      </c>
      <c r="C21" s="60"/>
      <c r="D21" s="7">
        <v>0</v>
      </c>
      <c r="E21" s="6"/>
      <c r="F21" s="7">
        <v>0</v>
      </c>
      <c r="G21" s="6"/>
      <c r="H21" s="7">
        <v>0</v>
      </c>
      <c r="I21" s="6"/>
      <c r="J21" s="7">
        <v>0</v>
      </c>
      <c r="K21" s="5"/>
      <c r="L21" s="7">
        <v>0</v>
      </c>
      <c r="M21" s="6"/>
      <c r="N21" s="7">
        <v>0</v>
      </c>
      <c r="O21" s="7"/>
      <c r="P21" s="7">
        <v>0</v>
      </c>
      <c r="Q21" s="6"/>
      <c r="R21" s="7">
        <v>0</v>
      </c>
      <c r="S21" s="6"/>
      <c r="T21" s="7">
        <v>0</v>
      </c>
      <c r="U21" s="6"/>
      <c r="V21" s="3">
        <f>SUM(L21:U21)</f>
        <v>0</v>
      </c>
      <c r="W21" s="6"/>
      <c r="X21" s="3">
        <f>SUM(B21:J21)</f>
        <v>0</v>
      </c>
      <c r="Y21" s="6"/>
      <c r="Z21" s="7">
        <v>-260</v>
      </c>
      <c r="AA21" s="5"/>
      <c r="AB21" s="3">
        <f>SUM(Z21:AA21,X21)</f>
        <v>-260</v>
      </c>
    </row>
    <row r="22" spans="1:28" ht="23.1" customHeight="1">
      <c r="A22" s="18" t="s">
        <v>194</v>
      </c>
      <c r="B22" s="11">
        <v>0</v>
      </c>
      <c r="C22" s="88"/>
      <c r="D22" s="11">
        <v>0</v>
      </c>
      <c r="E22" s="11"/>
      <c r="F22" s="11">
        <v>0</v>
      </c>
      <c r="G22" s="11"/>
      <c r="H22" s="11">
        <v>0</v>
      </c>
      <c r="I22" s="11"/>
      <c r="J22" s="11">
        <v>0</v>
      </c>
      <c r="K22" s="11"/>
      <c r="L22" s="11">
        <v>0</v>
      </c>
      <c r="M22" s="11"/>
      <c r="N22" s="11">
        <v>0</v>
      </c>
      <c r="O22" s="11"/>
      <c r="P22" s="11">
        <v>0</v>
      </c>
      <c r="Q22" s="11"/>
      <c r="R22" s="6">
        <v>0</v>
      </c>
      <c r="S22" s="11"/>
      <c r="T22" s="11">
        <v>0</v>
      </c>
      <c r="U22" s="11"/>
      <c r="V22" s="3">
        <f>SUM(L22:U22)</f>
        <v>0</v>
      </c>
      <c r="W22" s="11"/>
      <c r="X22" s="3">
        <f>SUM(B22:J22)</f>
        <v>0</v>
      </c>
      <c r="Y22" s="11"/>
      <c r="Z22" s="11">
        <v>-109500</v>
      </c>
      <c r="AA22" s="11"/>
      <c r="AB22" s="3">
        <f>SUM(Z22:AA22,X22)</f>
        <v>-109500</v>
      </c>
    </row>
    <row r="23" spans="1:28" ht="21.95" customHeight="1">
      <c r="A23" s="18" t="s">
        <v>172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6"/>
      <c r="S23" s="7"/>
      <c r="T23" s="7"/>
      <c r="U23" s="7"/>
      <c r="V23" s="11"/>
      <c r="W23" s="7"/>
      <c r="X23" s="7"/>
      <c r="Y23" s="7"/>
      <c r="Z23" s="7"/>
      <c r="AA23" s="7"/>
      <c r="AB23" s="7"/>
    </row>
    <row r="24" spans="1:28" ht="21.95" customHeight="1">
      <c r="A24" s="18" t="s">
        <v>168</v>
      </c>
      <c r="B24" s="11">
        <v>0</v>
      </c>
      <c r="C24" s="61">
        <v>0</v>
      </c>
      <c r="D24" s="11">
        <v>0</v>
      </c>
      <c r="E24" s="11"/>
      <c r="F24" s="11">
        <v>10</v>
      </c>
      <c r="G24" s="11"/>
      <c r="H24" s="11">
        <v>0</v>
      </c>
      <c r="I24" s="11"/>
      <c r="J24" s="11">
        <v>-10</v>
      </c>
      <c r="K24" s="11"/>
      <c r="L24" s="11">
        <v>0</v>
      </c>
      <c r="M24" s="11"/>
      <c r="N24" s="11">
        <v>0</v>
      </c>
      <c r="O24" s="11"/>
      <c r="P24" s="11">
        <v>0</v>
      </c>
      <c r="Q24" s="11"/>
      <c r="R24" s="6">
        <v>0</v>
      </c>
      <c r="S24" s="11"/>
      <c r="T24" s="11">
        <v>0</v>
      </c>
      <c r="U24" s="11"/>
      <c r="V24" s="5">
        <f>SUM(L24:U24)</f>
        <v>0</v>
      </c>
      <c r="W24" s="11"/>
      <c r="X24" s="5">
        <f>SUM(V24,B24:J24)</f>
        <v>0</v>
      </c>
      <c r="Y24" s="11"/>
      <c r="Z24" s="7">
        <v>0</v>
      </c>
      <c r="AA24" s="11"/>
      <c r="AB24" s="5">
        <f>SUM(X24:Z24)</f>
        <v>0</v>
      </c>
    </row>
    <row r="25" spans="1:28" ht="21.95" customHeight="1">
      <c r="A25" s="18" t="s">
        <v>172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6"/>
      <c r="S25" s="11"/>
      <c r="T25" s="11"/>
      <c r="U25" s="11"/>
      <c r="V25" s="11"/>
      <c r="W25" s="11"/>
      <c r="X25" s="11"/>
      <c r="Y25" s="11"/>
      <c r="Z25" s="11"/>
      <c r="AA25" s="11"/>
      <c r="AB25" s="11"/>
    </row>
    <row r="26" spans="1:28" ht="21.95" customHeight="1">
      <c r="A26" s="18" t="s">
        <v>169</v>
      </c>
      <c r="B26" s="7">
        <v>0</v>
      </c>
      <c r="C26" s="6"/>
      <c r="D26" s="7">
        <v>0</v>
      </c>
      <c r="E26" s="6"/>
      <c r="F26" s="7">
        <v>0</v>
      </c>
      <c r="G26" s="6"/>
      <c r="H26" s="7">
        <v>79</v>
      </c>
      <c r="I26" s="6"/>
      <c r="J26" s="7">
        <v>-79</v>
      </c>
      <c r="K26" s="5"/>
      <c r="L26" s="7">
        <v>0</v>
      </c>
      <c r="M26" s="6"/>
      <c r="N26" s="7">
        <v>0</v>
      </c>
      <c r="O26" s="7"/>
      <c r="P26" s="7">
        <v>0</v>
      </c>
      <c r="Q26" s="6"/>
      <c r="R26" s="6">
        <v>0</v>
      </c>
      <c r="S26" s="6"/>
      <c r="T26" s="7">
        <v>0</v>
      </c>
      <c r="U26" s="6"/>
      <c r="V26" s="5">
        <f>SUM(L26:U26)</f>
        <v>0</v>
      </c>
      <c r="W26" s="6"/>
      <c r="X26" s="5">
        <f>SUM(V26,B26:J26)</f>
        <v>0</v>
      </c>
      <c r="Y26" s="6"/>
      <c r="Z26" s="7">
        <v>0</v>
      </c>
      <c r="AA26" s="5"/>
      <c r="AB26" s="5">
        <f>SUM(X26:Z26)</f>
        <v>0</v>
      </c>
    </row>
    <row r="27" spans="1:28" ht="21.95" customHeight="1" thickBot="1">
      <c r="A27" s="52" t="s">
        <v>204</v>
      </c>
      <c r="B27" s="12">
        <f>SUM(B16,B19,B22:B26)</f>
        <v>3000000</v>
      </c>
      <c r="C27" s="3"/>
      <c r="D27" s="12">
        <f>SUM(D16,D19,D22:D26)</f>
        <v>2599000</v>
      </c>
      <c r="E27" s="3"/>
      <c r="F27" s="12">
        <f>SUM(F16,F19,F22:F26)</f>
        <v>973622</v>
      </c>
      <c r="G27" s="3"/>
      <c r="H27" s="12">
        <f>SUM(H16,H19,H22:H26)</f>
        <v>265177</v>
      </c>
      <c r="I27" s="3"/>
      <c r="J27" s="12">
        <f>SUM(J16,J19,J22:J26)</f>
        <v>13715889</v>
      </c>
      <c r="K27" s="3"/>
      <c r="L27" s="12">
        <f>SUM(L16,L19,L22:L26)</f>
        <v>-407218</v>
      </c>
      <c r="M27" s="3"/>
      <c r="N27" s="12">
        <f>SUM(N16,N19,N22:N26)</f>
        <v>735944</v>
      </c>
      <c r="O27" s="3"/>
      <c r="P27" s="12">
        <f>SUM(P16,P19,P22:P26)</f>
        <v>0</v>
      </c>
      <c r="Q27" s="3"/>
      <c r="R27" s="12">
        <f>SUM(R16,R19,R22:R26)</f>
        <v>109279</v>
      </c>
      <c r="S27" s="3"/>
      <c r="T27" s="12">
        <f>SUM(T16,T19,T22:T26)</f>
        <v>-234404</v>
      </c>
      <c r="U27" s="3"/>
      <c r="V27" s="12">
        <f>SUM(V16,V19,V22:V26)</f>
        <v>203601</v>
      </c>
      <c r="W27" s="3"/>
      <c r="X27" s="12">
        <f>SUM(X16,X19,X22:X26)</f>
        <v>20757289</v>
      </c>
      <c r="Y27" s="13"/>
      <c r="Z27" s="12">
        <f>SUM(Z16,Z19,Z21:Z26)</f>
        <v>1826272</v>
      </c>
      <c r="AA27" s="13"/>
      <c r="AB27" s="12">
        <f>SUM(AB16,AB19,AB21:AB26)</f>
        <v>22583561</v>
      </c>
    </row>
    <row r="28" spans="1:28" ht="21.95" customHeight="1" thickTop="1">
      <c r="A28" s="52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13"/>
      <c r="Z28" s="3"/>
      <c r="AA28" s="13"/>
      <c r="AB28" s="3"/>
    </row>
    <row r="29" spans="1:28" ht="21.95" customHeight="1">
      <c r="A29" s="52" t="s">
        <v>228</v>
      </c>
      <c r="B29" s="5">
        <v>3000000</v>
      </c>
      <c r="C29" s="6"/>
      <c r="D29" s="5">
        <v>2599000</v>
      </c>
      <c r="E29" s="6"/>
      <c r="F29" s="5">
        <v>979095</v>
      </c>
      <c r="G29" s="6"/>
      <c r="H29" s="5">
        <v>303242</v>
      </c>
      <c r="I29" s="6"/>
      <c r="J29" s="5">
        <v>13882353</v>
      </c>
      <c r="K29" s="5"/>
      <c r="L29" s="5">
        <v>-736930</v>
      </c>
      <c r="M29" s="6"/>
      <c r="N29" s="5">
        <v>564614</v>
      </c>
      <c r="O29" s="5"/>
      <c r="P29" s="5">
        <v>0</v>
      </c>
      <c r="Q29" s="6"/>
      <c r="R29" s="6">
        <v>-90741</v>
      </c>
      <c r="S29" s="6"/>
      <c r="T29" s="5">
        <v>-202002</v>
      </c>
      <c r="U29" s="6"/>
      <c r="V29" s="5">
        <f>SUM(L29:U29)</f>
        <v>-465059</v>
      </c>
      <c r="W29" s="6"/>
      <c r="X29" s="5">
        <f>SUM(B29:J29,V29)</f>
        <v>20298631</v>
      </c>
      <c r="Y29" s="6"/>
      <c r="Z29" s="5">
        <v>1776595</v>
      </c>
      <c r="AA29" s="5"/>
      <c r="AB29" s="5">
        <f>SUM(X29:Z29)</f>
        <v>22075226</v>
      </c>
    </row>
    <row r="30" spans="1:28" ht="21.95" customHeight="1">
      <c r="A30" s="18" t="s">
        <v>238</v>
      </c>
      <c r="B30" s="9">
        <v>0</v>
      </c>
      <c r="C30" s="60"/>
      <c r="D30" s="9">
        <v>0</v>
      </c>
      <c r="E30" s="6"/>
      <c r="F30" s="9">
        <v>0</v>
      </c>
      <c r="G30" s="6"/>
      <c r="H30" s="9">
        <v>0</v>
      </c>
      <c r="I30" s="6"/>
      <c r="J30" s="9">
        <v>-2450</v>
      </c>
      <c r="K30" s="5"/>
      <c r="L30" s="9">
        <v>0</v>
      </c>
      <c r="M30" s="6"/>
      <c r="N30" s="9">
        <v>-564614</v>
      </c>
      <c r="O30" s="5"/>
      <c r="P30" s="9">
        <v>780614</v>
      </c>
      <c r="Q30" s="6"/>
      <c r="R30" s="93">
        <v>0</v>
      </c>
      <c r="S30" s="6"/>
      <c r="T30" s="9">
        <v>0</v>
      </c>
      <c r="U30" s="6"/>
      <c r="V30" s="10">
        <f>SUM(L30:U30)</f>
        <v>216000</v>
      </c>
      <c r="W30" s="6"/>
      <c r="X30" s="10">
        <f>SUM(V30,B30:J30)</f>
        <v>213550</v>
      </c>
      <c r="Y30" s="6"/>
      <c r="Z30" s="9">
        <v>1413</v>
      </c>
      <c r="AA30" s="5"/>
      <c r="AB30" s="9">
        <f>SUM(X30:Z30)</f>
        <v>214963</v>
      </c>
    </row>
    <row r="31" spans="1:28" ht="21.95" customHeight="1">
      <c r="A31" s="52" t="s">
        <v>237</v>
      </c>
      <c r="B31" s="5">
        <f>SUM(B29:B30)</f>
        <v>3000000</v>
      </c>
      <c r="C31" s="6"/>
      <c r="D31" s="5">
        <f>SUM(D29:D30)</f>
        <v>2599000</v>
      </c>
      <c r="E31" s="6"/>
      <c r="F31" s="5">
        <f>SUM(F29:F30)</f>
        <v>979095</v>
      </c>
      <c r="G31" s="6"/>
      <c r="H31" s="5">
        <f>SUM(H29:H30)</f>
        <v>303242</v>
      </c>
      <c r="I31" s="6"/>
      <c r="J31" s="5">
        <f>SUM(J29:J30)</f>
        <v>13879903</v>
      </c>
      <c r="K31" s="5"/>
      <c r="L31" s="5">
        <f>SUM(L29:L30)</f>
        <v>-736930</v>
      </c>
      <c r="M31" s="6"/>
      <c r="N31" s="5">
        <f>SUM(N29:N30)</f>
        <v>0</v>
      </c>
      <c r="O31" s="5"/>
      <c r="P31" s="5">
        <f>SUM(P29:P30)</f>
        <v>780614</v>
      </c>
      <c r="Q31" s="6"/>
      <c r="R31" s="6">
        <f>SUM(R29:R30)</f>
        <v>-90741</v>
      </c>
      <c r="S31" s="6"/>
      <c r="T31" s="5">
        <f>SUM(T29:T30)</f>
        <v>-202002</v>
      </c>
      <c r="U31" s="6"/>
      <c r="V31" s="5">
        <f>SUM(V29:V30)</f>
        <v>-249059</v>
      </c>
      <c r="W31" s="6"/>
      <c r="X31" s="5">
        <f>SUM(X29:X30)</f>
        <v>20512181</v>
      </c>
      <c r="Y31" s="6"/>
      <c r="Z31" s="5">
        <f>SUM(Z29:Z30)</f>
        <v>1778008</v>
      </c>
      <c r="AA31" s="5"/>
      <c r="AB31" s="5">
        <f>SUM(AB29:AB30)</f>
        <v>22290189</v>
      </c>
    </row>
    <row r="32" spans="1:28" ht="21.95" customHeight="1">
      <c r="A32" s="18" t="s">
        <v>93</v>
      </c>
      <c r="B32" s="7">
        <v>0</v>
      </c>
      <c r="C32" s="60"/>
      <c r="D32" s="7">
        <v>0</v>
      </c>
      <c r="E32" s="6"/>
      <c r="F32" s="7">
        <v>0</v>
      </c>
      <c r="G32" s="6"/>
      <c r="H32" s="7">
        <v>0</v>
      </c>
      <c r="I32" s="6"/>
      <c r="J32" s="7">
        <f>'PL &amp; CF_3 mths'!D32</f>
        <v>48405</v>
      </c>
      <c r="K32" s="5"/>
      <c r="L32" s="7">
        <v>0</v>
      </c>
      <c r="M32" s="6"/>
      <c r="N32" s="7">
        <v>0</v>
      </c>
      <c r="O32" s="7"/>
      <c r="P32" s="7">
        <v>0</v>
      </c>
      <c r="Q32" s="6"/>
      <c r="R32" s="6">
        <v>0</v>
      </c>
      <c r="S32" s="6"/>
      <c r="T32" s="7">
        <v>0</v>
      </c>
      <c r="U32" s="6"/>
      <c r="V32" s="8">
        <f>SUM(L32:U32)</f>
        <v>0</v>
      </c>
      <c r="W32" s="6"/>
      <c r="X32" s="8">
        <f>SUM(V32,B32:J32)</f>
        <v>48405</v>
      </c>
      <c r="Y32" s="6"/>
      <c r="Z32" s="7">
        <f>'PL &amp; CF_3 mths'!D33</f>
        <v>-2549</v>
      </c>
      <c r="AA32" s="5"/>
      <c r="AB32" s="5">
        <f>SUM(X32:Z32)</f>
        <v>45856</v>
      </c>
    </row>
    <row r="33" spans="1:29" ht="21.95" customHeight="1">
      <c r="A33" s="18" t="s">
        <v>60</v>
      </c>
      <c r="B33" s="9">
        <v>0</v>
      </c>
      <c r="C33" s="60"/>
      <c r="D33" s="9">
        <v>0</v>
      </c>
      <c r="E33" s="6"/>
      <c r="F33" s="9">
        <v>0</v>
      </c>
      <c r="G33" s="6"/>
      <c r="H33" s="9">
        <v>0</v>
      </c>
      <c r="I33" s="6"/>
      <c r="J33" s="9">
        <v>0</v>
      </c>
      <c r="K33" s="5"/>
      <c r="L33" s="9">
        <v>364590</v>
      </c>
      <c r="M33" s="6"/>
      <c r="N33" s="9">
        <v>0</v>
      </c>
      <c r="O33" s="5"/>
      <c r="P33" s="9">
        <v>-339543</v>
      </c>
      <c r="Q33" s="6"/>
      <c r="R33" s="93">
        <f>'PL &amp; CF_3 mths'!D58+'PL &amp; CF_3 mths'!D67</f>
        <v>126066</v>
      </c>
      <c r="S33" s="6"/>
      <c r="T33" s="9">
        <v>0</v>
      </c>
      <c r="U33" s="6"/>
      <c r="V33" s="10">
        <f>SUM(L33:U33)</f>
        <v>151113</v>
      </c>
      <c r="W33" s="6"/>
      <c r="X33" s="10">
        <f>SUM(V33,B33:J33)</f>
        <v>151113</v>
      </c>
      <c r="Y33" s="6"/>
      <c r="Z33" s="9">
        <f>'PL &amp; CF_3 mths'!D76-Consolidated!Z32</f>
        <v>20807</v>
      </c>
      <c r="AA33" s="5"/>
      <c r="AB33" s="9">
        <f>SUM(X33:Z33)</f>
        <v>171920</v>
      </c>
      <c r="AC33" s="18">
        <f>AB33-'PL &amp; CF_3 mths'!D70</f>
        <v>0</v>
      </c>
    </row>
    <row r="34" spans="1:29" ht="21.95" customHeight="1">
      <c r="A34" s="18" t="s">
        <v>61</v>
      </c>
      <c r="B34" s="7">
        <f>SUM(B32:B33)</f>
        <v>0</v>
      </c>
      <c r="C34" s="60"/>
      <c r="D34" s="7">
        <f>SUM(D32:D33)</f>
        <v>0</v>
      </c>
      <c r="E34" s="6"/>
      <c r="F34" s="7">
        <f>SUM(F32:F33)</f>
        <v>0</v>
      </c>
      <c r="G34" s="6"/>
      <c r="H34" s="7">
        <f>SUM(H32:H33)</f>
        <v>0</v>
      </c>
      <c r="I34" s="6"/>
      <c r="J34" s="7">
        <f>SUM(J32:J33)</f>
        <v>48405</v>
      </c>
      <c r="K34" s="5"/>
      <c r="L34" s="7">
        <f>SUM(L32:L33)</f>
        <v>364590</v>
      </c>
      <c r="M34" s="6"/>
      <c r="N34" s="7">
        <f>SUM(N32:N33)</f>
        <v>0</v>
      </c>
      <c r="O34" s="7"/>
      <c r="P34" s="7">
        <f>SUM(P32:P33)</f>
        <v>-339543</v>
      </c>
      <c r="Q34" s="6"/>
      <c r="R34" s="7">
        <f>SUM(R32:R33)</f>
        <v>126066</v>
      </c>
      <c r="S34" s="6"/>
      <c r="T34" s="7">
        <f>SUM(T32:T33)</f>
        <v>0</v>
      </c>
      <c r="U34" s="6"/>
      <c r="V34" s="7">
        <f>SUM(V32:V33)</f>
        <v>151113</v>
      </c>
      <c r="W34" s="6"/>
      <c r="X34" s="7">
        <f>SUM(X32:X33)</f>
        <v>199518</v>
      </c>
      <c r="Y34" s="6"/>
      <c r="Z34" s="7">
        <f>SUM(Z32:Z33)</f>
        <v>18258</v>
      </c>
      <c r="AA34" s="5"/>
      <c r="AB34" s="7">
        <f>SUM(AB32:AB33)</f>
        <v>217776</v>
      </c>
      <c r="AC34" s="18">
        <f>AB34-'PL &amp; CF_3 mths'!D77</f>
        <v>0</v>
      </c>
    </row>
    <row r="35" spans="1:29" ht="21.95" customHeight="1">
      <c r="A35" s="18" t="s">
        <v>274</v>
      </c>
      <c r="B35" s="7"/>
      <c r="C35" s="60"/>
      <c r="D35" s="7"/>
      <c r="E35" s="6"/>
      <c r="F35" s="7"/>
      <c r="G35" s="6"/>
      <c r="H35" s="7"/>
      <c r="I35" s="6"/>
      <c r="J35" s="7"/>
      <c r="K35" s="5"/>
      <c r="L35" s="7"/>
      <c r="M35" s="6"/>
      <c r="N35" s="7"/>
      <c r="O35" s="7"/>
      <c r="P35" s="7"/>
      <c r="Q35" s="6"/>
      <c r="R35" s="7"/>
      <c r="S35" s="6"/>
      <c r="T35" s="7"/>
      <c r="U35" s="6"/>
      <c r="V35" s="7"/>
      <c r="W35" s="6"/>
      <c r="X35" s="7"/>
      <c r="Y35" s="6"/>
      <c r="Z35" s="7"/>
      <c r="AA35" s="5"/>
      <c r="AB35" s="7"/>
    </row>
    <row r="36" spans="1:29" ht="21.95" customHeight="1">
      <c r="A36" s="18" t="s">
        <v>275</v>
      </c>
      <c r="B36" s="7">
        <v>0</v>
      </c>
      <c r="C36" s="60"/>
      <c r="D36" s="7">
        <v>0</v>
      </c>
      <c r="E36" s="6"/>
      <c r="F36" s="7">
        <v>0</v>
      </c>
      <c r="G36" s="6"/>
      <c r="H36" s="7">
        <v>0</v>
      </c>
      <c r="I36" s="6"/>
      <c r="J36" s="7">
        <v>0</v>
      </c>
      <c r="K36" s="5"/>
      <c r="L36" s="7">
        <v>0</v>
      </c>
      <c r="M36" s="6"/>
      <c r="N36" s="7">
        <v>0</v>
      </c>
      <c r="O36" s="7"/>
      <c r="P36" s="7">
        <v>0</v>
      </c>
      <c r="Q36" s="6"/>
      <c r="R36" s="6">
        <v>0</v>
      </c>
      <c r="S36" s="6"/>
      <c r="T36" s="7">
        <v>2388</v>
      </c>
      <c r="U36" s="6"/>
      <c r="V36" s="3">
        <f>SUM(L36:U36)</f>
        <v>2388</v>
      </c>
      <c r="W36" s="6"/>
      <c r="X36" s="3">
        <f>SUM(V36,B36:J36)</f>
        <v>2388</v>
      </c>
      <c r="Y36" s="6"/>
      <c r="Z36" s="7">
        <v>0</v>
      </c>
      <c r="AA36" s="5"/>
      <c r="AB36" s="11">
        <f>SUM(X36:Z36)</f>
        <v>2388</v>
      </c>
    </row>
    <row r="37" spans="1:29" ht="23.1" customHeight="1">
      <c r="A37" s="18" t="s">
        <v>194</v>
      </c>
      <c r="B37" s="11">
        <v>0</v>
      </c>
      <c r="C37" s="88"/>
      <c r="D37" s="11">
        <v>0</v>
      </c>
      <c r="E37" s="11"/>
      <c r="F37" s="11">
        <v>0</v>
      </c>
      <c r="G37" s="11"/>
      <c r="H37" s="11">
        <v>0</v>
      </c>
      <c r="I37" s="11"/>
      <c r="J37" s="11">
        <f>-F37</f>
        <v>0</v>
      </c>
      <c r="K37" s="11"/>
      <c r="L37" s="11">
        <v>0</v>
      </c>
      <c r="M37" s="11"/>
      <c r="N37" s="11">
        <v>0</v>
      </c>
      <c r="O37" s="11"/>
      <c r="P37" s="11">
        <v>0</v>
      </c>
      <c r="Q37" s="11"/>
      <c r="R37" s="6">
        <v>0</v>
      </c>
      <c r="S37" s="11"/>
      <c r="T37" s="11">
        <v>0</v>
      </c>
      <c r="U37" s="11"/>
      <c r="V37" s="3">
        <f>SUM(L37:U37)</f>
        <v>0</v>
      </c>
      <c r="W37" s="11"/>
      <c r="X37" s="3">
        <f>SUM(V37,B37:J37)</f>
        <v>0</v>
      </c>
      <c r="Y37" s="11"/>
      <c r="Z37" s="11">
        <v>-37697</v>
      </c>
      <c r="AA37" s="11"/>
      <c r="AB37" s="11">
        <f>SUM(X37:Z37)</f>
        <v>-37697</v>
      </c>
    </row>
    <row r="38" spans="1:29" ht="21.95" customHeight="1">
      <c r="A38" s="18" t="s">
        <v>172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6"/>
      <c r="S38" s="7"/>
      <c r="T38" s="7"/>
      <c r="U38" s="7"/>
      <c r="V38" s="11"/>
      <c r="W38" s="7"/>
      <c r="X38" s="7"/>
      <c r="Y38" s="7"/>
      <c r="Z38" s="7"/>
      <c r="AA38" s="7"/>
      <c r="AB38" s="7"/>
    </row>
    <row r="39" spans="1:29" ht="21.95" customHeight="1">
      <c r="A39" s="18" t="s">
        <v>168</v>
      </c>
      <c r="B39" s="11">
        <v>0</v>
      </c>
      <c r="C39" s="61">
        <v>0</v>
      </c>
      <c r="D39" s="11">
        <v>0</v>
      </c>
      <c r="E39" s="11"/>
      <c r="F39" s="11">
        <v>128</v>
      </c>
      <c r="G39" s="11"/>
      <c r="H39" s="11">
        <v>0</v>
      </c>
      <c r="I39" s="11"/>
      <c r="J39" s="11">
        <f>-F39</f>
        <v>-128</v>
      </c>
      <c r="K39" s="11"/>
      <c r="L39" s="11">
        <v>0</v>
      </c>
      <c r="M39" s="11"/>
      <c r="N39" s="11">
        <v>0</v>
      </c>
      <c r="O39" s="11"/>
      <c r="P39" s="11">
        <v>0</v>
      </c>
      <c r="Q39" s="11"/>
      <c r="R39" s="6">
        <v>0</v>
      </c>
      <c r="S39" s="11"/>
      <c r="T39" s="11">
        <v>0</v>
      </c>
      <c r="U39" s="11"/>
      <c r="V39" s="5">
        <f>SUM(L39:U39)</f>
        <v>0</v>
      </c>
      <c r="W39" s="11"/>
      <c r="X39" s="5">
        <f>SUM(V39,B39:J39)</f>
        <v>0</v>
      </c>
      <c r="Y39" s="11"/>
      <c r="Z39" s="11">
        <v>0</v>
      </c>
      <c r="AA39" s="11"/>
      <c r="AB39" s="5">
        <f>SUM(X39:Z39)</f>
        <v>0</v>
      </c>
    </row>
    <row r="40" spans="1:29" ht="21.95" customHeight="1" thickBot="1">
      <c r="A40" s="52" t="s">
        <v>229</v>
      </c>
      <c r="B40" s="12">
        <f>SUM(B31,B34,B36:B39)</f>
        <v>3000000</v>
      </c>
      <c r="C40" s="3"/>
      <c r="D40" s="12">
        <f>SUM(D31,D34,D36:D39)</f>
        <v>2599000</v>
      </c>
      <c r="E40" s="3"/>
      <c r="F40" s="12">
        <f>SUM(F31,F34,F36:F39)</f>
        <v>979223</v>
      </c>
      <c r="G40" s="3"/>
      <c r="H40" s="12">
        <f>SUM(H31,H34,H36:H39)</f>
        <v>303242</v>
      </c>
      <c r="I40" s="3"/>
      <c r="J40" s="12">
        <f>SUM(J31,J34,J36:J39)</f>
        <v>13928180</v>
      </c>
      <c r="K40" s="3"/>
      <c r="L40" s="12">
        <f>SUM(L31,L34,L36:L39)</f>
        <v>-372340</v>
      </c>
      <c r="M40" s="3"/>
      <c r="N40" s="12">
        <f>SUM(N31,N34,N36:N39)</f>
        <v>0</v>
      </c>
      <c r="O40" s="3"/>
      <c r="P40" s="12">
        <f>SUM(P31,P34,P36:P39)</f>
        <v>441071</v>
      </c>
      <c r="Q40" s="3"/>
      <c r="R40" s="12">
        <f>SUM(R31,R34,R36:R39)</f>
        <v>35325</v>
      </c>
      <c r="S40" s="3"/>
      <c r="T40" s="12">
        <f>SUM(T31,T34,T36:T39)</f>
        <v>-199614</v>
      </c>
      <c r="U40" s="3"/>
      <c r="V40" s="12">
        <f>SUM(V31,V34,V36:V39)</f>
        <v>-95558</v>
      </c>
      <c r="W40" s="3"/>
      <c r="X40" s="12">
        <f>SUM(X31,X34,X36:X39)</f>
        <v>20714087</v>
      </c>
      <c r="Y40" s="13"/>
      <c r="Z40" s="12">
        <f>SUM(Z31,Z34,Z36:Z39)</f>
        <v>1758569</v>
      </c>
      <c r="AA40" s="13"/>
      <c r="AB40" s="12">
        <f>SUM(AB31,AB34,AB36:AB39)</f>
        <v>22472656</v>
      </c>
    </row>
    <row r="41" spans="1:29" ht="21.95" customHeight="1" thickTop="1">
      <c r="A41" s="52"/>
      <c r="B41" s="3"/>
      <c r="C41" s="3"/>
      <c r="D41" s="3"/>
      <c r="E41" s="3"/>
      <c r="F41" s="3">
        <f>F40-BS!D88</f>
        <v>0</v>
      </c>
      <c r="G41" s="3"/>
      <c r="H41" s="3">
        <f>H40-BS!D89</f>
        <v>0</v>
      </c>
      <c r="I41" s="3"/>
      <c r="J41" s="3">
        <f>J40-BS!D90</f>
        <v>0</v>
      </c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>
        <f>V40-BS!D91</f>
        <v>0</v>
      </c>
      <c r="W41" s="3"/>
      <c r="X41" s="3">
        <f>X40-BS!D92</f>
        <v>0</v>
      </c>
      <c r="Y41" s="13"/>
      <c r="Z41" s="3">
        <f>Z40-BS!D93</f>
        <v>0</v>
      </c>
      <c r="AA41" s="13"/>
      <c r="AB41" s="3">
        <f>AB40-BS!D94</f>
        <v>0</v>
      </c>
    </row>
    <row r="42" spans="1:29" ht="21.95" customHeight="1">
      <c r="A42" s="62" t="s">
        <v>16</v>
      </c>
    </row>
    <row r="57" spans="4:4" ht="21.95" customHeight="1">
      <c r="D57" s="18">
        <v>915952</v>
      </c>
    </row>
  </sheetData>
  <mergeCells count="6">
    <mergeCell ref="A1:AB1"/>
    <mergeCell ref="F13:J13"/>
    <mergeCell ref="B6:AB6"/>
    <mergeCell ref="B7:X7"/>
    <mergeCell ref="L8:V8"/>
    <mergeCell ref="L10:R10"/>
  </mergeCells>
  <pageMargins left="0.47244094488188981" right="0.39370078740157483" top="0.82677165354330717" bottom="0.31496062992125984" header="0.31496062992125984" footer="0.31496062992125984"/>
  <pageSetup paperSize="9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57"/>
  <sheetViews>
    <sheetView showGridLines="0" view="pageBreakPreview" topLeftCell="A4" zoomScale="60" zoomScaleNormal="100" workbookViewId="0">
      <selection activeCell="A9" sqref="A9"/>
    </sheetView>
  </sheetViews>
  <sheetFormatPr defaultColWidth="9.140625" defaultRowHeight="23.1" customHeight="1"/>
  <cols>
    <col min="1" max="1" width="57" style="100" customWidth="1"/>
    <col min="2" max="2" width="23.7109375" style="100" customWidth="1"/>
    <col min="3" max="3" width="1.28515625" style="101" customWidth="1"/>
    <col min="4" max="4" width="23.7109375" style="100" customWidth="1"/>
    <col min="5" max="5" width="1.28515625" style="100" customWidth="1"/>
    <col min="6" max="6" width="23.7109375" style="100" customWidth="1"/>
    <col min="7" max="7" width="1.28515625" style="100" customWidth="1"/>
    <col min="8" max="8" width="23.7109375" style="100" customWidth="1"/>
    <col min="9" max="9" width="1.28515625" style="100" customWidth="1"/>
    <col min="10" max="10" width="23.7109375" style="100" customWidth="1"/>
    <col min="11" max="11" width="1.28515625" style="100" customWidth="1"/>
    <col min="12" max="12" width="23.7109375" style="100" customWidth="1"/>
    <col min="13" max="13" width="1.28515625" style="100" customWidth="1"/>
    <col min="14" max="14" width="23.7109375" style="100" customWidth="1"/>
    <col min="15" max="15" width="1.28515625" style="100" customWidth="1"/>
    <col min="16" max="16" width="23.7109375" style="100" customWidth="1"/>
    <col min="17" max="17" width="9.5703125" style="100" bestFit="1" customWidth="1"/>
    <col min="18" max="16384" width="9.140625" style="100"/>
  </cols>
  <sheetData>
    <row r="1" spans="1:16" ht="23.1" customHeight="1">
      <c r="P1" s="102" t="s">
        <v>46</v>
      </c>
    </row>
    <row r="2" spans="1:16" ht="23.1" customHeight="1">
      <c r="A2" s="103" t="s">
        <v>74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</row>
    <row r="3" spans="1:16" ht="23.1" customHeight="1">
      <c r="A3" s="103" t="s">
        <v>146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</row>
    <row r="4" spans="1:16" ht="23.1" customHeight="1">
      <c r="A4" s="103" t="s">
        <v>227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</row>
    <row r="5" spans="1:16" ht="23.1" customHeight="1">
      <c r="A5" s="132" t="s">
        <v>1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</row>
    <row r="6" spans="1:16" ht="23.1" customHeight="1">
      <c r="B6" s="105" t="s">
        <v>3</v>
      </c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</row>
    <row r="7" spans="1:16" ht="23.1" customHeight="1">
      <c r="B7" s="107"/>
      <c r="C7" s="108"/>
      <c r="D7" s="108"/>
      <c r="E7" s="108"/>
      <c r="F7" s="108"/>
      <c r="G7" s="108"/>
      <c r="H7" s="108"/>
      <c r="I7" s="108"/>
      <c r="J7" s="134" t="s">
        <v>260</v>
      </c>
      <c r="K7" s="134"/>
      <c r="L7" s="134"/>
      <c r="M7" s="134"/>
      <c r="N7" s="134"/>
      <c r="O7" s="108"/>
      <c r="P7" s="108"/>
    </row>
    <row r="8" spans="1:16" ht="23.1" customHeight="1">
      <c r="B8" s="107"/>
      <c r="C8" s="108"/>
      <c r="D8" s="108"/>
      <c r="E8" s="108"/>
      <c r="F8" s="108"/>
      <c r="G8" s="108"/>
      <c r="H8" s="108"/>
      <c r="I8" s="108"/>
      <c r="J8" s="133" t="s">
        <v>58</v>
      </c>
      <c r="K8" s="133"/>
      <c r="L8" s="133"/>
      <c r="M8" s="108"/>
      <c r="N8" s="108"/>
      <c r="O8" s="108"/>
      <c r="P8" s="108"/>
    </row>
    <row r="9" spans="1:16" ht="23.1" customHeight="1">
      <c r="B9" s="107"/>
      <c r="C9" s="108"/>
      <c r="D9" s="108"/>
      <c r="E9" s="108"/>
      <c r="F9" s="108"/>
      <c r="G9" s="108"/>
      <c r="H9" s="108"/>
      <c r="I9" s="108"/>
      <c r="J9" s="110"/>
      <c r="K9" s="110"/>
      <c r="L9" s="25" t="s">
        <v>241</v>
      </c>
      <c r="M9" s="108"/>
      <c r="N9" s="108"/>
      <c r="O9" s="108"/>
      <c r="P9" s="108"/>
    </row>
    <row r="10" spans="1:16" ht="23.1" customHeight="1">
      <c r="E10" s="109"/>
      <c r="F10" s="133" t="s">
        <v>84</v>
      </c>
      <c r="G10" s="133"/>
      <c r="H10" s="133"/>
      <c r="J10" s="109" t="s">
        <v>173</v>
      </c>
      <c r="K10" s="109"/>
      <c r="L10" s="58" t="s">
        <v>240</v>
      </c>
      <c r="N10" s="109" t="s">
        <v>98</v>
      </c>
      <c r="P10" s="109" t="s">
        <v>88</v>
      </c>
    </row>
    <row r="11" spans="1:16" s="109" customFormat="1" ht="23.1" customHeight="1">
      <c r="B11" s="109" t="s">
        <v>153</v>
      </c>
      <c r="C11" s="101"/>
      <c r="E11" s="110"/>
      <c r="F11" s="109" t="s">
        <v>85</v>
      </c>
      <c r="J11" s="109" t="s">
        <v>119</v>
      </c>
      <c r="L11" s="25" t="s">
        <v>239</v>
      </c>
      <c r="N11" s="109" t="s">
        <v>102</v>
      </c>
      <c r="P11" s="109" t="s">
        <v>105</v>
      </c>
    </row>
    <row r="12" spans="1:16" s="109" customFormat="1" ht="23.1" customHeight="1">
      <c r="B12" s="111" t="s">
        <v>86</v>
      </c>
      <c r="C12" s="112"/>
      <c r="D12" s="111" t="s">
        <v>34</v>
      </c>
      <c r="E12" s="110"/>
      <c r="F12" s="111" t="s">
        <v>134</v>
      </c>
      <c r="G12" s="110"/>
      <c r="H12" s="111" t="s">
        <v>87</v>
      </c>
      <c r="I12" s="110"/>
      <c r="J12" s="111" t="s">
        <v>136</v>
      </c>
      <c r="K12" s="110"/>
      <c r="L12" s="127" t="s">
        <v>259</v>
      </c>
      <c r="M12" s="110"/>
      <c r="N12" s="111" t="s">
        <v>246</v>
      </c>
      <c r="O12" s="110"/>
      <c r="P12" s="111" t="s">
        <v>108</v>
      </c>
    </row>
    <row r="13" spans="1:16" ht="23.1" customHeight="1">
      <c r="A13" s="103" t="s">
        <v>203</v>
      </c>
      <c r="B13" s="113">
        <v>3000000</v>
      </c>
      <c r="C13" s="113"/>
      <c r="D13" s="113">
        <v>2599000</v>
      </c>
      <c r="E13" s="113"/>
      <c r="F13" s="113">
        <v>750000</v>
      </c>
      <c r="G13" s="113"/>
      <c r="H13" s="113">
        <v>8367886</v>
      </c>
      <c r="I13" s="113"/>
      <c r="J13" s="113">
        <v>659767</v>
      </c>
      <c r="K13" s="113"/>
      <c r="L13" s="113">
        <v>0</v>
      </c>
      <c r="M13" s="113"/>
      <c r="N13" s="113">
        <f>SUM(J13:L13)</f>
        <v>659767</v>
      </c>
      <c r="O13" s="113"/>
      <c r="P13" s="113">
        <f>SUM(B13:H13,N13)</f>
        <v>15376653</v>
      </c>
    </row>
    <row r="14" spans="1:16" ht="23.1" customHeight="1">
      <c r="A14" s="100" t="s">
        <v>93</v>
      </c>
      <c r="B14" s="114">
        <v>0</v>
      </c>
      <c r="C14" s="114"/>
      <c r="D14" s="114">
        <v>0</v>
      </c>
      <c r="E14" s="114"/>
      <c r="F14" s="114">
        <v>0</v>
      </c>
      <c r="G14" s="114"/>
      <c r="H14" s="114">
        <f>'PL &amp; CF_3 mths'!J32</f>
        <v>299334</v>
      </c>
      <c r="I14" s="114"/>
      <c r="J14" s="114">
        <v>0</v>
      </c>
      <c r="K14" s="114"/>
      <c r="L14" s="114">
        <v>0</v>
      </c>
      <c r="M14" s="113"/>
      <c r="N14" s="114">
        <f t="shared" ref="N14:N15" si="0">SUM(J14:L14)</f>
        <v>0</v>
      </c>
      <c r="O14" s="113"/>
      <c r="P14" s="114">
        <f t="shared" ref="P14:P15" si="1">SUM(B14:H14,N14)</f>
        <v>299334</v>
      </c>
    </row>
    <row r="15" spans="1:16" ht="23.1" customHeight="1">
      <c r="A15" s="100" t="s">
        <v>60</v>
      </c>
      <c r="B15" s="115">
        <v>0</v>
      </c>
      <c r="C15" s="114"/>
      <c r="D15" s="115">
        <v>0</v>
      </c>
      <c r="E15" s="114"/>
      <c r="F15" s="115">
        <v>0</v>
      </c>
      <c r="G15" s="114"/>
      <c r="H15" s="115">
        <v>0</v>
      </c>
      <c r="I15" s="114"/>
      <c r="J15" s="115">
        <v>-14196</v>
      </c>
      <c r="K15" s="114"/>
      <c r="L15" s="115">
        <v>0</v>
      </c>
      <c r="M15" s="113"/>
      <c r="N15" s="115">
        <f t="shared" si="0"/>
        <v>-14196</v>
      </c>
      <c r="O15" s="113"/>
      <c r="P15" s="115">
        <f t="shared" si="1"/>
        <v>-14196</v>
      </c>
    </row>
    <row r="16" spans="1:16" ht="23.1" customHeight="1">
      <c r="A16" s="100" t="s">
        <v>159</v>
      </c>
      <c r="B16" s="114">
        <v>0</v>
      </c>
      <c r="C16" s="114"/>
      <c r="D16" s="114">
        <v>0</v>
      </c>
      <c r="E16" s="114"/>
      <c r="F16" s="114">
        <v>0</v>
      </c>
      <c r="G16" s="114"/>
      <c r="H16" s="114">
        <f>SUM(H14:H15)</f>
        <v>299334</v>
      </c>
      <c r="I16" s="114"/>
      <c r="J16" s="114">
        <f>SUM(J14:J15)</f>
        <v>-14196</v>
      </c>
      <c r="K16" s="114"/>
      <c r="L16" s="114">
        <f>SUM(L14:L15)</f>
        <v>0</v>
      </c>
      <c r="M16" s="113"/>
      <c r="N16" s="114">
        <f>SUM(N14:N15)</f>
        <v>-14196</v>
      </c>
      <c r="O16" s="113"/>
      <c r="P16" s="114">
        <f>SUM(P14:P15)</f>
        <v>285138</v>
      </c>
    </row>
    <row r="17" spans="1:16" ht="23.1" customHeight="1" thickBot="1">
      <c r="A17" s="103" t="s">
        <v>204</v>
      </c>
      <c r="B17" s="116">
        <f>SUM(B13,B16)</f>
        <v>3000000</v>
      </c>
      <c r="C17" s="113"/>
      <c r="D17" s="116">
        <f>SUM(D13,D16)</f>
        <v>2599000</v>
      </c>
      <c r="E17" s="113"/>
      <c r="F17" s="116">
        <f>SUM(F13,F16)</f>
        <v>750000</v>
      </c>
      <c r="G17" s="113"/>
      <c r="H17" s="116">
        <f>SUM(H13,H16)</f>
        <v>8667220</v>
      </c>
      <c r="I17" s="113"/>
      <c r="J17" s="116">
        <f>SUM(J13,J16)</f>
        <v>645571</v>
      </c>
      <c r="K17" s="113"/>
      <c r="L17" s="116">
        <f>SUM(L13,L16)</f>
        <v>0</v>
      </c>
      <c r="M17" s="113"/>
      <c r="N17" s="116">
        <f>SUM(N13,N16)</f>
        <v>645571</v>
      </c>
      <c r="O17" s="113"/>
      <c r="P17" s="116">
        <f>SUM(P13,P16)</f>
        <v>15661791</v>
      </c>
    </row>
    <row r="18" spans="1:16" ht="23.1" customHeight="1" thickTop="1"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</row>
    <row r="19" spans="1:16" ht="23.1" customHeight="1">
      <c r="A19" s="103" t="s">
        <v>228</v>
      </c>
      <c r="B19" s="113">
        <v>3000000</v>
      </c>
      <c r="C19" s="113"/>
      <c r="D19" s="113">
        <v>2599000</v>
      </c>
      <c r="E19" s="113"/>
      <c r="F19" s="113">
        <v>750000</v>
      </c>
      <c r="G19" s="113"/>
      <c r="H19" s="113">
        <v>8608173</v>
      </c>
      <c r="I19" s="113"/>
      <c r="J19" s="113">
        <v>541933</v>
      </c>
      <c r="K19" s="113"/>
      <c r="L19" s="113">
        <v>0</v>
      </c>
      <c r="M19" s="113"/>
      <c r="N19" s="113">
        <f>SUM(J19:L19)</f>
        <v>541933</v>
      </c>
      <c r="O19" s="113"/>
      <c r="P19" s="113">
        <f>SUM(B19:H19,N19)</f>
        <v>15499106</v>
      </c>
    </row>
    <row r="20" spans="1:16" ht="23.1" customHeight="1">
      <c r="A20" s="100" t="s">
        <v>238</v>
      </c>
      <c r="B20" s="115">
        <v>0</v>
      </c>
      <c r="C20" s="113"/>
      <c r="D20" s="115">
        <v>0</v>
      </c>
      <c r="E20" s="113"/>
      <c r="F20" s="115">
        <v>0</v>
      </c>
      <c r="G20" s="113"/>
      <c r="H20" s="115">
        <v>753</v>
      </c>
      <c r="I20" s="113"/>
      <c r="J20" s="115">
        <v>-541933</v>
      </c>
      <c r="K20" s="113"/>
      <c r="L20" s="115">
        <v>757933</v>
      </c>
      <c r="M20" s="113"/>
      <c r="N20" s="115">
        <f>SUM(J20:L20)</f>
        <v>216000</v>
      </c>
      <c r="O20" s="113"/>
      <c r="P20" s="115">
        <f>SUM(B20:H20,N20)</f>
        <v>216753</v>
      </c>
    </row>
    <row r="21" spans="1:16" ht="23.1" customHeight="1">
      <c r="A21" s="103" t="s">
        <v>237</v>
      </c>
      <c r="B21" s="113">
        <f>SUM(B19:B20)</f>
        <v>3000000</v>
      </c>
      <c r="C21" s="113"/>
      <c r="D21" s="113">
        <f>SUM(D19:D20)</f>
        <v>2599000</v>
      </c>
      <c r="E21" s="113"/>
      <c r="F21" s="113">
        <f>SUM(F19:F20)</f>
        <v>750000</v>
      </c>
      <c r="G21" s="113"/>
      <c r="H21" s="113">
        <f>SUM(H19:H20)</f>
        <v>8608926</v>
      </c>
      <c r="I21" s="113"/>
      <c r="J21" s="113">
        <f>SUM(J19:J20)</f>
        <v>0</v>
      </c>
      <c r="K21" s="113"/>
      <c r="L21" s="113">
        <f>SUM(L19:L20)</f>
        <v>757933</v>
      </c>
      <c r="M21" s="113"/>
      <c r="N21" s="113">
        <f>SUM(N19:N20)</f>
        <v>757933</v>
      </c>
      <c r="O21" s="113"/>
      <c r="P21" s="113">
        <f>SUM(P19:P20)</f>
        <v>15715859</v>
      </c>
    </row>
    <row r="22" spans="1:16" ht="23.1" customHeight="1">
      <c r="A22" s="100" t="s">
        <v>93</v>
      </c>
      <c r="B22" s="114">
        <v>0</v>
      </c>
      <c r="C22" s="114"/>
      <c r="D22" s="114">
        <v>0</v>
      </c>
      <c r="E22" s="114"/>
      <c r="F22" s="114">
        <v>0</v>
      </c>
      <c r="G22" s="114"/>
      <c r="H22" s="114">
        <f>'PL &amp; CF_3 mths'!H29</f>
        <v>148608</v>
      </c>
      <c r="I22" s="114"/>
      <c r="J22" s="114">
        <v>0</v>
      </c>
      <c r="K22" s="114"/>
      <c r="L22" s="114">
        <v>0</v>
      </c>
      <c r="M22" s="113"/>
      <c r="N22" s="114">
        <f t="shared" ref="N22:N23" si="2">SUM(J22:L22)</f>
        <v>0</v>
      </c>
      <c r="O22" s="113"/>
      <c r="P22" s="114">
        <f t="shared" ref="P22:P23" si="3">SUM(B22:H22,N22)</f>
        <v>148608</v>
      </c>
    </row>
    <row r="23" spans="1:16" ht="23.1" customHeight="1">
      <c r="A23" s="100" t="s">
        <v>60</v>
      </c>
      <c r="B23" s="115">
        <v>0</v>
      </c>
      <c r="C23" s="114"/>
      <c r="D23" s="115">
        <v>0</v>
      </c>
      <c r="E23" s="114"/>
      <c r="F23" s="115">
        <v>0</v>
      </c>
      <c r="G23" s="114"/>
      <c r="H23" s="115">
        <v>0</v>
      </c>
      <c r="I23" s="114"/>
      <c r="J23" s="115">
        <f>'PL &amp; CF_3 mths'!H60</f>
        <v>0</v>
      </c>
      <c r="K23" s="114"/>
      <c r="L23" s="115">
        <f>'PL &amp; CF_3 mths'!H70</f>
        <v>-194953</v>
      </c>
      <c r="M23" s="113"/>
      <c r="N23" s="115">
        <f t="shared" si="2"/>
        <v>-194953</v>
      </c>
      <c r="O23" s="113"/>
      <c r="P23" s="115">
        <f t="shared" si="3"/>
        <v>-194953</v>
      </c>
    </row>
    <row r="24" spans="1:16" ht="23.1" customHeight="1">
      <c r="A24" s="100" t="s">
        <v>159</v>
      </c>
      <c r="B24" s="114">
        <f>SUM(B22:B23)</f>
        <v>0</v>
      </c>
      <c r="C24" s="114"/>
      <c r="D24" s="114">
        <f>SUM(D22:D23)</f>
        <v>0</v>
      </c>
      <c r="E24" s="114"/>
      <c r="F24" s="114">
        <f>SUM(F22:F23)</f>
        <v>0</v>
      </c>
      <c r="G24" s="114"/>
      <c r="H24" s="114">
        <f>SUM(H22:H23)</f>
        <v>148608</v>
      </c>
      <c r="I24" s="114"/>
      <c r="J24" s="114">
        <f>SUM(J22:J23)</f>
        <v>0</v>
      </c>
      <c r="K24" s="114"/>
      <c r="L24" s="114">
        <f>SUM(L22:L23)</f>
        <v>-194953</v>
      </c>
      <c r="M24" s="113"/>
      <c r="N24" s="114">
        <f>SUM(N22:N23)</f>
        <v>-194953</v>
      </c>
      <c r="O24" s="113"/>
      <c r="P24" s="114">
        <f>SUM(P22:P23)</f>
        <v>-46345</v>
      </c>
    </row>
    <row r="25" spans="1:16" ht="23.1" customHeight="1" thickBot="1">
      <c r="A25" s="103" t="s">
        <v>229</v>
      </c>
      <c r="B25" s="116">
        <f>SUM(B21,B24)</f>
        <v>3000000</v>
      </c>
      <c r="C25" s="113"/>
      <c r="D25" s="116">
        <f>SUM(D21,D24)</f>
        <v>2599000</v>
      </c>
      <c r="E25" s="113"/>
      <c r="F25" s="116">
        <f>SUM(F21,F24)</f>
        <v>750000</v>
      </c>
      <c r="G25" s="113"/>
      <c r="H25" s="116">
        <f>SUM(H21,H24)</f>
        <v>8757534</v>
      </c>
      <c r="I25" s="113"/>
      <c r="J25" s="116">
        <f>SUM(J21,J24)</f>
        <v>0</v>
      </c>
      <c r="K25" s="113"/>
      <c r="L25" s="116">
        <f>SUM(L21,L24)</f>
        <v>562980</v>
      </c>
      <c r="M25" s="113"/>
      <c r="N25" s="116">
        <f>SUM(N21,N24)</f>
        <v>562980</v>
      </c>
      <c r="O25" s="113"/>
      <c r="P25" s="116">
        <f>SUM(P21,P24)</f>
        <v>15669514</v>
      </c>
    </row>
    <row r="26" spans="1:16" ht="23.1" customHeight="1" thickTop="1">
      <c r="B26" s="117"/>
      <c r="C26" s="118"/>
      <c r="D26" s="117"/>
      <c r="E26" s="117"/>
      <c r="F26" s="117"/>
      <c r="G26" s="117"/>
      <c r="H26" s="117">
        <f>H25-BS!H90</f>
        <v>0</v>
      </c>
      <c r="I26" s="117"/>
      <c r="J26" s="117">
        <f>J25+L25-BS!H91</f>
        <v>0</v>
      </c>
      <c r="K26" s="117"/>
      <c r="L26" s="117"/>
      <c r="M26" s="117"/>
      <c r="N26" s="117"/>
      <c r="O26" s="117"/>
      <c r="P26" s="117">
        <f>P25-BS!H92</f>
        <v>0</v>
      </c>
    </row>
    <row r="27" spans="1:16" ht="23.1" customHeight="1">
      <c r="A27" s="119" t="s">
        <v>16</v>
      </c>
    </row>
    <row r="49" spans="4:4" ht="23.1" customHeight="1">
      <c r="D49" s="100">
        <v>182579</v>
      </c>
    </row>
    <row r="57" spans="4:4" ht="23.1" customHeight="1">
      <c r="D57" s="100">
        <v>915952</v>
      </c>
    </row>
  </sheetData>
  <mergeCells count="4">
    <mergeCell ref="A5:P5"/>
    <mergeCell ref="F10:H10"/>
    <mergeCell ref="J8:L8"/>
    <mergeCell ref="J7:N7"/>
  </mergeCells>
  <printOptions horizontalCentered="1"/>
  <pageMargins left="0.39370078740157483" right="0.39370078740157483" top="0.98425196850393704" bottom="0.27559055118110237" header="0.19685039370078741" footer="0.19685039370078741"/>
  <pageSetup paperSize="9" scale="55" orientation="landscape" r:id="rId1"/>
  <rowBreaks count="2" manualBreakCount="2">
    <brk id="40" max="16383" man="1"/>
    <brk id="8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F19A6A8D0C6AB47A2F180BC59635290" ma:contentTypeVersion="4" ma:contentTypeDescription="สร้างเอกสารใหม่" ma:contentTypeScope="" ma:versionID="47ee1d8c5915e29537175f00b0f5047f">
  <xsd:schema xmlns:xsd="http://www.w3.org/2001/XMLSchema" xmlns:xs="http://www.w3.org/2001/XMLSchema" xmlns:p="http://schemas.microsoft.com/office/2006/metadata/properties" xmlns:ns2="476ca96a-c1bb-4a33-9bb1-0e36a4ca1895" targetNamespace="http://schemas.microsoft.com/office/2006/metadata/properties" ma:root="true" ma:fieldsID="d7f79f65be3de83a5cdef1a41691f066" ns2:_="">
    <xsd:import namespace="476ca96a-c1bb-4a33-9bb1-0e36a4ca18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ca96a-c1bb-4a33-9bb1-0e36a4ca18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C5F260-7C84-4129-905D-EF87CF0A1CFF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476ca96a-c1bb-4a33-9bb1-0e36a4ca1895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FEE62A0-90B8-4370-93DF-604EA13340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ca96a-c1bb-4a33-9bb1-0e36a4ca18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5256EF-F2FF-4D2D-B5DD-963C44ABCF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&amp; CF_3 mths</vt:lpstr>
      <vt:lpstr>Consolidated</vt:lpstr>
      <vt:lpstr>separate</vt:lpstr>
      <vt:lpstr>BS!Print_Area</vt:lpstr>
      <vt:lpstr>Consolidated!Print_Area</vt:lpstr>
      <vt:lpstr>'PL &amp; CF_3 mths'!Print_Area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Sarin Phengthamkeerati</cp:lastModifiedBy>
  <cp:lastPrinted>2020-05-15T03:47:26Z</cp:lastPrinted>
  <dcterms:created xsi:type="dcterms:W3CDTF">2011-05-03T02:41:37Z</dcterms:created>
  <dcterms:modified xsi:type="dcterms:W3CDTF">2020-05-15T03:47:59Z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0x010100EF19A6A8D0C6AB47A2F180BC59635290</vt:lpwstr>
  </property>
</Properties>
</file>