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/>
  <mc:AlternateContent xmlns:mc="http://schemas.openxmlformats.org/markup-compatibility/2006">
    <mc:Choice Requires="x15">
      <x15ac:absPath xmlns:x15ac="http://schemas.microsoft.com/office/spreadsheetml/2010/11/ac" url="G:\L\L_Nam Seng Insurance\2020\Convert_Q1'20\"/>
    </mc:Choice>
  </mc:AlternateContent>
  <xr:revisionPtr revIDLastSave="0" documentId="13_ncr:1_{DD73AB32-BF99-4D3A-BF39-BC9E3B8A866E}" xr6:coauthVersionLast="36" xr6:coauthVersionMax="44" xr10:uidLastSave="{00000000-0000-0000-0000-000000000000}"/>
  <bookViews>
    <workbookView xWindow="0" yWindow="0" windowWidth="20490" windowHeight="10920" tabRatio="758" xr2:uid="{00000000-000D-0000-FFFF-FFFF00000000}"/>
  </bookViews>
  <sheets>
    <sheet name="งบดุล" sheetId="1" r:id="rId1"/>
    <sheet name="งบกำไรขาดทุน&amp;กระแสเงินสด" sheetId="2" r:id="rId2"/>
    <sheet name="งบแสดงการเปลี่ยนแปลงฯ" sheetId="3" r:id="rId3"/>
  </sheets>
  <externalReferences>
    <externalReference r:id="rId4"/>
  </externalReferences>
  <definedNames>
    <definedName name="Excel_BuiltIn_Print_Area_3_1">งบแสดงการเปลี่ยนแปลงฯ!$A$1:$Q$29</definedName>
    <definedName name="p_3">งบแสดงการเปลี่ยนแปลงฯ!$A$1:$Q$29</definedName>
    <definedName name="_xlnm.Print_Area" localSheetId="2">งบแสดงการเปลี่ยนแปลงฯ!$A$1:$Q$29</definedName>
    <definedName name="_xlnm.Print_Area" localSheetId="1">'งบกำไรขาดทุน&amp;กระแสเงินสด'!$A$1:$F$101</definedName>
    <definedName name="_xlnm.Print_Area" localSheetId="0">งบดุล!$A$1:$G$69</definedName>
    <definedName name="Q112_3">งบแสดงการเปลี่ยนแปลงฯ!$A$1:$Q$29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3" i="2" l="1"/>
  <c r="F91" i="2" l="1"/>
  <c r="D91" i="2"/>
  <c r="F88" i="2"/>
  <c r="D88" i="2"/>
  <c r="D92" i="2" s="1"/>
  <c r="D95" i="2" s="1"/>
  <c r="D96" i="2" s="1"/>
  <c r="F83" i="2"/>
  <c r="F92" i="2" l="1"/>
  <c r="F95" i="2" s="1"/>
  <c r="Q21" i="3"/>
  <c r="M22" i="3" l="1"/>
  <c r="K22" i="3"/>
  <c r="I22" i="3"/>
  <c r="G22" i="3"/>
  <c r="E22" i="3"/>
  <c r="O22" i="3"/>
  <c r="G60" i="1" l="1"/>
  <c r="G44" i="1"/>
  <c r="G24" i="1"/>
  <c r="G61" i="1" l="1"/>
  <c r="G62" i="1" s="1"/>
  <c r="Q20" i="3"/>
  <c r="Q22" i="3" s="1"/>
  <c r="D28" i="2"/>
  <c r="F28" i="2"/>
  <c r="F51" i="2"/>
  <c r="F46" i="2"/>
  <c r="F11" i="2"/>
  <c r="F13" i="2" s="1"/>
  <c r="F19" i="2" s="1"/>
  <c r="E44" i="1"/>
  <c r="E24" i="1"/>
  <c r="Q26" i="3"/>
  <c r="K25" i="3"/>
  <c r="K27" i="3" s="1"/>
  <c r="K28" i="3" s="1"/>
  <c r="I25" i="3"/>
  <c r="I27" i="3" s="1"/>
  <c r="I28" i="3" s="1"/>
  <c r="G25" i="3"/>
  <c r="G27" i="3" s="1"/>
  <c r="G28" i="3" s="1"/>
  <c r="E25" i="3"/>
  <c r="E27" i="3" s="1"/>
  <c r="E28" i="3" s="1"/>
  <c r="Q17" i="3"/>
  <c r="O16" i="3"/>
  <c r="O18" i="3" s="1"/>
  <c r="K16" i="3"/>
  <c r="K18" i="3" s="1"/>
  <c r="I16" i="3"/>
  <c r="I18" i="3"/>
  <c r="G16" i="3"/>
  <c r="G18" i="3" s="1"/>
  <c r="E16" i="3"/>
  <c r="E18" i="3" s="1"/>
  <c r="M16" i="3"/>
  <c r="M18" i="3" s="1"/>
  <c r="Q14" i="3"/>
  <c r="Q13" i="3"/>
  <c r="D51" i="2"/>
  <c r="D46" i="2"/>
  <c r="D11" i="2"/>
  <c r="D13" i="2" s="1"/>
  <c r="D19" i="2" s="1"/>
  <c r="Q15" i="3"/>
  <c r="F29" i="2" l="1"/>
  <c r="F31" i="2" s="1"/>
  <c r="F57" i="2" s="1"/>
  <c r="D29" i="2"/>
  <c r="D31" i="2" s="1"/>
  <c r="M23" i="3" s="1"/>
  <c r="Q16" i="3"/>
  <c r="Q18" i="3" s="1"/>
  <c r="F52" i="2"/>
  <c r="D52" i="2"/>
  <c r="O24" i="3" s="1"/>
  <c r="O25" i="3" s="1"/>
  <c r="F53" i="2" l="1"/>
  <c r="D57" i="2"/>
  <c r="O27" i="3"/>
  <c r="O28" i="3" s="1"/>
  <c r="D53" i="2"/>
  <c r="Q24" i="3"/>
  <c r="M25" i="3"/>
  <c r="M27" i="3" s="1"/>
  <c r="M28" i="3" s="1"/>
  <c r="Q23" i="3"/>
  <c r="Q25" i="3" l="1"/>
  <c r="Q27" i="3" s="1"/>
  <c r="E60" i="1"/>
  <c r="Q28" i="3" l="1"/>
  <c r="E61" i="1"/>
  <c r="E62" i="1" s="1"/>
</calcChain>
</file>

<file path=xl/sharedStrings.xml><?xml version="1.0" encoding="utf-8"?>
<sst xmlns="http://schemas.openxmlformats.org/spreadsheetml/2006/main" count="201" uniqueCount="161">
  <si>
    <t>บริษัท นำสินประกันภัย จำกัด (มหาชน)</t>
  </si>
  <si>
    <t>งบแสดงฐานะการเงิน</t>
  </si>
  <si>
    <t>(หน่วย: บาท)</t>
  </si>
  <si>
    <t>หมายเหตุ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</si>
  <si>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</si>
  <si>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</si>
  <si>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</si>
  <si>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สินทรัพย์ลงทุน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</si>
  <si>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</si>
  <si>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</si>
  <si>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</si>
  <si>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</si>
  <si>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</si>
  <si>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</si>
  <si>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</si>
  <si>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</si>
  <si>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</si>
  <si>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ค่าจ้างและค่าบำเหน็จค้างจ่าย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</si>
  <si>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</si>
  <si>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</si>
  <si>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</si>
  <si>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</si>
  <si>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</si>
  <si>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20,000,000 หุ้น มูลค่าหุ้นละ 10 บาท</t>
  </si>
  <si>
    <t xml:space="preserve">      หุ้นสามัญ 13,900,000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</si>
  <si>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</si>
  <si>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</si>
  <si>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</si>
  <si>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</si>
  <si>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สำรองทั่วไป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</si>
  <si>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</si>
  <si>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</si>
  <si>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</si>
  <si>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</si>
  <si>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</si>
  <si>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รายได้</t>
  </si>
  <si>
    <t>รวมรายได้</t>
  </si>
  <si>
    <t>ค่าใช้จ่าย</t>
  </si>
  <si>
    <t>รายได้จากการลงทุนสุทธิ</t>
  </si>
  <si>
    <t>รายได้อื่น</t>
  </si>
  <si>
    <t>งบกำไรขาดทุนเบ็ดเสร็จ (ต่อ)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</si>
  <si>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</si>
  <si>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</si>
  <si>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</si>
  <si>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ส่วนเกิน</t>
  </si>
  <si>
    <t>จัดสรรแล้ว</t>
  </si>
  <si>
    <t>ยังไม่ได้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</si>
  <si>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</si>
  <si>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</si>
  <si>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</si>
  <si>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</si>
  <si>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จัดสรร</t>
  </si>
  <si>
    <t>รวม</t>
  </si>
  <si>
    <t>งบกระแสเงินสด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</si>
  <si>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</si>
  <si>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</si>
  <si>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</si>
  <si>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ดอกเบี้ยรับ</t>
  </si>
  <si>
    <t>เงินปันผลรับ</t>
  </si>
  <si>
    <t>ค่าใช้จ่ายในการดำเนินงาน</t>
  </si>
  <si>
    <t>ภาษีเงินได้</t>
  </si>
  <si>
    <t>เงินสดสุทธิใช้ไปในกิจกรรมลงทุน</t>
  </si>
  <si>
    <t>องค์ประกอบอื่น</t>
  </si>
  <si>
    <t>ของส่วนของเจ้าของ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</si>
  <si>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</si>
  <si>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</si>
  <si>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</si>
  <si>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ค่าสินไหมทดแทน</t>
  </si>
  <si>
    <t>หัก: ค่าสินไหมทดแทนรับคืนจากการประกันภัยต่อ</t>
  </si>
  <si>
    <t>รวมค่าใช้จ่าย</t>
  </si>
  <si>
    <t>เงินให้กู้ยืม</t>
  </si>
  <si>
    <t>ภาระผูกพันผลประโยชน์พนักงาน</t>
  </si>
  <si>
    <t>กำไรขาดทุนเบ็ดเสร็จอื่น:</t>
  </si>
  <si>
    <t>เบี้ยประกันภัยที่ถือเป็นรายได้สุทธิจากการประกันภัยต่อ</t>
  </si>
  <si>
    <t>เงินปันผลจ่าย</t>
  </si>
  <si>
    <t>เบี้ยประกันภัยค้างรับ - สุทธิ</t>
  </si>
  <si>
    <t>สินทรัพย์จากการประกันภัยต่อ - สุทธิ</t>
  </si>
  <si>
    <t>ลูกหนี้จากสัญญาประกันภัยต่อ - สุทธิ</t>
  </si>
  <si>
    <t xml:space="preserve">   เงินลงทุนในหลักทรัพย์ - สุทธิ</t>
  </si>
  <si>
    <t>ที่ดิน อาคารและอุปกรณ์ - สุทธิ</t>
  </si>
  <si>
    <t>สินทรัพย์ไม่มีตัวตน - สุทธิ</t>
  </si>
  <si>
    <t xml:space="preserve">สินทรัพย์ภาษีเงินได้รอตัดบัญชี </t>
  </si>
  <si>
    <t xml:space="preserve">   ทุนออกจำหน่ายและชำระแล้ว</t>
  </si>
  <si>
    <t xml:space="preserve">องค์ประกอบอื่นของส่วนของเจ้าของ </t>
  </si>
  <si>
    <t>กำไรหรือขาดทุน:</t>
  </si>
  <si>
    <t>กำไรก่อนค่าใช้จ่ายภาษีเงินได้</t>
  </si>
  <si>
    <t>หัก: ค่าใช้จ่ายภาษีเงินได้</t>
  </si>
  <si>
    <t>รายการที่จะถูกบันทึกในส่วนกำไรหรือขาดทุนในภายหลัง:</t>
  </si>
  <si>
    <t xml:space="preserve">   - สุทธิจากภาษีเงินได้</t>
  </si>
  <si>
    <t>รายการที่จะถูกบันทึกในส่วนกำไรหรือขาดทุนในภายหลัง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</si>
  <si>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</si>
  <si>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</si>
  <si>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 xml:space="preserve">      - สุทธิจากภาษีเงินได้</t>
  </si>
  <si>
    <t xml:space="preserve"> - สุทธิจากภาษีเงินได้</t>
  </si>
  <si>
    <t>ทุนออกจำหน่าย</t>
  </si>
  <si>
    <t>รายได้ค่าจ้างและค่าบำเหน็จจากการเอาประกันภัยต่อ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</si>
  <si>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</si>
  <si>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</si>
  <si>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</si>
  <si>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</si>
  <si>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ค่าจ้างและค่าบำเหน็จ</t>
  </si>
  <si>
    <t>กำไรสำหรับงวด</t>
  </si>
  <si>
    <t>รายการที่จะไม่ถูกบันทึกในส่วนของกำไรหรือขาดทุนในภายหลัง:</t>
  </si>
  <si>
    <t xml:space="preserve">   กำไรจากการประมาณการตามหลักคณิตศาสตร์ประกันภัย </t>
  </si>
  <si>
    <t xml:space="preserve">   หัก: ภาษีเงินได้</t>
  </si>
  <si>
    <t xml:space="preserve">   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</si>
  <si>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กำไรขาดทุนเบ็ดเสร็จอื่นสำหรับงวด (ขาดทุน)</t>
  </si>
  <si>
    <t>กำไรขาดทุนเบ็ดเสร็จรวมสำหรับงวด</t>
  </si>
  <si>
    <t xml:space="preserve">   กำไรสำหรับงวด</t>
  </si>
  <si>
    <t>เบี้ยประกันภัยรับจากการประกันภัยโดยตรง</t>
  </si>
  <si>
    <t>เงินจ่ายซื้อที่ดิน อาคารและอุปกรณ์</t>
  </si>
  <si>
    <t>เงินจ่ายซื้อสินทรัพย์ไม่มีตัวตน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</si>
  <si>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</si>
  <si>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</t>
  </si>
  <si>
    <t>2562</t>
  </si>
  <si>
    <t xml:space="preserve">ส่วนเกิน (ต่ำกว่า) </t>
  </si>
  <si>
    <t>ทุนจากการวัดมูลค่า</t>
  </si>
  <si>
    <t xml:space="preserve">กำไรสำหรับงวด </t>
  </si>
  <si>
    <t>ยอดคงเหลือ ณ วันที่ 1 มกราคม 2562</t>
  </si>
  <si>
    <t>ยอดคงเหลือ ณ วันที่ 31 มีนาคม 2562</t>
  </si>
  <si>
    <t xml:space="preserve">   ส่วนต่ำกว่าทุนจากการวัดมูลค่าเงินลงทุนเผื่อขาย </t>
  </si>
  <si>
    <t>กำไร (ขาดทุน) จากการปรับมูลค่ายุติธรรม</t>
  </si>
  <si>
    <t>สำรองประกันภัยสำหรับสัญญาประกันภัยระยะยาวเพิ่มขึ้น</t>
  </si>
  <si>
    <t>เงินรับ (จ่าย) จากการประกันภัยต่อ</t>
  </si>
  <si>
    <t>ทรัพย์สินรอการขาย - สุทธิ</t>
  </si>
  <si>
    <t>31 มีนาคม 2563</t>
  </si>
  <si>
    <t>31 ธันวาคม 2562</t>
  </si>
  <si>
    <t>ณ วันที่ 31 มีนาคม 2563</t>
  </si>
  <si>
    <t>สำหรับงวดสามเดือนสิ้นสุดวันที่ 31 มีนาคม 2563</t>
  </si>
  <si>
    <t>2563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</si>
  <si>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</si>
  <si>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</si>
  <si>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</si>
  <si>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>หนี้สินตามสัญญาเช่า</t>
  </si>
  <si>
    <t>ผลขาดทุนด้านเครดิตที่คาดว่าจะเกิดขึ้น</t>
  </si>
  <si>
    <t>ยอดคงเหลือ ณ วันที่ 1 มกราคม 2563 - หลังการปรับปรุง</t>
  </si>
  <si>
    <t xml:space="preserve">   เงินให้กู้ยืมและดอกเบี้ยค้างรับ - สุทธิ</t>
  </si>
  <si>
    <t>หัก: สำรองเบี้ยประกันภัยที่ยังไม่ถือเป็นรายได้เพิ่มขึ้นจากงวดก่อน</t>
  </si>
  <si>
    <t>ขาดทุนจากเงินลงทุน</t>
  </si>
  <si>
    <t>กำไรขาดทุนเบ็ดเสร็จรวมสำหรับงวด (ขาดทุน)</t>
  </si>
  <si>
    <t>กำไรขาดทุนเบ็ดเสร็จอื่นสำหรับงวด</t>
  </si>
  <si>
    <t>ผลสะสมจากการเปลี่ยนแปลงนโยบายการบัญชี</t>
  </si>
  <si>
    <t>เงินสดรับจากการขายเงินลงทุนในหลักทรัพย์</t>
  </si>
  <si>
    <t>กระแสเงินสดจากการจัดหาเงิน</t>
  </si>
  <si>
    <t>การเปลี่ยนแปลงของค่าเผื่อผลขาดทุนด้านเครดิตที่คาดว่าจะเกิดขึ้น (หมายเหตุ 4)</t>
  </si>
  <si>
    <t>ชำระหนี้สินตามสัญญาเช่า</t>
  </si>
  <si>
    <t>เงินสดสุทธิใช้ไปในกิจกรรมจัดหาเงิน</t>
  </si>
  <si>
    <t>ลูกหนี้จากการขายหลักทรัพย์</t>
  </si>
  <si>
    <t>เงินปันผลค้างจ่าย</t>
  </si>
  <si>
    <t>บวก (หัก): รายได้ (ค่าใช้จ่าย) ภาษีเงินได้</t>
  </si>
  <si>
    <t>กำไร (ขาดทุน) จากการวัดมูลค่าเงินลงทุนเผื่อขายที่วัดมูลค่ายุติธรรม</t>
  </si>
  <si>
    <t xml:space="preserve">   ผ่านกำไรขาดทุนเบ็ดเสร็จอื่น</t>
  </si>
  <si>
    <t>กำไรขาดทุนเบ็ดเสร็จอื่น</t>
  </si>
  <si>
    <t>เงินลงทุนเผื่อขายผ่าน</t>
  </si>
  <si>
    <t>เงินสดและรายการเทียบเท่าเงินสดเพิ่มขึ้นสุทธิ</t>
  </si>
  <si>
    <t>เงินสดจ่ายจากการซื้อเงินลงทุนในหลักทรัพย์</t>
  </si>
  <si>
    <t>เงินรับจากขายที่ดิน อาคารและอุปกรณ์</t>
  </si>
  <si>
    <t>ข้อมูลกระแสเงินสดเปิดเผยเพิ่มเติม</t>
  </si>
  <si>
    <t>รายการที่มิใช่เงินสด</t>
  </si>
  <si>
    <t xml:space="preserve">   หนี้สินตามสัญญาเช่า</t>
  </si>
  <si>
    <t>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</si>
</sst>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\-??_-;_-@_-"/>
    <numFmt numFmtId="165" formatCode="_(* #,##0_);_(* \(#,##0\);_(* \-_);_(@_)"/>
    <numFmt numFmtId="166" formatCode="0.0"/>
    <numFmt numFmtId="167" formatCode="_-* #,##0_-;\-* #,##0_-;_-* \-??_-;_-@_-"/>
    <numFmt numFmtId="168" formatCode="_(* #,##0.00_);_(* \(#,##0.00\);_(* \-_);_(@_)"/>
    <numFmt numFmtId="169" formatCode="#,##0.00;\(#,##0.00\)"/>
    <numFmt numFmtId="170" formatCode="#,##0.00&quot; &quot;;&quot;-&quot;#,##0.00&quot; &quot;;&quot; -&quot;#&quot; &quot;;@&quot; &quot;"/>
    <numFmt numFmtId="171" formatCode="#,##0\ ;&quot; (&quot;#,##0\);&quot; - &quot;;@\ "/>
  </numFmts>
  <fonts count="10">
    <font>
      <sz val="14"/>
      <name val="Cordia New"/>
      <charset val="222"/>
    </font>
    <font>
      <sz val="10"/>
      <name val="Arial"/>
      <family val="2"/>
    </font>
    <font>
      <sz val="10"/>
      <name val="ApFont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164" fontId="4" fillId="0" borderId="0" applyFill="0" applyBorder="0" applyAlignment="0" applyProtection="0"/>
    <xf numFmtId="170" fontId="9" fillId="0" borderId="0"/>
    <xf numFmtId="0" fontId="4" fillId="0" borderId="0"/>
    <xf numFmtId="0" fontId="2" fillId="0" borderId="0"/>
    <xf numFmtId="9" fontId="1" fillId="0" borderId="0" applyFill="0" applyBorder="0" applyAlignment="0" applyProtection="0"/>
  </cellStyleXfs>
  <cellXfs count="121">
    <xf numFmtId="0" fontId="0" fillId="0" borderId="0" xfId="0"/>
    <xf numFmtId="0" fontId="5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left" vertical="center"/>
    </xf>
    <xf numFmtId="37" fontId="5" fillId="0" borderId="0" xfId="4" applyNumberFormat="1" applyFont="1" applyFill="1" applyAlignment="1">
      <alignment horizontal="left" vertical="center"/>
    </xf>
    <xf numFmtId="164" fontId="3" fillId="0" borderId="0" xfId="1" applyFont="1" applyFill="1" applyBorder="1" applyAlignment="1" applyProtection="1">
      <alignment vertical="center"/>
    </xf>
    <xf numFmtId="0" fontId="3" fillId="0" borderId="0" xfId="0" applyFont="1" applyFill="1" applyAlignment="1">
      <alignment vertical="center"/>
    </xf>
    <xf numFmtId="165" fontId="3" fillId="0" borderId="0" xfId="1" applyNumberFormat="1" applyFont="1" applyFill="1" applyBorder="1" applyAlignment="1" applyProtection="1">
      <alignment vertical="center"/>
    </xf>
    <xf numFmtId="49" fontId="5" fillId="0" borderId="0" xfId="0" applyNumberFormat="1" applyFont="1" applyFill="1" applyAlignment="1">
      <alignment horizontal="lef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" fontId="7" fillId="0" borderId="0" xfId="0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3" fillId="0" borderId="3" xfId="1" applyNumberFormat="1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 applyProtection="1">
      <alignment vertical="center"/>
    </xf>
    <xf numFmtId="168" fontId="3" fillId="0" borderId="4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 applyProtection="1">
      <alignment horizontal="left" vertical="center"/>
    </xf>
    <xf numFmtId="41" fontId="3" fillId="0" borderId="1" xfId="1" applyNumberFormat="1" applyFont="1" applyFill="1" applyBorder="1" applyAlignment="1" applyProtection="1">
      <alignment horizontal="left"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41" fontId="3" fillId="0" borderId="0" xfId="1" applyNumberFormat="1" applyFont="1" applyFill="1" applyBorder="1" applyAlignment="1" applyProtection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1" fontId="5" fillId="0" borderId="0" xfId="0" applyNumberFormat="1" applyFont="1" applyFill="1" applyAlignment="1">
      <alignment horizontal="left" vertical="center"/>
    </xf>
    <xf numFmtId="165" fontId="5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Fill="1" applyAlignment="1">
      <alignment horizontal="right" vertical="center"/>
    </xf>
    <xf numFmtId="1" fontId="3" fillId="0" borderId="2" xfId="1" applyNumberFormat="1" applyFont="1" applyFill="1" applyBorder="1" applyAlignment="1" applyProtection="1">
      <alignment horizontal="center" vertical="center"/>
    </xf>
    <xf numFmtId="1" fontId="3" fillId="0" borderId="0" xfId="1" applyNumberFormat="1" applyFont="1" applyFill="1" applyBorder="1" applyAlignment="1" applyProtection="1">
      <alignment horizontal="center" vertical="center"/>
    </xf>
    <xf numFmtId="1" fontId="6" fillId="0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vertical="center"/>
    </xf>
    <xf numFmtId="1" fontId="7" fillId="0" borderId="0" xfId="1" applyNumberFormat="1" applyFont="1" applyFill="1" applyBorder="1" applyAlignment="1" applyProtection="1">
      <alignment horizontal="center" vertical="center"/>
    </xf>
    <xf numFmtId="41" fontId="3" fillId="0" borderId="1" xfId="1" applyNumberFormat="1" applyFont="1" applyFill="1" applyBorder="1" applyAlignment="1" applyProtection="1">
      <alignment vertical="center"/>
    </xf>
    <xf numFmtId="41" fontId="3" fillId="0" borderId="0" xfId="1" applyNumberFormat="1" applyFont="1" applyFill="1" applyBorder="1" applyAlignment="1" applyProtection="1">
      <alignment vertical="center"/>
    </xf>
    <xf numFmtId="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41" fontId="5" fillId="0" borderId="0" xfId="1" applyNumberFormat="1" applyFont="1" applyFill="1" applyBorder="1" applyAlignment="1" applyProtection="1">
      <alignment horizontal="left" vertical="center"/>
    </xf>
    <xf numFmtId="41" fontId="3" fillId="0" borderId="3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Alignment="1">
      <alignment vertical="center"/>
    </xf>
    <xf numFmtId="165" fontId="3" fillId="0" borderId="6" xfId="0" applyNumberFormat="1" applyFont="1" applyFill="1" applyBorder="1" applyAlignment="1">
      <alignment vertical="center"/>
    </xf>
    <xf numFmtId="41" fontId="3" fillId="0" borderId="6" xfId="1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3" fillId="0" borderId="6" xfId="1" applyNumberFormat="1" applyFont="1" applyFill="1" applyBorder="1" applyAlignment="1" applyProtection="1">
      <alignment vertical="center"/>
    </xf>
    <xf numFmtId="165" fontId="3" fillId="0" borderId="1" xfId="1" applyNumberFormat="1" applyFont="1" applyFill="1" applyBorder="1" applyAlignment="1" applyProtection="1">
      <alignment vertical="center"/>
    </xf>
    <xf numFmtId="49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1" fontId="3" fillId="0" borderId="7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165" fontId="3" fillId="0" borderId="6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>
      <alignment horizontal="left" vertical="center"/>
    </xf>
    <xf numFmtId="165" fontId="3" fillId="0" borderId="0" xfId="0" applyNumberFormat="1" applyFont="1" applyFill="1" applyBorder="1" applyAlignment="1">
      <alignment horizontal="left" vertical="center"/>
    </xf>
    <xf numFmtId="164" fontId="3" fillId="0" borderId="0" xfId="1" applyFont="1" applyFill="1" applyAlignment="1">
      <alignment horizontal="left" vertical="center"/>
    </xf>
    <xf numFmtId="164" fontId="3" fillId="0" borderId="0" xfId="1" applyFont="1" applyFill="1" applyAlignment="1">
      <alignment vertical="center"/>
    </xf>
    <xf numFmtId="43" fontId="3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 wrapText="1"/>
    </xf>
    <xf numFmtId="9" fontId="3" fillId="0" borderId="0" xfId="5" applyFont="1" applyFill="1" applyAlignment="1">
      <alignment vertical="center"/>
    </xf>
    <xf numFmtId="165" fontId="3" fillId="0" borderId="0" xfId="3" applyNumberFormat="1" applyFont="1" applyFill="1" applyBorder="1" applyAlignment="1">
      <alignment horizontal="center" vertical="center"/>
    </xf>
    <xf numFmtId="165" fontId="3" fillId="0" borderId="6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9" fontId="3" fillId="0" borderId="6" xfId="0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 applyProtection="1">
      <alignment horizontal="center" vertical="center"/>
    </xf>
    <xf numFmtId="41" fontId="3" fillId="0" borderId="0" xfId="0" quotePrefix="1" applyNumberFormat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2" xfId="3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71" fontId="3" fillId="0" borderId="0" xfId="1" applyNumberFormat="1" applyFont="1" applyFill="1" applyBorder="1" applyAlignment="1" applyProtection="1">
      <alignment horizontal="right" vertical="center"/>
    </xf>
    <xf numFmtId="166" fontId="7" fillId="0" borderId="0" xfId="1" applyNumberFormat="1" applyFont="1" applyFill="1" applyBorder="1" applyAlignment="1" applyProtection="1">
      <alignment horizontal="center" vertical="center"/>
    </xf>
    <xf numFmtId="171" fontId="3" fillId="0" borderId="4" xfId="1" applyNumberFormat="1" applyFont="1" applyFill="1" applyBorder="1" applyAlignment="1" applyProtection="1">
      <alignment horizontal="right" vertical="center"/>
    </xf>
    <xf numFmtId="171" fontId="3" fillId="0" borderId="2" xfId="1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horizontal="left" vertical="center"/>
    </xf>
    <xf numFmtId="165" fontId="3" fillId="0" borderId="9" xfId="1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</cellXfs>
  <cellStyles count="6">
    <cellStyle name="Comma" xfId="1" builtinId="3"/>
    <cellStyle name="Excel Built-in Comma" xfId="2" xr:uid="{00000000-0005-0000-0000-000001000000}"/>
    <cellStyle name="Normal" xfId="0" builtinId="0"/>
    <cellStyle name="Normal 2" xfId="3" xr:uid="{00000000-0005-0000-0000-000003000000}"/>
    <cellStyle name="Normal_A532 - BS&amp;PLT - Q1'09" xfId="4" xr:uid="{00000000-0005-0000-0000-000004000000}"/>
    <cellStyle name="Percent" xfId="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pen.thammapapun\AppData\Local\Microsoft\Windows\INetCache\Content.Outlook\0TEWI7ER\N295_bspl-t_Q1'20-2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&amp;กระแสเงินสด"/>
      <sheetName val="งบแสดงการเปลี่ยนแปลงฯ"/>
    </sheetNames>
    <sheetDataSet>
      <sheetData sheetId="0">
        <row r="9">
          <cell r="E9">
            <v>380140047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0"/>
  <sheetViews>
    <sheetView showGridLines="0" tabSelected="1" view="pageBreakPreview" topLeftCell="A52" zoomScale="70" zoomScaleNormal="120" zoomScaleSheetLayoutView="70" workbookViewId="0">
      <selection activeCell="P60" sqref="P60"/>
    </sheetView>
  </sheetViews>
  <sheetFormatPr defaultRowHeight="23.45" customHeight="1"/>
  <cols>
    <col min="1" max="1" width="49.28515625" style="5" customWidth="1"/>
    <col min="2" max="2" width="10" style="5" customWidth="1"/>
    <col min="3" max="3" width="10.5703125" style="59" customWidth="1"/>
    <col min="4" max="4" width="2.140625" style="5" customWidth="1"/>
    <col min="5" max="5" width="17.5703125" style="6" customWidth="1"/>
    <col min="6" max="6" width="2.140625" style="18" customWidth="1"/>
    <col min="7" max="7" width="17.5703125" style="6" customWidth="1"/>
    <col min="8" max="8" width="2.140625" style="18" customWidth="1"/>
    <col min="9" max="9" width="1.140625" style="5" customWidth="1"/>
    <col min="10" max="10" width="11" style="5" bestFit="1" customWidth="1"/>
    <col min="11" max="11" width="17.5703125" style="6" customWidth="1"/>
    <col min="12" max="12" width="14.28515625" style="84" bestFit="1" customWidth="1"/>
    <col min="13" max="13" width="14.5703125" style="84" bestFit="1" customWidth="1"/>
    <col min="14" max="14" width="1.28515625" style="84" customWidth="1"/>
    <col min="15" max="15" width="13.5703125" style="84" bestFit="1" customWidth="1"/>
    <col min="16" max="17" width="14.5703125" style="84" bestFit="1" customWidth="1"/>
    <col min="18" max="18" width="9.140625" style="84"/>
    <col min="19" max="16384" width="9.140625" style="5"/>
  </cols>
  <sheetData>
    <row r="1" spans="1:18" s="14" customFormat="1" ht="23.45" customHeight="1">
      <c r="A1" s="1" t="s">
        <v>0</v>
      </c>
      <c r="B1" s="1"/>
      <c r="C1" s="49"/>
      <c r="D1" s="1"/>
      <c r="E1" s="50"/>
      <c r="F1" s="2"/>
      <c r="G1" s="50"/>
      <c r="H1" s="2"/>
      <c r="K1" s="50"/>
      <c r="L1" s="83"/>
      <c r="M1" s="83"/>
      <c r="N1" s="83"/>
      <c r="O1" s="83"/>
      <c r="P1" s="83"/>
      <c r="Q1" s="83"/>
    </row>
    <row r="2" spans="1:18" s="14" customFormat="1" ht="23.45" customHeight="1">
      <c r="A2" s="1" t="s">
        <v>1</v>
      </c>
      <c r="B2" s="1"/>
      <c r="C2" s="49"/>
      <c r="D2" s="1"/>
      <c r="E2" s="50"/>
      <c r="F2" s="2"/>
      <c r="G2" s="50"/>
      <c r="H2" s="2"/>
      <c r="K2" s="50"/>
      <c r="L2" s="83"/>
      <c r="M2" s="83"/>
      <c r="N2" s="83"/>
      <c r="O2" s="83"/>
      <c r="P2" s="83"/>
      <c r="Q2" s="83"/>
    </row>
    <row r="3" spans="1:18" ht="23.45" customHeight="1">
      <c r="A3" s="117" t="s">
        <v>127</v>
      </c>
      <c r="B3" s="117"/>
      <c r="C3" s="117"/>
      <c r="D3" s="117"/>
      <c r="E3" s="117"/>
      <c r="F3" s="117"/>
      <c r="G3" s="117"/>
      <c r="H3" s="117"/>
      <c r="K3" s="84"/>
      <c r="R3" s="5"/>
    </row>
    <row r="4" spans="1:18" ht="23.45" customHeight="1">
      <c r="A4" s="1"/>
      <c r="B4" s="1"/>
      <c r="C4" s="1"/>
      <c r="D4" s="1"/>
      <c r="E4" s="2"/>
      <c r="F4" s="2"/>
      <c r="G4" s="51" t="s">
        <v>2</v>
      </c>
      <c r="H4" s="2"/>
      <c r="K4" s="51"/>
      <c r="R4" s="5"/>
    </row>
    <row r="5" spans="1:18" ht="23.45" customHeight="1">
      <c r="C5" s="52" t="s">
        <v>3</v>
      </c>
      <c r="D5" s="29"/>
      <c r="E5" s="95" t="s">
        <v>125</v>
      </c>
      <c r="F5" s="25"/>
      <c r="G5" s="95" t="s">
        <v>126</v>
      </c>
      <c r="H5" s="25"/>
      <c r="K5" s="95"/>
      <c r="R5" s="5"/>
    </row>
    <row r="6" spans="1:18" ht="23.45" customHeight="1">
      <c r="C6" s="53"/>
      <c r="D6" s="29"/>
      <c r="E6" s="17" t="s">
        <v>96</v>
      </c>
      <c r="F6" s="25"/>
      <c r="G6" s="96" t="s">
        <v>97</v>
      </c>
      <c r="H6" s="25"/>
      <c r="K6" s="96"/>
      <c r="R6" s="5"/>
    </row>
    <row r="7" spans="1:18" ht="23.45" customHeight="1">
      <c r="C7" s="53"/>
      <c r="D7" s="29"/>
      <c r="E7" s="8" t="s">
        <v>98</v>
      </c>
      <c r="F7" s="9"/>
      <c r="G7" s="96"/>
      <c r="H7" s="25"/>
      <c r="K7" s="96"/>
      <c r="R7" s="5"/>
    </row>
    <row r="8" spans="1:18" ht="23.45" customHeight="1">
      <c r="A8" s="3" t="s">
        <v>4</v>
      </c>
      <c r="C8" s="54"/>
      <c r="D8" s="55"/>
      <c r="E8" s="45"/>
      <c r="F8" s="58"/>
      <c r="G8" s="45"/>
      <c r="H8" s="58"/>
      <c r="K8" s="45"/>
      <c r="R8" s="5"/>
    </row>
    <row r="9" spans="1:18" ht="23.45" customHeight="1">
      <c r="A9" s="5" t="s">
        <v>5</v>
      </c>
      <c r="C9" s="56">
        <v>4</v>
      </c>
      <c r="E9" s="6">
        <v>380140047</v>
      </c>
      <c r="F9" s="6"/>
      <c r="G9" s="6">
        <v>48933194</v>
      </c>
      <c r="H9" s="6"/>
      <c r="J9" s="18"/>
      <c r="R9" s="5"/>
    </row>
    <row r="10" spans="1:18" ht="23.45" customHeight="1">
      <c r="A10" s="5" t="s">
        <v>75</v>
      </c>
      <c r="C10" s="56">
        <v>5</v>
      </c>
      <c r="E10" s="6">
        <v>271264779</v>
      </c>
      <c r="F10" s="6"/>
      <c r="G10" s="6">
        <v>194685245</v>
      </c>
      <c r="H10" s="6"/>
      <c r="J10" s="18"/>
      <c r="L10" s="85"/>
      <c r="M10" s="85"/>
      <c r="R10" s="5"/>
    </row>
    <row r="11" spans="1:18" ht="23.45" customHeight="1">
      <c r="A11" s="5" t="s">
        <v>6</v>
      </c>
      <c r="C11" s="56"/>
      <c r="E11" s="6">
        <v>15468742</v>
      </c>
      <c r="F11" s="6"/>
      <c r="G11" s="6">
        <v>17188657</v>
      </c>
      <c r="H11" s="6"/>
      <c r="J11" s="18"/>
      <c r="L11" s="86"/>
      <c r="M11" s="86"/>
      <c r="R11" s="5"/>
    </row>
    <row r="12" spans="1:18" ht="23.45" customHeight="1">
      <c r="A12" s="5" t="s">
        <v>76</v>
      </c>
      <c r="C12" s="56">
        <v>6</v>
      </c>
      <c r="E12" s="6">
        <v>150769265</v>
      </c>
      <c r="F12" s="6"/>
      <c r="G12" s="6">
        <v>167470378</v>
      </c>
      <c r="H12" s="6"/>
      <c r="J12" s="18"/>
      <c r="L12" s="85"/>
      <c r="M12" s="85"/>
      <c r="R12" s="5"/>
    </row>
    <row r="13" spans="1:18" ht="23.45" customHeight="1">
      <c r="A13" s="5" t="s">
        <v>77</v>
      </c>
      <c r="C13" s="56">
        <v>7</v>
      </c>
      <c r="E13" s="6">
        <v>326891215</v>
      </c>
      <c r="F13" s="6"/>
      <c r="G13" s="6">
        <v>207739953</v>
      </c>
      <c r="H13" s="6"/>
      <c r="J13" s="18"/>
      <c r="L13" s="85"/>
      <c r="M13" s="85"/>
      <c r="R13" s="5"/>
    </row>
    <row r="14" spans="1:18" ht="23.45" customHeight="1">
      <c r="A14" s="5" t="s">
        <v>7</v>
      </c>
      <c r="C14" s="56"/>
      <c r="E14" s="17"/>
      <c r="F14" s="6"/>
      <c r="G14" s="17"/>
      <c r="H14" s="6"/>
      <c r="J14" s="18"/>
      <c r="K14" s="17"/>
      <c r="L14" s="85"/>
      <c r="M14" s="85"/>
      <c r="R14" s="5"/>
    </row>
    <row r="15" spans="1:18" ht="23.45" customHeight="1">
      <c r="A15" s="5" t="s">
        <v>78</v>
      </c>
      <c r="C15" s="15">
        <v>8</v>
      </c>
      <c r="E15" s="6">
        <v>2445493203</v>
      </c>
      <c r="F15" s="6"/>
      <c r="G15" s="6">
        <v>2799512821</v>
      </c>
      <c r="H15" s="6"/>
      <c r="J15" s="18"/>
      <c r="L15" s="85"/>
      <c r="M15" s="85"/>
      <c r="R15" s="5"/>
    </row>
    <row r="16" spans="1:18" ht="23.45" customHeight="1">
      <c r="A16" s="5" t="s">
        <v>136</v>
      </c>
      <c r="C16" s="15">
        <v>9</v>
      </c>
      <c r="E16" s="6">
        <v>7237680</v>
      </c>
      <c r="F16" s="6"/>
      <c r="G16" s="6">
        <v>7492590</v>
      </c>
      <c r="H16" s="6"/>
      <c r="J16" s="18"/>
      <c r="L16" s="85"/>
      <c r="M16" s="85"/>
      <c r="R16" s="5"/>
    </row>
    <row r="17" spans="1:18" ht="23.45" customHeight="1">
      <c r="A17" s="5" t="s">
        <v>124</v>
      </c>
      <c r="C17" s="15"/>
      <c r="E17" s="6">
        <v>8590942</v>
      </c>
      <c r="F17" s="6"/>
      <c r="G17" s="6">
        <v>8590942</v>
      </c>
      <c r="H17" s="6"/>
      <c r="J17" s="18"/>
      <c r="L17" s="85"/>
      <c r="M17" s="85"/>
      <c r="R17" s="5"/>
    </row>
    <row r="18" spans="1:18" ht="23.45" customHeight="1">
      <c r="A18" s="5" t="s">
        <v>79</v>
      </c>
      <c r="C18" s="15">
        <v>10</v>
      </c>
      <c r="E18" s="6">
        <v>171250535</v>
      </c>
      <c r="F18" s="6"/>
      <c r="G18" s="6">
        <v>172390209</v>
      </c>
      <c r="H18" s="6"/>
      <c r="J18" s="18"/>
      <c r="L18" s="85"/>
      <c r="M18" s="85"/>
      <c r="R18" s="5"/>
    </row>
    <row r="19" spans="1:18" ht="23.45" customHeight="1">
      <c r="A19" s="5" t="s">
        <v>132</v>
      </c>
      <c r="C19" s="93">
        <v>11.1</v>
      </c>
      <c r="E19" s="6">
        <v>1906677</v>
      </c>
      <c r="F19" s="6"/>
      <c r="G19" s="6">
        <v>0</v>
      </c>
      <c r="H19" s="6"/>
      <c r="J19" s="18"/>
      <c r="L19" s="85"/>
      <c r="M19" s="85"/>
      <c r="R19" s="5"/>
    </row>
    <row r="20" spans="1:18" ht="23.45" customHeight="1">
      <c r="A20" s="5" t="s">
        <v>80</v>
      </c>
      <c r="C20" s="15">
        <v>12</v>
      </c>
      <c r="E20" s="6">
        <v>3668568</v>
      </c>
      <c r="F20" s="6"/>
      <c r="G20" s="6">
        <v>3740641</v>
      </c>
      <c r="H20" s="6"/>
      <c r="J20" s="18"/>
      <c r="L20" s="85"/>
      <c r="M20" s="85"/>
      <c r="R20" s="5"/>
    </row>
    <row r="21" spans="1:18" ht="23.45" customHeight="1">
      <c r="A21" s="5" t="s">
        <v>81</v>
      </c>
      <c r="C21" s="93">
        <v>13.1</v>
      </c>
      <c r="E21" s="6">
        <v>213864882</v>
      </c>
      <c r="F21" s="6"/>
      <c r="G21" s="6">
        <v>189906843</v>
      </c>
      <c r="H21" s="6"/>
      <c r="J21" s="18"/>
      <c r="R21" s="5"/>
    </row>
    <row r="22" spans="1:18" ht="23.45" customHeight="1">
      <c r="A22" s="5" t="s">
        <v>147</v>
      </c>
      <c r="C22" s="93"/>
      <c r="E22" s="6">
        <v>131461496</v>
      </c>
      <c r="F22" s="6"/>
      <c r="G22" s="6">
        <v>1151630</v>
      </c>
      <c r="H22" s="6"/>
      <c r="J22" s="18"/>
      <c r="R22" s="5"/>
    </row>
    <row r="23" spans="1:18" ht="23.45" customHeight="1">
      <c r="A23" s="5" t="s">
        <v>8</v>
      </c>
      <c r="C23" s="15">
        <v>14</v>
      </c>
      <c r="E23" s="12">
        <v>94090768</v>
      </c>
      <c r="F23" s="6"/>
      <c r="G23" s="12">
        <v>85204269</v>
      </c>
      <c r="H23" s="6"/>
      <c r="K23" s="12"/>
      <c r="R23" s="5"/>
    </row>
    <row r="24" spans="1:18" ht="23.45" customHeight="1" thickBot="1">
      <c r="A24" s="10" t="s">
        <v>9</v>
      </c>
      <c r="C24" s="11"/>
      <c r="E24" s="57">
        <f>SUM(E9:E23)</f>
        <v>4222098799</v>
      </c>
      <c r="F24" s="58"/>
      <c r="G24" s="57">
        <f>SUM(G9:G23)</f>
        <v>3904007372</v>
      </c>
      <c r="H24" s="58"/>
      <c r="K24" s="58"/>
      <c r="R24" s="5"/>
    </row>
    <row r="25" spans="1:18" ht="23.45" customHeight="1" thickTop="1">
      <c r="C25" s="11"/>
      <c r="E25" s="58"/>
      <c r="F25" s="58"/>
      <c r="G25" s="58"/>
      <c r="H25" s="58"/>
      <c r="K25" s="58"/>
      <c r="R25" s="5"/>
    </row>
    <row r="26" spans="1:18" ht="23.45" customHeight="1">
      <c r="A26" s="5" t="s">
        <v>10</v>
      </c>
      <c r="G26" s="12"/>
      <c r="K26" s="12"/>
      <c r="R26" s="5"/>
    </row>
    <row r="27" spans="1:18" s="14" customFormat="1" ht="23.45" customHeight="1">
      <c r="A27" s="1" t="s">
        <v>0</v>
      </c>
      <c r="B27" s="1"/>
      <c r="C27" s="49"/>
      <c r="D27" s="1"/>
      <c r="E27" s="50"/>
      <c r="F27" s="2"/>
      <c r="G27" s="50"/>
      <c r="H27" s="2"/>
      <c r="K27" s="50"/>
      <c r="L27" s="83"/>
      <c r="M27" s="83"/>
      <c r="N27" s="83"/>
      <c r="O27" s="83"/>
      <c r="P27" s="83"/>
      <c r="Q27" s="83"/>
    </row>
    <row r="28" spans="1:18" s="14" customFormat="1" ht="23.45" customHeight="1">
      <c r="A28" s="1" t="s">
        <v>11</v>
      </c>
      <c r="B28" s="1"/>
      <c r="C28" s="49"/>
      <c r="D28" s="1"/>
      <c r="E28" s="50"/>
      <c r="F28" s="2"/>
      <c r="G28" s="50"/>
      <c r="H28" s="2"/>
      <c r="K28" s="50"/>
      <c r="L28" s="83"/>
      <c r="M28" s="83"/>
      <c r="N28" s="83"/>
      <c r="O28" s="83"/>
      <c r="P28" s="83"/>
      <c r="Q28" s="83"/>
    </row>
    <row r="29" spans="1:18" s="14" customFormat="1" ht="23.45" customHeight="1">
      <c r="A29" s="117" t="s">
        <v>127</v>
      </c>
      <c r="B29" s="117"/>
      <c r="C29" s="117"/>
      <c r="D29" s="117"/>
      <c r="E29" s="117"/>
      <c r="F29" s="117"/>
      <c r="G29" s="117"/>
      <c r="H29" s="117"/>
      <c r="K29" s="112"/>
      <c r="L29" s="83"/>
      <c r="M29" s="83"/>
      <c r="N29" s="83"/>
      <c r="O29" s="83"/>
      <c r="P29" s="83"/>
      <c r="Q29" s="83"/>
    </row>
    <row r="30" spans="1:18" ht="23.45" customHeight="1">
      <c r="A30" s="1"/>
      <c r="B30" s="1"/>
      <c r="C30" s="1"/>
      <c r="D30" s="1"/>
      <c r="E30" s="2"/>
      <c r="F30" s="2"/>
      <c r="G30" s="51" t="s">
        <v>2</v>
      </c>
      <c r="H30" s="2"/>
      <c r="K30" s="111"/>
      <c r="R30" s="5"/>
    </row>
    <row r="31" spans="1:18" ht="23.45" customHeight="1">
      <c r="C31" s="52" t="s">
        <v>3</v>
      </c>
      <c r="D31" s="29"/>
      <c r="E31" s="95" t="s">
        <v>125</v>
      </c>
      <c r="F31" s="25"/>
      <c r="G31" s="95" t="s">
        <v>126</v>
      </c>
      <c r="H31" s="25"/>
      <c r="K31" s="17"/>
      <c r="R31" s="5"/>
    </row>
    <row r="32" spans="1:18" ht="23.45" customHeight="1">
      <c r="C32" s="53"/>
      <c r="D32" s="29"/>
      <c r="E32" s="17" t="s">
        <v>96</v>
      </c>
      <c r="F32" s="25"/>
      <c r="G32" s="96" t="s">
        <v>97</v>
      </c>
      <c r="H32" s="25"/>
      <c r="K32" s="96"/>
      <c r="R32" s="5"/>
    </row>
    <row r="33" spans="1:18" ht="23.45" customHeight="1">
      <c r="C33" s="53"/>
      <c r="D33" s="29"/>
      <c r="E33" s="8" t="s">
        <v>98</v>
      </c>
      <c r="F33" s="9"/>
      <c r="G33" s="96"/>
      <c r="H33" s="25"/>
      <c r="K33" s="96"/>
      <c r="R33" s="5"/>
    </row>
    <row r="34" spans="1:18" ht="23.45" customHeight="1">
      <c r="A34" s="7" t="s">
        <v>12</v>
      </c>
      <c r="C34" s="54"/>
      <c r="D34" s="55"/>
      <c r="E34" s="8"/>
      <c r="F34" s="9"/>
      <c r="G34" s="8"/>
      <c r="H34" s="9"/>
      <c r="K34" s="8"/>
      <c r="R34" s="5"/>
    </row>
    <row r="35" spans="1:18" ht="23.45" customHeight="1">
      <c r="A35" s="10" t="s">
        <v>13</v>
      </c>
      <c r="C35" s="53"/>
      <c r="E35" s="42"/>
      <c r="F35" s="60"/>
      <c r="G35" s="42"/>
      <c r="H35" s="60"/>
      <c r="K35" s="42"/>
      <c r="R35" s="5"/>
    </row>
    <row r="36" spans="1:18" ht="23.45" customHeight="1">
      <c r="A36" s="5" t="s">
        <v>16</v>
      </c>
      <c r="C36" s="15">
        <v>15</v>
      </c>
      <c r="E36" s="103">
        <v>2115614309</v>
      </c>
      <c r="F36" s="81"/>
      <c r="G36" s="103">
        <v>2036206445</v>
      </c>
      <c r="H36" s="81"/>
      <c r="J36" s="46"/>
      <c r="K36" s="103"/>
      <c r="R36" s="5"/>
    </row>
    <row r="37" spans="1:18" ht="23.45" customHeight="1">
      <c r="A37" s="5" t="s">
        <v>15</v>
      </c>
      <c r="C37" s="15">
        <v>16</v>
      </c>
      <c r="E37" s="103">
        <v>451899548</v>
      </c>
      <c r="F37" s="81"/>
      <c r="G37" s="103">
        <v>283945890</v>
      </c>
      <c r="H37" s="81"/>
      <c r="J37" s="46"/>
      <c r="K37" s="103"/>
      <c r="R37" s="5"/>
    </row>
    <row r="38" spans="1:18" ht="23.45" customHeight="1">
      <c r="A38" s="5" t="s">
        <v>14</v>
      </c>
      <c r="C38" s="15"/>
      <c r="E38" s="103">
        <v>36073214</v>
      </c>
      <c r="F38" s="35"/>
      <c r="G38" s="103">
        <v>11656013</v>
      </c>
      <c r="H38" s="35"/>
      <c r="J38" s="46"/>
      <c r="K38" s="103"/>
      <c r="R38" s="5"/>
    </row>
    <row r="39" spans="1:18" ht="23.45" customHeight="1">
      <c r="A39" s="5" t="s">
        <v>133</v>
      </c>
      <c r="C39" s="93">
        <v>11.2</v>
      </c>
      <c r="E39" s="103">
        <v>1558460</v>
      </c>
      <c r="F39" s="35"/>
      <c r="G39" s="103">
        <v>0</v>
      </c>
      <c r="H39" s="35"/>
      <c r="J39" s="46"/>
      <c r="K39" s="103"/>
      <c r="R39" s="5"/>
    </row>
    <row r="40" spans="1:18" ht="23.45" customHeight="1">
      <c r="A40" s="5" t="s">
        <v>71</v>
      </c>
      <c r="C40" s="5"/>
      <c r="E40" s="103">
        <v>60264430</v>
      </c>
      <c r="F40" s="82"/>
      <c r="G40" s="103">
        <v>60845613</v>
      </c>
      <c r="H40" s="82"/>
      <c r="J40" s="46"/>
      <c r="K40" s="103"/>
      <c r="R40" s="5"/>
    </row>
    <row r="41" spans="1:18" s="10" customFormat="1" ht="23.45" customHeight="1">
      <c r="A41" s="14" t="s">
        <v>17</v>
      </c>
      <c r="B41" s="61"/>
      <c r="C41" s="104"/>
      <c r="E41" s="103">
        <v>50417101</v>
      </c>
      <c r="F41" s="50"/>
      <c r="G41" s="103">
        <v>35558730</v>
      </c>
      <c r="H41" s="50"/>
      <c r="J41" s="46"/>
      <c r="K41" s="103"/>
      <c r="L41" s="84"/>
      <c r="M41" s="84"/>
      <c r="N41" s="84"/>
      <c r="O41" s="84"/>
      <c r="P41" s="84"/>
      <c r="Q41" s="84"/>
    </row>
    <row r="42" spans="1:18" s="10" customFormat="1" ht="23.45" customHeight="1">
      <c r="A42" s="14" t="s">
        <v>148</v>
      </c>
      <c r="B42" s="61"/>
      <c r="C42" s="104"/>
      <c r="E42" s="103">
        <v>72280000</v>
      </c>
      <c r="F42" s="50"/>
      <c r="G42" s="103">
        <v>0</v>
      </c>
      <c r="H42" s="50"/>
      <c r="J42" s="46"/>
      <c r="K42" s="103"/>
      <c r="L42" s="84"/>
      <c r="M42" s="84"/>
      <c r="N42" s="84"/>
      <c r="O42" s="84"/>
      <c r="P42" s="84"/>
      <c r="Q42" s="84"/>
    </row>
    <row r="43" spans="1:18" s="10" customFormat="1" ht="23.45" customHeight="1">
      <c r="A43" s="14" t="s">
        <v>18</v>
      </c>
      <c r="B43" s="61"/>
      <c r="C43" s="56">
        <v>17</v>
      </c>
      <c r="E43" s="103">
        <v>137488813</v>
      </c>
      <c r="F43" s="50"/>
      <c r="G43" s="103">
        <v>120496701</v>
      </c>
      <c r="H43" s="50"/>
      <c r="J43" s="46"/>
      <c r="K43" s="103"/>
      <c r="L43" s="84"/>
      <c r="M43" s="84"/>
      <c r="N43" s="84"/>
      <c r="O43" s="84"/>
      <c r="P43" s="84"/>
      <c r="Q43" s="84"/>
    </row>
    <row r="44" spans="1:18" s="10" customFormat="1" ht="23.45" customHeight="1">
      <c r="A44" s="1" t="s">
        <v>19</v>
      </c>
      <c r="B44" s="61"/>
      <c r="C44" s="56"/>
      <c r="E44" s="63">
        <f>SUM(E36:E43)</f>
        <v>2925595875</v>
      </c>
      <c r="F44" s="62"/>
      <c r="G44" s="63">
        <f>SUM(G36:G43)</f>
        <v>2548709392</v>
      </c>
      <c r="H44" s="62"/>
      <c r="J44" s="46"/>
      <c r="K44" s="42"/>
      <c r="L44" s="84"/>
      <c r="M44" s="84"/>
      <c r="N44" s="84"/>
      <c r="O44" s="84"/>
      <c r="P44" s="84"/>
      <c r="Q44" s="84"/>
    </row>
    <row r="45" spans="1:18" ht="23.45" customHeight="1">
      <c r="A45" s="10" t="s">
        <v>20</v>
      </c>
      <c r="C45" s="15"/>
      <c r="E45" s="42"/>
      <c r="F45" s="42"/>
      <c r="G45" s="42"/>
      <c r="H45" s="42"/>
      <c r="K45" s="42"/>
      <c r="R45" s="5"/>
    </row>
    <row r="46" spans="1:18" ht="23.45" customHeight="1">
      <c r="A46" s="5" t="s">
        <v>21</v>
      </c>
      <c r="C46" s="15"/>
      <c r="E46" s="42"/>
      <c r="F46" s="42"/>
      <c r="G46" s="42"/>
      <c r="H46" s="42"/>
      <c r="K46" s="42"/>
      <c r="R46" s="5"/>
    </row>
    <row r="47" spans="1:18" ht="23.45" customHeight="1">
      <c r="A47" s="5" t="s">
        <v>22</v>
      </c>
      <c r="C47" s="15"/>
      <c r="E47" s="42"/>
      <c r="F47" s="42"/>
      <c r="G47" s="42"/>
      <c r="H47" s="42"/>
      <c r="K47" s="42"/>
      <c r="R47" s="5"/>
    </row>
    <row r="48" spans="1:18" ht="23.45" customHeight="1" thickBot="1">
      <c r="A48" s="5" t="s">
        <v>23</v>
      </c>
      <c r="C48" s="15"/>
      <c r="E48" s="105">
        <v>200000000</v>
      </c>
      <c r="F48" s="81"/>
      <c r="G48" s="105">
        <v>200000000</v>
      </c>
      <c r="H48" s="81"/>
      <c r="K48" s="103"/>
      <c r="R48" s="5"/>
    </row>
    <row r="49" spans="1:18" ht="23.45" customHeight="1" thickTop="1">
      <c r="A49" s="5" t="s">
        <v>82</v>
      </c>
      <c r="B49" s="4"/>
      <c r="C49" s="15"/>
      <c r="E49" s="81"/>
      <c r="F49" s="81"/>
      <c r="G49" s="81"/>
      <c r="H49" s="81"/>
      <c r="K49" s="81"/>
      <c r="R49" s="5"/>
    </row>
    <row r="50" spans="1:18" ht="23.45" customHeight="1">
      <c r="A50" s="5" t="s">
        <v>24</v>
      </c>
      <c r="B50" s="4"/>
      <c r="C50" s="15"/>
      <c r="E50" s="103">
        <v>139000000</v>
      </c>
      <c r="F50" s="81"/>
      <c r="G50" s="103">
        <v>139000000</v>
      </c>
      <c r="H50" s="81"/>
      <c r="K50" s="103"/>
      <c r="R50" s="5"/>
    </row>
    <row r="51" spans="1:18" ht="23.45" customHeight="1">
      <c r="A51" s="5" t="s">
        <v>25</v>
      </c>
      <c r="C51" s="15"/>
      <c r="E51" s="103">
        <v>594436835</v>
      </c>
      <c r="F51" s="81"/>
      <c r="G51" s="103">
        <v>594436835</v>
      </c>
      <c r="H51" s="81"/>
      <c r="K51" s="103"/>
      <c r="R51" s="5"/>
    </row>
    <row r="52" spans="1:18" ht="23.45" customHeight="1">
      <c r="A52" s="5" t="s">
        <v>26</v>
      </c>
      <c r="B52" s="13"/>
      <c r="C52" s="15"/>
      <c r="D52" s="13"/>
      <c r="E52" s="81"/>
      <c r="F52" s="81"/>
      <c r="G52" s="81"/>
      <c r="H52" s="81"/>
      <c r="K52" s="81"/>
      <c r="R52" s="5"/>
    </row>
    <row r="53" spans="1:18" ht="23.45" customHeight="1">
      <c r="A53" s="14" t="s">
        <v>27</v>
      </c>
      <c r="B53" s="13"/>
      <c r="C53" s="15"/>
      <c r="D53" s="13"/>
      <c r="E53" s="81"/>
      <c r="F53" s="81"/>
      <c r="G53" s="81"/>
      <c r="H53" s="81"/>
      <c r="K53" s="81"/>
      <c r="R53" s="5"/>
    </row>
    <row r="54" spans="1:18" ht="23.45" customHeight="1">
      <c r="A54" s="5" t="s">
        <v>28</v>
      </c>
      <c r="B54" s="13"/>
      <c r="C54" s="15"/>
      <c r="D54" s="13"/>
      <c r="E54" s="103">
        <v>24848787</v>
      </c>
      <c r="F54" s="81"/>
      <c r="G54" s="103">
        <v>24848787</v>
      </c>
      <c r="H54" s="81"/>
      <c r="K54" s="103"/>
      <c r="R54" s="5"/>
    </row>
    <row r="55" spans="1:18" ht="23.45" customHeight="1">
      <c r="A55" s="5" t="s">
        <v>29</v>
      </c>
      <c r="B55" s="13"/>
      <c r="C55" s="15"/>
      <c r="D55" s="13"/>
      <c r="E55" s="103">
        <v>6163850</v>
      </c>
      <c r="F55" s="81"/>
      <c r="G55" s="103">
        <v>6163850</v>
      </c>
      <c r="H55" s="81"/>
      <c r="K55" s="103"/>
      <c r="R55" s="5"/>
    </row>
    <row r="56" spans="1:18" ht="23.45" customHeight="1">
      <c r="A56" s="5" t="s">
        <v>30</v>
      </c>
      <c r="B56" s="13"/>
      <c r="C56" s="23"/>
      <c r="D56" s="13"/>
      <c r="E56" s="103">
        <v>533796652</v>
      </c>
      <c r="F56" s="81"/>
      <c r="G56" s="103">
        <v>596936404</v>
      </c>
      <c r="H56" s="81"/>
      <c r="K56" s="103"/>
      <c r="R56" s="5"/>
    </row>
    <row r="57" spans="1:18" ht="23.45" customHeight="1">
      <c r="A57" s="48" t="s">
        <v>83</v>
      </c>
      <c r="B57" s="13"/>
      <c r="C57" s="23"/>
      <c r="D57" s="13"/>
      <c r="E57" s="103"/>
      <c r="F57" s="81"/>
      <c r="G57" s="103"/>
      <c r="H57" s="81"/>
      <c r="K57" s="103"/>
      <c r="R57" s="5"/>
    </row>
    <row r="58" spans="1:18" ht="23.45" customHeight="1">
      <c r="A58" s="48" t="s">
        <v>120</v>
      </c>
      <c r="B58" s="13"/>
      <c r="C58" s="23"/>
      <c r="D58" s="13"/>
      <c r="E58" s="103"/>
      <c r="F58" s="81"/>
      <c r="G58" s="103"/>
      <c r="H58" s="81"/>
      <c r="K58" s="103"/>
      <c r="R58" s="5"/>
    </row>
    <row r="59" spans="1:18" ht="23.45" customHeight="1">
      <c r="A59" s="48" t="s">
        <v>92</v>
      </c>
      <c r="B59" s="13"/>
      <c r="C59" s="23">
        <v>8.3000000000000007</v>
      </c>
      <c r="D59" s="13"/>
      <c r="E59" s="106">
        <v>-1743200</v>
      </c>
      <c r="F59" s="81"/>
      <c r="G59" s="106">
        <v>-6087896</v>
      </c>
      <c r="H59" s="81"/>
      <c r="K59" s="103"/>
      <c r="R59" s="5"/>
    </row>
    <row r="60" spans="1:18" ht="23.45" customHeight="1">
      <c r="A60" s="10" t="s">
        <v>31</v>
      </c>
      <c r="B60" s="13"/>
      <c r="C60" s="15"/>
      <c r="D60" s="13"/>
      <c r="E60" s="42">
        <f>SUM(E49:E59)</f>
        <v>1296502924</v>
      </c>
      <c r="F60" s="42"/>
      <c r="G60" s="42">
        <f>SUM(G49:G59)</f>
        <v>1355297980</v>
      </c>
      <c r="H60" s="42"/>
      <c r="K60" s="42"/>
      <c r="R60" s="5"/>
    </row>
    <row r="61" spans="1:18" ht="23.45" customHeight="1" thickBot="1">
      <c r="A61" s="10" t="s">
        <v>32</v>
      </c>
      <c r="B61" s="13"/>
      <c r="C61" s="15"/>
      <c r="D61" s="13"/>
      <c r="E61" s="43">
        <f>E44+E60</f>
        <v>4222098799</v>
      </c>
      <c r="F61" s="42"/>
      <c r="G61" s="43">
        <f>G44+G60</f>
        <v>3904007372</v>
      </c>
      <c r="H61" s="42"/>
      <c r="K61" s="42"/>
      <c r="R61" s="5"/>
    </row>
    <row r="62" spans="1:18" ht="11.25" customHeight="1" thickTop="1">
      <c r="A62" s="10"/>
      <c r="B62" s="13"/>
      <c r="C62" s="11"/>
      <c r="D62" s="13"/>
      <c r="E62" s="42">
        <f>SUM(E61-E24)</f>
        <v>0</v>
      </c>
      <c r="F62" s="42"/>
      <c r="G62" s="42">
        <f>SUM(G61-G24)</f>
        <v>0</v>
      </c>
      <c r="H62" s="42"/>
      <c r="K62" s="42"/>
      <c r="R62" s="5"/>
    </row>
    <row r="63" spans="1:18" ht="23.45" customHeight="1">
      <c r="A63" s="5" t="s">
        <v>10</v>
      </c>
      <c r="B63" s="13"/>
      <c r="C63" s="11"/>
      <c r="D63" s="13"/>
      <c r="E63" s="44"/>
      <c r="F63" s="45"/>
      <c r="G63" s="44"/>
      <c r="H63" s="45"/>
      <c r="K63" s="44"/>
      <c r="R63" s="5"/>
    </row>
    <row r="64" spans="1:18" ht="16.5" customHeight="1">
      <c r="A64" s="10"/>
      <c r="B64" s="13"/>
      <c r="C64" s="11"/>
      <c r="D64" s="13"/>
      <c r="E64" s="44"/>
      <c r="F64" s="45"/>
      <c r="G64" s="44"/>
      <c r="H64" s="45"/>
      <c r="K64" s="44"/>
      <c r="R64" s="5"/>
    </row>
    <row r="65" spans="1:18" ht="16.5" customHeight="1">
      <c r="A65" s="47"/>
      <c r="B65" s="13"/>
      <c r="C65" s="11"/>
      <c r="D65" s="13"/>
      <c r="E65" s="45"/>
      <c r="F65" s="45"/>
      <c r="G65" s="45"/>
      <c r="H65" s="45"/>
      <c r="K65" s="45"/>
      <c r="R65" s="5"/>
    </row>
    <row r="66" spans="1:18" ht="16.5" customHeight="1">
      <c r="B66" s="13"/>
      <c r="C66" s="11"/>
      <c r="D66" s="13"/>
      <c r="E66" s="45"/>
      <c r="F66" s="45"/>
      <c r="G66" s="45"/>
      <c r="H66" s="45"/>
      <c r="K66" s="45"/>
      <c r="R66" s="5"/>
    </row>
    <row r="67" spans="1:18" ht="16.5" customHeight="1">
      <c r="B67" s="14" t="s">
        <v>33</v>
      </c>
      <c r="C67" s="11"/>
      <c r="D67" s="13"/>
      <c r="E67" s="45"/>
      <c r="F67" s="45"/>
      <c r="G67" s="45"/>
      <c r="H67" s="45"/>
      <c r="K67" s="45"/>
      <c r="R67" s="5"/>
    </row>
    <row r="68" spans="1:18" ht="16.5" customHeight="1">
      <c r="A68" s="47"/>
      <c r="B68" s="13"/>
      <c r="C68" s="11"/>
      <c r="D68" s="13"/>
      <c r="E68" s="45"/>
      <c r="F68" s="45"/>
      <c r="G68" s="45"/>
      <c r="H68" s="45"/>
      <c r="K68" s="45"/>
      <c r="R68" s="5"/>
    </row>
    <row r="69" spans="1:18" ht="11.25" customHeight="1">
      <c r="R69" s="5"/>
    </row>
    <row r="70" spans="1:18" ht="11.25" customHeight="1"/>
  </sheetData>
  <sheetProtection selectLockedCells="1" selectUnlockedCells="1"/>
  <mergeCells count="2">
    <mergeCell ref="A3:H3"/>
    <mergeCell ref="A29:H29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1"/>
  <sheetViews>
    <sheetView showGridLines="0" view="pageBreakPreview" topLeftCell="A92" zoomScaleNormal="100" zoomScaleSheetLayoutView="100" workbookViewId="0">
      <selection activeCell="B101" sqref="B101"/>
    </sheetView>
  </sheetViews>
  <sheetFormatPr defaultRowHeight="24" customHeight="1"/>
  <cols>
    <col min="1" max="1" width="68.7109375" style="5" customWidth="1"/>
    <col min="2" max="2" width="8.5703125" style="5" bestFit="1" customWidth="1"/>
    <col min="3" max="3" width="1.140625" style="5" customWidth="1"/>
    <col min="4" max="4" width="15.28515625" style="6" customWidth="1"/>
    <col min="5" max="5" width="1.140625" style="18" customWidth="1"/>
    <col min="6" max="6" width="15.28515625" style="6" customWidth="1"/>
    <col min="7" max="7" width="9.28515625" style="5" customWidth="1"/>
    <col min="8" max="16384" width="9.140625" style="5"/>
  </cols>
  <sheetData>
    <row r="1" spans="1:8" ht="24" customHeight="1">
      <c r="A1" s="118" t="s">
        <v>99</v>
      </c>
      <c r="B1" s="118"/>
      <c r="C1" s="118"/>
      <c r="D1" s="118"/>
      <c r="E1" s="118"/>
      <c r="F1" s="118"/>
      <c r="H1" s="4"/>
    </row>
    <row r="2" spans="1:8" ht="24" customHeight="1">
      <c r="A2" s="109" t="s">
        <v>0</v>
      </c>
      <c r="B2" s="109"/>
      <c r="C2" s="109"/>
      <c r="D2" s="109"/>
      <c r="E2" s="109"/>
      <c r="F2" s="109"/>
      <c r="H2" s="4"/>
    </row>
    <row r="3" spans="1:8" ht="24" customHeight="1">
      <c r="A3" s="117" t="s">
        <v>34</v>
      </c>
      <c r="B3" s="117"/>
      <c r="C3" s="117"/>
      <c r="D3" s="117"/>
      <c r="E3" s="117"/>
      <c r="F3" s="117"/>
      <c r="H3" s="4"/>
    </row>
    <row r="4" spans="1:8" ht="24" customHeight="1">
      <c r="A4" s="117" t="s">
        <v>128</v>
      </c>
      <c r="B4" s="117"/>
      <c r="C4" s="117"/>
      <c r="D4" s="117"/>
      <c r="E4" s="117"/>
      <c r="F4" s="117"/>
      <c r="H4" s="4"/>
    </row>
    <row r="5" spans="1:8" ht="24" customHeight="1">
      <c r="A5" s="10"/>
      <c r="B5" s="10"/>
      <c r="C5" s="10"/>
      <c r="D5" s="19"/>
      <c r="E5" s="19"/>
      <c r="F5" s="110" t="s">
        <v>2</v>
      </c>
      <c r="H5" s="4"/>
    </row>
    <row r="6" spans="1:8" ht="24" customHeight="1">
      <c r="B6" s="20" t="s">
        <v>3</v>
      </c>
      <c r="D6" s="21">
        <v>2563</v>
      </c>
      <c r="E6" s="22"/>
      <c r="F6" s="21">
        <v>2562</v>
      </c>
      <c r="H6" s="4"/>
    </row>
    <row r="7" spans="1:8" ht="24" customHeight="1">
      <c r="A7" s="10" t="s">
        <v>84</v>
      </c>
      <c r="B7" s="28"/>
      <c r="D7" s="64"/>
      <c r="E7" s="22"/>
      <c r="F7" s="64"/>
      <c r="H7" s="4"/>
    </row>
    <row r="8" spans="1:8" ht="24" customHeight="1">
      <c r="A8" s="10" t="s">
        <v>35</v>
      </c>
      <c r="B8" s="23"/>
      <c r="D8" s="18"/>
      <c r="F8" s="18"/>
      <c r="H8" s="4"/>
    </row>
    <row r="9" spans="1:8" ht="24" customHeight="1">
      <c r="A9" s="5" t="s">
        <v>64</v>
      </c>
      <c r="B9" s="23">
        <v>22.2</v>
      </c>
      <c r="D9" s="18">
        <v>660960109</v>
      </c>
      <c r="F9" s="18">
        <v>581025522</v>
      </c>
      <c r="G9" s="87"/>
      <c r="H9" s="4"/>
    </row>
    <row r="10" spans="1:8" ht="24" customHeight="1">
      <c r="A10" s="5" t="s">
        <v>65</v>
      </c>
      <c r="B10" s="23"/>
      <c r="D10" s="46">
        <v>-72644908</v>
      </c>
      <c r="E10" s="46"/>
      <c r="F10" s="46">
        <v>-74000056</v>
      </c>
      <c r="G10" s="87"/>
      <c r="H10" s="4"/>
    </row>
    <row r="11" spans="1:8" ht="24" customHeight="1">
      <c r="A11" s="5" t="s">
        <v>66</v>
      </c>
      <c r="B11" s="23"/>
      <c r="D11" s="73">
        <f>SUM(D9:D10)</f>
        <v>588315201</v>
      </c>
      <c r="E11" s="46"/>
      <c r="F11" s="73">
        <f>SUM(F9:F10)</f>
        <v>507025466</v>
      </c>
      <c r="G11" s="87"/>
      <c r="H11" s="4"/>
    </row>
    <row r="12" spans="1:8" ht="24" customHeight="1">
      <c r="A12" s="5" t="s">
        <v>137</v>
      </c>
      <c r="B12" s="23"/>
      <c r="D12" s="74">
        <v>-20296751</v>
      </c>
      <c r="E12" s="46"/>
      <c r="F12" s="74">
        <v>-55838983</v>
      </c>
      <c r="H12" s="4"/>
    </row>
    <row r="13" spans="1:8" ht="24" customHeight="1">
      <c r="A13" s="5" t="s">
        <v>73</v>
      </c>
      <c r="B13" s="23"/>
      <c r="D13" s="46">
        <f>SUM(D11:D12)</f>
        <v>568018450</v>
      </c>
      <c r="E13" s="46"/>
      <c r="F13" s="46">
        <f>SUM(F11:F12)</f>
        <v>451186483</v>
      </c>
      <c r="G13" s="46"/>
      <c r="H13" s="4"/>
    </row>
    <row r="14" spans="1:8" ht="24" customHeight="1">
      <c r="A14" s="5" t="s">
        <v>95</v>
      </c>
      <c r="B14" s="23"/>
      <c r="D14" s="46">
        <v>18026385</v>
      </c>
      <c r="E14" s="46"/>
      <c r="F14" s="46">
        <v>15522322</v>
      </c>
      <c r="H14" s="4"/>
    </row>
    <row r="15" spans="1:8" ht="24" customHeight="1">
      <c r="A15" s="5" t="s">
        <v>38</v>
      </c>
      <c r="B15" s="23">
        <v>8.5</v>
      </c>
      <c r="D15" s="46">
        <v>18458229</v>
      </c>
      <c r="E15" s="46"/>
      <c r="F15" s="46">
        <v>19547009</v>
      </c>
      <c r="H15" s="4"/>
    </row>
    <row r="16" spans="1:8" ht="24" customHeight="1">
      <c r="A16" s="5" t="s">
        <v>138</v>
      </c>
      <c r="B16" s="23"/>
      <c r="D16" s="46">
        <v>-13554992</v>
      </c>
      <c r="E16" s="46"/>
      <c r="F16" s="46">
        <v>-425894</v>
      </c>
      <c r="H16" s="4"/>
    </row>
    <row r="17" spans="1:8" ht="24" customHeight="1">
      <c r="A17" s="5" t="s">
        <v>121</v>
      </c>
      <c r="B17" s="23"/>
      <c r="D17" s="46">
        <v>-8228854</v>
      </c>
      <c r="E17" s="46"/>
      <c r="F17" s="46">
        <v>3410397</v>
      </c>
      <c r="H17" s="4"/>
    </row>
    <row r="18" spans="1:8" ht="24" customHeight="1">
      <c r="A18" s="5" t="s">
        <v>39</v>
      </c>
      <c r="B18" s="23"/>
      <c r="D18" s="18">
        <v>5443018</v>
      </c>
      <c r="F18" s="18">
        <v>3903017</v>
      </c>
      <c r="H18" s="4"/>
    </row>
    <row r="19" spans="1:8" ht="24" customHeight="1">
      <c r="A19" s="10" t="s">
        <v>36</v>
      </c>
      <c r="B19" s="23"/>
      <c r="D19" s="24">
        <f>SUM(D13:D18)</f>
        <v>588162236</v>
      </c>
      <c r="F19" s="24">
        <f>SUM(F13:F18)</f>
        <v>493143334</v>
      </c>
      <c r="H19" s="4"/>
    </row>
    <row r="20" spans="1:8" ht="24" customHeight="1">
      <c r="A20" s="10" t="s">
        <v>37</v>
      </c>
      <c r="B20" s="23"/>
      <c r="D20" s="18"/>
      <c r="F20" s="18"/>
    </row>
    <row r="21" spans="1:8" ht="24" customHeight="1">
      <c r="A21" s="5" t="s">
        <v>122</v>
      </c>
      <c r="B21" s="23"/>
      <c r="D21" s="18">
        <v>72341504</v>
      </c>
      <c r="F21" s="18">
        <v>4430058</v>
      </c>
    </row>
    <row r="22" spans="1:8" ht="24" customHeight="1">
      <c r="A22" s="5" t="s">
        <v>67</v>
      </c>
      <c r="B22" s="23"/>
      <c r="D22" s="18">
        <v>324172110</v>
      </c>
      <c r="F22" s="18">
        <v>285361887</v>
      </c>
    </row>
    <row r="23" spans="1:8" ht="24" customHeight="1">
      <c r="A23" s="5" t="s">
        <v>68</v>
      </c>
      <c r="B23" s="23"/>
      <c r="D23" s="18">
        <v>-52504743</v>
      </c>
      <c r="F23" s="18">
        <v>-28244726</v>
      </c>
    </row>
    <row r="24" spans="1:8" ht="24" customHeight="1">
      <c r="A24" s="5" t="s">
        <v>100</v>
      </c>
      <c r="B24" s="23">
        <v>22.2</v>
      </c>
      <c r="D24" s="18">
        <v>111516237</v>
      </c>
      <c r="F24" s="18">
        <v>86762042</v>
      </c>
    </row>
    <row r="25" spans="1:8" ht="24" customHeight="1">
      <c r="A25" s="5" t="s">
        <v>56</v>
      </c>
      <c r="B25" s="23"/>
      <c r="D25" s="18">
        <v>42002040</v>
      </c>
      <c r="F25" s="18">
        <v>53481881</v>
      </c>
    </row>
    <row r="26" spans="1:8" ht="24" customHeight="1">
      <c r="A26" s="5" t="s">
        <v>59</v>
      </c>
      <c r="B26" s="23">
        <v>19</v>
      </c>
      <c r="D26" s="25">
        <v>76860303</v>
      </c>
      <c r="F26" s="25">
        <v>73501372</v>
      </c>
    </row>
    <row r="27" spans="1:8" ht="24" customHeight="1">
      <c r="A27" s="5" t="s">
        <v>134</v>
      </c>
      <c r="B27" s="23">
        <v>20</v>
      </c>
      <c r="D27" s="66">
        <v>296630</v>
      </c>
      <c r="F27" s="66">
        <v>0</v>
      </c>
    </row>
    <row r="28" spans="1:8" ht="24" customHeight="1">
      <c r="A28" s="10" t="s">
        <v>69</v>
      </c>
      <c r="B28" s="23"/>
      <c r="D28" s="66">
        <f>SUM(D21:D27)</f>
        <v>574684081</v>
      </c>
      <c r="F28" s="66">
        <f>SUM(F21:F27)</f>
        <v>475292514</v>
      </c>
    </row>
    <row r="29" spans="1:8" ht="24" customHeight="1">
      <c r="A29" s="10" t="s">
        <v>85</v>
      </c>
      <c r="B29" s="23"/>
      <c r="D29" s="6">
        <f>D19-D28</f>
        <v>13478155</v>
      </c>
      <c r="F29" s="6">
        <f>F19-F28</f>
        <v>17850820</v>
      </c>
      <c r="G29" s="18"/>
    </row>
    <row r="30" spans="1:8" ht="24" customHeight="1">
      <c r="A30" s="5" t="s">
        <v>86</v>
      </c>
      <c r="B30" s="23">
        <v>13.2</v>
      </c>
      <c r="D30" s="26">
        <v>-1635843</v>
      </c>
      <c r="E30" s="25"/>
      <c r="F30" s="26">
        <v>-2110616</v>
      </c>
      <c r="G30" s="18"/>
    </row>
    <row r="31" spans="1:8" ht="24" customHeight="1">
      <c r="A31" s="10" t="s">
        <v>101</v>
      </c>
      <c r="B31" s="23"/>
      <c r="D31" s="24">
        <f>SUM(D29:D30)</f>
        <v>11842312</v>
      </c>
      <c r="E31" s="6"/>
      <c r="F31" s="24">
        <f>SUM(F29:F30)</f>
        <v>15740204</v>
      </c>
      <c r="G31" s="18"/>
    </row>
    <row r="32" spans="1:8" ht="24" customHeight="1">
      <c r="B32" s="72"/>
      <c r="D32" s="88"/>
      <c r="E32" s="25"/>
      <c r="F32" s="88"/>
    </row>
    <row r="33" spans="1:6" ht="24" customHeight="1">
      <c r="A33" s="5" t="s">
        <v>10</v>
      </c>
    </row>
    <row r="34" spans="1:6" s="13" customFormat="1" ht="24" customHeight="1">
      <c r="A34" s="118" t="s">
        <v>99</v>
      </c>
      <c r="B34" s="118"/>
      <c r="C34" s="118"/>
      <c r="D34" s="118"/>
      <c r="E34" s="118"/>
      <c r="F34" s="118"/>
    </row>
    <row r="35" spans="1:6" s="13" customFormat="1" ht="24" customHeight="1">
      <c r="A35" s="109" t="s">
        <v>0</v>
      </c>
      <c r="B35" s="109"/>
      <c r="C35" s="109"/>
      <c r="D35" s="109"/>
      <c r="E35" s="109"/>
      <c r="F35" s="109"/>
    </row>
    <row r="36" spans="1:6" s="13" customFormat="1" ht="24" customHeight="1">
      <c r="A36" s="117" t="s">
        <v>40</v>
      </c>
      <c r="B36" s="117"/>
      <c r="C36" s="117"/>
      <c r="D36" s="117"/>
      <c r="E36" s="117"/>
      <c r="F36" s="117"/>
    </row>
    <row r="37" spans="1:6" s="13" customFormat="1" ht="24" customHeight="1">
      <c r="A37" s="117" t="s">
        <v>128</v>
      </c>
      <c r="B37" s="117"/>
      <c r="C37" s="117"/>
      <c r="D37" s="117"/>
      <c r="E37" s="117"/>
      <c r="F37" s="117"/>
    </row>
    <row r="38" spans="1:6" ht="24" customHeight="1">
      <c r="A38" s="10"/>
      <c r="B38" s="10"/>
      <c r="C38" s="10"/>
      <c r="D38" s="19"/>
      <c r="E38" s="19"/>
      <c r="F38" s="110" t="s">
        <v>2</v>
      </c>
    </row>
    <row r="39" spans="1:6" ht="24" customHeight="1">
      <c r="B39" s="20" t="s">
        <v>3</v>
      </c>
      <c r="D39" s="21">
        <v>2563</v>
      </c>
      <c r="E39" s="22"/>
      <c r="F39" s="21">
        <v>2562</v>
      </c>
    </row>
    <row r="40" spans="1:6" ht="24" customHeight="1">
      <c r="A40" s="65" t="s">
        <v>72</v>
      </c>
      <c r="B40" s="28"/>
      <c r="D40" s="64"/>
      <c r="E40" s="22"/>
      <c r="F40" s="64"/>
    </row>
    <row r="41" spans="1:6" ht="24" customHeight="1">
      <c r="A41" s="71" t="s">
        <v>87</v>
      </c>
      <c r="B41" s="28"/>
      <c r="D41" s="64"/>
      <c r="E41" s="22"/>
      <c r="F41" s="64"/>
    </row>
    <row r="42" spans="1:6" ht="24" customHeight="1">
      <c r="A42" s="71" t="s">
        <v>150</v>
      </c>
      <c r="B42" s="28"/>
      <c r="D42" s="64"/>
      <c r="E42" s="22"/>
      <c r="F42" s="64"/>
    </row>
    <row r="43" spans="1:6" ht="24" customHeight="1">
      <c r="A43" s="5" t="s">
        <v>151</v>
      </c>
      <c r="B43" s="28"/>
      <c r="D43" s="75">
        <v>-88251108</v>
      </c>
      <c r="E43" s="75"/>
      <c r="F43" s="75">
        <v>17543976</v>
      </c>
    </row>
    <row r="44" spans="1:6" ht="24" customHeight="1">
      <c r="A44" s="71" t="s">
        <v>149</v>
      </c>
      <c r="B44" s="68">
        <v>13.2</v>
      </c>
      <c r="D44" s="74">
        <v>17650222</v>
      </c>
      <c r="E44" s="75"/>
      <c r="F44" s="74">
        <v>-3508796</v>
      </c>
    </row>
    <row r="45" spans="1:6" ht="24" customHeight="1">
      <c r="A45" s="71" t="s">
        <v>89</v>
      </c>
      <c r="B45" s="28"/>
      <c r="D45" s="46"/>
      <c r="E45" s="46"/>
      <c r="F45" s="46"/>
    </row>
    <row r="46" spans="1:6" ht="24" customHeight="1">
      <c r="A46" s="71" t="s">
        <v>88</v>
      </c>
      <c r="B46" s="28"/>
      <c r="D46" s="76">
        <f>SUM(D43:D44)</f>
        <v>-70600886</v>
      </c>
      <c r="E46" s="77"/>
      <c r="F46" s="76">
        <f>SUM(F43:F44)</f>
        <v>14035180</v>
      </c>
    </row>
    <row r="47" spans="1:6" ht="24" hidden="1" customHeight="1">
      <c r="A47" s="71" t="s">
        <v>102</v>
      </c>
      <c r="B47" s="28"/>
      <c r="D47" s="71"/>
      <c r="E47" s="71"/>
      <c r="F47" s="71"/>
    </row>
    <row r="48" spans="1:6" ht="24" hidden="1" customHeight="1">
      <c r="A48" s="48" t="s">
        <v>103</v>
      </c>
      <c r="B48" s="28"/>
      <c r="D48" s="75">
        <v>0</v>
      </c>
      <c r="E48" s="75"/>
      <c r="F48" s="75">
        <v>0</v>
      </c>
    </row>
    <row r="49" spans="1:6" ht="24" hidden="1" customHeight="1">
      <c r="A49" s="48" t="s">
        <v>104</v>
      </c>
      <c r="B49" s="68"/>
      <c r="D49" s="74">
        <v>0</v>
      </c>
      <c r="E49" s="75"/>
      <c r="F49" s="74">
        <v>0</v>
      </c>
    </row>
    <row r="50" spans="1:6" ht="24" hidden="1" customHeight="1">
      <c r="A50" s="48" t="s">
        <v>105</v>
      </c>
      <c r="B50" s="28"/>
      <c r="D50" s="46"/>
      <c r="E50" s="46"/>
      <c r="F50" s="46"/>
    </row>
    <row r="51" spans="1:6" ht="24" hidden="1" customHeight="1">
      <c r="A51" s="48" t="s">
        <v>92</v>
      </c>
      <c r="B51" s="28"/>
      <c r="D51" s="76">
        <f>SUM(D48:D49)</f>
        <v>0</v>
      </c>
      <c r="E51" s="77"/>
      <c r="F51" s="76">
        <f>SUM(F48:F49)</f>
        <v>0</v>
      </c>
    </row>
    <row r="52" spans="1:6" ht="24" customHeight="1">
      <c r="A52" s="65" t="s">
        <v>106</v>
      </c>
      <c r="D52" s="74">
        <f>SUM(D46,D51)</f>
        <v>-70600886</v>
      </c>
      <c r="E52" s="46"/>
      <c r="F52" s="74">
        <f>SUM(F46,F51)</f>
        <v>14035180</v>
      </c>
    </row>
    <row r="53" spans="1:6" ht="24" customHeight="1" thickBot="1">
      <c r="A53" s="65" t="s">
        <v>139</v>
      </c>
      <c r="D53" s="78">
        <f>+D52+D31</f>
        <v>-58758574</v>
      </c>
      <c r="E53" s="79"/>
      <c r="F53" s="78">
        <f>+F52+F31</f>
        <v>29775384</v>
      </c>
    </row>
    <row r="54" spans="1:6" ht="24" customHeight="1" thickTop="1">
      <c r="A54" s="65"/>
      <c r="D54" s="58"/>
      <c r="E54" s="58"/>
      <c r="F54" s="58"/>
    </row>
    <row r="55" spans="1:6" ht="24" customHeight="1">
      <c r="A55" s="10" t="s">
        <v>41</v>
      </c>
      <c r="B55" s="68">
        <v>21</v>
      </c>
      <c r="D55" s="18"/>
      <c r="F55" s="18"/>
    </row>
    <row r="56" spans="1:6" ht="24" customHeight="1">
      <c r="A56" s="5" t="s">
        <v>42</v>
      </c>
      <c r="B56" s="13"/>
    </row>
    <row r="57" spans="1:6" ht="24" customHeight="1" thickBot="1">
      <c r="A57" s="5" t="s">
        <v>108</v>
      </c>
      <c r="D57" s="27">
        <f>D31/13900000</f>
        <v>0.85196489208633097</v>
      </c>
      <c r="F57" s="27">
        <f>F31/13900000</f>
        <v>1.1323887769784173</v>
      </c>
    </row>
    <row r="58" spans="1:6" ht="24" customHeight="1" thickTop="1"/>
    <row r="59" spans="1:6" ht="24" customHeight="1">
      <c r="A59" s="5" t="s">
        <v>10</v>
      </c>
    </row>
    <row r="63" spans="1:6" s="1" customFormat="1" ht="24" customHeight="1">
      <c r="A63" s="118" t="s">
        <v>99</v>
      </c>
      <c r="B63" s="118"/>
      <c r="C63" s="118"/>
      <c r="D63" s="118"/>
      <c r="E63" s="118"/>
      <c r="F63" s="118"/>
    </row>
    <row r="64" spans="1:6" s="1" customFormat="1" ht="24" customHeight="1">
      <c r="A64" s="115" t="s">
        <v>0</v>
      </c>
      <c r="B64" s="115"/>
      <c r="C64" s="115"/>
      <c r="D64" s="115"/>
      <c r="E64" s="115"/>
      <c r="F64" s="115"/>
    </row>
    <row r="65" spans="1:11" s="1" customFormat="1" ht="24" customHeight="1">
      <c r="A65" s="117" t="s">
        <v>53</v>
      </c>
      <c r="B65" s="117"/>
      <c r="C65" s="117"/>
      <c r="D65" s="117"/>
      <c r="E65" s="117"/>
      <c r="F65" s="117"/>
    </row>
    <row r="66" spans="1:11" s="1" customFormat="1" ht="24" customHeight="1">
      <c r="A66" s="117" t="s">
        <v>128</v>
      </c>
      <c r="B66" s="117"/>
      <c r="C66" s="117"/>
      <c r="D66" s="117"/>
      <c r="E66" s="117"/>
      <c r="F66" s="117"/>
    </row>
    <row r="67" spans="1:11" s="10" customFormat="1" ht="24" customHeight="1">
      <c r="B67" s="13"/>
      <c r="D67" s="17"/>
      <c r="E67" s="17"/>
      <c r="F67" s="116" t="s">
        <v>2</v>
      </c>
    </row>
    <row r="68" spans="1:11" s="10" customFormat="1" ht="24" customHeight="1">
      <c r="B68" s="28"/>
      <c r="D68" s="97" t="s">
        <v>129</v>
      </c>
      <c r="E68" s="98"/>
      <c r="F68" s="97" t="s">
        <v>114</v>
      </c>
    </row>
    <row r="69" spans="1:11" ht="24" customHeight="1">
      <c r="A69" s="10" t="s">
        <v>90</v>
      </c>
      <c r="E69" s="6"/>
      <c r="H69" s="29"/>
      <c r="I69" s="29"/>
      <c r="J69" s="29"/>
      <c r="K69" s="29"/>
    </row>
    <row r="70" spans="1:11" ht="24" customHeight="1">
      <c r="A70" s="5" t="s">
        <v>109</v>
      </c>
      <c r="B70" s="13"/>
      <c r="D70" s="6">
        <v>570612632</v>
      </c>
      <c r="E70" s="6"/>
      <c r="F70" s="6">
        <v>603631428</v>
      </c>
      <c r="H70" s="29"/>
      <c r="I70" s="29"/>
      <c r="J70" s="29"/>
      <c r="K70" s="29"/>
    </row>
    <row r="71" spans="1:11" ht="24" customHeight="1">
      <c r="A71" s="5" t="s">
        <v>123</v>
      </c>
      <c r="D71" s="6">
        <v>71504195</v>
      </c>
      <c r="E71" s="6"/>
      <c r="F71" s="6">
        <v>-13136011</v>
      </c>
      <c r="H71" s="29"/>
      <c r="I71" s="29"/>
      <c r="J71" s="29"/>
      <c r="K71" s="29"/>
    </row>
    <row r="72" spans="1:11" ht="24" customHeight="1">
      <c r="A72" s="5" t="s">
        <v>57</v>
      </c>
      <c r="D72" s="6">
        <v>17126243</v>
      </c>
      <c r="E72" s="6"/>
      <c r="F72" s="6">
        <v>13990016</v>
      </c>
      <c r="H72" s="29"/>
      <c r="I72" s="29"/>
      <c r="J72" s="29"/>
      <c r="K72" s="29"/>
    </row>
    <row r="73" spans="1:11" ht="24" customHeight="1">
      <c r="A73" s="5" t="s">
        <v>58</v>
      </c>
      <c r="D73" s="6">
        <v>2998914</v>
      </c>
      <c r="E73" s="6"/>
      <c r="F73" s="6">
        <v>4312869</v>
      </c>
      <c r="H73" s="29"/>
      <c r="I73" s="29"/>
      <c r="J73" s="29"/>
      <c r="K73" s="29"/>
    </row>
    <row r="74" spans="1:11" ht="24" customHeight="1">
      <c r="A74" s="5" t="s">
        <v>39</v>
      </c>
      <c r="D74" s="6">
        <v>4629255</v>
      </c>
      <c r="E74" s="6"/>
      <c r="F74" s="6">
        <v>3902915</v>
      </c>
      <c r="H74" s="29"/>
      <c r="I74" s="29"/>
      <c r="J74" s="29"/>
      <c r="K74" s="29"/>
    </row>
    <row r="75" spans="1:11" ht="24" customHeight="1">
      <c r="A75" s="5" t="s">
        <v>54</v>
      </c>
      <c r="B75" s="13"/>
      <c r="D75" s="6">
        <v>-348775983</v>
      </c>
      <c r="E75" s="6"/>
      <c r="F75" s="6">
        <v>-274552732</v>
      </c>
      <c r="H75" s="29"/>
      <c r="I75" s="29"/>
      <c r="J75" s="29"/>
      <c r="K75" s="29"/>
    </row>
    <row r="76" spans="1:11" ht="24" customHeight="1">
      <c r="A76" s="5" t="s">
        <v>55</v>
      </c>
      <c r="B76" s="13"/>
      <c r="D76" s="6">
        <v>-96657827</v>
      </c>
      <c r="E76" s="6"/>
      <c r="F76" s="6">
        <v>-85399649</v>
      </c>
      <c r="H76" s="29"/>
      <c r="I76" s="29"/>
      <c r="J76" s="29"/>
      <c r="K76" s="29"/>
    </row>
    <row r="77" spans="1:11" ht="24" customHeight="1">
      <c r="A77" s="5" t="s">
        <v>56</v>
      </c>
      <c r="D77" s="6">
        <v>-42095940</v>
      </c>
      <c r="E77" s="6"/>
      <c r="F77" s="6">
        <v>-54435169</v>
      </c>
      <c r="H77" s="29"/>
      <c r="I77" s="29"/>
      <c r="J77" s="29"/>
      <c r="K77" s="29"/>
    </row>
    <row r="78" spans="1:11" ht="24" customHeight="1">
      <c r="A78" s="5" t="s">
        <v>59</v>
      </c>
      <c r="D78" s="6">
        <v>-48123355</v>
      </c>
      <c r="E78" s="6"/>
      <c r="F78" s="6">
        <v>-105025561</v>
      </c>
      <c r="H78" s="29"/>
      <c r="I78" s="29"/>
      <c r="J78" s="29"/>
      <c r="K78" s="29"/>
    </row>
    <row r="79" spans="1:11" ht="24" customHeight="1">
      <c r="A79" s="5" t="s">
        <v>60</v>
      </c>
      <c r="D79" s="6">
        <v>-1587340</v>
      </c>
      <c r="E79" s="6"/>
      <c r="F79" s="6">
        <v>-1448538</v>
      </c>
      <c r="H79" s="29"/>
      <c r="I79" s="29"/>
      <c r="J79" s="29"/>
      <c r="K79" s="29"/>
    </row>
    <row r="80" spans="1:11" ht="24" customHeight="1">
      <c r="A80" s="5" t="s">
        <v>142</v>
      </c>
      <c r="D80" s="6">
        <v>528670108</v>
      </c>
      <c r="E80" s="6"/>
      <c r="F80" s="6">
        <v>655432045</v>
      </c>
    </row>
    <row r="81" spans="1:11" ht="24" customHeight="1">
      <c r="A81" s="5" t="s">
        <v>155</v>
      </c>
      <c r="D81" s="6">
        <v>-325913832</v>
      </c>
      <c r="E81" s="6"/>
      <c r="F81" s="6">
        <v>-523322596</v>
      </c>
    </row>
    <row r="82" spans="1:11" ht="24" customHeight="1">
      <c r="A82" s="5" t="s">
        <v>70</v>
      </c>
      <c r="D82" s="6">
        <v>242184</v>
      </c>
      <c r="E82" s="6"/>
      <c r="F82" s="6">
        <v>-97792</v>
      </c>
      <c r="H82" s="29"/>
      <c r="I82" s="29"/>
      <c r="J82" s="29"/>
      <c r="K82" s="29"/>
    </row>
    <row r="83" spans="1:11" ht="24" customHeight="1">
      <c r="A83" s="10" t="s">
        <v>160</v>
      </c>
      <c r="D83" s="24">
        <f>SUM(D70:D82)</f>
        <v>332629254</v>
      </c>
      <c r="E83" s="6"/>
      <c r="F83" s="24">
        <f>SUM(F70:F82)</f>
        <v>223851225</v>
      </c>
    </row>
    <row r="84" spans="1:11" ht="24" customHeight="1">
      <c r="A84" s="10" t="s">
        <v>91</v>
      </c>
      <c r="E84" s="6"/>
    </row>
    <row r="85" spans="1:11" ht="24" customHeight="1">
      <c r="A85" s="5" t="s">
        <v>156</v>
      </c>
      <c r="D85" s="6">
        <v>833537</v>
      </c>
      <c r="E85" s="6"/>
      <c r="F85" s="6">
        <v>280</v>
      </c>
    </row>
    <row r="86" spans="1:11" ht="24" customHeight="1">
      <c r="A86" s="5" t="s">
        <v>110</v>
      </c>
      <c r="D86" s="6">
        <v>-1232047</v>
      </c>
      <c r="E86" s="6"/>
      <c r="F86" s="6">
        <v>-456972</v>
      </c>
    </row>
    <row r="87" spans="1:11" ht="24" customHeight="1">
      <c r="A87" s="5" t="s">
        <v>111</v>
      </c>
      <c r="D87" s="80">
        <v>-265500</v>
      </c>
      <c r="E87" s="6"/>
      <c r="F87" s="80">
        <v>-90000</v>
      </c>
    </row>
    <row r="88" spans="1:11" ht="24" customHeight="1">
      <c r="A88" s="10" t="s">
        <v>61</v>
      </c>
      <c r="D88" s="26">
        <f>SUM(D85:D87)</f>
        <v>-664010</v>
      </c>
      <c r="E88" s="6"/>
      <c r="F88" s="26">
        <f>SUM(F85:F87)</f>
        <v>-546692</v>
      </c>
    </row>
    <row r="89" spans="1:11" ht="24" customHeight="1">
      <c r="A89" s="10" t="s">
        <v>143</v>
      </c>
      <c r="B89" s="13"/>
      <c r="D89" s="12"/>
      <c r="E89" s="12"/>
      <c r="F89" s="12"/>
    </row>
    <row r="90" spans="1:11" ht="24" customHeight="1">
      <c r="A90" s="5" t="s">
        <v>145</v>
      </c>
      <c r="B90" s="13"/>
      <c r="D90" s="12">
        <v>-704179</v>
      </c>
      <c r="E90" s="12"/>
      <c r="F90" s="12">
        <v>0</v>
      </c>
    </row>
    <row r="91" spans="1:11" ht="24" customHeight="1">
      <c r="A91" s="10" t="s">
        <v>146</v>
      </c>
      <c r="B91" s="13"/>
      <c r="D91" s="113">
        <f>SUM(D90:D90)</f>
        <v>-704179</v>
      </c>
      <c r="E91" s="12"/>
      <c r="F91" s="113">
        <f>SUM(F90:F90)</f>
        <v>0</v>
      </c>
    </row>
    <row r="92" spans="1:11" ht="24" customHeight="1">
      <c r="A92" s="10" t="s">
        <v>154</v>
      </c>
      <c r="B92" s="13"/>
      <c r="D92" s="12">
        <f>SUM(D83,D88,D91)</f>
        <v>331261065</v>
      </c>
      <c r="E92" s="12"/>
      <c r="F92" s="12">
        <f>SUM(F83,F88,F91)</f>
        <v>223304533</v>
      </c>
    </row>
    <row r="93" spans="1:11" ht="24" customHeight="1">
      <c r="A93" s="5" t="s">
        <v>144</v>
      </c>
      <c r="B93" s="13"/>
      <c r="D93" s="12">
        <v>-54212</v>
      </c>
      <c r="E93" s="12"/>
      <c r="F93" s="12">
        <v>0</v>
      </c>
    </row>
    <row r="94" spans="1:11" ht="24" customHeight="1">
      <c r="A94" s="5" t="s">
        <v>112</v>
      </c>
      <c r="B94" s="13"/>
      <c r="D94" s="12">
        <v>48933194</v>
      </c>
      <c r="E94" s="12"/>
      <c r="F94" s="12">
        <v>166469806</v>
      </c>
    </row>
    <row r="95" spans="1:11" ht="24" customHeight="1" thickBot="1">
      <c r="A95" s="10" t="s">
        <v>113</v>
      </c>
      <c r="B95" s="23"/>
      <c r="D95" s="16">
        <f>SUM(D92:D94)</f>
        <v>380140047</v>
      </c>
      <c r="E95" s="12"/>
      <c r="F95" s="16">
        <f>SUM(F92:F94)</f>
        <v>389774339</v>
      </c>
    </row>
    <row r="96" spans="1:11" ht="24" customHeight="1" thickTop="1">
      <c r="A96" s="10"/>
      <c r="B96" s="13"/>
      <c r="D96" s="12">
        <f>+D95-[1]งบดุล!E9</f>
        <v>0</v>
      </c>
      <c r="E96" s="12"/>
      <c r="F96" s="12"/>
    </row>
    <row r="97" spans="1:6" ht="24" customHeight="1">
      <c r="A97" s="10" t="s">
        <v>157</v>
      </c>
      <c r="B97" s="13"/>
      <c r="D97" s="12"/>
      <c r="E97" s="12"/>
      <c r="F97" s="12"/>
    </row>
    <row r="98" spans="1:6" ht="24" customHeight="1">
      <c r="A98" s="10" t="s">
        <v>158</v>
      </c>
      <c r="B98" s="13"/>
      <c r="D98" s="12"/>
      <c r="E98" s="12"/>
      <c r="F98" s="12"/>
    </row>
    <row r="99" spans="1:6" ht="24" customHeight="1">
      <c r="A99" s="5" t="s">
        <v>159</v>
      </c>
      <c r="B99" s="13"/>
      <c r="D99" s="44">
        <v>194742</v>
      </c>
      <c r="E99" s="44"/>
      <c r="F99" s="44">
        <v>0</v>
      </c>
    </row>
    <row r="100" spans="1:6" ht="24" customHeight="1">
      <c r="B100" s="13"/>
      <c r="D100" s="12"/>
      <c r="E100" s="12"/>
      <c r="F100" s="12"/>
    </row>
    <row r="101" spans="1:6" ht="24" customHeight="1">
      <c r="A101" s="5" t="s">
        <v>10</v>
      </c>
      <c r="B101" s="13"/>
      <c r="D101" s="12"/>
      <c r="E101" s="12"/>
      <c r="F101" s="12"/>
    </row>
  </sheetData>
  <sheetProtection selectLockedCells="1" selectUnlockedCells="1"/>
  <mergeCells count="9">
    <mergeCell ref="A66:F66"/>
    <mergeCell ref="A65:F65"/>
    <mergeCell ref="A63:F63"/>
    <mergeCell ref="A37:F37"/>
    <mergeCell ref="A1:F1"/>
    <mergeCell ref="A3:F3"/>
    <mergeCell ref="A36:F36"/>
    <mergeCell ref="A4:F4"/>
    <mergeCell ref="A34:F34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2" manualBreakCount="2">
    <brk id="33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0"/>
  <sheetViews>
    <sheetView showGridLines="0" view="pageBreakPreview" topLeftCell="A16" zoomScale="70" zoomScaleNormal="75" zoomScaleSheetLayoutView="70" workbookViewId="0">
      <selection activeCell="A22" sqref="A22"/>
    </sheetView>
  </sheetViews>
  <sheetFormatPr defaultRowHeight="24" customHeight="1"/>
  <cols>
    <col min="1" max="1" width="50.5703125" style="30" customWidth="1"/>
    <col min="2" max="2" width="0" style="30" hidden="1" customWidth="1"/>
    <col min="3" max="3" width="8.85546875" style="30" bestFit="1" customWidth="1"/>
    <col min="4" max="4" width="0.5703125" style="30" customWidth="1"/>
    <col min="5" max="5" width="15" style="18" customWidth="1"/>
    <col min="6" max="6" width="1.42578125" style="18" customWidth="1"/>
    <col min="7" max="7" width="15" style="18" customWidth="1"/>
    <col min="8" max="8" width="1.42578125" style="18" customWidth="1"/>
    <col min="9" max="9" width="16.140625" style="18" customWidth="1"/>
    <col min="10" max="10" width="1.42578125" style="25" customWidth="1"/>
    <col min="11" max="11" width="13.140625" style="18" customWidth="1"/>
    <col min="12" max="12" width="1.42578125" style="18" customWidth="1"/>
    <col min="13" max="13" width="15.140625" style="18" customWidth="1"/>
    <col min="14" max="14" width="1.42578125" style="18" customWidth="1"/>
    <col min="15" max="15" width="19.42578125" style="18" customWidth="1"/>
    <col min="16" max="16" width="1.42578125" style="18" customWidth="1"/>
    <col min="17" max="17" width="15.5703125" style="18" customWidth="1"/>
    <col min="18" max="18" width="12.5703125" style="31" customWidth="1"/>
    <col min="19" max="16384" width="9.140625" style="30"/>
  </cols>
  <sheetData>
    <row r="1" spans="1:19" ht="24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99" t="s">
        <v>99</v>
      </c>
    </row>
    <row r="2" spans="1:19" ht="24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9" ht="24" customHeight="1">
      <c r="A3" s="33" t="s">
        <v>43</v>
      </c>
      <c r="B3" s="33"/>
      <c r="C3" s="33"/>
      <c r="D3" s="33"/>
      <c r="E3" s="2"/>
      <c r="F3" s="2"/>
      <c r="G3" s="2"/>
      <c r="H3" s="2"/>
      <c r="I3" s="2"/>
      <c r="J3" s="34"/>
      <c r="K3" s="2"/>
      <c r="L3" s="2"/>
      <c r="M3" s="2"/>
      <c r="N3" s="2"/>
      <c r="O3" s="2"/>
      <c r="P3" s="2"/>
      <c r="Q3" s="35"/>
    </row>
    <row r="4" spans="1:19" ht="24" customHeight="1">
      <c r="A4" s="10" t="s">
        <v>128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9" ht="24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P5" s="10"/>
      <c r="Q5" s="107" t="s">
        <v>2</v>
      </c>
    </row>
    <row r="6" spans="1:19" ht="24" customHeight="1">
      <c r="C6" s="31"/>
      <c r="D6" s="31"/>
      <c r="E6" s="19"/>
      <c r="F6" s="19"/>
      <c r="G6" s="19"/>
      <c r="H6" s="19"/>
      <c r="I6" s="19"/>
      <c r="J6" s="19"/>
      <c r="K6" s="19"/>
      <c r="L6" s="19"/>
      <c r="M6" s="19"/>
      <c r="N6" s="19"/>
      <c r="O6" s="89" t="s">
        <v>62</v>
      </c>
      <c r="P6" s="25"/>
      <c r="Q6" s="107"/>
    </row>
    <row r="7" spans="1:19" ht="24" customHeight="1">
      <c r="C7" s="31"/>
      <c r="D7" s="31"/>
      <c r="E7" s="19"/>
      <c r="F7" s="19"/>
      <c r="G7" s="19"/>
      <c r="H7" s="19"/>
      <c r="I7" s="19"/>
      <c r="J7" s="19"/>
      <c r="K7" s="19"/>
      <c r="L7" s="19"/>
      <c r="M7" s="19"/>
      <c r="N7" s="19"/>
      <c r="O7" s="90" t="s">
        <v>63</v>
      </c>
      <c r="P7" s="25"/>
      <c r="Q7" s="107"/>
    </row>
    <row r="8" spans="1:19" ht="24" customHeight="1">
      <c r="C8" s="31"/>
      <c r="D8" s="31"/>
      <c r="E8" s="19"/>
      <c r="F8" s="19"/>
      <c r="G8" s="19"/>
      <c r="H8" s="19"/>
      <c r="I8" s="19"/>
      <c r="J8" s="19"/>
      <c r="K8" s="19"/>
      <c r="L8" s="19"/>
      <c r="M8" s="19"/>
      <c r="N8" s="19"/>
      <c r="O8" s="89" t="s">
        <v>115</v>
      </c>
      <c r="P8" s="25"/>
      <c r="Q8" s="114"/>
    </row>
    <row r="9" spans="1:19" ht="24" customHeight="1">
      <c r="C9" s="31"/>
      <c r="D9" s="31"/>
      <c r="E9" s="19"/>
      <c r="F9" s="19"/>
      <c r="G9" s="19"/>
      <c r="H9" s="19"/>
      <c r="I9" s="19"/>
      <c r="J9" s="19"/>
      <c r="K9" s="19"/>
      <c r="L9" s="19"/>
      <c r="M9" s="19"/>
      <c r="N9" s="19"/>
      <c r="O9" s="100" t="s">
        <v>116</v>
      </c>
      <c r="P9" s="25"/>
      <c r="Q9" s="107"/>
    </row>
    <row r="10" spans="1:19" ht="24" customHeight="1">
      <c r="C10" s="37"/>
      <c r="D10" s="31"/>
      <c r="E10" s="36"/>
      <c r="F10" s="19"/>
      <c r="G10" s="36"/>
      <c r="H10" s="25"/>
      <c r="I10" s="119" t="s">
        <v>26</v>
      </c>
      <c r="J10" s="119"/>
      <c r="K10" s="119"/>
      <c r="L10" s="119"/>
      <c r="M10" s="119"/>
      <c r="N10" s="19"/>
      <c r="O10" s="91" t="s">
        <v>153</v>
      </c>
      <c r="P10" s="25"/>
      <c r="Q10" s="19"/>
    </row>
    <row r="11" spans="1:19" ht="24" customHeight="1">
      <c r="C11" s="38"/>
      <c r="E11" s="36" t="s">
        <v>94</v>
      </c>
      <c r="F11" s="19"/>
      <c r="G11" s="36" t="s">
        <v>44</v>
      </c>
      <c r="H11" s="25"/>
      <c r="I11" s="120" t="s">
        <v>45</v>
      </c>
      <c r="J11" s="120"/>
      <c r="K11" s="120"/>
      <c r="L11" s="25"/>
      <c r="M11" s="19" t="s">
        <v>46</v>
      </c>
      <c r="O11" s="30" t="s">
        <v>152</v>
      </c>
      <c r="P11" s="19"/>
      <c r="Q11" s="19"/>
    </row>
    <row r="12" spans="1:19" ht="24" customHeight="1">
      <c r="C12" s="94" t="s">
        <v>3</v>
      </c>
      <c r="E12" s="108" t="s">
        <v>47</v>
      </c>
      <c r="G12" s="108" t="s">
        <v>48</v>
      </c>
      <c r="I12" s="108" t="s">
        <v>49</v>
      </c>
      <c r="K12" s="108" t="s">
        <v>50</v>
      </c>
      <c r="M12" s="108" t="s">
        <v>51</v>
      </c>
      <c r="O12" s="101" t="s">
        <v>93</v>
      </c>
      <c r="P12" s="19"/>
      <c r="Q12" s="108" t="s">
        <v>52</v>
      </c>
    </row>
    <row r="13" spans="1:19" ht="24" customHeight="1">
      <c r="A13" s="1" t="s">
        <v>118</v>
      </c>
      <c r="C13" s="39"/>
      <c r="E13" s="58">
        <v>139000000</v>
      </c>
      <c r="F13" s="58"/>
      <c r="G13" s="58">
        <v>594436835</v>
      </c>
      <c r="H13" s="58"/>
      <c r="I13" s="58">
        <v>24848787</v>
      </c>
      <c r="J13" s="58"/>
      <c r="K13" s="58">
        <v>6163850</v>
      </c>
      <c r="L13" s="58"/>
      <c r="M13" s="58">
        <v>571416714</v>
      </c>
      <c r="N13" s="58"/>
      <c r="O13" s="58">
        <v>-15696826</v>
      </c>
      <c r="P13" s="58"/>
      <c r="Q13" s="58">
        <f>SUM(E13:P13)</f>
        <v>1320169360</v>
      </c>
      <c r="R13" s="40"/>
      <c r="S13" s="41"/>
    </row>
    <row r="14" spans="1:19" ht="24" customHeight="1">
      <c r="A14" s="92" t="s">
        <v>101</v>
      </c>
      <c r="C14" s="39"/>
      <c r="E14" s="58">
        <v>0</v>
      </c>
      <c r="F14" s="58"/>
      <c r="G14" s="58">
        <v>0</v>
      </c>
      <c r="H14" s="58"/>
      <c r="I14" s="58">
        <v>0</v>
      </c>
      <c r="J14" s="58"/>
      <c r="K14" s="58">
        <v>0</v>
      </c>
      <c r="L14" s="58"/>
      <c r="M14" s="58">
        <v>15740204</v>
      </c>
      <c r="N14" s="58"/>
      <c r="O14" s="58">
        <v>0</v>
      </c>
      <c r="P14" s="58"/>
      <c r="Q14" s="58">
        <f>SUM(E14:O14)</f>
        <v>15740204</v>
      </c>
      <c r="R14" s="40"/>
      <c r="S14" s="41"/>
    </row>
    <row r="15" spans="1:19" ht="24" customHeight="1">
      <c r="A15" s="92" t="s">
        <v>140</v>
      </c>
      <c r="C15" s="39"/>
      <c r="E15" s="69">
        <v>0</v>
      </c>
      <c r="F15" s="58"/>
      <c r="G15" s="69">
        <v>0</v>
      </c>
      <c r="H15" s="58"/>
      <c r="I15" s="69">
        <v>0</v>
      </c>
      <c r="J15" s="58"/>
      <c r="K15" s="69">
        <v>0</v>
      </c>
      <c r="L15" s="58"/>
      <c r="M15" s="66">
        <v>0</v>
      </c>
      <c r="N15" s="58"/>
      <c r="O15" s="69">
        <v>14035180</v>
      </c>
      <c r="P15" s="58"/>
      <c r="Q15" s="69">
        <f>SUM(E15:O15)</f>
        <v>14035180</v>
      </c>
      <c r="R15" s="40"/>
      <c r="S15" s="41"/>
    </row>
    <row r="16" spans="1:19" ht="24" customHeight="1">
      <c r="A16" s="92" t="s">
        <v>107</v>
      </c>
      <c r="C16" s="39"/>
      <c r="E16" s="58">
        <f>SUM(E14:E15)</f>
        <v>0</v>
      </c>
      <c r="F16" s="58"/>
      <c r="G16" s="58">
        <f>SUM(G14:G15)</f>
        <v>0</v>
      </c>
      <c r="H16" s="58"/>
      <c r="I16" s="58">
        <f>SUM(I14:I15)</f>
        <v>0</v>
      </c>
      <c r="J16" s="58"/>
      <c r="K16" s="58">
        <f>SUM(K14:K15)</f>
        <v>0</v>
      </c>
      <c r="L16" s="58"/>
      <c r="M16" s="58">
        <f>SUM(M14:M15)</f>
        <v>15740204</v>
      </c>
      <c r="N16" s="58"/>
      <c r="O16" s="58">
        <f>SUM(O14:O15)</f>
        <v>14035180</v>
      </c>
      <c r="P16" s="58"/>
      <c r="Q16" s="58">
        <f>SUM(Q14:Q15)</f>
        <v>29775384</v>
      </c>
      <c r="R16" s="40"/>
      <c r="S16" s="41"/>
    </row>
    <row r="17" spans="1:19" ht="24" customHeight="1">
      <c r="A17" s="30" t="s">
        <v>74</v>
      </c>
      <c r="C17" s="102">
        <v>25</v>
      </c>
      <c r="E17" s="45">
        <v>0</v>
      </c>
      <c r="F17" s="58">
        <v>0</v>
      </c>
      <c r="G17" s="45">
        <v>0</v>
      </c>
      <c r="H17" s="58">
        <v>0</v>
      </c>
      <c r="I17" s="58">
        <v>0</v>
      </c>
      <c r="J17" s="58">
        <v>0</v>
      </c>
      <c r="K17" s="58">
        <v>0</v>
      </c>
      <c r="L17" s="58"/>
      <c r="M17" s="58">
        <v>-27105000</v>
      </c>
      <c r="N17" s="58"/>
      <c r="O17" s="58">
        <v>0</v>
      </c>
      <c r="P17" s="58"/>
      <c r="Q17" s="69">
        <f>SUM(E17:P17)</f>
        <v>-27105000</v>
      </c>
      <c r="R17" s="40"/>
      <c r="S17" s="41"/>
    </row>
    <row r="18" spans="1:19" ht="24" customHeight="1" thickBot="1">
      <c r="A18" s="32" t="s">
        <v>119</v>
      </c>
      <c r="C18" s="39"/>
      <c r="E18" s="70">
        <f>SUM(E13,E16:E17)</f>
        <v>139000000</v>
      </c>
      <c r="F18" s="6"/>
      <c r="G18" s="70">
        <f>SUM(G13,G16:G17)</f>
        <v>594436835</v>
      </c>
      <c r="H18" s="6"/>
      <c r="I18" s="70">
        <f>SUM(I13,I16:I17)</f>
        <v>24848787</v>
      </c>
      <c r="J18" s="6"/>
      <c r="K18" s="70">
        <f>SUM(K13,K16:K17)</f>
        <v>6163850</v>
      </c>
      <c r="L18" s="6"/>
      <c r="M18" s="70">
        <f>SUM(M13,M16:M17)</f>
        <v>560051918</v>
      </c>
      <c r="N18" s="6"/>
      <c r="O18" s="70">
        <f>SUM(O13,O16:O17)</f>
        <v>-1661646</v>
      </c>
      <c r="P18" s="17"/>
      <c r="Q18" s="70">
        <f>SUM(Q13,Q16:Q17)</f>
        <v>1322839744</v>
      </c>
      <c r="R18" s="40"/>
      <c r="S18" s="41"/>
    </row>
    <row r="19" spans="1:19" ht="21.75" customHeight="1" thickTop="1">
      <c r="A19" s="32"/>
      <c r="C19" s="39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7"/>
      <c r="Q19" s="6"/>
      <c r="R19" s="40"/>
      <c r="S19" s="41"/>
    </row>
    <row r="20" spans="1:19" ht="24" customHeight="1">
      <c r="A20" s="1" t="s">
        <v>130</v>
      </c>
      <c r="C20" s="39"/>
      <c r="E20" s="58">
        <v>139000000</v>
      </c>
      <c r="F20" s="58"/>
      <c r="G20" s="58">
        <v>594436835</v>
      </c>
      <c r="H20" s="58"/>
      <c r="I20" s="58">
        <v>24848787</v>
      </c>
      <c r="J20" s="58"/>
      <c r="K20" s="58">
        <v>6163850</v>
      </c>
      <c r="L20" s="58"/>
      <c r="M20" s="58">
        <v>596936404</v>
      </c>
      <c r="N20" s="58"/>
      <c r="O20" s="58">
        <v>-6087896</v>
      </c>
      <c r="P20" s="58"/>
      <c r="Q20" s="58">
        <f>SUM(E20:P20)</f>
        <v>1355297980</v>
      </c>
      <c r="R20" s="40"/>
      <c r="S20" s="41"/>
    </row>
    <row r="21" spans="1:19" ht="24" customHeight="1">
      <c r="A21" s="14" t="s">
        <v>141</v>
      </c>
      <c r="C21" s="102">
        <v>3</v>
      </c>
      <c r="E21" s="69">
        <v>0</v>
      </c>
      <c r="F21" s="58"/>
      <c r="G21" s="69">
        <v>0</v>
      </c>
      <c r="H21" s="58"/>
      <c r="I21" s="69">
        <v>0</v>
      </c>
      <c r="J21" s="58"/>
      <c r="K21" s="69">
        <v>0</v>
      </c>
      <c r="L21" s="58"/>
      <c r="M21" s="69">
        <v>-2702064</v>
      </c>
      <c r="N21" s="58"/>
      <c r="O21" s="69">
        <v>74945582</v>
      </c>
      <c r="P21" s="58"/>
      <c r="Q21" s="69">
        <f>SUM(E21:O21)</f>
        <v>72243518</v>
      </c>
      <c r="R21" s="40"/>
      <c r="S21" s="41"/>
    </row>
    <row r="22" spans="1:19" ht="24" customHeight="1">
      <c r="A22" s="1" t="s">
        <v>135</v>
      </c>
      <c r="C22" s="39"/>
      <c r="E22" s="58">
        <f>SUM(E20:E21)</f>
        <v>139000000</v>
      </c>
      <c r="F22" s="58"/>
      <c r="G22" s="58">
        <f>SUM(G20:G21)</f>
        <v>594436835</v>
      </c>
      <c r="H22" s="58"/>
      <c r="I22" s="58">
        <f>SUM(I20:I21)</f>
        <v>24848787</v>
      </c>
      <c r="J22" s="58"/>
      <c r="K22" s="58">
        <f>SUM(K20:K21)</f>
        <v>6163850</v>
      </c>
      <c r="L22" s="58"/>
      <c r="M22" s="58">
        <f>SUM(M20:M21)</f>
        <v>594234340</v>
      </c>
      <c r="N22" s="58"/>
      <c r="O22" s="58">
        <f>SUM(O20:O21)</f>
        <v>68857686</v>
      </c>
      <c r="P22" s="58"/>
      <c r="Q22" s="58">
        <f>SUM(Q20:Q21)</f>
        <v>1427541498</v>
      </c>
      <c r="R22" s="40"/>
      <c r="S22" s="41"/>
    </row>
    <row r="23" spans="1:19" ht="24" customHeight="1">
      <c r="A23" s="92" t="s">
        <v>117</v>
      </c>
      <c r="C23" s="39"/>
      <c r="E23" s="58">
        <v>0</v>
      </c>
      <c r="F23" s="58"/>
      <c r="G23" s="58">
        <v>0</v>
      </c>
      <c r="H23" s="58"/>
      <c r="I23" s="58">
        <v>0</v>
      </c>
      <c r="J23" s="58"/>
      <c r="K23" s="58">
        <v>0</v>
      </c>
      <c r="L23" s="58"/>
      <c r="M23" s="58">
        <f>+'งบกำไรขาดทุน&amp;กระแสเงินสด'!D31</f>
        <v>11842312</v>
      </c>
      <c r="N23" s="58"/>
      <c r="O23" s="58">
        <v>0</v>
      </c>
      <c r="P23" s="58"/>
      <c r="Q23" s="58">
        <f>SUM(E23:P23)</f>
        <v>11842312</v>
      </c>
      <c r="R23" s="40"/>
      <c r="S23" s="41"/>
    </row>
    <row r="24" spans="1:19" ht="24" customHeight="1">
      <c r="A24" s="92" t="s">
        <v>106</v>
      </c>
      <c r="C24" s="39"/>
      <c r="E24" s="67">
        <v>0</v>
      </c>
      <c r="F24" s="58">
        <v>0</v>
      </c>
      <c r="G24" s="67">
        <v>0</v>
      </c>
      <c r="H24" s="58">
        <v>0</v>
      </c>
      <c r="I24" s="69">
        <v>0</v>
      </c>
      <c r="J24" s="58">
        <v>0</v>
      </c>
      <c r="K24" s="69">
        <v>0</v>
      </c>
      <c r="L24" s="58"/>
      <c r="M24" s="69">
        <v>0</v>
      </c>
      <c r="N24" s="58"/>
      <c r="O24" s="69">
        <f>+'งบกำไรขาดทุน&amp;กระแสเงินสด'!D52</f>
        <v>-70600886</v>
      </c>
      <c r="P24" s="58"/>
      <c r="Q24" s="69">
        <f>SUM(E24:P24)</f>
        <v>-70600886</v>
      </c>
      <c r="R24" s="40"/>
      <c r="S24" s="41"/>
    </row>
    <row r="25" spans="1:19" ht="24" customHeight="1">
      <c r="A25" s="92" t="s">
        <v>139</v>
      </c>
      <c r="C25" s="39"/>
      <c r="E25" s="45">
        <f>SUM(E23:E24)</f>
        <v>0</v>
      </c>
      <c r="F25" s="58"/>
      <c r="G25" s="45">
        <f>SUM(G23:G24)</f>
        <v>0</v>
      </c>
      <c r="H25" s="58"/>
      <c r="I25" s="45">
        <f>SUM(I23:I24)</f>
        <v>0</v>
      </c>
      <c r="J25" s="58"/>
      <c r="K25" s="45">
        <f>SUM(K23:K24)</f>
        <v>0</v>
      </c>
      <c r="L25" s="58"/>
      <c r="M25" s="45">
        <f>SUM(M23:M24)</f>
        <v>11842312</v>
      </c>
      <c r="N25" s="58"/>
      <c r="O25" s="45">
        <f>SUM(O23:O24)</f>
        <v>-70600886</v>
      </c>
      <c r="P25" s="58"/>
      <c r="Q25" s="45">
        <f>SUM(Q23:Q24)</f>
        <v>-58758574</v>
      </c>
      <c r="R25" s="40"/>
      <c r="S25" s="41"/>
    </row>
    <row r="26" spans="1:19" ht="24" customHeight="1">
      <c r="A26" s="30" t="s">
        <v>74</v>
      </c>
      <c r="C26" s="102">
        <v>25</v>
      </c>
      <c r="E26" s="45">
        <v>0</v>
      </c>
      <c r="F26" s="58"/>
      <c r="G26" s="45">
        <v>0</v>
      </c>
      <c r="H26" s="58"/>
      <c r="I26" s="45">
        <v>0</v>
      </c>
      <c r="J26" s="58"/>
      <c r="K26" s="45">
        <v>0</v>
      </c>
      <c r="L26" s="58"/>
      <c r="M26" s="45">
        <v>-72280000</v>
      </c>
      <c r="N26" s="58"/>
      <c r="O26" s="45">
        <v>0</v>
      </c>
      <c r="P26" s="58"/>
      <c r="Q26" s="45">
        <f>SUM(E26:O26)</f>
        <v>-72280000</v>
      </c>
      <c r="R26" s="40"/>
      <c r="S26" s="41"/>
    </row>
    <row r="27" spans="1:19" ht="24" customHeight="1" thickBot="1">
      <c r="A27" s="32" t="s">
        <v>131</v>
      </c>
      <c r="C27" s="39"/>
      <c r="E27" s="70">
        <f>SUM(E22,E25:E26)</f>
        <v>139000000</v>
      </c>
      <c r="F27" s="6"/>
      <c r="G27" s="70">
        <f>SUM(G22,G25:G26)</f>
        <v>594436835</v>
      </c>
      <c r="H27" s="6"/>
      <c r="I27" s="70">
        <f>SUM(I22,I25:I26)</f>
        <v>24848787</v>
      </c>
      <c r="J27" s="6"/>
      <c r="K27" s="70">
        <f>SUM(K22,K25:K26)</f>
        <v>6163850</v>
      </c>
      <c r="L27" s="6"/>
      <c r="M27" s="70">
        <f>SUM(M22,M25:M26)</f>
        <v>533796652</v>
      </c>
      <c r="N27" s="6"/>
      <c r="O27" s="70">
        <f>SUM(O22,O25:O26)</f>
        <v>-1743200</v>
      </c>
      <c r="P27" s="17"/>
      <c r="Q27" s="70">
        <f>SUM(Q22,Q25,Q26)</f>
        <v>1296502924</v>
      </c>
      <c r="R27" s="40"/>
      <c r="S27" s="41"/>
    </row>
    <row r="28" spans="1:19" ht="10.5" customHeight="1" thickTop="1">
      <c r="A28" s="32"/>
      <c r="C28" s="39"/>
      <c r="E28" s="6">
        <f>E27-งบดุล!E50</f>
        <v>0</v>
      </c>
      <c r="F28" s="6"/>
      <c r="G28" s="6">
        <f>G27-งบดุล!E51</f>
        <v>0</v>
      </c>
      <c r="H28" s="6"/>
      <c r="I28" s="6">
        <f>I27-งบดุล!E54</f>
        <v>0</v>
      </c>
      <c r="J28" s="6"/>
      <c r="K28" s="6">
        <f>K27-งบดุล!G55</f>
        <v>0</v>
      </c>
      <c r="L28" s="6"/>
      <c r="M28" s="6">
        <f>M27-งบดุล!E56</f>
        <v>0</v>
      </c>
      <c r="N28" s="6"/>
      <c r="O28" s="6">
        <f>O27-งบดุล!E59</f>
        <v>0</v>
      </c>
      <c r="P28" s="17"/>
      <c r="Q28" s="6">
        <f>SUM(Q27-งบดุล!E60)</f>
        <v>0</v>
      </c>
      <c r="R28" s="40"/>
      <c r="S28" s="41"/>
    </row>
    <row r="29" spans="1:19" ht="24" customHeight="1">
      <c r="A29" s="5" t="s">
        <v>10</v>
      </c>
      <c r="G29" s="30"/>
      <c r="J29" s="18"/>
    </row>
    <row r="30" spans="1:19" ht="24" customHeight="1"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</row>
    <row r="31" spans="1:19" ht="24" customHeight="1">
      <c r="E31" s="30"/>
      <c r="F31" s="30"/>
      <c r="H31" s="30"/>
      <c r="I31" s="30"/>
      <c r="J31" s="30"/>
      <c r="K31" s="30"/>
      <c r="L31" s="30"/>
      <c r="M31" s="30"/>
      <c r="N31" s="30"/>
      <c r="O31" s="30"/>
      <c r="P31" s="30"/>
      <c r="Q31" s="30"/>
    </row>
    <row r="32" spans="1:19" ht="24" customHeight="1"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</row>
    <row r="33" spans="5:17" ht="24" customHeight="1"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</row>
    <row r="34" spans="5:17" ht="24" customHeight="1"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</row>
    <row r="35" spans="5:17" ht="24" customHeight="1"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</row>
    <row r="36" spans="5:17" ht="24" customHeight="1"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</row>
    <row r="37" spans="5:17" ht="24" customHeight="1"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</row>
    <row r="38" spans="5:17" ht="24" customHeight="1"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</row>
    <row r="39" spans="5:17" ht="24" customHeight="1"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</row>
    <row r="40" spans="5:17" ht="24" customHeight="1"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</row>
  </sheetData>
  <sheetProtection selectLockedCells="1" selectUnlockedCells="1"/>
  <mergeCells count="2">
    <mergeCell ref="I10:M10"/>
    <mergeCell ref="I11:K11"/>
  </mergeCells>
  <phoneticPr fontId="0" type="noConversion"/>
  <printOptions horizontalCentered="1"/>
  <pageMargins left="0.39370078740157483" right="0.39370078740157483" top="0.86614173228346458" bottom="0" header="0.51181102362204722" footer="0.27559055118110237"/>
  <pageSetup paperSize="9" scale="80" firstPageNumber="0" orientation="landscape" r:id="rId1"/>
  <headerFooter alignWithMargins="0">
    <oddHeader xml:space="preserve">&amp;R&amp;"Angsana New,Regular"&amp;16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งบดุล</vt:lpstr>
      <vt:lpstr>งบกำไรขาดทุน&amp;กระแสเงินสด</vt:lpstr>
      <vt:lpstr>งบแสดงการเปลี่ยนแปลงฯ</vt:lpstr>
      <vt:lpstr>Excel_BuiltIn_Print_Area_3_1</vt:lpstr>
      <vt:lpstr>p_3</vt:lpstr>
      <vt:lpstr>งบแสดงการเปลี่ยนแปลงฯ!Print_Area</vt:lpstr>
      <vt:lpstr>'งบกำไรขาดทุน&amp;กระแสเงินสด'!Print_Area</vt:lpstr>
      <vt:lpstr>งบดุล!Print_Area</vt:lpstr>
      <vt:lpstr>Q112_3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Wanpen Thammapapan</cp:lastModifiedBy>
  <cp:lastPrinted>2020-05-14T16:03:54Z</cp:lastPrinted>
  <dcterms:created xsi:type="dcterms:W3CDTF">2014-05-07T12:16:10Z</dcterms:created>
  <dcterms:modified xsi:type="dcterms:W3CDTF">2020-05-15T08:05:34Z</dcterms:modified>
</cp:coreProperties>
</file>