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/>
  <mc:AlternateContent xmlns:mc="http://schemas.openxmlformats.org/markup-compatibility/2006">
    <mc:Choice Requires="x15">
      <x15ac:absPath xmlns:x15ac="http://schemas.microsoft.com/office/spreadsheetml/2010/11/ac" url="D:\Documents\Shared-Work\หนังสือออก\SFP\2563\งบการเงิน\Q 2 2563\"/>
    </mc:Choice>
  </mc:AlternateContent>
  <xr:revisionPtr revIDLastSave="0" documentId="13_ncr:1_{3AEE5DE4-7B77-456C-9873-21C053FAEDFD}" xr6:coauthVersionLast="45" xr6:coauthVersionMax="45" xr10:uidLastSave="{00000000-0000-0000-0000-000000000000}"/>
  <bookViews>
    <workbookView xWindow="-120" yWindow="-120" windowWidth="19440" windowHeight="15150" activeTab="5" xr2:uid="{00000000-000D-0000-FFFF-FFFF00000000}"/>
  </bookViews>
  <sheets>
    <sheet name="BS 2-3" sheetId="1" r:id="rId1"/>
    <sheet name="PL 4-5 (3M)" sheetId="2" r:id="rId2"/>
    <sheet name="PL 6-7 (6M)" sheetId="6" r:id="rId3"/>
    <sheet name="SH Con 8-9" sheetId="3" r:id="rId4"/>
    <sheet name="SH Sep 10-11" sheetId="4" r:id="rId5"/>
    <sheet name="CF 12-13" sheetId="5" r:id="rId6"/>
  </sheets>
  <definedNames>
    <definedName name="_xlnm.Print_Area" localSheetId="0">'BS 2-3'!$A$1:$I$76</definedName>
    <definedName name="_xlnm.Print_Area" localSheetId="5">'CF 12-13'!$A$1:$I$89</definedName>
    <definedName name="_xlnm.Print_Area" localSheetId="3">'SH Con 8-9'!$A$1:$Q$46</definedName>
    <definedName name="_xlnm.Print_Area" localSheetId="4">'SH Sep 10-11'!$A$1:$M$50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49" i="4" l="1"/>
  <c r="K49" i="4"/>
  <c r="I49" i="4"/>
  <c r="G49" i="4"/>
  <c r="E49" i="4"/>
  <c r="C49" i="4"/>
  <c r="G83" i="5" l="1"/>
  <c r="C83" i="5"/>
  <c r="I71" i="5"/>
  <c r="G71" i="5"/>
  <c r="E71" i="5"/>
  <c r="C71" i="5"/>
  <c r="Q38" i="3" l="1"/>
  <c r="G77" i="5" l="1"/>
  <c r="C77" i="5"/>
  <c r="L23" i="4" l="1"/>
  <c r="J23" i="4"/>
  <c r="H23" i="4"/>
  <c r="G23" i="4"/>
  <c r="F23" i="4"/>
  <c r="E23" i="4"/>
  <c r="D23" i="4"/>
  <c r="C23" i="4"/>
  <c r="K23" i="4"/>
  <c r="I23" i="4"/>
  <c r="M21" i="4"/>
  <c r="K18" i="4"/>
  <c r="I18" i="4"/>
  <c r="G18" i="4"/>
  <c r="E18" i="4"/>
  <c r="C18" i="4"/>
  <c r="M17" i="4"/>
  <c r="M14" i="4"/>
  <c r="P22" i="3"/>
  <c r="O22" i="3"/>
  <c r="N22" i="3"/>
  <c r="L22" i="3"/>
  <c r="J22" i="3"/>
  <c r="H22" i="3"/>
  <c r="G22" i="3"/>
  <c r="F22" i="3"/>
  <c r="E22" i="3"/>
  <c r="D22" i="3"/>
  <c r="C22" i="3"/>
  <c r="K22" i="3"/>
  <c r="M21" i="3"/>
  <c r="M20" i="3"/>
  <c r="Q20" i="3" s="1"/>
  <c r="O17" i="3"/>
  <c r="K17" i="3"/>
  <c r="I17" i="3"/>
  <c r="G17" i="3"/>
  <c r="G24" i="3" s="1"/>
  <c r="E17" i="3"/>
  <c r="C17" i="3"/>
  <c r="C24" i="3" s="1"/>
  <c r="M16" i="3"/>
  <c r="Q16" i="3" s="1"/>
  <c r="M13" i="3"/>
  <c r="I63" i="5"/>
  <c r="E63" i="5"/>
  <c r="I58" i="6"/>
  <c r="I60" i="6" s="1"/>
  <c r="I51" i="6"/>
  <c r="E58" i="6"/>
  <c r="E51" i="6"/>
  <c r="I27" i="6"/>
  <c r="I16" i="6"/>
  <c r="E27" i="6"/>
  <c r="E16" i="6"/>
  <c r="I57" i="2"/>
  <c r="I50" i="2"/>
  <c r="E57" i="2"/>
  <c r="E59" i="2" s="1"/>
  <c r="E50" i="2"/>
  <c r="I26" i="2"/>
  <c r="I16" i="2"/>
  <c r="E26" i="2"/>
  <c r="E16" i="2"/>
  <c r="I25" i="4" l="1"/>
  <c r="E24" i="3"/>
  <c r="O24" i="3"/>
  <c r="E25" i="4"/>
  <c r="K25" i="4"/>
  <c r="E30" i="2"/>
  <c r="E32" i="2" s="1"/>
  <c r="E63" i="2" s="1"/>
  <c r="E65" i="2" s="1"/>
  <c r="I30" i="2"/>
  <c r="I32" i="2" s="1"/>
  <c r="I63" i="2" s="1"/>
  <c r="I65" i="2" s="1"/>
  <c r="I72" i="2" s="1"/>
  <c r="E60" i="6"/>
  <c r="E31" i="6"/>
  <c r="E33" i="6" s="1"/>
  <c r="E64" i="6" s="1"/>
  <c r="E66" i="6" s="1"/>
  <c r="E73" i="6" s="1"/>
  <c r="I31" i="6"/>
  <c r="I33" i="6" s="1"/>
  <c r="I11" i="5" s="1"/>
  <c r="I28" i="5" s="1"/>
  <c r="I59" i="2"/>
  <c r="I60" i="2" s="1"/>
  <c r="I68" i="2" s="1"/>
  <c r="I70" i="2" s="1"/>
  <c r="E60" i="2"/>
  <c r="E68" i="2" s="1"/>
  <c r="E70" i="2" s="1"/>
  <c r="G25" i="4"/>
  <c r="M22" i="4"/>
  <c r="M23" i="4" s="1"/>
  <c r="C25" i="4"/>
  <c r="M18" i="4"/>
  <c r="M17" i="3"/>
  <c r="Q17" i="3" s="1"/>
  <c r="M22" i="3"/>
  <c r="K24" i="3"/>
  <c r="Q21" i="3"/>
  <c r="Q22" i="3" s="1"/>
  <c r="I22" i="3"/>
  <c r="I24" i="3" s="1"/>
  <c r="Q13" i="3"/>
  <c r="I71" i="1"/>
  <c r="I73" i="1" s="1"/>
  <c r="I56" i="1"/>
  <c r="I51" i="1"/>
  <c r="E71" i="1"/>
  <c r="E73" i="1" s="1"/>
  <c r="E56" i="1"/>
  <c r="E51" i="1"/>
  <c r="I31" i="1"/>
  <c r="I19" i="1"/>
  <c r="E31" i="1"/>
  <c r="E19" i="1"/>
  <c r="G56" i="1"/>
  <c r="D56" i="1"/>
  <c r="C56" i="1"/>
  <c r="G51" i="1"/>
  <c r="C51" i="1"/>
  <c r="G39" i="1"/>
  <c r="G31" i="1"/>
  <c r="C31" i="1"/>
  <c r="G19" i="1"/>
  <c r="C19" i="1"/>
  <c r="G5" i="1"/>
  <c r="E61" i="6" l="1"/>
  <c r="E69" i="6" s="1"/>
  <c r="E71" i="6" s="1"/>
  <c r="E11" i="5"/>
  <c r="E28" i="5" s="1"/>
  <c r="E41" i="5" s="1"/>
  <c r="E43" i="5" s="1"/>
  <c r="E74" i="5" s="1"/>
  <c r="E76" i="5" s="1"/>
  <c r="E78" i="5" s="1"/>
  <c r="I64" i="6"/>
  <c r="I66" i="6" s="1"/>
  <c r="I73" i="6" s="1"/>
  <c r="I41" i="5"/>
  <c r="I43" i="5" s="1"/>
  <c r="I74" i="5" s="1"/>
  <c r="I76" i="5" s="1"/>
  <c r="I78" i="5" s="1"/>
  <c r="I61" i="6"/>
  <c r="I69" i="6" s="1"/>
  <c r="I71" i="6" s="1"/>
  <c r="G33" i="1"/>
  <c r="I58" i="1"/>
  <c r="I75" i="1" s="1"/>
  <c r="M25" i="4"/>
  <c r="M24" i="3"/>
  <c r="Q24" i="3"/>
  <c r="E58" i="1"/>
  <c r="E75" i="1" s="1"/>
  <c r="I33" i="1"/>
  <c r="G58" i="1"/>
  <c r="C33" i="1"/>
  <c r="C58" i="1"/>
  <c r="E33" i="1"/>
  <c r="C26" i="2"/>
  <c r="K46" i="4"/>
  <c r="K47" i="4" s="1"/>
  <c r="G63" i="5"/>
  <c r="C63" i="5"/>
  <c r="C42" i="6"/>
  <c r="C41" i="6"/>
  <c r="G6" i="6"/>
  <c r="G41" i="6" s="1"/>
  <c r="C50" i="5"/>
  <c r="C49" i="5"/>
  <c r="G7" i="5"/>
  <c r="G50" i="5" s="1"/>
  <c r="G6" i="5"/>
  <c r="G49" i="5" s="1"/>
  <c r="G7" i="6"/>
  <c r="G42" i="6" s="1"/>
  <c r="C41" i="2"/>
  <c r="G7" i="2"/>
  <c r="G41" i="2" s="1"/>
  <c r="G51" i="6"/>
  <c r="C51" i="6"/>
  <c r="K42" i="3" s="1"/>
  <c r="K43" i="3" s="1"/>
  <c r="K45" i="3" s="1"/>
  <c r="G58" i="6"/>
  <c r="C58" i="6"/>
  <c r="I42" i="3" s="1"/>
  <c r="G27" i="6"/>
  <c r="C27" i="6"/>
  <c r="G16" i="6"/>
  <c r="C16" i="6"/>
  <c r="C16" i="2"/>
  <c r="G16" i="2"/>
  <c r="G26" i="2"/>
  <c r="L47" i="4"/>
  <c r="J47" i="4"/>
  <c r="H47" i="4"/>
  <c r="G47" i="4"/>
  <c r="F47" i="4"/>
  <c r="E47" i="4"/>
  <c r="D47" i="4"/>
  <c r="C47" i="4"/>
  <c r="P43" i="3"/>
  <c r="O43" i="3"/>
  <c r="O45" i="3" s="1"/>
  <c r="N43" i="3"/>
  <c r="L43" i="3"/>
  <c r="J43" i="3"/>
  <c r="H43" i="3"/>
  <c r="G43" i="3"/>
  <c r="G45" i="3" s="1"/>
  <c r="F43" i="3"/>
  <c r="E43" i="3"/>
  <c r="E45" i="3" s="1"/>
  <c r="D43" i="3"/>
  <c r="C43" i="3"/>
  <c r="C45" i="3" s="1"/>
  <c r="G50" i="2"/>
  <c r="C50" i="2"/>
  <c r="G57" i="2"/>
  <c r="C57" i="2"/>
  <c r="C70" i="1" l="1"/>
  <c r="I83" i="5"/>
  <c r="I85" i="5" s="1"/>
  <c r="E83" i="5"/>
  <c r="E85" i="5" s="1"/>
  <c r="C60" i="6"/>
  <c r="G60" i="6"/>
  <c r="G30" i="2"/>
  <c r="G32" i="2" s="1"/>
  <c r="G63" i="2" s="1"/>
  <c r="G65" i="2" s="1"/>
  <c r="G72" i="2" s="1"/>
  <c r="C30" i="2"/>
  <c r="C32" i="2" s="1"/>
  <c r="C63" i="2" s="1"/>
  <c r="C65" i="2" s="1"/>
  <c r="C72" i="2" s="1"/>
  <c r="G85" i="5"/>
  <c r="C85" i="5"/>
  <c r="G70" i="1"/>
  <c r="I46" i="4"/>
  <c r="M46" i="4" s="1"/>
  <c r="G31" i="6"/>
  <c r="G33" i="6" s="1"/>
  <c r="C31" i="6"/>
  <c r="C33" i="6" s="1"/>
  <c r="G59" i="2"/>
  <c r="C59" i="2"/>
  <c r="M42" i="3"/>
  <c r="E72" i="2"/>
  <c r="G11" i="5" l="1"/>
  <c r="G28" i="5" s="1"/>
  <c r="G41" i="5" s="1"/>
  <c r="G43" i="5" s="1"/>
  <c r="G74" i="5" s="1"/>
  <c r="G76" i="5" s="1"/>
  <c r="G78" i="5" s="1"/>
  <c r="I41" i="3"/>
  <c r="M41" i="3" s="1"/>
  <c r="Q41" i="3" s="1"/>
  <c r="C11" i="5"/>
  <c r="C28" i="5" s="1"/>
  <c r="C41" i="5" s="1"/>
  <c r="C43" i="5" s="1"/>
  <c r="C74" i="5" s="1"/>
  <c r="C76" i="5" s="1"/>
  <c r="C78" i="5" s="1"/>
  <c r="G60" i="2"/>
  <c r="G68" i="2" s="1"/>
  <c r="G70" i="2" s="1"/>
  <c r="C60" i="2"/>
  <c r="C68" i="2" s="1"/>
  <c r="C70" i="2" s="1"/>
  <c r="G61" i="6"/>
  <c r="G69" i="6" s="1"/>
  <c r="G71" i="6" s="1"/>
  <c r="G64" i="6"/>
  <c r="I45" i="4" s="1"/>
  <c r="C61" i="6"/>
  <c r="C69" i="6" s="1"/>
  <c r="C71" i="6" s="1"/>
  <c r="C64" i="6"/>
  <c r="C66" i="6" s="1"/>
  <c r="C73" i="6" s="1"/>
  <c r="Q42" i="3"/>
  <c r="I43" i="3"/>
  <c r="I45" i="3" l="1"/>
  <c r="C69" i="1" s="1"/>
  <c r="C71" i="1" s="1"/>
  <c r="C73" i="1" s="1"/>
  <c r="C75" i="1" s="1"/>
  <c r="Q43" i="3"/>
  <c r="Q45" i="3" s="1"/>
  <c r="M43" i="3"/>
  <c r="M45" i="3" s="1"/>
  <c r="G66" i="6"/>
  <c r="G73" i="6" s="1"/>
  <c r="I47" i="4"/>
  <c r="G69" i="1" s="1"/>
  <c r="G71" i="1" s="1"/>
  <c r="G73" i="1" s="1"/>
  <c r="G75" i="1" s="1"/>
  <c r="M45" i="4"/>
  <c r="M47" i="4" s="1"/>
</calcChain>
</file>

<file path=xl/sharedStrings.xml><?xml version="1.0" encoding="utf-8"?>
<sst xmlns="http://schemas.openxmlformats.org/spreadsheetml/2006/main" count="432" uniqueCount="210">
  <si>
    <t>Siam Food Products Public Company Limited and its Subsidiaries</t>
  </si>
  <si>
    <t>Statement of financial position</t>
  </si>
  <si>
    <t>Consolidated financial</t>
  </si>
  <si>
    <t>Separate financial</t>
  </si>
  <si>
    <t>statements</t>
  </si>
  <si>
    <t xml:space="preserve"> statements</t>
  </si>
  <si>
    <t>Assets</t>
  </si>
  <si>
    <t>Note</t>
  </si>
  <si>
    <t>(in thousand Baht)</t>
  </si>
  <si>
    <t>Current assets</t>
  </si>
  <si>
    <t>Cash and cash equivalents</t>
  </si>
  <si>
    <t>Trade accounts receivable</t>
  </si>
  <si>
    <t>Other receivables</t>
  </si>
  <si>
    <t>Inventories</t>
  </si>
  <si>
    <t>Current biological assets</t>
  </si>
  <si>
    <t>Other current assets</t>
  </si>
  <si>
    <t>Total current assets</t>
  </si>
  <si>
    <t>Non-current assets</t>
  </si>
  <si>
    <t>Equity securities available-for-sale</t>
  </si>
  <si>
    <t>Investments in subsidiaries</t>
  </si>
  <si>
    <t>Investment properties</t>
  </si>
  <si>
    <t>Property, plant and equipment</t>
  </si>
  <si>
    <t>Intangible assets</t>
  </si>
  <si>
    <t>Non-current biological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</si>
  <si>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</si>
  <si>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</si>
  <si>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</si>
  <si>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</si>
  <si>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</si>
  <si>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</si>
  <si>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</si>
  <si>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</si>
  <si>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>Advances received from sale of goods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</si>
  <si>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</si>
  <si>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</si>
  <si>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</si>
  <si>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</si>
  <si>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</si>
  <si>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</si>
  <si>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</si>
  <si>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</si>
  <si>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</si>
  <si>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</si>
  <si>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Retained earnings</t>
  </si>
  <si>
    <t xml:space="preserve">   Unappropriated</t>
  </si>
  <si>
    <t>Other component of equity</t>
  </si>
  <si>
    <t>Total equity</t>
  </si>
  <si>
    <t>Total liabilities and equity</t>
  </si>
  <si>
    <t>Statement of comprehensive income (Unaudited)</t>
  </si>
  <si>
    <t>Consolidated</t>
  </si>
  <si>
    <t>Separate</t>
  </si>
  <si>
    <t>financial statements</t>
  </si>
  <si>
    <t xml:space="preserve">Revenue from sale of goods </t>
  </si>
  <si>
    <t>Investment income</t>
  </si>
  <si>
    <t>Net foreign exchange gain</t>
  </si>
  <si>
    <t>Other income</t>
  </si>
  <si>
    <t>Expenses</t>
  </si>
  <si>
    <t>Administrative expenses</t>
  </si>
  <si>
    <t>Net foreign exchange loss</t>
  </si>
  <si>
    <t>Finance costs</t>
  </si>
  <si>
    <t>Total expenses</t>
  </si>
  <si>
    <t>Profit (loss) before income tax expense</t>
  </si>
  <si>
    <t>Profit (loss) for the period</t>
  </si>
  <si>
    <t xml:space="preserve">   </t>
  </si>
  <si>
    <t>Profit (loss) attributable to:</t>
  </si>
  <si>
    <t>Non-controlling interests</t>
  </si>
  <si>
    <t>4, 7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</si>
  <si>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</si>
  <si>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</si>
  <si>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 xml:space="preserve">Consolidated financial statements </t>
  </si>
  <si>
    <t>Other component</t>
  </si>
  <si>
    <t>of equity</t>
  </si>
  <si>
    <t xml:space="preserve">Issued and </t>
  </si>
  <si>
    <t>attributable to</t>
  </si>
  <si>
    <t>Non-</t>
  </si>
  <si>
    <t>paid-up</t>
  </si>
  <si>
    <t xml:space="preserve">Legal </t>
  </si>
  <si>
    <t>available-for-sale</t>
  </si>
  <si>
    <t>controlling</t>
  </si>
  <si>
    <t>Total</t>
  </si>
  <si>
    <t xml:space="preserve">share capital </t>
  </si>
  <si>
    <t>reserve</t>
  </si>
  <si>
    <t>Unappropriated</t>
  </si>
  <si>
    <t>investments</t>
  </si>
  <si>
    <t>interests</t>
  </si>
  <si>
    <t>equity</t>
  </si>
  <si>
    <t xml:space="preserve">Separate financial statements </t>
  </si>
  <si>
    <t>Statement of cash flows (Unaudited)</t>
  </si>
  <si>
    <t>Cash flows from operating activities</t>
  </si>
  <si>
    <t>Depreciation and amortisation</t>
  </si>
  <si>
    <t>Interest income</t>
  </si>
  <si>
    <t>Changes in operating assets and liabilities</t>
  </si>
  <si>
    <t>Employee benefit paid</t>
  </si>
  <si>
    <t>Cash flows from investing activities</t>
  </si>
  <si>
    <t>Interest received</t>
  </si>
  <si>
    <t>Dividends received</t>
  </si>
  <si>
    <t>Cash flows from financing activities</t>
  </si>
  <si>
    <t>Interest paid</t>
  </si>
  <si>
    <t>Decrease from harvest/sale of biological assets</t>
  </si>
  <si>
    <t xml:space="preserve">Other receivables </t>
  </si>
  <si>
    <t xml:space="preserve">Other payables </t>
  </si>
  <si>
    <t>Supplemental disclosures of cash flows information:</t>
  </si>
  <si>
    <t>These consisted of:</t>
  </si>
  <si>
    <t>Bank overdrafts</t>
  </si>
  <si>
    <t>Net</t>
  </si>
  <si>
    <t>Payables for acquisition of machinery and equipment</t>
  </si>
  <si>
    <t>Increase from crop of biological assets</t>
  </si>
  <si>
    <t>30 September</t>
  </si>
  <si>
    <t>Idle expenses</t>
  </si>
  <si>
    <t>ordinary shares</t>
  </si>
  <si>
    <t>Employee benefits expense</t>
  </si>
  <si>
    <t>Non - cash transactions</t>
  </si>
  <si>
    <t xml:space="preserve">   Legal reserve</t>
  </si>
  <si>
    <t xml:space="preserve">Three-month period ended </t>
  </si>
  <si>
    <t xml:space="preserve">Cost of sales of goods </t>
  </si>
  <si>
    <t>owners of</t>
  </si>
  <si>
    <t xml:space="preserve">   to profit or loss</t>
  </si>
  <si>
    <t>Dividend paid to owners of the Company</t>
  </si>
  <si>
    <t>Transactions with ownwes, recorded directly in equity</t>
  </si>
  <si>
    <t xml:space="preserve">      Dividends to owners of the Company</t>
  </si>
  <si>
    <t>Total transactions with ownwes, recorded directly in equity</t>
  </si>
  <si>
    <t>Non-current provisions for employee benefits</t>
  </si>
  <si>
    <t xml:space="preserve">Other comprehensive income (expense) for the period, </t>
  </si>
  <si>
    <t>   net of tax</t>
  </si>
  <si>
    <t>Comprehensive income (expense) for the period</t>
  </si>
  <si>
    <t xml:space="preserve">      Other comprehensive income (expense)</t>
  </si>
  <si>
    <t>Total comprehensive income (expense) for the period</t>
  </si>
  <si>
    <t xml:space="preserve"> the parent</t>
  </si>
  <si>
    <t>Share premium on ordinary shares</t>
  </si>
  <si>
    <t>Equity attributable to owners of the parent</t>
  </si>
  <si>
    <t>Revenue</t>
  </si>
  <si>
    <t>Total revenue</t>
  </si>
  <si>
    <t>Income tax relating to items that will be reclassified</t>
  </si>
  <si>
    <t xml:space="preserve">Total items that will be reclassified subsequently </t>
  </si>
  <si>
    <t>Income tax relating to items that will not be reclassified</t>
  </si>
  <si>
    <t xml:space="preserve">Total items that will not be reclassified subsequently </t>
  </si>
  <si>
    <t>Share</t>
  </si>
  <si>
    <t>premium on</t>
  </si>
  <si>
    <t>remeasuring</t>
  </si>
  <si>
    <t>Dividend income</t>
  </si>
  <si>
    <t>Investment in associate</t>
  </si>
  <si>
    <t>Proceeds from sale of equipment</t>
  </si>
  <si>
    <t>Acquisition of plant and equipment</t>
  </si>
  <si>
    <t>Payment by a lessee for reduction of the outstanding liability</t>
  </si>
  <si>
    <t xml:space="preserve">   relating to a finance lease</t>
  </si>
  <si>
    <t xml:space="preserve">Effect of exchange rate changes on cash and cash equivalents </t>
  </si>
  <si>
    <t>Distribution costs</t>
  </si>
  <si>
    <t>Decrease in fair value of available-for-sale investments</t>
  </si>
  <si>
    <t>31 March</t>
  </si>
  <si>
    <t>Six-month period ended 31 March 2019</t>
  </si>
  <si>
    <t>Balance at 1 October 2018</t>
  </si>
  <si>
    <t>Balance at 31 March 2019</t>
  </si>
  <si>
    <t>Cash and cash equivalents at 31 March</t>
  </si>
  <si>
    <t>Other comprehensive income (expense)</t>
  </si>
  <si>
    <t xml:space="preserve">   subsequently to profit or loss</t>
  </si>
  <si>
    <t xml:space="preserve">Total comprehensive income (expense) for the period </t>
  </si>
  <si>
    <t>Total comprehensive income (expense) attributable to:</t>
  </si>
  <si>
    <t xml:space="preserve">Six-month period ended  </t>
  </si>
  <si>
    <t>Short-term loans to subsidiary</t>
  </si>
  <si>
    <t xml:space="preserve">Six-month period ended </t>
  </si>
  <si>
    <t xml:space="preserve">      Loss</t>
  </si>
  <si>
    <t xml:space="preserve">Net cash used in operating activities </t>
  </si>
  <si>
    <t xml:space="preserve">Net decrease in cash and cash equivalents </t>
  </si>
  <si>
    <t>Tax (expense) income</t>
  </si>
  <si>
    <t xml:space="preserve">Net cash used in operating </t>
  </si>
  <si>
    <t>Proceeds from repayment of short-term loans to subsidiary</t>
  </si>
  <si>
    <t>Increase in short-term loans to subsidiary</t>
  </si>
  <si>
    <t>Proceeds from redemption of other debt securities held to maturity</t>
  </si>
  <si>
    <t>Proceeds from repayment of long-term loans to subsidiary</t>
  </si>
  <si>
    <t>Balance at 31 March 2020</t>
  </si>
  <si>
    <t>Six-month period ended 31 March 2020</t>
  </si>
  <si>
    <t>Balance at 1 October 2019</t>
  </si>
  <si>
    <t xml:space="preserve">   (30,000,000 ordinary shares, par value at Baht 10 per share)</t>
  </si>
  <si>
    <t>(Unaudited)</t>
  </si>
  <si>
    <t xml:space="preserve">Dividend receivables </t>
  </si>
  <si>
    <t xml:space="preserve">   (21,000,000 ordinary shares, par value at Baht 10 per share)</t>
  </si>
  <si>
    <t>Items that will be reclassified subsequently to profit or loss</t>
  </si>
  <si>
    <t>Items that will not be reclassified to subsequently to profit or loss</t>
  </si>
  <si>
    <t>Items that will not be reclassified subsequently to profit or loss</t>
  </si>
  <si>
    <t>Taxes paid</t>
  </si>
  <si>
    <t>Net cash from (used in) investing activities</t>
  </si>
  <si>
    <t xml:space="preserve"> </t>
  </si>
  <si>
    <t>Net decrease in cash and cash equivalents before effect of exchange rates</t>
  </si>
  <si>
    <t>Cash and cash equivalents at 1 October 2019/2018</t>
  </si>
  <si>
    <t>Bank overdrafts and short-term borrowings</t>
  </si>
  <si>
    <t xml:space="preserve">   from financial institutions</t>
  </si>
  <si>
    <t>Adjustments to reconcile loss to cash receipts (payments)</t>
  </si>
  <si>
    <t>Net cash from (used in) financing activities</t>
  </si>
  <si>
    <t>Loss on remeasurements of defined benefit plans</t>
  </si>
  <si>
    <t>Owners of parent</t>
  </si>
  <si>
    <t xml:space="preserve">Loss on remeasuring available-for-sale investments </t>
  </si>
  <si>
    <t>Loss on impairment of investment in subsidiary</t>
  </si>
  <si>
    <t>Loss on remeasuring biological assets</t>
  </si>
  <si>
    <t>Loss before income tax expense</t>
  </si>
  <si>
    <t>Loss for the period</t>
  </si>
  <si>
    <t>Gain (loss) on remeasurements of defined benefit plans</t>
  </si>
  <si>
    <t>Gain on remeasuring biological assets</t>
  </si>
  <si>
    <t>Loss attributable to:</t>
  </si>
  <si>
    <r>
      <t xml:space="preserve">Basic loss per share </t>
    </r>
    <r>
      <rPr>
        <b/>
        <i/>
        <sz val="11"/>
        <rFont val="Times New Roman"/>
        <family val="1"/>
      </rPr>
      <t>(in Baht)</t>
    </r>
  </si>
  <si>
    <t xml:space="preserve">Share of profit of associate accounted for </t>
  </si>
  <si>
    <t xml:space="preserve">   using equity method, net of tax</t>
  </si>
  <si>
    <t>Loss on</t>
  </si>
  <si>
    <t>Impairment loss on investment in subsidiary</t>
  </si>
  <si>
    <t>Unrealised gain on foreign exchange</t>
  </si>
  <si>
    <t>(Gain) loss on remeasuring biological assets</t>
  </si>
  <si>
    <t>(Reversal) loss on inventories devaluation</t>
  </si>
  <si>
    <t>Loss on disposal of equipment</t>
  </si>
  <si>
    <t>(Gain) loss on disposal of spare parts and factory supplies</t>
  </si>
  <si>
    <t>Proceeds from short-term loan from financial institution</t>
  </si>
  <si>
    <t>4, 5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</si>
</sst>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_);_(* \(#,##0\);_(* &quot;-&quot;???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9" fontId="11" fillId="0" borderId="0" applyFont="0" applyFill="0" applyBorder="0" applyAlignment="0" applyProtection="0"/>
  </cellStyleXfs>
  <cellXfs count="225">
    <xf numFmtId="0" fontId="0" fillId="0" borderId="0" xfId="0"/>
    <xf numFmtId="0" fontId="2" fillId="0" borderId="0" xfId="0" applyFont="1" applyAlignment="1"/>
    <xf numFmtId="0" fontId="4" fillId="0" borderId="0" xfId="0" applyFont="1" applyFill="1" applyAlignment="1"/>
    <xf numFmtId="0" fontId="4" fillId="0" borderId="0" xfId="0" applyFont="1" applyAlignment="1"/>
    <xf numFmtId="0" fontId="5" fillId="0" borderId="0" xfId="0" applyFont="1" applyAlignment="1"/>
    <xf numFmtId="0" fontId="7" fillId="0" borderId="0" xfId="0" applyFont="1" applyAlignment="1">
      <alignment horizontal="center"/>
    </xf>
    <xf numFmtId="0" fontId="9" fillId="0" borderId="0" xfId="0" applyFont="1" applyAlignment="1"/>
    <xf numFmtId="0" fontId="9" fillId="0" borderId="0" xfId="0" applyFont="1" applyFill="1" applyAlignment="1">
      <alignment horizontal="center"/>
    </xf>
    <xf numFmtId="0" fontId="9" fillId="0" borderId="0" xfId="0" applyFont="1" applyBorder="1" applyAlignment="1"/>
    <xf numFmtId="37" fontId="9" fillId="0" borderId="0" xfId="0" applyNumberFormat="1" applyFont="1" applyFill="1" applyAlignment="1"/>
    <xf numFmtId="165" fontId="9" fillId="0" borderId="0" xfId="1" applyNumberFormat="1" applyFont="1" applyFill="1" applyBorder="1" applyAlignment="1">
      <alignment horizontal="right"/>
    </xf>
    <xf numFmtId="165" fontId="9" fillId="0" borderId="0" xfId="1" applyNumberFormat="1" applyFont="1" applyFill="1" applyBorder="1" applyAlignment="1">
      <alignment horizontal="center"/>
    </xf>
    <xf numFmtId="165" fontId="9" fillId="0" borderId="0" xfId="1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9" fillId="0" borderId="0" xfId="0" applyFont="1" applyFill="1" applyAlignment="1"/>
    <xf numFmtId="37" fontId="9" fillId="0" borderId="0" xfId="0" applyNumberFormat="1" applyFont="1" applyFill="1" applyBorder="1" applyAlignment="1"/>
    <xf numFmtId="37" fontId="4" fillId="0" borderId="0" xfId="0" applyNumberFormat="1" applyFont="1" applyFill="1" applyAlignment="1"/>
    <xf numFmtId="165" fontId="4" fillId="0" borderId="1" xfId="1" applyNumberFormat="1" applyFont="1" applyFill="1" applyBorder="1" applyAlignment="1">
      <alignment horizontal="right"/>
    </xf>
    <xf numFmtId="0" fontId="7" fillId="0" borderId="0" xfId="0" applyFont="1" applyAlignment="1"/>
    <xf numFmtId="43" fontId="9" fillId="0" borderId="0" xfId="1" applyFont="1" applyFill="1" applyAlignment="1">
      <alignment horizontal="right"/>
    </xf>
    <xf numFmtId="37" fontId="4" fillId="0" borderId="0" xfId="0" applyNumberFormat="1" applyFont="1" applyFill="1" applyBorder="1" applyAlignment="1"/>
    <xf numFmtId="0" fontId="8" fillId="0" borderId="0" xfId="0" applyFont="1" applyBorder="1" applyAlignment="1">
      <alignment horizontal="center"/>
    </xf>
    <xf numFmtId="37" fontId="9" fillId="0" borderId="0" xfId="0" applyNumberFormat="1" applyFont="1" applyBorder="1" applyAlignment="1"/>
    <xf numFmtId="0" fontId="4" fillId="0" borderId="0" xfId="0" applyFont="1" applyFill="1"/>
    <xf numFmtId="0" fontId="9" fillId="0" borderId="0" xfId="0" applyFont="1" applyFill="1"/>
    <xf numFmtId="43" fontId="9" fillId="0" borderId="0" xfId="1" applyFont="1" applyFill="1" applyAlignment="1"/>
    <xf numFmtId="0" fontId="2" fillId="0" borderId="0" xfId="4" applyFont="1" applyAlignment="1"/>
    <xf numFmtId="0" fontId="3" fillId="0" borderId="0" xfId="4" applyFont="1" applyAlignment="1">
      <alignment horizontal="center"/>
    </xf>
    <xf numFmtId="0" fontId="4" fillId="0" borderId="0" xfId="4" applyFont="1" applyAlignment="1"/>
    <xf numFmtId="0" fontId="9" fillId="0" borderId="0" xfId="4" applyFont="1" applyAlignment="1"/>
    <xf numFmtId="0" fontId="5" fillId="0" borderId="0" xfId="4" applyFont="1" applyAlignment="1"/>
    <xf numFmtId="0" fontId="6" fillId="0" borderId="0" xfId="4" applyFont="1" applyAlignment="1">
      <alignment horizontal="center"/>
    </xf>
    <xf numFmtId="0" fontId="9" fillId="0" borderId="0" xfId="4" applyFont="1" applyBorder="1" applyAlignment="1"/>
    <xf numFmtId="0" fontId="7" fillId="0" borderId="0" xfId="4" applyFont="1" applyAlignment="1">
      <alignment horizontal="center"/>
    </xf>
    <xf numFmtId="0" fontId="4" fillId="0" borderId="0" xfId="4" applyFont="1" applyAlignment="1">
      <alignment horizontal="center"/>
    </xf>
    <xf numFmtId="0" fontId="4" fillId="0" borderId="0" xfId="4" applyFont="1" applyFill="1" applyAlignment="1">
      <alignment horizontal="center"/>
    </xf>
    <xf numFmtId="0" fontId="8" fillId="0" borderId="0" xfId="4" applyFont="1" applyAlignment="1">
      <alignment horizontal="center"/>
    </xf>
    <xf numFmtId="0" fontId="7" fillId="0" borderId="0" xfId="4" applyFont="1" applyAlignment="1"/>
    <xf numFmtId="0" fontId="8" fillId="0" borderId="0" xfId="4" applyFont="1" applyBorder="1" applyAlignment="1">
      <alignment horizontal="center"/>
    </xf>
    <xf numFmtId="37" fontId="9" fillId="0" borderId="0" xfId="4" applyNumberFormat="1" applyFont="1" applyBorder="1" applyAlignment="1"/>
    <xf numFmtId="165" fontId="9" fillId="0" borderId="0" xfId="1" applyNumberFormat="1" applyFont="1" applyAlignment="1"/>
    <xf numFmtId="165" fontId="9" fillId="0" borderId="0" xfId="1" applyNumberFormat="1" applyFont="1" applyBorder="1" applyAlignment="1"/>
    <xf numFmtId="165" fontId="9" fillId="0" borderId="0" xfId="0" applyNumberFormat="1" applyFont="1" applyFill="1" applyBorder="1" applyAlignment="1">
      <alignment horizontal="right"/>
    </xf>
    <xf numFmtId="164" fontId="9" fillId="0" borderId="0" xfId="4" applyNumberFormat="1" applyFont="1" applyBorder="1" applyAlignment="1"/>
    <xf numFmtId="0" fontId="9" fillId="0" borderId="0" xfId="4" applyFont="1" applyFill="1" applyAlignment="1"/>
    <xf numFmtId="165" fontId="9" fillId="0" borderId="0" xfId="1" applyNumberFormat="1" applyFont="1" applyFill="1" applyAlignment="1"/>
    <xf numFmtId="165" fontId="9" fillId="0" borderId="0" xfId="0" applyNumberFormat="1" applyFont="1" applyFill="1" applyBorder="1" applyAlignment="1"/>
    <xf numFmtId="37" fontId="4" fillId="0" borderId="0" xfId="4" applyNumberFormat="1" applyFont="1" applyBorder="1" applyAlignment="1"/>
    <xf numFmtId="165" fontId="4" fillId="0" borderId="0" xfId="1" applyNumberFormat="1" applyFont="1" applyBorder="1" applyAlignment="1"/>
    <xf numFmtId="0" fontId="9" fillId="0" borderId="0" xfId="4" applyFont="1"/>
    <xf numFmtId="165" fontId="9" fillId="0" borderId="2" xfId="1" applyNumberFormat="1" applyFont="1" applyFill="1" applyBorder="1" applyAlignment="1"/>
    <xf numFmtId="37" fontId="4" fillId="0" borderId="0" xfId="4" applyNumberFormat="1" applyFont="1" applyFill="1" applyBorder="1" applyAlignment="1"/>
    <xf numFmtId="0" fontId="4" fillId="0" borderId="0" xfId="4" applyFont="1" applyFill="1" applyAlignment="1"/>
    <xf numFmtId="165" fontId="4" fillId="0" borderId="0" xfId="1" applyNumberFormat="1" applyFont="1" applyFill="1" applyBorder="1" applyAlignment="1"/>
    <xf numFmtId="0" fontId="2" fillId="0" borderId="0" xfId="4" applyFont="1" applyFill="1" applyAlignment="1"/>
    <xf numFmtId="0" fontId="8" fillId="0" borderId="0" xfId="4" applyFont="1" applyFill="1" applyBorder="1" applyAlignment="1">
      <alignment horizontal="center"/>
    </xf>
    <xf numFmtId="0" fontId="5" fillId="0" borderId="0" xfId="4" applyFont="1" applyFill="1" applyAlignment="1"/>
    <xf numFmtId="0" fontId="7" fillId="0" borderId="0" xfId="4" applyFont="1" applyFill="1" applyAlignment="1">
      <alignment horizontal="center"/>
    </xf>
    <xf numFmtId="0" fontId="8" fillId="0" borderId="0" xfId="4" applyFont="1" applyFill="1" applyAlignment="1">
      <alignment horizontal="center"/>
    </xf>
    <xf numFmtId="37" fontId="9" fillId="0" borderId="0" xfId="4" applyNumberFormat="1" applyFont="1" applyFill="1" applyAlignment="1"/>
    <xf numFmtId="0" fontId="7" fillId="0" borderId="0" xfId="0" applyFont="1" applyFill="1"/>
    <xf numFmtId="37" fontId="9" fillId="0" borderId="0" xfId="4" applyNumberFormat="1" applyFont="1" applyFill="1" applyBorder="1" applyAlignment="1"/>
    <xf numFmtId="43" fontId="9" fillId="0" borderId="0" xfId="4" applyNumberFormat="1" applyFont="1" applyBorder="1" applyAlignment="1">
      <alignment horizontal="center"/>
    </xf>
    <xf numFmtId="165" fontId="4" fillId="0" borderId="4" xfId="1" applyNumberFormat="1" applyFont="1" applyBorder="1" applyAlignment="1"/>
    <xf numFmtId="0" fontId="9" fillId="0" borderId="0" xfId="4" applyFont="1" applyAlignment="1">
      <alignment horizontal="left" indent="1"/>
    </xf>
    <xf numFmtId="43" fontId="9" fillId="0" borderId="0" xfId="4" applyNumberFormat="1" applyFont="1" applyFill="1" applyBorder="1" applyAlignment="1">
      <alignment horizontal="center"/>
    </xf>
    <xf numFmtId="43" fontId="9" fillId="0" borderId="2" xfId="4" applyNumberFormat="1" applyFont="1" applyFill="1" applyBorder="1" applyAlignment="1">
      <alignment horizontal="center"/>
    </xf>
    <xf numFmtId="165" fontId="4" fillId="0" borderId="3" xfId="1" applyNumberFormat="1" applyFont="1" applyBorder="1" applyAlignment="1"/>
    <xf numFmtId="165" fontId="4" fillId="0" borderId="3" xfId="1" applyNumberFormat="1" applyFont="1" applyFill="1" applyBorder="1" applyAlignment="1"/>
    <xf numFmtId="0" fontId="2" fillId="0" borderId="0" xfId="3" applyFont="1"/>
    <xf numFmtId="0" fontId="3" fillId="0" borderId="0" xfId="3" applyFont="1" applyAlignment="1">
      <alignment horizontal="center"/>
    </xf>
    <xf numFmtId="0" fontId="9" fillId="0" borderId="0" xfId="3" applyFont="1"/>
    <xf numFmtId="0" fontId="5" fillId="0" borderId="0" xfId="3" applyFont="1"/>
    <xf numFmtId="0" fontId="6" fillId="0" borderId="0" xfId="3" applyFont="1" applyAlignment="1">
      <alignment horizontal="center"/>
    </xf>
    <xf numFmtId="0" fontId="9" fillId="0" borderId="0" xfId="3" applyFont="1" applyBorder="1"/>
    <xf numFmtId="0" fontId="8" fillId="0" borderId="0" xfId="3" applyFont="1" applyBorder="1" applyAlignment="1">
      <alignment horizontal="center"/>
    </xf>
    <xf numFmtId="37" fontId="9" fillId="0" borderId="0" xfId="3" applyNumberFormat="1" applyFont="1" applyBorder="1" applyAlignment="1">
      <alignment horizontal="center"/>
    </xf>
    <xf numFmtId="0" fontId="9" fillId="0" borderId="0" xfId="3" applyFont="1" applyAlignment="1">
      <alignment horizontal="center"/>
    </xf>
    <xf numFmtId="0" fontId="9" fillId="0" borderId="0" xfId="2" applyFont="1" applyAlignment="1">
      <alignment horizontal="center"/>
    </xf>
    <xf numFmtId="0" fontId="9" fillId="0" borderId="2" xfId="2" applyFont="1" applyBorder="1" applyAlignment="1">
      <alignment horizontal="center"/>
    </xf>
    <xf numFmtId="0" fontId="9" fillId="0" borderId="0" xfId="3" applyFont="1" applyBorder="1" applyAlignment="1">
      <alignment horizontal="center"/>
    </xf>
    <xf numFmtId="0" fontId="9" fillId="0" borderId="0" xfId="3" applyFont="1" applyFill="1" applyAlignment="1">
      <alignment horizontal="center"/>
    </xf>
    <xf numFmtId="39" fontId="9" fillId="0" borderId="0" xfId="3" applyNumberFormat="1" applyFont="1" applyBorder="1" applyAlignment="1">
      <alignment horizontal="center"/>
    </xf>
    <xf numFmtId="0" fontId="4" fillId="0" borderId="0" xfId="3" applyFont="1"/>
    <xf numFmtId="0" fontId="7" fillId="0" borderId="0" xfId="3" applyFont="1" applyFill="1"/>
    <xf numFmtId="0" fontId="8" fillId="0" borderId="0" xfId="3" applyFont="1" applyAlignment="1">
      <alignment horizontal="center"/>
    </xf>
    <xf numFmtId="0" fontId="4" fillId="0" borderId="0" xfId="3" applyFont="1" applyAlignment="1">
      <alignment horizontal="right"/>
    </xf>
    <xf numFmtId="43" fontId="4" fillId="0" borderId="0" xfId="1" applyFont="1" applyBorder="1" applyAlignment="1">
      <alignment horizontal="right"/>
    </xf>
    <xf numFmtId="0" fontId="7" fillId="0" borderId="0" xfId="3" applyFont="1" applyFill="1" applyAlignment="1">
      <alignment horizontal="center"/>
    </xf>
    <xf numFmtId="37" fontId="4" fillId="0" borderId="0" xfId="3" applyNumberFormat="1" applyFont="1" applyBorder="1" applyAlignment="1">
      <alignment horizontal="right"/>
    </xf>
    <xf numFmtId="0" fontId="9" fillId="0" borderId="0" xfId="0" applyFont="1" applyFill="1" applyAlignment="1">
      <alignment wrapText="1"/>
    </xf>
    <xf numFmtId="43" fontId="9" fillId="0" borderId="2" xfId="1" applyFont="1" applyFill="1" applyBorder="1" applyAlignment="1">
      <alignment horizontal="right"/>
    </xf>
    <xf numFmtId="43" fontId="9" fillId="0" borderId="0" xfId="1" applyFont="1" applyFill="1" applyBorder="1" applyAlignment="1">
      <alignment horizontal="right"/>
    </xf>
    <xf numFmtId="37" fontId="9" fillId="0" borderId="0" xfId="3" applyNumberFormat="1" applyFont="1" applyFill="1" applyAlignment="1">
      <alignment horizontal="right"/>
    </xf>
    <xf numFmtId="165" fontId="9" fillId="0" borderId="2" xfId="1" applyNumberFormat="1" applyFont="1" applyFill="1" applyBorder="1" applyAlignment="1">
      <alignment horizontal="right"/>
    </xf>
    <xf numFmtId="0" fontId="8" fillId="0" borderId="0" xfId="3" applyFont="1"/>
    <xf numFmtId="0" fontId="4" fillId="0" borderId="0" xfId="0" applyFont="1" applyFill="1" applyAlignment="1">
      <alignment horizontal="left"/>
    </xf>
    <xf numFmtId="165" fontId="4" fillId="0" borderId="2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0" fontId="7" fillId="0" borderId="0" xfId="3" applyFont="1" applyAlignment="1">
      <alignment horizontal="center"/>
    </xf>
    <xf numFmtId="0" fontId="7" fillId="0" borderId="0" xfId="3" applyFont="1"/>
    <xf numFmtId="37" fontId="4" fillId="0" borderId="3" xfId="3" applyNumberFormat="1" applyFont="1" applyBorder="1" applyAlignment="1">
      <alignment horizontal="right"/>
    </xf>
    <xf numFmtId="37" fontId="9" fillId="0" borderId="0" xfId="3" applyNumberFormat="1" applyFont="1" applyFill="1" applyBorder="1" applyAlignment="1">
      <alignment horizontal="right"/>
    </xf>
    <xf numFmtId="0" fontId="4" fillId="0" borderId="0" xfId="0" applyFont="1" applyFill="1" applyAlignment="1">
      <alignment wrapText="1"/>
    </xf>
    <xf numFmtId="37" fontId="4" fillId="0" borderId="0" xfId="3" applyNumberFormat="1" applyFont="1" applyBorder="1"/>
    <xf numFmtId="37" fontId="4" fillId="0" borderId="0" xfId="3" applyNumberFormat="1" applyFont="1"/>
    <xf numFmtId="0" fontId="8" fillId="0" borderId="0" xfId="3" applyFont="1" applyFill="1" applyAlignment="1">
      <alignment horizontal="center"/>
    </xf>
    <xf numFmtId="0" fontId="4" fillId="0" borderId="0" xfId="3" applyFont="1" applyBorder="1"/>
    <xf numFmtId="0" fontId="7" fillId="0" borderId="0" xfId="3" applyFont="1" applyFill="1" applyBorder="1" applyAlignment="1">
      <alignment horizontal="center"/>
    </xf>
    <xf numFmtId="37" fontId="4" fillId="0" borderId="0" xfId="3" applyNumberFormat="1" applyFont="1" applyAlignment="1">
      <alignment horizontal="right"/>
    </xf>
    <xf numFmtId="43" fontId="9" fillId="0" borderId="0" xfId="1" applyFont="1"/>
    <xf numFmtId="165" fontId="9" fillId="0" borderId="0" xfId="1" applyNumberFormat="1" applyFont="1"/>
    <xf numFmtId="43" fontId="9" fillId="0" borderId="2" xfId="1" applyFont="1" applyBorder="1" applyAlignment="1">
      <alignment horizontal="center"/>
    </xf>
    <xf numFmtId="37" fontId="9" fillId="0" borderId="0" xfId="3" applyNumberFormat="1" applyFont="1"/>
    <xf numFmtId="165" fontId="9" fillId="0" borderId="2" xfId="1" applyNumberFormat="1" applyFont="1" applyBorder="1"/>
    <xf numFmtId="37" fontId="4" fillId="0" borderId="3" xfId="3" applyNumberFormat="1" applyFont="1" applyBorder="1"/>
    <xf numFmtId="165" fontId="9" fillId="0" borderId="0" xfId="1" applyNumberFormat="1" applyFont="1" applyFill="1" applyAlignment="1">
      <alignment horizontal="center"/>
    </xf>
    <xf numFmtId="37" fontId="9" fillId="0" borderId="0" xfId="4" applyNumberFormat="1" applyFont="1" applyAlignment="1"/>
    <xf numFmtId="0" fontId="8" fillId="0" borderId="0" xfId="0" applyFont="1" applyAlignment="1">
      <alignment wrapText="1"/>
    </xf>
    <xf numFmtId="0" fontId="9" fillId="0" borderId="0" xfId="4" applyFont="1" applyAlignment="1">
      <alignment wrapText="1"/>
    </xf>
    <xf numFmtId="0" fontId="4" fillId="0" borderId="0" xfId="4" applyFont="1" applyAlignment="1">
      <alignment horizontal="left"/>
    </xf>
    <xf numFmtId="0" fontId="9" fillId="0" borderId="0" xfId="4" applyFont="1" applyFill="1" applyBorder="1" applyAlignment="1"/>
    <xf numFmtId="43" fontId="9" fillId="0" borderId="0" xfId="1" applyFont="1" applyBorder="1" applyAlignment="1"/>
    <xf numFmtId="41" fontId="9" fillId="0" borderId="0" xfId="4" applyNumberFormat="1" applyFont="1" applyAlignment="1"/>
    <xf numFmtId="43" fontId="4" fillId="0" borderId="3" xfId="1" applyFont="1" applyFill="1" applyBorder="1" applyAlignment="1"/>
    <xf numFmtId="165" fontId="9" fillId="0" borderId="0" xfId="1" applyNumberFormat="1" applyFont="1" applyBorder="1" applyAlignment="1">
      <alignment horizontal="center"/>
    </xf>
    <xf numFmtId="43" fontId="9" fillId="0" borderId="0" xfId="1" applyFont="1" applyAlignment="1"/>
    <xf numFmtId="165" fontId="9" fillId="0" borderId="5" xfId="1" applyNumberFormat="1" applyFont="1" applyFill="1" applyBorder="1" applyAlignment="1"/>
    <xf numFmtId="41" fontId="4" fillId="0" borderId="0" xfId="1" applyNumberFormat="1" applyFont="1" applyFill="1" applyBorder="1" applyAlignment="1"/>
    <xf numFmtId="43" fontId="4" fillId="0" borderId="0" xfId="1" applyFont="1" applyFill="1" applyBorder="1" applyAlignment="1"/>
    <xf numFmtId="0" fontId="9" fillId="0" borderId="0" xfId="4" quotePrefix="1" applyFont="1" applyAlignment="1"/>
    <xf numFmtId="0" fontId="7" fillId="0" borderId="0" xfId="4" applyFont="1" applyFill="1" applyAlignment="1"/>
    <xf numFmtId="43" fontId="4" fillId="0" borderId="3" xfId="1" applyFont="1" applyFill="1" applyBorder="1" applyAlignment="1">
      <alignment horizontal="right"/>
    </xf>
    <xf numFmtId="43" fontId="4" fillId="0" borderId="0" xfId="1" applyFont="1" applyBorder="1" applyAlignment="1"/>
    <xf numFmtId="43" fontId="9" fillId="0" borderId="0" xfId="1" applyFont="1" applyBorder="1" applyAlignment="1">
      <alignment horizontal="center"/>
    </xf>
    <xf numFmtId="37" fontId="10" fillId="0" borderId="0" xfId="0" applyNumberFormat="1" applyFont="1" applyFill="1" applyBorder="1" applyAlignment="1">
      <alignment horizontal="right"/>
    </xf>
    <xf numFmtId="43" fontId="4" fillId="0" borderId="2" xfId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37" fontId="4" fillId="0" borderId="0" xfId="3" applyNumberFormat="1" applyFont="1" applyFill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4" fillId="0" borderId="0" xfId="1" applyFont="1" applyAlignment="1"/>
    <xf numFmtId="165" fontId="9" fillId="0" borderId="2" xfId="1" applyNumberFormat="1" applyFont="1" applyBorder="1" applyAlignment="1">
      <alignment horizontal="center"/>
    </xf>
    <xf numFmtId="165" fontId="9" fillId="0" borderId="2" xfId="1" applyNumberFormat="1" applyFont="1" applyBorder="1" applyAlignment="1"/>
    <xf numFmtId="165" fontId="4" fillId="0" borderId="1" xfId="1" applyNumberFormat="1" applyFont="1" applyBorder="1" applyAlignment="1"/>
    <xf numFmtId="165" fontId="4" fillId="0" borderId="0" xfId="4" applyNumberFormat="1" applyFont="1" applyBorder="1" applyAlignment="1"/>
    <xf numFmtId="165" fontId="9" fillId="0" borderId="0" xfId="4" applyNumberFormat="1" applyFont="1" applyBorder="1" applyAlignment="1"/>
    <xf numFmtId="165" fontId="9" fillId="0" borderId="2" xfId="4" applyNumberFormat="1" applyFont="1" applyBorder="1" applyAlignment="1">
      <alignment horizontal="center"/>
    </xf>
    <xf numFmtId="165" fontId="4" fillId="0" borderId="4" xfId="1" applyNumberFormat="1" applyFont="1" applyFill="1" applyBorder="1" applyAlignment="1"/>
    <xf numFmtId="37" fontId="9" fillId="0" borderId="0" xfId="1" applyNumberFormat="1" applyFont="1" applyFill="1" applyBorder="1" applyAlignment="1"/>
    <xf numFmtId="165" fontId="4" fillId="0" borderId="2" xfId="1" applyNumberFormat="1" applyFont="1" applyFill="1" applyBorder="1" applyAlignment="1"/>
    <xf numFmtId="165" fontId="9" fillId="0" borderId="0" xfId="1" applyNumberFormat="1" applyFont="1" applyFill="1" applyAlignment="1">
      <alignment horizontal="right"/>
    </xf>
    <xf numFmtId="165" fontId="9" fillId="0" borderId="5" xfId="1" applyNumberFormat="1" applyFont="1" applyBorder="1" applyAlignment="1"/>
    <xf numFmtId="165" fontId="9" fillId="0" borderId="2" xfId="4" applyNumberFormat="1" applyFont="1" applyBorder="1" applyAlignment="1"/>
    <xf numFmtId="165" fontId="4" fillId="0" borderId="2" xfId="1" applyNumberFormat="1" applyFont="1" applyBorder="1" applyAlignment="1"/>
    <xf numFmtId="165" fontId="9" fillId="0" borderId="0" xfId="4" applyNumberFormat="1" applyFont="1" applyAlignment="1"/>
    <xf numFmtId="165" fontId="4" fillId="0" borderId="0" xfId="1" applyNumberFormat="1" applyFont="1" applyAlignment="1"/>
    <xf numFmtId="10" fontId="4" fillId="0" borderId="0" xfId="5" applyNumberFormat="1" applyFont="1" applyFill="1" applyBorder="1" applyAlignment="1"/>
    <xf numFmtId="0" fontId="8" fillId="0" borderId="0" xfId="4" applyFont="1" applyFill="1" applyAlignment="1"/>
    <xf numFmtId="0" fontId="9" fillId="0" borderId="0" xfId="4" applyFont="1" applyFill="1"/>
    <xf numFmtId="37" fontId="9" fillId="0" borderId="2" xfId="1" applyNumberFormat="1" applyFont="1" applyFill="1" applyBorder="1" applyAlignment="1"/>
    <xf numFmtId="0" fontId="9" fillId="0" borderId="0" xfId="2" applyFont="1" applyFill="1" applyAlignment="1">
      <alignment horizontal="center"/>
    </xf>
    <xf numFmtId="0" fontId="4" fillId="0" borderId="0" xfId="3" applyFont="1" applyFill="1"/>
    <xf numFmtId="0" fontId="9" fillId="0" borderId="0" xfId="3" applyFont="1" applyFill="1"/>
    <xf numFmtId="37" fontId="4" fillId="0" borderId="0" xfId="3" applyNumberFormat="1" applyFont="1" applyFill="1" applyBorder="1" applyAlignment="1">
      <alignment horizontal="right"/>
    </xf>
    <xf numFmtId="43" fontId="9" fillId="0" borderId="0" xfId="1" applyFont="1" applyFill="1"/>
    <xf numFmtId="165" fontId="9" fillId="0" borderId="0" xfId="1" applyNumberFormat="1" applyFont="1" applyFill="1"/>
    <xf numFmtId="43" fontId="9" fillId="0" borderId="2" xfId="1" applyFont="1" applyFill="1" applyBorder="1" applyAlignment="1">
      <alignment horizontal="center"/>
    </xf>
    <xf numFmtId="37" fontId="9" fillId="0" borderId="0" xfId="3" applyNumberFormat="1" applyFont="1" applyFill="1"/>
    <xf numFmtId="165" fontId="9" fillId="0" borderId="2" xfId="1" applyNumberFormat="1" applyFont="1" applyFill="1" applyBorder="1"/>
    <xf numFmtId="37" fontId="9" fillId="0" borderId="2" xfId="3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5" fontId="4" fillId="0" borderId="1" xfId="1" applyNumberFormat="1" applyFont="1" applyFill="1" applyBorder="1" applyAlignment="1">
      <alignment horizontal="center"/>
    </xf>
    <xf numFmtId="165" fontId="4" fillId="0" borderId="3" xfId="1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5" fontId="4" fillId="0" borderId="1" xfId="1" quotePrefix="1" applyNumberFormat="1" applyFont="1" applyFill="1" applyBorder="1" applyAlignment="1">
      <alignment horizontal="center"/>
    </xf>
    <xf numFmtId="165" fontId="4" fillId="0" borderId="0" xfId="1" quotePrefix="1" applyNumberFormat="1" applyFont="1" applyFill="1" applyBorder="1" applyAlignment="1">
      <alignment horizontal="center"/>
    </xf>
    <xf numFmtId="0" fontId="4" fillId="0" borderId="0" xfId="0" applyFont="1" applyAlignment="1">
      <alignment wrapText="1"/>
    </xf>
    <xf numFmtId="37" fontId="4" fillId="0" borderId="0" xfId="0" applyNumberFormat="1" applyFont="1" applyBorder="1" applyAlignment="1"/>
    <xf numFmtId="16" fontId="9" fillId="0" borderId="0" xfId="0" quotePrefix="1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37" fontId="9" fillId="0" borderId="0" xfId="0" applyNumberFormat="1" applyFont="1" applyAlignment="1"/>
    <xf numFmtId="37" fontId="9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/>
    <xf numFmtId="166" fontId="9" fillId="0" borderId="0" xfId="1" applyNumberFormat="1" applyFont="1" applyFill="1" applyBorder="1" applyAlignment="1">
      <alignment horizontal="left"/>
    </xf>
    <xf numFmtId="49" fontId="9" fillId="0" borderId="0" xfId="0" applyNumberFormat="1" applyFont="1" applyFill="1" applyBorder="1" applyAlignment="1"/>
    <xf numFmtId="2" fontId="9" fillId="0" borderId="0" xfId="0" applyNumberFormat="1" applyFont="1" applyFill="1" applyBorder="1" applyAlignment="1">
      <alignment horizontal="center"/>
    </xf>
    <xf numFmtId="41" fontId="9" fillId="0" borderId="0" xfId="1" applyNumberFormat="1" applyFont="1" applyFill="1" applyBorder="1" applyAlignment="1">
      <alignment horizontal="center"/>
    </xf>
    <xf numFmtId="0" fontId="9" fillId="0" borderId="0" xfId="0" applyFont="1"/>
    <xf numFmtId="37" fontId="9" fillId="0" borderId="0" xfId="0" applyNumberFormat="1" applyFont="1" applyFill="1" applyBorder="1" applyAlignment="1">
      <alignment horizontal="center"/>
    </xf>
    <xf numFmtId="37" fontId="9" fillId="0" borderId="3" xfId="0" applyNumberFormat="1" applyFont="1" applyFill="1" applyBorder="1" applyAlignment="1">
      <alignment horizontal="right"/>
    </xf>
    <xf numFmtId="37" fontId="9" fillId="0" borderId="0" xfId="1" applyNumberFormat="1" applyFont="1" applyFill="1" applyBorder="1" applyAlignment="1">
      <alignment horizontal="right"/>
    </xf>
    <xf numFmtId="165" fontId="9" fillId="0" borderId="0" xfId="0" applyNumberFormat="1" applyFont="1" applyAlignment="1"/>
    <xf numFmtId="165" fontId="9" fillId="0" borderId="0" xfId="0" applyNumberFormat="1" applyFont="1" applyFill="1" applyAlignment="1"/>
    <xf numFmtId="0" fontId="8" fillId="0" borderId="0" xfId="4" applyFont="1" applyAlignment="1">
      <alignment horizontal="center"/>
    </xf>
    <xf numFmtId="0" fontId="9" fillId="0" borderId="0" xfId="0" quotePrefix="1" applyFont="1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0" fontId="8" fillId="0" borderId="0" xfId="4" applyFont="1" applyFill="1" applyBorder="1" applyAlignment="1">
      <alignment horizontal="center"/>
    </xf>
    <xf numFmtId="43" fontId="9" fillId="0" borderId="0" xfId="1" applyFont="1" applyFill="1" applyBorder="1" applyAlignment="1"/>
    <xf numFmtId="43" fontId="9" fillId="0" borderId="2" xfId="1" applyFont="1" applyFill="1" applyBorder="1" applyAlignment="1"/>
    <xf numFmtId="0" fontId="8" fillId="0" borderId="0" xfId="4" applyFont="1" applyAlignment="1">
      <alignment horizontal="center"/>
    </xf>
    <xf numFmtId="0" fontId="8" fillId="0" borderId="0" xfId="4" applyFont="1" applyAlignment="1">
      <alignment horizontal="center"/>
    </xf>
    <xf numFmtId="165" fontId="9" fillId="0" borderId="2" xfId="1" applyNumberFormat="1" applyFont="1" applyFill="1" applyBorder="1" applyAlignment="1">
      <alignment horizontal="center"/>
    </xf>
    <xf numFmtId="43" fontId="4" fillId="0" borderId="2" xfId="1" applyFont="1" applyFill="1" applyBorder="1" applyAlignment="1"/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4" applyFont="1" applyAlignment="1">
      <alignment horizontal="center"/>
    </xf>
    <xf numFmtId="0" fontId="9" fillId="0" borderId="0" xfId="4" applyFont="1" applyFill="1" applyAlignment="1">
      <alignment horizontal="center" wrapText="1"/>
    </xf>
    <xf numFmtId="0" fontId="9" fillId="0" borderId="0" xfId="4" applyFont="1" applyFill="1" applyAlignment="1">
      <alignment horizontal="center"/>
    </xf>
    <xf numFmtId="16" fontId="9" fillId="0" borderId="0" xfId="4" quotePrefix="1" applyNumberFormat="1" applyFont="1" applyFill="1" applyAlignment="1">
      <alignment horizontal="center" wrapText="1"/>
    </xf>
    <xf numFmtId="0" fontId="8" fillId="0" borderId="0" xfId="4" applyFont="1" applyFill="1" applyAlignment="1">
      <alignment horizontal="center"/>
    </xf>
    <xf numFmtId="0" fontId="8" fillId="0" borderId="0" xfId="4" applyFont="1" applyAlignment="1">
      <alignment horizontal="center"/>
    </xf>
    <xf numFmtId="0" fontId="4" fillId="0" borderId="0" xfId="4" applyFont="1" applyFill="1" applyAlignment="1">
      <alignment horizontal="center"/>
    </xf>
    <xf numFmtId="37" fontId="8" fillId="0" borderId="0" xfId="3" applyNumberFormat="1" applyFont="1" applyBorder="1" applyAlignment="1">
      <alignment horizontal="center"/>
    </xf>
    <xf numFmtId="0" fontId="5" fillId="0" borderId="0" xfId="3" applyFont="1" applyAlignment="1">
      <alignment horizontal="center"/>
    </xf>
    <xf numFmtId="0" fontId="9" fillId="0" borderId="2" xfId="3" applyFont="1" applyBorder="1" applyAlignment="1">
      <alignment horizontal="center"/>
    </xf>
    <xf numFmtId="0" fontId="9" fillId="0" borderId="0" xfId="4" applyFont="1" applyAlignment="1">
      <alignment horizontal="center" wrapText="1"/>
    </xf>
    <xf numFmtId="0" fontId="4" fillId="0" borderId="0" xfId="4" applyFont="1" applyAlignment="1">
      <alignment horizontal="center" wrapText="1"/>
    </xf>
    <xf numFmtId="16" fontId="9" fillId="0" borderId="0" xfId="4" quotePrefix="1" applyNumberFormat="1" applyFont="1" applyAlignment="1">
      <alignment horizontal="center" wrapText="1"/>
    </xf>
    <xf numFmtId="0" fontId="5" fillId="0" borderId="0" xfId="4" applyFont="1" applyAlignment="1"/>
    <xf numFmtId="0" fontId="4" fillId="0" borderId="0" xfId="4" applyFont="1" applyAlignment="1"/>
  </cellXfs>
  <cellStyles count="6">
    <cellStyle name="Comma" xfId="1" builtinId="3"/>
    <cellStyle name="Normal" xfId="0" builtinId="0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Q86"/>
  <sheetViews>
    <sheetView view="pageBreakPreview" zoomScale="115" zoomScaleNormal="100" zoomScaleSheetLayoutView="115" workbookViewId="0">
      <selection activeCell="A91" sqref="A91"/>
    </sheetView>
  </sheetViews>
  <sheetFormatPr defaultColWidth="9.140625" defaultRowHeight="17.25" customHeight="1" x14ac:dyDescent="0.25"/>
  <cols>
    <col min="1" max="1" width="50.7109375" style="6" customWidth="1"/>
    <col min="2" max="2" width="7" style="172" customWidth="1"/>
    <col min="3" max="3" width="11.28515625" style="14" customWidth="1"/>
    <col min="4" max="4" width="1" style="14" customWidth="1"/>
    <col min="5" max="5" width="11.5703125" style="14" customWidth="1"/>
    <col min="6" max="6" width="1" style="14" customWidth="1"/>
    <col min="7" max="7" width="12.140625" style="14" customWidth="1"/>
    <col min="8" max="8" width="1" style="6" customWidth="1"/>
    <col min="9" max="9" width="11.85546875" style="14" customWidth="1"/>
    <col min="10" max="10" width="9.140625" style="6"/>
    <col min="11" max="11" width="11" style="6" bestFit="1" customWidth="1"/>
    <col min="12" max="253" width="9.140625" style="6"/>
    <col min="254" max="254" width="42" style="6" customWidth="1"/>
    <col min="255" max="255" width="6" style="6" customWidth="1"/>
    <col min="256" max="256" width="1" style="6" customWidth="1"/>
    <col min="257" max="257" width="15.5703125" style="6" customWidth="1"/>
    <col min="258" max="258" width="1" style="6" customWidth="1"/>
    <col min="259" max="259" width="15.5703125" style="6" customWidth="1"/>
    <col min="260" max="260" width="1" style="6" customWidth="1"/>
    <col min="261" max="261" width="15.5703125" style="6" customWidth="1"/>
    <col min="262" max="262" width="1" style="6" customWidth="1"/>
    <col min="263" max="263" width="15.5703125" style="6" customWidth="1"/>
    <col min="264" max="264" width="1.42578125" style="6" customWidth="1"/>
    <col min="265" max="265" width="0" style="6" hidden="1" customWidth="1"/>
    <col min="266" max="266" width="9.140625" style="6"/>
    <col min="267" max="267" width="11" style="6" bestFit="1" customWidth="1"/>
    <col min="268" max="509" width="9.140625" style="6"/>
    <col min="510" max="510" width="42" style="6" customWidth="1"/>
    <col min="511" max="511" width="6" style="6" customWidth="1"/>
    <col min="512" max="512" width="1" style="6" customWidth="1"/>
    <col min="513" max="513" width="15.5703125" style="6" customWidth="1"/>
    <col min="514" max="514" width="1" style="6" customWidth="1"/>
    <col min="515" max="515" width="15.5703125" style="6" customWidth="1"/>
    <col min="516" max="516" width="1" style="6" customWidth="1"/>
    <col min="517" max="517" width="15.5703125" style="6" customWidth="1"/>
    <col min="518" max="518" width="1" style="6" customWidth="1"/>
    <col min="519" max="519" width="15.5703125" style="6" customWidth="1"/>
    <col min="520" max="520" width="1.42578125" style="6" customWidth="1"/>
    <col min="521" max="521" width="0" style="6" hidden="1" customWidth="1"/>
    <col min="522" max="522" width="9.140625" style="6"/>
    <col min="523" max="523" width="11" style="6" bestFit="1" customWidth="1"/>
    <col min="524" max="765" width="9.140625" style="6"/>
    <col min="766" max="766" width="42" style="6" customWidth="1"/>
    <col min="767" max="767" width="6" style="6" customWidth="1"/>
    <col min="768" max="768" width="1" style="6" customWidth="1"/>
    <col min="769" max="769" width="15.5703125" style="6" customWidth="1"/>
    <col min="770" max="770" width="1" style="6" customWidth="1"/>
    <col min="771" max="771" width="15.5703125" style="6" customWidth="1"/>
    <col min="772" max="772" width="1" style="6" customWidth="1"/>
    <col min="773" max="773" width="15.5703125" style="6" customWidth="1"/>
    <col min="774" max="774" width="1" style="6" customWidth="1"/>
    <col min="775" max="775" width="15.5703125" style="6" customWidth="1"/>
    <col min="776" max="776" width="1.42578125" style="6" customWidth="1"/>
    <col min="777" max="777" width="0" style="6" hidden="1" customWidth="1"/>
    <col min="778" max="778" width="9.140625" style="6"/>
    <col min="779" max="779" width="11" style="6" bestFit="1" customWidth="1"/>
    <col min="780" max="1021" width="9.140625" style="6"/>
    <col min="1022" max="1022" width="42" style="6" customWidth="1"/>
    <col min="1023" max="1023" width="6" style="6" customWidth="1"/>
    <col min="1024" max="1024" width="1" style="6" customWidth="1"/>
    <col min="1025" max="1025" width="15.5703125" style="6" customWidth="1"/>
    <col min="1026" max="1026" width="1" style="6" customWidth="1"/>
    <col min="1027" max="1027" width="15.5703125" style="6" customWidth="1"/>
    <col min="1028" max="1028" width="1" style="6" customWidth="1"/>
    <col min="1029" max="1029" width="15.5703125" style="6" customWidth="1"/>
    <col min="1030" max="1030" width="1" style="6" customWidth="1"/>
    <col min="1031" max="1031" width="15.5703125" style="6" customWidth="1"/>
    <col min="1032" max="1032" width="1.42578125" style="6" customWidth="1"/>
    <col min="1033" max="1033" width="0" style="6" hidden="1" customWidth="1"/>
    <col min="1034" max="1034" width="9.140625" style="6"/>
    <col min="1035" max="1035" width="11" style="6" bestFit="1" customWidth="1"/>
    <col min="1036" max="1277" width="9.140625" style="6"/>
    <col min="1278" max="1278" width="42" style="6" customWidth="1"/>
    <col min="1279" max="1279" width="6" style="6" customWidth="1"/>
    <col min="1280" max="1280" width="1" style="6" customWidth="1"/>
    <col min="1281" max="1281" width="15.5703125" style="6" customWidth="1"/>
    <col min="1282" max="1282" width="1" style="6" customWidth="1"/>
    <col min="1283" max="1283" width="15.5703125" style="6" customWidth="1"/>
    <col min="1284" max="1284" width="1" style="6" customWidth="1"/>
    <col min="1285" max="1285" width="15.5703125" style="6" customWidth="1"/>
    <col min="1286" max="1286" width="1" style="6" customWidth="1"/>
    <col min="1287" max="1287" width="15.5703125" style="6" customWidth="1"/>
    <col min="1288" max="1288" width="1.42578125" style="6" customWidth="1"/>
    <col min="1289" max="1289" width="0" style="6" hidden="1" customWidth="1"/>
    <col min="1290" max="1290" width="9.140625" style="6"/>
    <col min="1291" max="1291" width="11" style="6" bestFit="1" customWidth="1"/>
    <col min="1292" max="1533" width="9.140625" style="6"/>
    <col min="1534" max="1534" width="42" style="6" customWidth="1"/>
    <col min="1535" max="1535" width="6" style="6" customWidth="1"/>
    <col min="1536" max="1536" width="1" style="6" customWidth="1"/>
    <col min="1537" max="1537" width="15.5703125" style="6" customWidth="1"/>
    <col min="1538" max="1538" width="1" style="6" customWidth="1"/>
    <col min="1539" max="1539" width="15.5703125" style="6" customWidth="1"/>
    <col min="1540" max="1540" width="1" style="6" customWidth="1"/>
    <col min="1541" max="1541" width="15.5703125" style="6" customWidth="1"/>
    <col min="1542" max="1542" width="1" style="6" customWidth="1"/>
    <col min="1543" max="1543" width="15.5703125" style="6" customWidth="1"/>
    <col min="1544" max="1544" width="1.42578125" style="6" customWidth="1"/>
    <col min="1545" max="1545" width="0" style="6" hidden="1" customWidth="1"/>
    <col min="1546" max="1546" width="9.140625" style="6"/>
    <col min="1547" max="1547" width="11" style="6" bestFit="1" customWidth="1"/>
    <col min="1548" max="1789" width="9.140625" style="6"/>
    <col min="1790" max="1790" width="42" style="6" customWidth="1"/>
    <col min="1791" max="1791" width="6" style="6" customWidth="1"/>
    <col min="1792" max="1792" width="1" style="6" customWidth="1"/>
    <col min="1793" max="1793" width="15.5703125" style="6" customWidth="1"/>
    <col min="1794" max="1794" width="1" style="6" customWidth="1"/>
    <col min="1795" max="1795" width="15.5703125" style="6" customWidth="1"/>
    <col min="1796" max="1796" width="1" style="6" customWidth="1"/>
    <col min="1797" max="1797" width="15.5703125" style="6" customWidth="1"/>
    <col min="1798" max="1798" width="1" style="6" customWidth="1"/>
    <col min="1799" max="1799" width="15.5703125" style="6" customWidth="1"/>
    <col min="1800" max="1800" width="1.42578125" style="6" customWidth="1"/>
    <col min="1801" max="1801" width="0" style="6" hidden="1" customWidth="1"/>
    <col min="1802" max="1802" width="9.140625" style="6"/>
    <col min="1803" max="1803" width="11" style="6" bestFit="1" customWidth="1"/>
    <col min="1804" max="2045" width="9.140625" style="6"/>
    <col min="2046" max="2046" width="42" style="6" customWidth="1"/>
    <col min="2047" max="2047" width="6" style="6" customWidth="1"/>
    <col min="2048" max="2048" width="1" style="6" customWidth="1"/>
    <col min="2049" max="2049" width="15.5703125" style="6" customWidth="1"/>
    <col min="2050" max="2050" width="1" style="6" customWidth="1"/>
    <col min="2051" max="2051" width="15.5703125" style="6" customWidth="1"/>
    <col min="2052" max="2052" width="1" style="6" customWidth="1"/>
    <col min="2053" max="2053" width="15.5703125" style="6" customWidth="1"/>
    <col min="2054" max="2054" width="1" style="6" customWidth="1"/>
    <col min="2055" max="2055" width="15.5703125" style="6" customWidth="1"/>
    <col min="2056" max="2056" width="1.42578125" style="6" customWidth="1"/>
    <col min="2057" max="2057" width="0" style="6" hidden="1" customWidth="1"/>
    <col min="2058" max="2058" width="9.140625" style="6"/>
    <col min="2059" max="2059" width="11" style="6" bestFit="1" customWidth="1"/>
    <col min="2060" max="2301" width="9.140625" style="6"/>
    <col min="2302" max="2302" width="42" style="6" customWidth="1"/>
    <col min="2303" max="2303" width="6" style="6" customWidth="1"/>
    <col min="2304" max="2304" width="1" style="6" customWidth="1"/>
    <col min="2305" max="2305" width="15.5703125" style="6" customWidth="1"/>
    <col min="2306" max="2306" width="1" style="6" customWidth="1"/>
    <col min="2307" max="2307" width="15.5703125" style="6" customWidth="1"/>
    <col min="2308" max="2308" width="1" style="6" customWidth="1"/>
    <col min="2309" max="2309" width="15.5703125" style="6" customWidth="1"/>
    <col min="2310" max="2310" width="1" style="6" customWidth="1"/>
    <col min="2311" max="2311" width="15.5703125" style="6" customWidth="1"/>
    <col min="2312" max="2312" width="1.42578125" style="6" customWidth="1"/>
    <col min="2313" max="2313" width="0" style="6" hidden="1" customWidth="1"/>
    <col min="2314" max="2314" width="9.140625" style="6"/>
    <col min="2315" max="2315" width="11" style="6" bestFit="1" customWidth="1"/>
    <col min="2316" max="2557" width="9.140625" style="6"/>
    <col min="2558" max="2558" width="42" style="6" customWidth="1"/>
    <col min="2559" max="2559" width="6" style="6" customWidth="1"/>
    <col min="2560" max="2560" width="1" style="6" customWidth="1"/>
    <col min="2561" max="2561" width="15.5703125" style="6" customWidth="1"/>
    <col min="2562" max="2562" width="1" style="6" customWidth="1"/>
    <col min="2563" max="2563" width="15.5703125" style="6" customWidth="1"/>
    <col min="2564" max="2564" width="1" style="6" customWidth="1"/>
    <col min="2565" max="2565" width="15.5703125" style="6" customWidth="1"/>
    <col min="2566" max="2566" width="1" style="6" customWidth="1"/>
    <col min="2567" max="2567" width="15.5703125" style="6" customWidth="1"/>
    <col min="2568" max="2568" width="1.42578125" style="6" customWidth="1"/>
    <col min="2569" max="2569" width="0" style="6" hidden="1" customWidth="1"/>
    <col min="2570" max="2570" width="9.140625" style="6"/>
    <col min="2571" max="2571" width="11" style="6" bestFit="1" customWidth="1"/>
    <col min="2572" max="2813" width="9.140625" style="6"/>
    <col min="2814" max="2814" width="42" style="6" customWidth="1"/>
    <col min="2815" max="2815" width="6" style="6" customWidth="1"/>
    <col min="2816" max="2816" width="1" style="6" customWidth="1"/>
    <col min="2817" max="2817" width="15.5703125" style="6" customWidth="1"/>
    <col min="2818" max="2818" width="1" style="6" customWidth="1"/>
    <col min="2819" max="2819" width="15.5703125" style="6" customWidth="1"/>
    <col min="2820" max="2820" width="1" style="6" customWidth="1"/>
    <col min="2821" max="2821" width="15.5703125" style="6" customWidth="1"/>
    <col min="2822" max="2822" width="1" style="6" customWidth="1"/>
    <col min="2823" max="2823" width="15.5703125" style="6" customWidth="1"/>
    <col min="2824" max="2824" width="1.42578125" style="6" customWidth="1"/>
    <col min="2825" max="2825" width="0" style="6" hidden="1" customWidth="1"/>
    <col min="2826" max="2826" width="9.140625" style="6"/>
    <col min="2827" max="2827" width="11" style="6" bestFit="1" customWidth="1"/>
    <col min="2828" max="3069" width="9.140625" style="6"/>
    <col min="3070" max="3070" width="42" style="6" customWidth="1"/>
    <col min="3071" max="3071" width="6" style="6" customWidth="1"/>
    <col min="3072" max="3072" width="1" style="6" customWidth="1"/>
    <col min="3073" max="3073" width="15.5703125" style="6" customWidth="1"/>
    <col min="3074" max="3074" width="1" style="6" customWidth="1"/>
    <col min="3075" max="3075" width="15.5703125" style="6" customWidth="1"/>
    <col min="3076" max="3076" width="1" style="6" customWidth="1"/>
    <col min="3077" max="3077" width="15.5703125" style="6" customWidth="1"/>
    <col min="3078" max="3078" width="1" style="6" customWidth="1"/>
    <col min="3079" max="3079" width="15.5703125" style="6" customWidth="1"/>
    <col min="3080" max="3080" width="1.42578125" style="6" customWidth="1"/>
    <col min="3081" max="3081" width="0" style="6" hidden="1" customWidth="1"/>
    <col min="3082" max="3082" width="9.140625" style="6"/>
    <col min="3083" max="3083" width="11" style="6" bestFit="1" customWidth="1"/>
    <col min="3084" max="3325" width="9.140625" style="6"/>
    <col min="3326" max="3326" width="42" style="6" customWidth="1"/>
    <col min="3327" max="3327" width="6" style="6" customWidth="1"/>
    <col min="3328" max="3328" width="1" style="6" customWidth="1"/>
    <col min="3329" max="3329" width="15.5703125" style="6" customWidth="1"/>
    <col min="3330" max="3330" width="1" style="6" customWidth="1"/>
    <col min="3331" max="3331" width="15.5703125" style="6" customWidth="1"/>
    <col min="3332" max="3332" width="1" style="6" customWidth="1"/>
    <col min="3333" max="3333" width="15.5703125" style="6" customWidth="1"/>
    <col min="3334" max="3334" width="1" style="6" customWidth="1"/>
    <col min="3335" max="3335" width="15.5703125" style="6" customWidth="1"/>
    <col min="3336" max="3336" width="1.42578125" style="6" customWidth="1"/>
    <col min="3337" max="3337" width="0" style="6" hidden="1" customWidth="1"/>
    <col min="3338" max="3338" width="9.140625" style="6"/>
    <col min="3339" max="3339" width="11" style="6" bestFit="1" customWidth="1"/>
    <col min="3340" max="3581" width="9.140625" style="6"/>
    <col min="3582" max="3582" width="42" style="6" customWidth="1"/>
    <col min="3583" max="3583" width="6" style="6" customWidth="1"/>
    <col min="3584" max="3584" width="1" style="6" customWidth="1"/>
    <col min="3585" max="3585" width="15.5703125" style="6" customWidth="1"/>
    <col min="3586" max="3586" width="1" style="6" customWidth="1"/>
    <col min="3587" max="3587" width="15.5703125" style="6" customWidth="1"/>
    <col min="3588" max="3588" width="1" style="6" customWidth="1"/>
    <col min="3589" max="3589" width="15.5703125" style="6" customWidth="1"/>
    <col min="3590" max="3590" width="1" style="6" customWidth="1"/>
    <col min="3591" max="3591" width="15.5703125" style="6" customWidth="1"/>
    <col min="3592" max="3592" width="1.42578125" style="6" customWidth="1"/>
    <col min="3593" max="3593" width="0" style="6" hidden="1" customWidth="1"/>
    <col min="3594" max="3594" width="9.140625" style="6"/>
    <col min="3595" max="3595" width="11" style="6" bestFit="1" customWidth="1"/>
    <col min="3596" max="3837" width="9.140625" style="6"/>
    <col min="3838" max="3838" width="42" style="6" customWidth="1"/>
    <col min="3839" max="3839" width="6" style="6" customWidth="1"/>
    <col min="3840" max="3840" width="1" style="6" customWidth="1"/>
    <col min="3841" max="3841" width="15.5703125" style="6" customWidth="1"/>
    <col min="3842" max="3842" width="1" style="6" customWidth="1"/>
    <col min="3843" max="3843" width="15.5703125" style="6" customWidth="1"/>
    <col min="3844" max="3844" width="1" style="6" customWidth="1"/>
    <col min="3845" max="3845" width="15.5703125" style="6" customWidth="1"/>
    <col min="3846" max="3846" width="1" style="6" customWidth="1"/>
    <col min="3847" max="3847" width="15.5703125" style="6" customWidth="1"/>
    <col min="3848" max="3848" width="1.42578125" style="6" customWidth="1"/>
    <col min="3849" max="3849" width="0" style="6" hidden="1" customWidth="1"/>
    <col min="3850" max="3850" width="9.140625" style="6"/>
    <col min="3851" max="3851" width="11" style="6" bestFit="1" customWidth="1"/>
    <col min="3852" max="4093" width="9.140625" style="6"/>
    <col min="4094" max="4094" width="42" style="6" customWidth="1"/>
    <col min="4095" max="4095" width="6" style="6" customWidth="1"/>
    <col min="4096" max="4096" width="1" style="6" customWidth="1"/>
    <col min="4097" max="4097" width="15.5703125" style="6" customWidth="1"/>
    <col min="4098" max="4098" width="1" style="6" customWidth="1"/>
    <col min="4099" max="4099" width="15.5703125" style="6" customWidth="1"/>
    <col min="4100" max="4100" width="1" style="6" customWidth="1"/>
    <col min="4101" max="4101" width="15.5703125" style="6" customWidth="1"/>
    <col min="4102" max="4102" width="1" style="6" customWidth="1"/>
    <col min="4103" max="4103" width="15.5703125" style="6" customWidth="1"/>
    <col min="4104" max="4104" width="1.42578125" style="6" customWidth="1"/>
    <col min="4105" max="4105" width="0" style="6" hidden="1" customWidth="1"/>
    <col min="4106" max="4106" width="9.140625" style="6"/>
    <col min="4107" max="4107" width="11" style="6" bestFit="1" customWidth="1"/>
    <col min="4108" max="4349" width="9.140625" style="6"/>
    <col min="4350" max="4350" width="42" style="6" customWidth="1"/>
    <col min="4351" max="4351" width="6" style="6" customWidth="1"/>
    <col min="4352" max="4352" width="1" style="6" customWidth="1"/>
    <col min="4353" max="4353" width="15.5703125" style="6" customWidth="1"/>
    <col min="4354" max="4354" width="1" style="6" customWidth="1"/>
    <col min="4355" max="4355" width="15.5703125" style="6" customWidth="1"/>
    <col min="4356" max="4356" width="1" style="6" customWidth="1"/>
    <col min="4357" max="4357" width="15.5703125" style="6" customWidth="1"/>
    <col min="4358" max="4358" width="1" style="6" customWidth="1"/>
    <col min="4359" max="4359" width="15.5703125" style="6" customWidth="1"/>
    <col min="4360" max="4360" width="1.42578125" style="6" customWidth="1"/>
    <col min="4361" max="4361" width="0" style="6" hidden="1" customWidth="1"/>
    <col min="4362" max="4362" width="9.140625" style="6"/>
    <col min="4363" max="4363" width="11" style="6" bestFit="1" customWidth="1"/>
    <col min="4364" max="4605" width="9.140625" style="6"/>
    <col min="4606" max="4606" width="42" style="6" customWidth="1"/>
    <col min="4607" max="4607" width="6" style="6" customWidth="1"/>
    <col min="4608" max="4608" width="1" style="6" customWidth="1"/>
    <col min="4609" max="4609" width="15.5703125" style="6" customWidth="1"/>
    <col min="4610" max="4610" width="1" style="6" customWidth="1"/>
    <col min="4611" max="4611" width="15.5703125" style="6" customWidth="1"/>
    <col min="4612" max="4612" width="1" style="6" customWidth="1"/>
    <col min="4613" max="4613" width="15.5703125" style="6" customWidth="1"/>
    <col min="4614" max="4614" width="1" style="6" customWidth="1"/>
    <col min="4615" max="4615" width="15.5703125" style="6" customWidth="1"/>
    <col min="4616" max="4616" width="1.42578125" style="6" customWidth="1"/>
    <col min="4617" max="4617" width="0" style="6" hidden="1" customWidth="1"/>
    <col min="4618" max="4618" width="9.140625" style="6"/>
    <col min="4619" max="4619" width="11" style="6" bestFit="1" customWidth="1"/>
    <col min="4620" max="4861" width="9.140625" style="6"/>
    <col min="4862" max="4862" width="42" style="6" customWidth="1"/>
    <col min="4863" max="4863" width="6" style="6" customWidth="1"/>
    <col min="4864" max="4864" width="1" style="6" customWidth="1"/>
    <col min="4865" max="4865" width="15.5703125" style="6" customWidth="1"/>
    <col min="4866" max="4866" width="1" style="6" customWidth="1"/>
    <col min="4867" max="4867" width="15.5703125" style="6" customWidth="1"/>
    <col min="4868" max="4868" width="1" style="6" customWidth="1"/>
    <col min="4869" max="4869" width="15.5703125" style="6" customWidth="1"/>
    <col min="4870" max="4870" width="1" style="6" customWidth="1"/>
    <col min="4871" max="4871" width="15.5703125" style="6" customWidth="1"/>
    <col min="4872" max="4872" width="1.42578125" style="6" customWidth="1"/>
    <col min="4873" max="4873" width="0" style="6" hidden="1" customWidth="1"/>
    <col min="4874" max="4874" width="9.140625" style="6"/>
    <col min="4875" max="4875" width="11" style="6" bestFit="1" customWidth="1"/>
    <col min="4876" max="5117" width="9.140625" style="6"/>
    <col min="5118" max="5118" width="42" style="6" customWidth="1"/>
    <col min="5119" max="5119" width="6" style="6" customWidth="1"/>
    <col min="5120" max="5120" width="1" style="6" customWidth="1"/>
    <col min="5121" max="5121" width="15.5703125" style="6" customWidth="1"/>
    <col min="5122" max="5122" width="1" style="6" customWidth="1"/>
    <col min="5123" max="5123" width="15.5703125" style="6" customWidth="1"/>
    <col min="5124" max="5124" width="1" style="6" customWidth="1"/>
    <col min="5125" max="5125" width="15.5703125" style="6" customWidth="1"/>
    <col min="5126" max="5126" width="1" style="6" customWidth="1"/>
    <col min="5127" max="5127" width="15.5703125" style="6" customWidth="1"/>
    <col min="5128" max="5128" width="1.42578125" style="6" customWidth="1"/>
    <col min="5129" max="5129" width="0" style="6" hidden="1" customWidth="1"/>
    <col min="5130" max="5130" width="9.140625" style="6"/>
    <col min="5131" max="5131" width="11" style="6" bestFit="1" customWidth="1"/>
    <col min="5132" max="5373" width="9.140625" style="6"/>
    <col min="5374" max="5374" width="42" style="6" customWidth="1"/>
    <col min="5375" max="5375" width="6" style="6" customWidth="1"/>
    <col min="5376" max="5376" width="1" style="6" customWidth="1"/>
    <col min="5377" max="5377" width="15.5703125" style="6" customWidth="1"/>
    <col min="5378" max="5378" width="1" style="6" customWidth="1"/>
    <col min="5379" max="5379" width="15.5703125" style="6" customWidth="1"/>
    <col min="5380" max="5380" width="1" style="6" customWidth="1"/>
    <col min="5381" max="5381" width="15.5703125" style="6" customWidth="1"/>
    <col min="5382" max="5382" width="1" style="6" customWidth="1"/>
    <col min="5383" max="5383" width="15.5703125" style="6" customWidth="1"/>
    <col min="5384" max="5384" width="1.42578125" style="6" customWidth="1"/>
    <col min="5385" max="5385" width="0" style="6" hidden="1" customWidth="1"/>
    <col min="5386" max="5386" width="9.140625" style="6"/>
    <col min="5387" max="5387" width="11" style="6" bestFit="1" customWidth="1"/>
    <col min="5388" max="5629" width="9.140625" style="6"/>
    <col min="5630" max="5630" width="42" style="6" customWidth="1"/>
    <col min="5631" max="5631" width="6" style="6" customWidth="1"/>
    <col min="5632" max="5632" width="1" style="6" customWidth="1"/>
    <col min="5633" max="5633" width="15.5703125" style="6" customWidth="1"/>
    <col min="5634" max="5634" width="1" style="6" customWidth="1"/>
    <col min="5635" max="5635" width="15.5703125" style="6" customWidth="1"/>
    <col min="5636" max="5636" width="1" style="6" customWidth="1"/>
    <col min="5637" max="5637" width="15.5703125" style="6" customWidth="1"/>
    <col min="5638" max="5638" width="1" style="6" customWidth="1"/>
    <col min="5639" max="5639" width="15.5703125" style="6" customWidth="1"/>
    <col min="5640" max="5640" width="1.42578125" style="6" customWidth="1"/>
    <col min="5641" max="5641" width="0" style="6" hidden="1" customWidth="1"/>
    <col min="5642" max="5642" width="9.140625" style="6"/>
    <col min="5643" max="5643" width="11" style="6" bestFit="1" customWidth="1"/>
    <col min="5644" max="5885" width="9.140625" style="6"/>
    <col min="5886" max="5886" width="42" style="6" customWidth="1"/>
    <col min="5887" max="5887" width="6" style="6" customWidth="1"/>
    <col min="5888" max="5888" width="1" style="6" customWidth="1"/>
    <col min="5889" max="5889" width="15.5703125" style="6" customWidth="1"/>
    <col min="5890" max="5890" width="1" style="6" customWidth="1"/>
    <col min="5891" max="5891" width="15.5703125" style="6" customWidth="1"/>
    <col min="5892" max="5892" width="1" style="6" customWidth="1"/>
    <col min="5893" max="5893" width="15.5703125" style="6" customWidth="1"/>
    <col min="5894" max="5894" width="1" style="6" customWidth="1"/>
    <col min="5895" max="5895" width="15.5703125" style="6" customWidth="1"/>
    <col min="5896" max="5896" width="1.42578125" style="6" customWidth="1"/>
    <col min="5897" max="5897" width="0" style="6" hidden="1" customWidth="1"/>
    <col min="5898" max="5898" width="9.140625" style="6"/>
    <col min="5899" max="5899" width="11" style="6" bestFit="1" customWidth="1"/>
    <col min="5900" max="6141" width="9.140625" style="6"/>
    <col min="6142" max="6142" width="42" style="6" customWidth="1"/>
    <col min="6143" max="6143" width="6" style="6" customWidth="1"/>
    <col min="6144" max="6144" width="1" style="6" customWidth="1"/>
    <col min="6145" max="6145" width="15.5703125" style="6" customWidth="1"/>
    <col min="6146" max="6146" width="1" style="6" customWidth="1"/>
    <col min="6147" max="6147" width="15.5703125" style="6" customWidth="1"/>
    <col min="6148" max="6148" width="1" style="6" customWidth="1"/>
    <col min="6149" max="6149" width="15.5703125" style="6" customWidth="1"/>
    <col min="6150" max="6150" width="1" style="6" customWidth="1"/>
    <col min="6151" max="6151" width="15.5703125" style="6" customWidth="1"/>
    <col min="6152" max="6152" width="1.42578125" style="6" customWidth="1"/>
    <col min="6153" max="6153" width="0" style="6" hidden="1" customWidth="1"/>
    <col min="6154" max="6154" width="9.140625" style="6"/>
    <col min="6155" max="6155" width="11" style="6" bestFit="1" customWidth="1"/>
    <col min="6156" max="6397" width="9.140625" style="6"/>
    <col min="6398" max="6398" width="42" style="6" customWidth="1"/>
    <col min="6399" max="6399" width="6" style="6" customWidth="1"/>
    <col min="6400" max="6400" width="1" style="6" customWidth="1"/>
    <col min="6401" max="6401" width="15.5703125" style="6" customWidth="1"/>
    <col min="6402" max="6402" width="1" style="6" customWidth="1"/>
    <col min="6403" max="6403" width="15.5703125" style="6" customWidth="1"/>
    <col min="6404" max="6404" width="1" style="6" customWidth="1"/>
    <col min="6405" max="6405" width="15.5703125" style="6" customWidth="1"/>
    <col min="6406" max="6406" width="1" style="6" customWidth="1"/>
    <col min="6407" max="6407" width="15.5703125" style="6" customWidth="1"/>
    <col min="6408" max="6408" width="1.42578125" style="6" customWidth="1"/>
    <col min="6409" max="6409" width="0" style="6" hidden="1" customWidth="1"/>
    <col min="6410" max="6410" width="9.140625" style="6"/>
    <col min="6411" max="6411" width="11" style="6" bestFit="1" customWidth="1"/>
    <col min="6412" max="6653" width="9.140625" style="6"/>
    <col min="6654" max="6654" width="42" style="6" customWidth="1"/>
    <col min="6655" max="6655" width="6" style="6" customWidth="1"/>
    <col min="6656" max="6656" width="1" style="6" customWidth="1"/>
    <col min="6657" max="6657" width="15.5703125" style="6" customWidth="1"/>
    <col min="6658" max="6658" width="1" style="6" customWidth="1"/>
    <col min="6659" max="6659" width="15.5703125" style="6" customWidth="1"/>
    <col min="6660" max="6660" width="1" style="6" customWidth="1"/>
    <col min="6661" max="6661" width="15.5703125" style="6" customWidth="1"/>
    <col min="6662" max="6662" width="1" style="6" customWidth="1"/>
    <col min="6663" max="6663" width="15.5703125" style="6" customWidth="1"/>
    <col min="6664" max="6664" width="1.42578125" style="6" customWidth="1"/>
    <col min="6665" max="6665" width="0" style="6" hidden="1" customWidth="1"/>
    <col min="6666" max="6666" width="9.140625" style="6"/>
    <col min="6667" max="6667" width="11" style="6" bestFit="1" customWidth="1"/>
    <col min="6668" max="6909" width="9.140625" style="6"/>
    <col min="6910" max="6910" width="42" style="6" customWidth="1"/>
    <col min="6911" max="6911" width="6" style="6" customWidth="1"/>
    <col min="6912" max="6912" width="1" style="6" customWidth="1"/>
    <col min="6913" max="6913" width="15.5703125" style="6" customWidth="1"/>
    <col min="6914" max="6914" width="1" style="6" customWidth="1"/>
    <col min="6915" max="6915" width="15.5703125" style="6" customWidth="1"/>
    <col min="6916" max="6916" width="1" style="6" customWidth="1"/>
    <col min="6917" max="6917" width="15.5703125" style="6" customWidth="1"/>
    <col min="6918" max="6918" width="1" style="6" customWidth="1"/>
    <col min="6919" max="6919" width="15.5703125" style="6" customWidth="1"/>
    <col min="6920" max="6920" width="1.42578125" style="6" customWidth="1"/>
    <col min="6921" max="6921" width="0" style="6" hidden="1" customWidth="1"/>
    <col min="6922" max="6922" width="9.140625" style="6"/>
    <col min="6923" max="6923" width="11" style="6" bestFit="1" customWidth="1"/>
    <col min="6924" max="7165" width="9.140625" style="6"/>
    <col min="7166" max="7166" width="42" style="6" customWidth="1"/>
    <col min="7167" max="7167" width="6" style="6" customWidth="1"/>
    <col min="7168" max="7168" width="1" style="6" customWidth="1"/>
    <col min="7169" max="7169" width="15.5703125" style="6" customWidth="1"/>
    <col min="7170" max="7170" width="1" style="6" customWidth="1"/>
    <col min="7171" max="7171" width="15.5703125" style="6" customWidth="1"/>
    <col min="7172" max="7172" width="1" style="6" customWidth="1"/>
    <col min="7173" max="7173" width="15.5703125" style="6" customWidth="1"/>
    <col min="7174" max="7174" width="1" style="6" customWidth="1"/>
    <col min="7175" max="7175" width="15.5703125" style="6" customWidth="1"/>
    <col min="7176" max="7176" width="1.42578125" style="6" customWidth="1"/>
    <col min="7177" max="7177" width="0" style="6" hidden="1" customWidth="1"/>
    <col min="7178" max="7178" width="9.140625" style="6"/>
    <col min="7179" max="7179" width="11" style="6" bestFit="1" customWidth="1"/>
    <col min="7180" max="7421" width="9.140625" style="6"/>
    <col min="7422" max="7422" width="42" style="6" customWidth="1"/>
    <col min="7423" max="7423" width="6" style="6" customWidth="1"/>
    <col min="7424" max="7424" width="1" style="6" customWidth="1"/>
    <col min="7425" max="7425" width="15.5703125" style="6" customWidth="1"/>
    <col min="7426" max="7426" width="1" style="6" customWidth="1"/>
    <col min="7427" max="7427" width="15.5703125" style="6" customWidth="1"/>
    <col min="7428" max="7428" width="1" style="6" customWidth="1"/>
    <col min="7429" max="7429" width="15.5703125" style="6" customWidth="1"/>
    <col min="7430" max="7430" width="1" style="6" customWidth="1"/>
    <col min="7431" max="7431" width="15.5703125" style="6" customWidth="1"/>
    <col min="7432" max="7432" width="1.42578125" style="6" customWidth="1"/>
    <col min="7433" max="7433" width="0" style="6" hidden="1" customWidth="1"/>
    <col min="7434" max="7434" width="9.140625" style="6"/>
    <col min="7435" max="7435" width="11" style="6" bestFit="1" customWidth="1"/>
    <col min="7436" max="7677" width="9.140625" style="6"/>
    <col min="7678" max="7678" width="42" style="6" customWidth="1"/>
    <col min="7679" max="7679" width="6" style="6" customWidth="1"/>
    <col min="7680" max="7680" width="1" style="6" customWidth="1"/>
    <col min="7681" max="7681" width="15.5703125" style="6" customWidth="1"/>
    <col min="7682" max="7682" width="1" style="6" customWidth="1"/>
    <col min="7683" max="7683" width="15.5703125" style="6" customWidth="1"/>
    <col min="7684" max="7684" width="1" style="6" customWidth="1"/>
    <col min="7685" max="7685" width="15.5703125" style="6" customWidth="1"/>
    <col min="7686" max="7686" width="1" style="6" customWidth="1"/>
    <col min="7687" max="7687" width="15.5703125" style="6" customWidth="1"/>
    <col min="7688" max="7688" width="1.42578125" style="6" customWidth="1"/>
    <col min="7689" max="7689" width="0" style="6" hidden="1" customWidth="1"/>
    <col min="7690" max="7690" width="9.140625" style="6"/>
    <col min="7691" max="7691" width="11" style="6" bestFit="1" customWidth="1"/>
    <col min="7692" max="7933" width="9.140625" style="6"/>
    <col min="7934" max="7934" width="42" style="6" customWidth="1"/>
    <col min="7935" max="7935" width="6" style="6" customWidth="1"/>
    <col min="7936" max="7936" width="1" style="6" customWidth="1"/>
    <col min="7937" max="7937" width="15.5703125" style="6" customWidth="1"/>
    <col min="7938" max="7938" width="1" style="6" customWidth="1"/>
    <col min="7939" max="7939" width="15.5703125" style="6" customWidth="1"/>
    <col min="7940" max="7940" width="1" style="6" customWidth="1"/>
    <col min="7941" max="7941" width="15.5703125" style="6" customWidth="1"/>
    <col min="7942" max="7942" width="1" style="6" customWidth="1"/>
    <col min="7943" max="7943" width="15.5703125" style="6" customWidth="1"/>
    <col min="7944" max="7944" width="1.42578125" style="6" customWidth="1"/>
    <col min="7945" max="7945" width="0" style="6" hidden="1" customWidth="1"/>
    <col min="7946" max="7946" width="9.140625" style="6"/>
    <col min="7947" max="7947" width="11" style="6" bestFit="1" customWidth="1"/>
    <col min="7948" max="8189" width="9.140625" style="6"/>
    <col min="8190" max="8190" width="42" style="6" customWidth="1"/>
    <col min="8191" max="8191" width="6" style="6" customWidth="1"/>
    <col min="8192" max="8192" width="1" style="6" customWidth="1"/>
    <col min="8193" max="8193" width="15.5703125" style="6" customWidth="1"/>
    <col min="8194" max="8194" width="1" style="6" customWidth="1"/>
    <col min="8195" max="8195" width="15.5703125" style="6" customWidth="1"/>
    <col min="8196" max="8196" width="1" style="6" customWidth="1"/>
    <col min="8197" max="8197" width="15.5703125" style="6" customWidth="1"/>
    <col min="8198" max="8198" width="1" style="6" customWidth="1"/>
    <col min="8199" max="8199" width="15.5703125" style="6" customWidth="1"/>
    <col min="8200" max="8200" width="1.42578125" style="6" customWidth="1"/>
    <col min="8201" max="8201" width="0" style="6" hidden="1" customWidth="1"/>
    <col min="8202" max="8202" width="9.140625" style="6"/>
    <col min="8203" max="8203" width="11" style="6" bestFit="1" customWidth="1"/>
    <col min="8204" max="8445" width="9.140625" style="6"/>
    <col min="8446" max="8446" width="42" style="6" customWidth="1"/>
    <col min="8447" max="8447" width="6" style="6" customWidth="1"/>
    <col min="8448" max="8448" width="1" style="6" customWidth="1"/>
    <col min="8449" max="8449" width="15.5703125" style="6" customWidth="1"/>
    <col min="8450" max="8450" width="1" style="6" customWidth="1"/>
    <col min="8451" max="8451" width="15.5703125" style="6" customWidth="1"/>
    <col min="8452" max="8452" width="1" style="6" customWidth="1"/>
    <col min="8453" max="8453" width="15.5703125" style="6" customWidth="1"/>
    <col min="8454" max="8454" width="1" style="6" customWidth="1"/>
    <col min="8455" max="8455" width="15.5703125" style="6" customWidth="1"/>
    <col min="8456" max="8456" width="1.42578125" style="6" customWidth="1"/>
    <col min="8457" max="8457" width="0" style="6" hidden="1" customWidth="1"/>
    <col min="8458" max="8458" width="9.140625" style="6"/>
    <col min="8459" max="8459" width="11" style="6" bestFit="1" customWidth="1"/>
    <col min="8460" max="8701" width="9.140625" style="6"/>
    <col min="8702" max="8702" width="42" style="6" customWidth="1"/>
    <col min="8703" max="8703" width="6" style="6" customWidth="1"/>
    <col min="8704" max="8704" width="1" style="6" customWidth="1"/>
    <col min="8705" max="8705" width="15.5703125" style="6" customWidth="1"/>
    <col min="8706" max="8706" width="1" style="6" customWidth="1"/>
    <col min="8707" max="8707" width="15.5703125" style="6" customWidth="1"/>
    <col min="8708" max="8708" width="1" style="6" customWidth="1"/>
    <col min="8709" max="8709" width="15.5703125" style="6" customWidth="1"/>
    <col min="8710" max="8710" width="1" style="6" customWidth="1"/>
    <col min="8711" max="8711" width="15.5703125" style="6" customWidth="1"/>
    <col min="8712" max="8712" width="1.42578125" style="6" customWidth="1"/>
    <col min="8713" max="8713" width="0" style="6" hidden="1" customWidth="1"/>
    <col min="8714" max="8714" width="9.140625" style="6"/>
    <col min="8715" max="8715" width="11" style="6" bestFit="1" customWidth="1"/>
    <col min="8716" max="8957" width="9.140625" style="6"/>
    <col min="8958" max="8958" width="42" style="6" customWidth="1"/>
    <col min="8959" max="8959" width="6" style="6" customWidth="1"/>
    <col min="8960" max="8960" width="1" style="6" customWidth="1"/>
    <col min="8961" max="8961" width="15.5703125" style="6" customWidth="1"/>
    <col min="8962" max="8962" width="1" style="6" customWidth="1"/>
    <col min="8963" max="8963" width="15.5703125" style="6" customWidth="1"/>
    <col min="8964" max="8964" width="1" style="6" customWidth="1"/>
    <col min="8965" max="8965" width="15.5703125" style="6" customWidth="1"/>
    <col min="8966" max="8966" width="1" style="6" customWidth="1"/>
    <col min="8967" max="8967" width="15.5703125" style="6" customWidth="1"/>
    <col min="8968" max="8968" width="1.42578125" style="6" customWidth="1"/>
    <col min="8969" max="8969" width="0" style="6" hidden="1" customWidth="1"/>
    <col min="8970" max="8970" width="9.140625" style="6"/>
    <col min="8971" max="8971" width="11" style="6" bestFit="1" customWidth="1"/>
    <col min="8972" max="9213" width="9.140625" style="6"/>
    <col min="9214" max="9214" width="42" style="6" customWidth="1"/>
    <col min="9215" max="9215" width="6" style="6" customWidth="1"/>
    <col min="9216" max="9216" width="1" style="6" customWidth="1"/>
    <col min="9217" max="9217" width="15.5703125" style="6" customWidth="1"/>
    <col min="9218" max="9218" width="1" style="6" customWidth="1"/>
    <col min="9219" max="9219" width="15.5703125" style="6" customWidth="1"/>
    <col min="9220" max="9220" width="1" style="6" customWidth="1"/>
    <col min="9221" max="9221" width="15.5703125" style="6" customWidth="1"/>
    <col min="9222" max="9222" width="1" style="6" customWidth="1"/>
    <col min="9223" max="9223" width="15.5703125" style="6" customWidth="1"/>
    <col min="9224" max="9224" width="1.42578125" style="6" customWidth="1"/>
    <col min="9225" max="9225" width="0" style="6" hidden="1" customWidth="1"/>
    <col min="9226" max="9226" width="9.140625" style="6"/>
    <col min="9227" max="9227" width="11" style="6" bestFit="1" customWidth="1"/>
    <col min="9228" max="9469" width="9.140625" style="6"/>
    <col min="9470" max="9470" width="42" style="6" customWidth="1"/>
    <col min="9471" max="9471" width="6" style="6" customWidth="1"/>
    <col min="9472" max="9472" width="1" style="6" customWidth="1"/>
    <col min="9473" max="9473" width="15.5703125" style="6" customWidth="1"/>
    <col min="9474" max="9474" width="1" style="6" customWidth="1"/>
    <col min="9475" max="9475" width="15.5703125" style="6" customWidth="1"/>
    <col min="9476" max="9476" width="1" style="6" customWidth="1"/>
    <col min="9477" max="9477" width="15.5703125" style="6" customWidth="1"/>
    <col min="9478" max="9478" width="1" style="6" customWidth="1"/>
    <col min="9479" max="9479" width="15.5703125" style="6" customWidth="1"/>
    <col min="9480" max="9480" width="1.42578125" style="6" customWidth="1"/>
    <col min="9481" max="9481" width="0" style="6" hidden="1" customWidth="1"/>
    <col min="9482" max="9482" width="9.140625" style="6"/>
    <col min="9483" max="9483" width="11" style="6" bestFit="1" customWidth="1"/>
    <col min="9484" max="9725" width="9.140625" style="6"/>
    <col min="9726" max="9726" width="42" style="6" customWidth="1"/>
    <col min="9727" max="9727" width="6" style="6" customWidth="1"/>
    <col min="9728" max="9728" width="1" style="6" customWidth="1"/>
    <col min="9729" max="9729" width="15.5703125" style="6" customWidth="1"/>
    <col min="9730" max="9730" width="1" style="6" customWidth="1"/>
    <col min="9731" max="9731" width="15.5703125" style="6" customWidth="1"/>
    <col min="9732" max="9732" width="1" style="6" customWidth="1"/>
    <col min="9733" max="9733" width="15.5703125" style="6" customWidth="1"/>
    <col min="9734" max="9734" width="1" style="6" customWidth="1"/>
    <col min="9735" max="9735" width="15.5703125" style="6" customWidth="1"/>
    <col min="9736" max="9736" width="1.42578125" style="6" customWidth="1"/>
    <col min="9737" max="9737" width="0" style="6" hidden="1" customWidth="1"/>
    <col min="9738" max="9738" width="9.140625" style="6"/>
    <col min="9739" max="9739" width="11" style="6" bestFit="1" customWidth="1"/>
    <col min="9740" max="9981" width="9.140625" style="6"/>
    <col min="9982" max="9982" width="42" style="6" customWidth="1"/>
    <col min="9983" max="9983" width="6" style="6" customWidth="1"/>
    <col min="9984" max="9984" width="1" style="6" customWidth="1"/>
    <col min="9985" max="9985" width="15.5703125" style="6" customWidth="1"/>
    <col min="9986" max="9986" width="1" style="6" customWidth="1"/>
    <col min="9987" max="9987" width="15.5703125" style="6" customWidth="1"/>
    <col min="9988" max="9988" width="1" style="6" customWidth="1"/>
    <col min="9989" max="9989" width="15.5703125" style="6" customWidth="1"/>
    <col min="9990" max="9990" width="1" style="6" customWidth="1"/>
    <col min="9991" max="9991" width="15.5703125" style="6" customWidth="1"/>
    <col min="9992" max="9992" width="1.42578125" style="6" customWidth="1"/>
    <col min="9993" max="9993" width="0" style="6" hidden="1" customWidth="1"/>
    <col min="9994" max="9994" width="9.140625" style="6"/>
    <col min="9995" max="9995" width="11" style="6" bestFit="1" customWidth="1"/>
    <col min="9996" max="10237" width="9.140625" style="6"/>
    <col min="10238" max="10238" width="42" style="6" customWidth="1"/>
    <col min="10239" max="10239" width="6" style="6" customWidth="1"/>
    <col min="10240" max="10240" width="1" style="6" customWidth="1"/>
    <col min="10241" max="10241" width="15.5703125" style="6" customWidth="1"/>
    <col min="10242" max="10242" width="1" style="6" customWidth="1"/>
    <col min="10243" max="10243" width="15.5703125" style="6" customWidth="1"/>
    <col min="10244" max="10244" width="1" style="6" customWidth="1"/>
    <col min="10245" max="10245" width="15.5703125" style="6" customWidth="1"/>
    <col min="10246" max="10246" width="1" style="6" customWidth="1"/>
    <col min="10247" max="10247" width="15.5703125" style="6" customWidth="1"/>
    <col min="10248" max="10248" width="1.42578125" style="6" customWidth="1"/>
    <col min="10249" max="10249" width="0" style="6" hidden="1" customWidth="1"/>
    <col min="10250" max="10250" width="9.140625" style="6"/>
    <col min="10251" max="10251" width="11" style="6" bestFit="1" customWidth="1"/>
    <col min="10252" max="10493" width="9.140625" style="6"/>
    <col min="10494" max="10494" width="42" style="6" customWidth="1"/>
    <col min="10495" max="10495" width="6" style="6" customWidth="1"/>
    <col min="10496" max="10496" width="1" style="6" customWidth="1"/>
    <col min="10497" max="10497" width="15.5703125" style="6" customWidth="1"/>
    <col min="10498" max="10498" width="1" style="6" customWidth="1"/>
    <col min="10499" max="10499" width="15.5703125" style="6" customWidth="1"/>
    <col min="10500" max="10500" width="1" style="6" customWidth="1"/>
    <col min="10501" max="10501" width="15.5703125" style="6" customWidth="1"/>
    <col min="10502" max="10502" width="1" style="6" customWidth="1"/>
    <col min="10503" max="10503" width="15.5703125" style="6" customWidth="1"/>
    <col min="10504" max="10504" width="1.42578125" style="6" customWidth="1"/>
    <col min="10505" max="10505" width="0" style="6" hidden="1" customWidth="1"/>
    <col min="10506" max="10506" width="9.140625" style="6"/>
    <col min="10507" max="10507" width="11" style="6" bestFit="1" customWidth="1"/>
    <col min="10508" max="10749" width="9.140625" style="6"/>
    <col min="10750" max="10750" width="42" style="6" customWidth="1"/>
    <col min="10751" max="10751" width="6" style="6" customWidth="1"/>
    <col min="10752" max="10752" width="1" style="6" customWidth="1"/>
    <col min="10753" max="10753" width="15.5703125" style="6" customWidth="1"/>
    <col min="10754" max="10754" width="1" style="6" customWidth="1"/>
    <col min="10755" max="10755" width="15.5703125" style="6" customWidth="1"/>
    <col min="10756" max="10756" width="1" style="6" customWidth="1"/>
    <col min="10757" max="10757" width="15.5703125" style="6" customWidth="1"/>
    <col min="10758" max="10758" width="1" style="6" customWidth="1"/>
    <col min="10759" max="10759" width="15.5703125" style="6" customWidth="1"/>
    <col min="10760" max="10760" width="1.42578125" style="6" customWidth="1"/>
    <col min="10761" max="10761" width="0" style="6" hidden="1" customWidth="1"/>
    <col min="10762" max="10762" width="9.140625" style="6"/>
    <col min="10763" max="10763" width="11" style="6" bestFit="1" customWidth="1"/>
    <col min="10764" max="11005" width="9.140625" style="6"/>
    <col min="11006" max="11006" width="42" style="6" customWidth="1"/>
    <col min="11007" max="11007" width="6" style="6" customWidth="1"/>
    <col min="11008" max="11008" width="1" style="6" customWidth="1"/>
    <col min="11009" max="11009" width="15.5703125" style="6" customWidth="1"/>
    <col min="11010" max="11010" width="1" style="6" customWidth="1"/>
    <col min="11011" max="11011" width="15.5703125" style="6" customWidth="1"/>
    <col min="11012" max="11012" width="1" style="6" customWidth="1"/>
    <col min="11013" max="11013" width="15.5703125" style="6" customWidth="1"/>
    <col min="11014" max="11014" width="1" style="6" customWidth="1"/>
    <col min="11015" max="11015" width="15.5703125" style="6" customWidth="1"/>
    <col min="11016" max="11016" width="1.42578125" style="6" customWidth="1"/>
    <col min="11017" max="11017" width="0" style="6" hidden="1" customWidth="1"/>
    <col min="11018" max="11018" width="9.140625" style="6"/>
    <col min="11019" max="11019" width="11" style="6" bestFit="1" customWidth="1"/>
    <col min="11020" max="11261" width="9.140625" style="6"/>
    <col min="11262" max="11262" width="42" style="6" customWidth="1"/>
    <col min="11263" max="11263" width="6" style="6" customWidth="1"/>
    <col min="11264" max="11264" width="1" style="6" customWidth="1"/>
    <col min="11265" max="11265" width="15.5703125" style="6" customWidth="1"/>
    <col min="11266" max="11266" width="1" style="6" customWidth="1"/>
    <col min="11267" max="11267" width="15.5703125" style="6" customWidth="1"/>
    <col min="11268" max="11268" width="1" style="6" customWidth="1"/>
    <col min="11269" max="11269" width="15.5703125" style="6" customWidth="1"/>
    <col min="11270" max="11270" width="1" style="6" customWidth="1"/>
    <col min="11271" max="11271" width="15.5703125" style="6" customWidth="1"/>
    <col min="11272" max="11272" width="1.42578125" style="6" customWidth="1"/>
    <col min="11273" max="11273" width="0" style="6" hidden="1" customWidth="1"/>
    <col min="11274" max="11274" width="9.140625" style="6"/>
    <col min="11275" max="11275" width="11" style="6" bestFit="1" customWidth="1"/>
    <col min="11276" max="11517" width="9.140625" style="6"/>
    <col min="11518" max="11518" width="42" style="6" customWidth="1"/>
    <col min="11519" max="11519" width="6" style="6" customWidth="1"/>
    <col min="11520" max="11520" width="1" style="6" customWidth="1"/>
    <col min="11521" max="11521" width="15.5703125" style="6" customWidth="1"/>
    <col min="11522" max="11522" width="1" style="6" customWidth="1"/>
    <col min="11523" max="11523" width="15.5703125" style="6" customWidth="1"/>
    <col min="11524" max="11524" width="1" style="6" customWidth="1"/>
    <col min="11525" max="11525" width="15.5703125" style="6" customWidth="1"/>
    <col min="11526" max="11526" width="1" style="6" customWidth="1"/>
    <col min="11527" max="11527" width="15.5703125" style="6" customWidth="1"/>
    <col min="11528" max="11528" width="1.42578125" style="6" customWidth="1"/>
    <col min="11529" max="11529" width="0" style="6" hidden="1" customWidth="1"/>
    <col min="11530" max="11530" width="9.140625" style="6"/>
    <col min="11531" max="11531" width="11" style="6" bestFit="1" customWidth="1"/>
    <col min="11532" max="11773" width="9.140625" style="6"/>
    <col min="11774" max="11774" width="42" style="6" customWidth="1"/>
    <col min="11775" max="11775" width="6" style="6" customWidth="1"/>
    <col min="11776" max="11776" width="1" style="6" customWidth="1"/>
    <col min="11777" max="11777" width="15.5703125" style="6" customWidth="1"/>
    <col min="11778" max="11778" width="1" style="6" customWidth="1"/>
    <col min="11779" max="11779" width="15.5703125" style="6" customWidth="1"/>
    <col min="11780" max="11780" width="1" style="6" customWidth="1"/>
    <col min="11781" max="11781" width="15.5703125" style="6" customWidth="1"/>
    <col min="11782" max="11782" width="1" style="6" customWidth="1"/>
    <col min="11783" max="11783" width="15.5703125" style="6" customWidth="1"/>
    <col min="11784" max="11784" width="1.42578125" style="6" customWidth="1"/>
    <col min="11785" max="11785" width="0" style="6" hidden="1" customWidth="1"/>
    <col min="11786" max="11786" width="9.140625" style="6"/>
    <col min="11787" max="11787" width="11" style="6" bestFit="1" customWidth="1"/>
    <col min="11788" max="12029" width="9.140625" style="6"/>
    <col min="12030" max="12030" width="42" style="6" customWidth="1"/>
    <col min="12031" max="12031" width="6" style="6" customWidth="1"/>
    <col min="12032" max="12032" width="1" style="6" customWidth="1"/>
    <col min="12033" max="12033" width="15.5703125" style="6" customWidth="1"/>
    <col min="12034" max="12034" width="1" style="6" customWidth="1"/>
    <col min="12035" max="12035" width="15.5703125" style="6" customWidth="1"/>
    <col min="12036" max="12036" width="1" style="6" customWidth="1"/>
    <col min="12037" max="12037" width="15.5703125" style="6" customWidth="1"/>
    <col min="12038" max="12038" width="1" style="6" customWidth="1"/>
    <col min="12039" max="12039" width="15.5703125" style="6" customWidth="1"/>
    <col min="12040" max="12040" width="1.42578125" style="6" customWidth="1"/>
    <col min="12041" max="12041" width="0" style="6" hidden="1" customWidth="1"/>
    <col min="12042" max="12042" width="9.140625" style="6"/>
    <col min="12043" max="12043" width="11" style="6" bestFit="1" customWidth="1"/>
    <col min="12044" max="12285" width="9.140625" style="6"/>
    <col min="12286" max="12286" width="42" style="6" customWidth="1"/>
    <col min="12287" max="12287" width="6" style="6" customWidth="1"/>
    <col min="12288" max="12288" width="1" style="6" customWidth="1"/>
    <col min="12289" max="12289" width="15.5703125" style="6" customWidth="1"/>
    <col min="12290" max="12290" width="1" style="6" customWidth="1"/>
    <col min="12291" max="12291" width="15.5703125" style="6" customWidth="1"/>
    <col min="12292" max="12292" width="1" style="6" customWidth="1"/>
    <col min="12293" max="12293" width="15.5703125" style="6" customWidth="1"/>
    <col min="12294" max="12294" width="1" style="6" customWidth="1"/>
    <col min="12295" max="12295" width="15.5703125" style="6" customWidth="1"/>
    <col min="12296" max="12296" width="1.42578125" style="6" customWidth="1"/>
    <col min="12297" max="12297" width="0" style="6" hidden="1" customWidth="1"/>
    <col min="12298" max="12298" width="9.140625" style="6"/>
    <col min="12299" max="12299" width="11" style="6" bestFit="1" customWidth="1"/>
    <col min="12300" max="12541" width="9.140625" style="6"/>
    <col min="12542" max="12542" width="42" style="6" customWidth="1"/>
    <col min="12543" max="12543" width="6" style="6" customWidth="1"/>
    <col min="12544" max="12544" width="1" style="6" customWidth="1"/>
    <col min="12545" max="12545" width="15.5703125" style="6" customWidth="1"/>
    <col min="12546" max="12546" width="1" style="6" customWidth="1"/>
    <col min="12547" max="12547" width="15.5703125" style="6" customWidth="1"/>
    <col min="12548" max="12548" width="1" style="6" customWidth="1"/>
    <col min="12549" max="12549" width="15.5703125" style="6" customWidth="1"/>
    <col min="12550" max="12550" width="1" style="6" customWidth="1"/>
    <col min="12551" max="12551" width="15.5703125" style="6" customWidth="1"/>
    <col min="12552" max="12552" width="1.42578125" style="6" customWidth="1"/>
    <col min="12553" max="12553" width="0" style="6" hidden="1" customWidth="1"/>
    <col min="12554" max="12554" width="9.140625" style="6"/>
    <col min="12555" max="12555" width="11" style="6" bestFit="1" customWidth="1"/>
    <col min="12556" max="12797" width="9.140625" style="6"/>
    <col min="12798" max="12798" width="42" style="6" customWidth="1"/>
    <col min="12799" max="12799" width="6" style="6" customWidth="1"/>
    <col min="12800" max="12800" width="1" style="6" customWidth="1"/>
    <col min="12801" max="12801" width="15.5703125" style="6" customWidth="1"/>
    <col min="12802" max="12802" width="1" style="6" customWidth="1"/>
    <col min="12803" max="12803" width="15.5703125" style="6" customWidth="1"/>
    <col min="12804" max="12804" width="1" style="6" customWidth="1"/>
    <col min="12805" max="12805" width="15.5703125" style="6" customWidth="1"/>
    <col min="12806" max="12806" width="1" style="6" customWidth="1"/>
    <col min="12807" max="12807" width="15.5703125" style="6" customWidth="1"/>
    <col min="12808" max="12808" width="1.42578125" style="6" customWidth="1"/>
    <col min="12809" max="12809" width="0" style="6" hidden="1" customWidth="1"/>
    <col min="12810" max="12810" width="9.140625" style="6"/>
    <col min="12811" max="12811" width="11" style="6" bestFit="1" customWidth="1"/>
    <col min="12812" max="13053" width="9.140625" style="6"/>
    <col min="13054" max="13054" width="42" style="6" customWidth="1"/>
    <col min="13055" max="13055" width="6" style="6" customWidth="1"/>
    <col min="13056" max="13056" width="1" style="6" customWidth="1"/>
    <col min="13057" max="13057" width="15.5703125" style="6" customWidth="1"/>
    <col min="13058" max="13058" width="1" style="6" customWidth="1"/>
    <col min="13059" max="13059" width="15.5703125" style="6" customWidth="1"/>
    <col min="13060" max="13060" width="1" style="6" customWidth="1"/>
    <col min="13061" max="13061" width="15.5703125" style="6" customWidth="1"/>
    <col min="13062" max="13062" width="1" style="6" customWidth="1"/>
    <col min="13063" max="13063" width="15.5703125" style="6" customWidth="1"/>
    <col min="13064" max="13064" width="1.42578125" style="6" customWidth="1"/>
    <col min="13065" max="13065" width="0" style="6" hidden="1" customWidth="1"/>
    <col min="13066" max="13066" width="9.140625" style="6"/>
    <col min="13067" max="13067" width="11" style="6" bestFit="1" customWidth="1"/>
    <col min="13068" max="13309" width="9.140625" style="6"/>
    <col min="13310" max="13310" width="42" style="6" customWidth="1"/>
    <col min="13311" max="13311" width="6" style="6" customWidth="1"/>
    <col min="13312" max="13312" width="1" style="6" customWidth="1"/>
    <col min="13313" max="13313" width="15.5703125" style="6" customWidth="1"/>
    <col min="13314" max="13314" width="1" style="6" customWidth="1"/>
    <col min="13315" max="13315" width="15.5703125" style="6" customWidth="1"/>
    <col min="13316" max="13316" width="1" style="6" customWidth="1"/>
    <col min="13317" max="13317" width="15.5703125" style="6" customWidth="1"/>
    <col min="13318" max="13318" width="1" style="6" customWidth="1"/>
    <col min="13319" max="13319" width="15.5703125" style="6" customWidth="1"/>
    <col min="13320" max="13320" width="1.42578125" style="6" customWidth="1"/>
    <col min="13321" max="13321" width="0" style="6" hidden="1" customWidth="1"/>
    <col min="13322" max="13322" width="9.140625" style="6"/>
    <col min="13323" max="13323" width="11" style="6" bestFit="1" customWidth="1"/>
    <col min="13324" max="13565" width="9.140625" style="6"/>
    <col min="13566" max="13566" width="42" style="6" customWidth="1"/>
    <col min="13567" max="13567" width="6" style="6" customWidth="1"/>
    <col min="13568" max="13568" width="1" style="6" customWidth="1"/>
    <col min="13569" max="13569" width="15.5703125" style="6" customWidth="1"/>
    <col min="13570" max="13570" width="1" style="6" customWidth="1"/>
    <col min="13571" max="13571" width="15.5703125" style="6" customWidth="1"/>
    <col min="13572" max="13572" width="1" style="6" customWidth="1"/>
    <col min="13573" max="13573" width="15.5703125" style="6" customWidth="1"/>
    <col min="13574" max="13574" width="1" style="6" customWidth="1"/>
    <col min="13575" max="13575" width="15.5703125" style="6" customWidth="1"/>
    <col min="13576" max="13576" width="1.42578125" style="6" customWidth="1"/>
    <col min="13577" max="13577" width="0" style="6" hidden="1" customWidth="1"/>
    <col min="13578" max="13578" width="9.140625" style="6"/>
    <col min="13579" max="13579" width="11" style="6" bestFit="1" customWidth="1"/>
    <col min="13580" max="13821" width="9.140625" style="6"/>
    <col min="13822" max="13822" width="42" style="6" customWidth="1"/>
    <col min="13823" max="13823" width="6" style="6" customWidth="1"/>
    <col min="13824" max="13824" width="1" style="6" customWidth="1"/>
    <col min="13825" max="13825" width="15.5703125" style="6" customWidth="1"/>
    <col min="13826" max="13826" width="1" style="6" customWidth="1"/>
    <col min="13827" max="13827" width="15.5703125" style="6" customWidth="1"/>
    <col min="13828" max="13828" width="1" style="6" customWidth="1"/>
    <col min="13829" max="13829" width="15.5703125" style="6" customWidth="1"/>
    <col min="13830" max="13830" width="1" style="6" customWidth="1"/>
    <col min="13831" max="13831" width="15.5703125" style="6" customWidth="1"/>
    <col min="13832" max="13832" width="1.42578125" style="6" customWidth="1"/>
    <col min="13833" max="13833" width="0" style="6" hidden="1" customWidth="1"/>
    <col min="13834" max="13834" width="9.140625" style="6"/>
    <col min="13835" max="13835" width="11" style="6" bestFit="1" customWidth="1"/>
    <col min="13836" max="14077" width="9.140625" style="6"/>
    <col min="14078" max="14078" width="42" style="6" customWidth="1"/>
    <col min="14079" max="14079" width="6" style="6" customWidth="1"/>
    <col min="14080" max="14080" width="1" style="6" customWidth="1"/>
    <col min="14081" max="14081" width="15.5703125" style="6" customWidth="1"/>
    <col min="14082" max="14082" width="1" style="6" customWidth="1"/>
    <col min="14083" max="14083" width="15.5703125" style="6" customWidth="1"/>
    <col min="14084" max="14084" width="1" style="6" customWidth="1"/>
    <col min="14085" max="14085" width="15.5703125" style="6" customWidth="1"/>
    <col min="14086" max="14086" width="1" style="6" customWidth="1"/>
    <col min="14087" max="14087" width="15.5703125" style="6" customWidth="1"/>
    <col min="14088" max="14088" width="1.42578125" style="6" customWidth="1"/>
    <col min="14089" max="14089" width="0" style="6" hidden="1" customWidth="1"/>
    <col min="14090" max="14090" width="9.140625" style="6"/>
    <col min="14091" max="14091" width="11" style="6" bestFit="1" customWidth="1"/>
    <col min="14092" max="14333" width="9.140625" style="6"/>
    <col min="14334" max="14334" width="42" style="6" customWidth="1"/>
    <col min="14335" max="14335" width="6" style="6" customWidth="1"/>
    <col min="14336" max="14336" width="1" style="6" customWidth="1"/>
    <col min="14337" max="14337" width="15.5703125" style="6" customWidth="1"/>
    <col min="14338" max="14338" width="1" style="6" customWidth="1"/>
    <col min="14339" max="14339" width="15.5703125" style="6" customWidth="1"/>
    <col min="14340" max="14340" width="1" style="6" customWidth="1"/>
    <col min="14341" max="14341" width="15.5703125" style="6" customWidth="1"/>
    <col min="14342" max="14342" width="1" style="6" customWidth="1"/>
    <col min="14343" max="14343" width="15.5703125" style="6" customWidth="1"/>
    <col min="14344" max="14344" width="1.42578125" style="6" customWidth="1"/>
    <col min="14345" max="14345" width="0" style="6" hidden="1" customWidth="1"/>
    <col min="14346" max="14346" width="9.140625" style="6"/>
    <col min="14347" max="14347" width="11" style="6" bestFit="1" customWidth="1"/>
    <col min="14348" max="14589" width="9.140625" style="6"/>
    <col min="14590" max="14590" width="42" style="6" customWidth="1"/>
    <col min="14591" max="14591" width="6" style="6" customWidth="1"/>
    <col min="14592" max="14592" width="1" style="6" customWidth="1"/>
    <col min="14593" max="14593" width="15.5703125" style="6" customWidth="1"/>
    <col min="14594" max="14594" width="1" style="6" customWidth="1"/>
    <col min="14595" max="14595" width="15.5703125" style="6" customWidth="1"/>
    <col min="14596" max="14596" width="1" style="6" customWidth="1"/>
    <col min="14597" max="14597" width="15.5703125" style="6" customWidth="1"/>
    <col min="14598" max="14598" width="1" style="6" customWidth="1"/>
    <col min="14599" max="14599" width="15.5703125" style="6" customWidth="1"/>
    <col min="14600" max="14600" width="1.42578125" style="6" customWidth="1"/>
    <col min="14601" max="14601" width="0" style="6" hidden="1" customWidth="1"/>
    <col min="14602" max="14602" width="9.140625" style="6"/>
    <col min="14603" max="14603" width="11" style="6" bestFit="1" customWidth="1"/>
    <col min="14604" max="14845" width="9.140625" style="6"/>
    <col min="14846" max="14846" width="42" style="6" customWidth="1"/>
    <col min="14847" max="14847" width="6" style="6" customWidth="1"/>
    <col min="14848" max="14848" width="1" style="6" customWidth="1"/>
    <col min="14849" max="14849" width="15.5703125" style="6" customWidth="1"/>
    <col min="14850" max="14850" width="1" style="6" customWidth="1"/>
    <col min="14851" max="14851" width="15.5703125" style="6" customWidth="1"/>
    <col min="14852" max="14852" width="1" style="6" customWidth="1"/>
    <col min="14853" max="14853" width="15.5703125" style="6" customWidth="1"/>
    <col min="14854" max="14854" width="1" style="6" customWidth="1"/>
    <col min="14855" max="14855" width="15.5703125" style="6" customWidth="1"/>
    <col min="14856" max="14856" width="1.42578125" style="6" customWidth="1"/>
    <col min="14857" max="14857" width="0" style="6" hidden="1" customWidth="1"/>
    <col min="14858" max="14858" width="9.140625" style="6"/>
    <col min="14859" max="14859" width="11" style="6" bestFit="1" customWidth="1"/>
    <col min="14860" max="15101" width="9.140625" style="6"/>
    <col min="15102" max="15102" width="42" style="6" customWidth="1"/>
    <col min="15103" max="15103" width="6" style="6" customWidth="1"/>
    <col min="15104" max="15104" width="1" style="6" customWidth="1"/>
    <col min="15105" max="15105" width="15.5703125" style="6" customWidth="1"/>
    <col min="15106" max="15106" width="1" style="6" customWidth="1"/>
    <col min="15107" max="15107" width="15.5703125" style="6" customWidth="1"/>
    <col min="15108" max="15108" width="1" style="6" customWidth="1"/>
    <col min="15109" max="15109" width="15.5703125" style="6" customWidth="1"/>
    <col min="15110" max="15110" width="1" style="6" customWidth="1"/>
    <col min="15111" max="15111" width="15.5703125" style="6" customWidth="1"/>
    <col min="15112" max="15112" width="1.42578125" style="6" customWidth="1"/>
    <col min="15113" max="15113" width="0" style="6" hidden="1" customWidth="1"/>
    <col min="15114" max="15114" width="9.140625" style="6"/>
    <col min="15115" max="15115" width="11" style="6" bestFit="1" customWidth="1"/>
    <col min="15116" max="15357" width="9.140625" style="6"/>
    <col min="15358" max="15358" width="42" style="6" customWidth="1"/>
    <col min="15359" max="15359" width="6" style="6" customWidth="1"/>
    <col min="15360" max="15360" width="1" style="6" customWidth="1"/>
    <col min="15361" max="15361" width="15.5703125" style="6" customWidth="1"/>
    <col min="15362" max="15362" width="1" style="6" customWidth="1"/>
    <col min="15363" max="15363" width="15.5703125" style="6" customWidth="1"/>
    <col min="15364" max="15364" width="1" style="6" customWidth="1"/>
    <col min="15365" max="15365" width="15.5703125" style="6" customWidth="1"/>
    <col min="15366" max="15366" width="1" style="6" customWidth="1"/>
    <col min="15367" max="15367" width="15.5703125" style="6" customWidth="1"/>
    <col min="15368" max="15368" width="1.42578125" style="6" customWidth="1"/>
    <col min="15369" max="15369" width="0" style="6" hidden="1" customWidth="1"/>
    <col min="15370" max="15370" width="9.140625" style="6"/>
    <col min="15371" max="15371" width="11" style="6" bestFit="1" customWidth="1"/>
    <col min="15372" max="15613" width="9.140625" style="6"/>
    <col min="15614" max="15614" width="42" style="6" customWidth="1"/>
    <col min="15615" max="15615" width="6" style="6" customWidth="1"/>
    <col min="15616" max="15616" width="1" style="6" customWidth="1"/>
    <col min="15617" max="15617" width="15.5703125" style="6" customWidth="1"/>
    <col min="15618" max="15618" width="1" style="6" customWidth="1"/>
    <col min="15619" max="15619" width="15.5703125" style="6" customWidth="1"/>
    <col min="15620" max="15620" width="1" style="6" customWidth="1"/>
    <col min="15621" max="15621" width="15.5703125" style="6" customWidth="1"/>
    <col min="15622" max="15622" width="1" style="6" customWidth="1"/>
    <col min="15623" max="15623" width="15.5703125" style="6" customWidth="1"/>
    <col min="15624" max="15624" width="1.42578125" style="6" customWidth="1"/>
    <col min="15625" max="15625" width="0" style="6" hidden="1" customWidth="1"/>
    <col min="15626" max="15626" width="9.140625" style="6"/>
    <col min="15627" max="15627" width="11" style="6" bestFit="1" customWidth="1"/>
    <col min="15628" max="15869" width="9.140625" style="6"/>
    <col min="15870" max="15870" width="42" style="6" customWidth="1"/>
    <col min="15871" max="15871" width="6" style="6" customWidth="1"/>
    <col min="15872" max="15872" width="1" style="6" customWidth="1"/>
    <col min="15873" max="15873" width="15.5703125" style="6" customWidth="1"/>
    <col min="15874" max="15874" width="1" style="6" customWidth="1"/>
    <col min="15875" max="15875" width="15.5703125" style="6" customWidth="1"/>
    <col min="15876" max="15876" width="1" style="6" customWidth="1"/>
    <col min="15877" max="15877" width="15.5703125" style="6" customWidth="1"/>
    <col min="15878" max="15878" width="1" style="6" customWidth="1"/>
    <col min="15879" max="15879" width="15.5703125" style="6" customWidth="1"/>
    <col min="15880" max="15880" width="1.42578125" style="6" customWidth="1"/>
    <col min="15881" max="15881" width="0" style="6" hidden="1" customWidth="1"/>
    <col min="15882" max="15882" width="9.140625" style="6"/>
    <col min="15883" max="15883" width="11" style="6" bestFit="1" customWidth="1"/>
    <col min="15884" max="16125" width="9.140625" style="6"/>
    <col min="16126" max="16126" width="42" style="6" customWidth="1"/>
    <col min="16127" max="16127" width="6" style="6" customWidth="1"/>
    <col min="16128" max="16128" width="1" style="6" customWidth="1"/>
    <col min="16129" max="16129" width="15.5703125" style="6" customWidth="1"/>
    <col min="16130" max="16130" width="1" style="6" customWidth="1"/>
    <col min="16131" max="16131" width="15.5703125" style="6" customWidth="1"/>
    <col min="16132" max="16132" width="1" style="6" customWidth="1"/>
    <col min="16133" max="16133" width="15.5703125" style="6" customWidth="1"/>
    <col min="16134" max="16134" width="1" style="6" customWidth="1"/>
    <col min="16135" max="16135" width="15.5703125" style="6" customWidth="1"/>
    <col min="16136" max="16136" width="1.42578125" style="6" customWidth="1"/>
    <col min="16137" max="16137" width="0" style="6" hidden="1" customWidth="1"/>
    <col min="16138" max="16138" width="9.140625" style="6"/>
    <col min="16139" max="16139" width="11" style="6" bestFit="1" customWidth="1"/>
    <col min="16140" max="16384" width="9.140625" style="6"/>
  </cols>
  <sheetData>
    <row r="1" spans="1:9" s="3" customFormat="1" ht="20.25" customHeight="1" x14ac:dyDescent="0.3">
      <c r="A1" s="1" t="s">
        <v>0</v>
      </c>
      <c r="B1" s="5"/>
      <c r="C1" s="2"/>
      <c r="D1" s="2"/>
      <c r="E1" s="2"/>
      <c r="F1" s="2"/>
      <c r="G1" s="2"/>
      <c r="I1" s="2"/>
    </row>
    <row r="2" spans="1:9" s="3" customFormat="1" ht="20.25" customHeight="1" x14ac:dyDescent="0.25">
      <c r="A2" s="4" t="s">
        <v>1</v>
      </c>
      <c r="B2" s="5"/>
      <c r="C2" s="2"/>
      <c r="D2" s="2"/>
      <c r="E2" s="2"/>
      <c r="F2" s="2"/>
      <c r="G2" s="2"/>
      <c r="I2" s="2"/>
    </row>
    <row r="3" spans="1:9" s="3" customFormat="1" ht="20.25" customHeight="1" x14ac:dyDescent="0.25">
      <c r="B3" s="5"/>
      <c r="C3" s="2"/>
      <c r="D3" s="170"/>
      <c r="E3" s="2"/>
      <c r="F3" s="2"/>
      <c r="G3" s="170"/>
      <c r="H3" s="171"/>
      <c r="I3" s="170"/>
    </row>
    <row r="4" spans="1:9" s="3" customFormat="1" ht="20.25" customHeight="1" x14ac:dyDescent="0.25">
      <c r="B4" s="5"/>
      <c r="C4" s="207" t="s">
        <v>2</v>
      </c>
      <c r="D4" s="207"/>
      <c r="E4" s="207"/>
      <c r="F4" s="170"/>
      <c r="G4" s="208" t="s">
        <v>3</v>
      </c>
      <c r="H4" s="208"/>
      <c r="I4" s="208"/>
    </row>
    <row r="5" spans="1:9" s="3" customFormat="1" ht="20.25" customHeight="1" x14ac:dyDescent="0.25">
      <c r="B5" s="5"/>
      <c r="C5" s="207" t="s">
        <v>4</v>
      </c>
      <c r="D5" s="207"/>
      <c r="E5" s="207"/>
      <c r="F5" s="170"/>
      <c r="G5" s="208" t="str">
        <f>C5</f>
        <v>statements</v>
      </c>
      <c r="H5" s="208"/>
      <c r="I5" s="208"/>
    </row>
    <row r="6" spans="1:9" s="3" customFormat="1" ht="20.25" customHeight="1" x14ac:dyDescent="0.25">
      <c r="B6" s="5"/>
      <c r="C6" s="180" t="s">
        <v>148</v>
      </c>
      <c r="D6" s="180"/>
      <c r="E6" s="196" t="s">
        <v>107</v>
      </c>
      <c r="F6" s="181"/>
      <c r="G6" s="180" t="s">
        <v>148</v>
      </c>
      <c r="H6" s="180"/>
      <c r="I6" s="196" t="s">
        <v>107</v>
      </c>
    </row>
    <row r="7" spans="1:9" ht="20.25" customHeight="1" x14ac:dyDescent="0.25">
      <c r="A7" s="3" t="s">
        <v>6</v>
      </c>
      <c r="B7" s="172" t="s">
        <v>7</v>
      </c>
      <c r="C7" s="7">
        <v>2020</v>
      </c>
      <c r="D7" s="7"/>
      <c r="E7" s="7">
        <v>2019</v>
      </c>
      <c r="F7" s="181"/>
      <c r="G7" s="7">
        <v>2020</v>
      </c>
      <c r="H7" s="7"/>
      <c r="I7" s="7">
        <v>2019</v>
      </c>
    </row>
    <row r="8" spans="1:9" ht="20.25" customHeight="1" x14ac:dyDescent="0.25">
      <c r="A8" s="3"/>
      <c r="B8" s="199"/>
      <c r="C8" s="7" t="s">
        <v>173</v>
      </c>
      <c r="D8" s="7"/>
      <c r="E8" s="7"/>
      <c r="F8" s="181"/>
      <c r="G8" s="7" t="s">
        <v>173</v>
      </c>
      <c r="H8" s="7"/>
      <c r="I8" s="7"/>
    </row>
    <row r="9" spans="1:9" ht="20.25" customHeight="1" x14ac:dyDescent="0.25">
      <c r="C9" s="209" t="s">
        <v>8</v>
      </c>
      <c r="D9" s="209"/>
      <c r="E9" s="209"/>
      <c r="F9" s="209"/>
      <c r="G9" s="209"/>
      <c r="H9" s="209"/>
      <c r="I9" s="209"/>
    </row>
    <row r="10" spans="1:9" ht="20.25" customHeight="1" x14ac:dyDescent="0.25">
      <c r="A10" s="18" t="s">
        <v>9</v>
      </c>
      <c r="C10" s="9"/>
      <c r="D10" s="9"/>
      <c r="E10" s="9"/>
      <c r="F10" s="9"/>
      <c r="G10" s="9"/>
      <c r="H10" s="182"/>
      <c r="I10" s="9"/>
    </row>
    <row r="11" spans="1:9" ht="20.25" customHeight="1" x14ac:dyDescent="0.25">
      <c r="A11" s="6" t="s">
        <v>10</v>
      </c>
      <c r="C11" s="45">
        <v>76251</v>
      </c>
      <c r="D11" s="183"/>
      <c r="E11" s="45">
        <v>351018</v>
      </c>
      <c r="F11" s="183"/>
      <c r="G11" s="45">
        <v>69862</v>
      </c>
      <c r="H11" s="183"/>
      <c r="I11" s="45">
        <v>347671</v>
      </c>
    </row>
    <row r="12" spans="1:9" ht="20.25" customHeight="1" x14ac:dyDescent="0.25">
      <c r="A12" s="6" t="s">
        <v>11</v>
      </c>
      <c r="B12" s="172" t="s">
        <v>209</v>
      </c>
      <c r="C12" s="45">
        <v>167446</v>
      </c>
      <c r="D12" s="183"/>
      <c r="E12" s="45">
        <v>130669</v>
      </c>
      <c r="F12" s="183"/>
      <c r="G12" s="45">
        <v>166028</v>
      </c>
      <c r="H12" s="183"/>
      <c r="I12" s="45">
        <v>130669</v>
      </c>
    </row>
    <row r="13" spans="1:9" ht="20.25" customHeight="1" x14ac:dyDescent="0.25">
      <c r="A13" s="6" t="s">
        <v>12</v>
      </c>
      <c r="B13" s="172">
        <v>4</v>
      </c>
      <c r="C13" s="45">
        <v>12779</v>
      </c>
      <c r="D13" s="183"/>
      <c r="E13" s="45">
        <v>11699</v>
      </c>
      <c r="F13" s="183"/>
      <c r="G13" s="45">
        <v>31506</v>
      </c>
      <c r="H13" s="183"/>
      <c r="I13" s="45">
        <v>20703</v>
      </c>
    </row>
    <row r="14" spans="1:9" ht="20.25" customHeight="1" x14ac:dyDescent="0.25">
      <c r="A14" s="6" t="s">
        <v>174</v>
      </c>
      <c r="B14" s="197">
        <v>4</v>
      </c>
      <c r="C14" s="45">
        <v>25543</v>
      </c>
      <c r="D14" s="183"/>
      <c r="E14" s="185">
        <v>0</v>
      </c>
      <c r="F14" s="183"/>
      <c r="G14" s="45">
        <v>25543</v>
      </c>
      <c r="H14" s="183"/>
      <c r="I14" s="185">
        <v>0</v>
      </c>
    </row>
    <row r="15" spans="1:9" ht="20.25" customHeight="1" x14ac:dyDescent="0.25">
      <c r="A15" s="6" t="s">
        <v>158</v>
      </c>
      <c r="B15" s="172">
        <v>4</v>
      </c>
      <c r="C15" s="185">
        <v>0</v>
      </c>
      <c r="D15" s="183"/>
      <c r="E15" s="185">
        <v>0</v>
      </c>
      <c r="F15" s="183"/>
      <c r="G15" s="45">
        <v>267000</v>
      </c>
      <c r="H15" s="183"/>
      <c r="I15" s="45">
        <v>149000</v>
      </c>
    </row>
    <row r="16" spans="1:9" ht="20.25" customHeight="1" x14ac:dyDescent="0.25">
      <c r="A16" s="6" t="s">
        <v>13</v>
      </c>
      <c r="C16" s="45">
        <v>566639</v>
      </c>
      <c r="D16" s="183"/>
      <c r="E16" s="45">
        <v>412073</v>
      </c>
      <c r="F16" s="183"/>
      <c r="G16" s="45">
        <v>422715</v>
      </c>
      <c r="H16" s="183"/>
      <c r="I16" s="45">
        <v>341522</v>
      </c>
    </row>
    <row r="17" spans="1:9" ht="20.25" customHeight="1" x14ac:dyDescent="0.25">
      <c r="A17" s="186" t="s">
        <v>14</v>
      </c>
      <c r="B17" s="172">
        <v>6</v>
      </c>
      <c r="C17" s="45">
        <v>13045</v>
      </c>
      <c r="D17" s="183"/>
      <c r="E17" s="45">
        <v>10923</v>
      </c>
      <c r="F17" s="183"/>
      <c r="G17" s="45">
        <v>12614</v>
      </c>
      <c r="H17" s="183"/>
      <c r="I17" s="45">
        <v>10923</v>
      </c>
    </row>
    <row r="18" spans="1:9" ht="20.25" customHeight="1" x14ac:dyDescent="0.25">
      <c r="A18" s="6" t="s">
        <v>15</v>
      </c>
      <c r="C18" s="45">
        <v>6280</v>
      </c>
      <c r="D18" s="183"/>
      <c r="E18" s="45">
        <v>9942</v>
      </c>
      <c r="F18" s="183"/>
      <c r="G18" s="45">
        <v>5726</v>
      </c>
      <c r="H18" s="183"/>
      <c r="I18" s="45">
        <v>9296</v>
      </c>
    </row>
    <row r="19" spans="1:9" ht="20.25" customHeight="1" x14ac:dyDescent="0.25">
      <c r="A19" s="3" t="s">
        <v>16</v>
      </c>
      <c r="C19" s="173">
        <f>SUM(C11:C18)</f>
        <v>867983</v>
      </c>
      <c r="D19" s="98"/>
      <c r="E19" s="173">
        <f>SUM(E11:E18)</f>
        <v>926324</v>
      </c>
      <c r="F19" s="98"/>
      <c r="G19" s="173">
        <f>SUM(G11:G18)</f>
        <v>1000994</v>
      </c>
      <c r="H19" s="98"/>
      <c r="I19" s="173">
        <f>SUM(I11:I18)</f>
        <v>1009784</v>
      </c>
    </row>
    <row r="20" spans="1:9" ht="20.25" customHeight="1" x14ac:dyDescent="0.25">
      <c r="C20" s="98"/>
      <c r="D20" s="98"/>
      <c r="E20" s="98"/>
      <c r="F20" s="98"/>
      <c r="G20" s="98"/>
      <c r="H20" s="98"/>
      <c r="I20" s="98"/>
    </row>
    <row r="21" spans="1:9" ht="20.25" customHeight="1" x14ac:dyDescent="0.25">
      <c r="A21" s="18" t="s">
        <v>17</v>
      </c>
      <c r="C21" s="10"/>
      <c r="D21" s="10"/>
      <c r="E21" s="10"/>
      <c r="F21" s="10"/>
      <c r="G21" s="10"/>
      <c r="H21" s="10"/>
      <c r="I21" s="10"/>
    </row>
    <row r="22" spans="1:9" ht="20.25" customHeight="1" x14ac:dyDescent="0.25">
      <c r="A22" s="6" t="s">
        <v>18</v>
      </c>
      <c r="C22" s="45">
        <v>116984</v>
      </c>
      <c r="D22" s="183"/>
      <c r="E22" s="45">
        <v>159641</v>
      </c>
      <c r="F22" s="187"/>
      <c r="G22" s="45">
        <v>116984</v>
      </c>
      <c r="H22" s="183"/>
      <c r="I22" s="45">
        <v>159641</v>
      </c>
    </row>
    <row r="23" spans="1:9" ht="20.25" customHeight="1" x14ac:dyDescent="0.25">
      <c r="A23" s="6" t="s">
        <v>140</v>
      </c>
      <c r="B23" s="172">
        <v>7</v>
      </c>
      <c r="C23" s="45">
        <v>72119</v>
      </c>
      <c r="D23" s="183"/>
      <c r="E23" s="45">
        <v>72363</v>
      </c>
      <c r="F23" s="12"/>
      <c r="G23" s="45">
        <v>63200</v>
      </c>
      <c r="H23" s="183"/>
      <c r="I23" s="45">
        <v>63200</v>
      </c>
    </row>
    <row r="24" spans="1:9" ht="20.25" customHeight="1" x14ac:dyDescent="0.25">
      <c r="A24" s="6" t="s">
        <v>19</v>
      </c>
      <c r="B24" s="172">
        <v>8</v>
      </c>
      <c r="C24" s="185">
        <v>0</v>
      </c>
      <c r="D24" s="183"/>
      <c r="E24" s="185">
        <v>0</v>
      </c>
      <c r="F24" s="183"/>
      <c r="G24" s="45">
        <v>122356</v>
      </c>
      <c r="H24" s="183"/>
      <c r="I24" s="45">
        <v>197356</v>
      </c>
    </row>
    <row r="25" spans="1:9" ht="20.25" customHeight="1" x14ac:dyDescent="0.25">
      <c r="A25" s="6" t="s">
        <v>20</v>
      </c>
      <c r="C25" s="45">
        <v>63911</v>
      </c>
      <c r="D25" s="183"/>
      <c r="E25" s="45">
        <v>64004</v>
      </c>
      <c r="F25" s="12"/>
      <c r="G25" s="45">
        <v>63911</v>
      </c>
      <c r="H25" s="183"/>
      <c r="I25" s="45">
        <v>64004</v>
      </c>
    </row>
    <row r="26" spans="1:9" ht="20.25" customHeight="1" x14ac:dyDescent="0.25">
      <c r="A26" s="6" t="s">
        <v>21</v>
      </c>
      <c r="B26" s="172">
        <v>9</v>
      </c>
      <c r="C26" s="45">
        <v>574450</v>
      </c>
      <c r="D26" s="183"/>
      <c r="E26" s="45">
        <v>591257</v>
      </c>
      <c r="F26" s="183"/>
      <c r="G26" s="45">
        <v>500535</v>
      </c>
      <c r="H26" s="183"/>
      <c r="I26" s="45">
        <v>515484</v>
      </c>
    </row>
    <row r="27" spans="1:9" ht="20.25" customHeight="1" x14ac:dyDescent="0.25">
      <c r="A27" s="6" t="s">
        <v>22</v>
      </c>
      <c r="C27" s="45">
        <v>1072</v>
      </c>
      <c r="D27" s="183"/>
      <c r="E27" s="45">
        <v>1379</v>
      </c>
      <c r="F27" s="183"/>
      <c r="G27" s="45">
        <v>1072</v>
      </c>
      <c r="H27" s="183"/>
      <c r="I27" s="45">
        <v>1379</v>
      </c>
    </row>
    <row r="28" spans="1:9" ht="20.25" customHeight="1" x14ac:dyDescent="0.25">
      <c r="A28" s="6" t="s">
        <v>23</v>
      </c>
      <c r="B28" s="172">
        <v>6</v>
      </c>
      <c r="C28" s="45">
        <v>168478</v>
      </c>
      <c r="D28" s="183"/>
      <c r="E28" s="45">
        <v>134410</v>
      </c>
      <c r="F28" s="183"/>
      <c r="G28" s="45">
        <v>117165</v>
      </c>
      <c r="H28" s="183"/>
      <c r="I28" s="45">
        <v>92065</v>
      </c>
    </row>
    <row r="29" spans="1:9" ht="20.25" customHeight="1" x14ac:dyDescent="0.25">
      <c r="A29" s="6" t="s">
        <v>24</v>
      </c>
      <c r="B29" s="172">
        <v>11</v>
      </c>
      <c r="C29" s="45">
        <v>29516</v>
      </c>
      <c r="D29" s="183"/>
      <c r="E29" s="45">
        <v>39113</v>
      </c>
      <c r="F29" s="188"/>
      <c r="G29" s="45">
        <v>18927</v>
      </c>
      <c r="H29" s="183"/>
      <c r="I29" s="45">
        <v>31912</v>
      </c>
    </row>
    <row r="30" spans="1:9" ht="20.25" customHeight="1" x14ac:dyDescent="0.25">
      <c r="A30" s="6" t="s">
        <v>25</v>
      </c>
      <c r="B30" s="172">
        <v>4</v>
      </c>
      <c r="C30" s="45">
        <v>9988</v>
      </c>
      <c r="D30" s="15"/>
      <c r="E30" s="45">
        <v>9729</v>
      </c>
      <c r="F30" s="183"/>
      <c r="G30" s="45">
        <v>9378</v>
      </c>
      <c r="H30" s="15"/>
      <c r="I30" s="45">
        <v>9108</v>
      </c>
    </row>
    <row r="31" spans="1:9" ht="20.25" customHeight="1" x14ac:dyDescent="0.25">
      <c r="A31" s="3" t="s">
        <v>26</v>
      </c>
      <c r="C31" s="17">
        <f>SUM(C22:C30)</f>
        <v>1036518</v>
      </c>
      <c r="D31" s="98"/>
      <c r="E31" s="17">
        <f>SUM(E22:E30)</f>
        <v>1071896</v>
      </c>
      <c r="F31" s="98"/>
      <c r="G31" s="17">
        <f>SUM(G22:G30)</f>
        <v>1013528</v>
      </c>
      <c r="H31" s="98"/>
      <c r="I31" s="17">
        <f>SUM(I22:I30)</f>
        <v>1134149</v>
      </c>
    </row>
    <row r="32" spans="1:9" ht="20.25" customHeight="1" x14ac:dyDescent="0.25">
      <c r="A32" s="3"/>
      <c r="C32" s="98"/>
      <c r="D32" s="98"/>
      <c r="E32" s="98"/>
      <c r="F32" s="98"/>
      <c r="G32" s="98"/>
      <c r="H32" s="98"/>
      <c r="I32" s="98"/>
    </row>
    <row r="33" spans="1:9" ht="20.25" customHeight="1" thickBot="1" x14ac:dyDescent="0.3">
      <c r="A33" s="3" t="s">
        <v>27</v>
      </c>
      <c r="C33" s="174">
        <f>C19+C31</f>
        <v>1904501</v>
      </c>
      <c r="D33" s="98"/>
      <c r="E33" s="174">
        <f>E19+E31</f>
        <v>1998220</v>
      </c>
      <c r="F33" s="98"/>
      <c r="G33" s="174">
        <f>G19+G31</f>
        <v>2014522</v>
      </c>
      <c r="H33" s="98"/>
      <c r="I33" s="174">
        <f>I19+I31</f>
        <v>2143933</v>
      </c>
    </row>
    <row r="34" spans="1:9" ht="20.25" customHeight="1" thickTop="1" x14ac:dyDescent="0.25"/>
    <row r="35" spans="1:9" s="3" customFormat="1" ht="20.25" customHeight="1" x14ac:dyDescent="0.3">
      <c r="A35" s="1" t="s">
        <v>0</v>
      </c>
      <c r="B35" s="5"/>
      <c r="C35" s="2"/>
      <c r="D35" s="2"/>
      <c r="E35" s="2"/>
      <c r="F35" s="2"/>
      <c r="G35" s="2"/>
      <c r="I35" s="2"/>
    </row>
    <row r="36" spans="1:9" ht="20.25" customHeight="1" x14ac:dyDescent="0.25">
      <c r="A36" s="4" t="s">
        <v>1</v>
      </c>
      <c r="B36" s="5"/>
      <c r="C36" s="2"/>
      <c r="D36" s="2"/>
      <c r="E36" s="2"/>
      <c r="F36" s="2"/>
      <c r="G36" s="2"/>
      <c r="H36" s="3"/>
      <c r="I36" s="2"/>
    </row>
    <row r="37" spans="1:9" ht="20.100000000000001" customHeight="1" x14ac:dyDescent="0.25">
      <c r="A37" s="3"/>
      <c r="B37" s="5"/>
      <c r="C37" s="2"/>
      <c r="D37" s="2"/>
      <c r="E37" s="2"/>
      <c r="F37" s="2"/>
      <c r="G37" s="2"/>
      <c r="H37" s="3"/>
      <c r="I37" s="2"/>
    </row>
    <row r="38" spans="1:9" s="3" customFormat="1" ht="19.5" customHeight="1" x14ac:dyDescent="0.25">
      <c r="B38" s="5"/>
      <c r="C38" s="207" t="s">
        <v>2</v>
      </c>
      <c r="D38" s="207"/>
      <c r="E38" s="207"/>
      <c r="F38" s="170"/>
      <c r="G38" s="208" t="s">
        <v>3</v>
      </c>
      <c r="H38" s="208"/>
      <c r="I38" s="208"/>
    </row>
    <row r="39" spans="1:9" s="3" customFormat="1" ht="19.5" customHeight="1" x14ac:dyDescent="0.25">
      <c r="B39" s="5"/>
      <c r="C39" s="207" t="s">
        <v>4</v>
      </c>
      <c r="D39" s="207"/>
      <c r="E39" s="207"/>
      <c r="F39" s="170"/>
      <c r="G39" s="208" t="str">
        <f>C39</f>
        <v>statements</v>
      </c>
      <c r="H39" s="208"/>
      <c r="I39" s="208"/>
    </row>
    <row r="40" spans="1:9" s="3" customFormat="1" ht="19.5" customHeight="1" x14ac:dyDescent="0.25">
      <c r="B40" s="5"/>
      <c r="C40" s="180" t="s">
        <v>148</v>
      </c>
      <c r="D40" s="180"/>
      <c r="E40" s="196" t="s">
        <v>107</v>
      </c>
      <c r="F40" s="181"/>
      <c r="G40" s="180" t="s">
        <v>148</v>
      </c>
      <c r="H40" s="180"/>
      <c r="I40" s="196" t="s">
        <v>107</v>
      </c>
    </row>
    <row r="41" spans="1:9" ht="19.5" customHeight="1" x14ac:dyDescent="0.25">
      <c r="A41" s="3" t="s">
        <v>28</v>
      </c>
      <c r="B41" s="172" t="s">
        <v>7</v>
      </c>
      <c r="C41" s="7">
        <v>2020</v>
      </c>
      <c r="D41" s="7"/>
      <c r="E41" s="7">
        <v>2019</v>
      </c>
      <c r="F41" s="181"/>
      <c r="G41" s="7">
        <v>2020</v>
      </c>
      <c r="H41" s="7"/>
      <c r="I41" s="7">
        <v>2019</v>
      </c>
    </row>
    <row r="42" spans="1:9" ht="19.5" customHeight="1" x14ac:dyDescent="0.25">
      <c r="A42" s="3"/>
      <c r="B42" s="199"/>
      <c r="C42" s="7" t="s">
        <v>173</v>
      </c>
      <c r="D42" s="7"/>
      <c r="E42" s="7"/>
      <c r="F42" s="181"/>
      <c r="G42" s="7" t="s">
        <v>173</v>
      </c>
      <c r="H42" s="7"/>
      <c r="I42" s="7"/>
    </row>
    <row r="43" spans="1:9" ht="18.75" customHeight="1" x14ac:dyDescent="0.25">
      <c r="A43" s="8"/>
      <c r="C43" s="209" t="s">
        <v>8</v>
      </c>
      <c r="D43" s="209"/>
      <c r="E43" s="209"/>
      <c r="F43" s="209"/>
      <c r="G43" s="209"/>
      <c r="H43" s="209"/>
      <c r="I43" s="209"/>
    </row>
    <row r="44" spans="1:9" ht="19.5" customHeight="1" x14ac:dyDescent="0.25">
      <c r="A44" s="18" t="s">
        <v>29</v>
      </c>
      <c r="B44" s="21"/>
      <c r="C44" s="13"/>
      <c r="D44" s="15"/>
      <c r="E44" s="13"/>
      <c r="F44" s="15"/>
      <c r="G44" s="13"/>
      <c r="H44" s="22"/>
      <c r="I44" s="13"/>
    </row>
    <row r="45" spans="1:9" ht="19.5" customHeight="1" x14ac:dyDescent="0.25">
      <c r="A45" s="6" t="s">
        <v>184</v>
      </c>
      <c r="B45" s="21"/>
      <c r="C45" s="13"/>
      <c r="D45" s="15"/>
      <c r="E45" s="13"/>
      <c r="F45" s="15"/>
      <c r="G45" s="13"/>
      <c r="H45" s="22"/>
      <c r="I45" s="13"/>
    </row>
    <row r="46" spans="1:9" ht="19.5" customHeight="1" x14ac:dyDescent="0.25">
      <c r="A46" s="6" t="s">
        <v>185</v>
      </c>
      <c r="B46" s="21"/>
      <c r="C46" s="183">
        <v>102238</v>
      </c>
      <c r="D46" s="183"/>
      <c r="E46" s="185">
        <v>0</v>
      </c>
      <c r="F46" s="183"/>
      <c r="G46" s="45">
        <v>102238</v>
      </c>
      <c r="H46" s="183"/>
      <c r="I46" s="185">
        <v>0</v>
      </c>
    </row>
    <row r="47" spans="1:9" ht="19.5" customHeight="1" x14ac:dyDescent="0.25">
      <c r="A47" s="6" t="s">
        <v>30</v>
      </c>
      <c r="B47" s="21">
        <v>4</v>
      </c>
      <c r="C47" s="183">
        <v>145834</v>
      </c>
      <c r="D47" s="183"/>
      <c r="E47" s="183">
        <v>91048</v>
      </c>
      <c r="F47" s="183"/>
      <c r="G47" s="45">
        <v>94020</v>
      </c>
      <c r="H47" s="183"/>
      <c r="I47" s="45">
        <v>84102</v>
      </c>
    </row>
    <row r="48" spans="1:9" ht="19.5" customHeight="1" x14ac:dyDescent="0.25">
      <c r="A48" s="6" t="s">
        <v>31</v>
      </c>
      <c r="B48" s="21">
        <v>4</v>
      </c>
      <c r="C48" s="183">
        <v>81362</v>
      </c>
      <c r="D48" s="183"/>
      <c r="E48" s="183">
        <v>67806</v>
      </c>
      <c r="F48" s="183"/>
      <c r="G48" s="45">
        <v>62184</v>
      </c>
      <c r="H48" s="183"/>
      <c r="I48" s="45">
        <v>58763</v>
      </c>
    </row>
    <row r="49" spans="1:9" ht="19.5" customHeight="1" x14ac:dyDescent="0.25">
      <c r="A49" s="189" t="s">
        <v>32</v>
      </c>
      <c r="B49" s="21"/>
      <c r="C49" s="183">
        <v>6821</v>
      </c>
      <c r="D49" s="183"/>
      <c r="E49" s="183">
        <v>7640</v>
      </c>
      <c r="F49" s="183"/>
      <c r="G49" s="45">
        <v>6803</v>
      </c>
      <c r="H49" s="183"/>
      <c r="I49" s="45">
        <v>7622</v>
      </c>
    </row>
    <row r="50" spans="1:9" ht="19.5" customHeight="1" x14ac:dyDescent="0.25">
      <c r="A50" s="6" t="s">
        <v>33</v>
      </c>
      <c r="B50" s="21"/>
      <c r="C50" s="183">
        <v>2961</v>
      </c>
      <c r="D50" s="190"/>
      <c r="E50" s="183">
        <v>3287</v>
      </c>
      <c r="F50" s="183"/>
      <c r="G50" s="10">
        <v>2856</v>
      </c>
      <c r="H50" s="190"/>
      <c r="I50" s="10">
        <v>3200</v>
      </c>
    </row>
    <row r="51" spans="1:9" ht="19.5" customHeight="1" x14ac:dyDescent="0.25">
      <c r="A51" s="3" t="s">
        <v>34</v>
      </c>
      <c r="B51" s="21"/>
      <c r="C51" s="17">
        <f>SUM(C46:C50)</f>
        <v>339216</v>
      </c>
      <c r="D51" s="175"/>
      <c r="E51" s="17">
        <f>SUM(E46:E50)</f>
        <v>169781</v>
      </c>
      <c r="F51" s="175"/>
      <c r="G51" s="17">
        <f>SUM(G46:G50)</f>
        <v>268101</v>
      </c>
      <c r="H51" s="175"/>
      <c r="I51" s="17">
        <f>SUM(I46:I50)</f>
        <v>153687</v>
      </c>
    </row>
    <row r="52" spans="1:9" ht="14.1" customHeight="1" x14ac:dyDescent="0.25">
      <c r="B52" s="21"/>
      <c r="C52" s="45"/>
      <c r="D52" s="45"/>
      <c r="E52" s="45"/>
      <c r="F52" s="45"/>
      <c r="G52" s="45"/>
      <c r="H52" s="40"/>
      <c r="I52" s="45"/>
    </row>
    <row r="53" spans="1:9" ht="19.5" customHeight="1" x14ac:dyDescent="0.25">
      <c r="A53" s="18" t="s">
        <v>35</v>
      </c>
      <c r="B53" s="21"/>
      <c r="C53" s="45"/>
      <c r="D53" s="45"/>
      <c r="E53" s="45"/>
      <c r="F53" s="45"/>
      <c r="G53" s="45"/>
      <c r="H53" s="40"/>
      <c r="I53" s="45"/>
    </row>
    <row r="54" spans="1:9" ht="19.5" customHeight="1" x14ac:dyDescent="0.25">
      <c r="A54" s="6" t="s">
        <v>121</v>
      </c>
      <c r="B54" s="21"/>
      <c r="C54" s="45">
        <v>103568</v>
      </c>
      <c r="D54" s="183"/>
      <c r="E54" s="45">
        <v>103690</v>
      </c>
      <c r="F54" s="183"/>
      <c r="G54" s="45">
        <v>99010</v>
      </c>
      <c r="H54" s="183"/>
      <c r="I54" s="45">
        <v>99561</v>
      </c>
    </row>
    <row r="55" spans="1:9" ht="19.5" customHeight="1" x14ac:dyDescent="0.25">
      <c r="A55" s="6" t="s">
        <v>36</v>
      </c>
      <c r="B55" s="21"/>
      <c r="C55" s="45">
        <v>1743</v>
      </c>
      <c r="D55" s="183"/>
      <c r="E55" s="45">
        <v>2580</v>
      </c>
      <c r="F55" s="183"/>
      <c r="G55" s="45">
        <v>1634</v>
      </c>
      <c r="H55" s="183"/>
      <c r="I55" s="45">
        <v>2471</v>
      </c>
    </row>
    <row r="56" spans="1:9" ht="19.5" customHeight="1" x14ac:dyDescent="0.25">
      <c r="A56" s="3" t="s">
        <v>37</v>
      </c>
      <c r="C56" s="176">
        <f>SUM(C54:C55)</f>
        <v>105311</v>
      </c>
      <c r="D56" s="177">
        <f>SUM(F54:F55)</f>
        <v>0</v>
      </c>
      <c r="E56" s="176">
        <f>SUM(E54:E55)</f>
        <v>106270</v>
      </c>
      <c r="F56" s="177"/>
      <c r="G56" s="176">
        <f>SUM(G54:G55)</f>
        <v>100644</v>
      </c>
      <c r="H56" s="177"/>
      <c r="I56" s="176">
        <f>SUM(I54:I55)</f>
        <v>102032</v>
      </c>
    </row>
    <row r="57" spans="1:9" ht="13.5" customHeight="1" x14ac:dyDescent="0.25">
      <c r="A57" s="3"/>
      <c r="C57" s="98"/>
      <c r="D57" s="98"/>
      <c r="E57" s="98"/>
      <c r="F57" s="98"/>
      <c r="G57" s="98"/>
      <c r="H57" s="98"/>
      <c r="I57" s="98"/>
    </row>
    <row r="58" spans="1:9" ht="19.5" customHeight="1" x14ac:dyDescent="0.25">
      <c r="A58" s="3" t="s">
        <v>38</v>
      </c>
      <c r="C58" s="97">
        <f>+C51+C56</f>
        <v>444527</v>
      </c>
      <c r="D58" s="98"/>
      <c r="E58" s="97">
        <f>+E51+E56</f>
        <v>276051</v>
      </c>
      <c r="F58" s="98"/>
      <c r="G58" s="97">
        <f>+G51+G56</f>
        <v>368745</v>
      </c>
      <c r="H58" s="98"/>
      <c r="I58" s="97">
        <f>+I51+I56</f>
        <v>255719</v>
      </c>
    </row>
    <row r="59" spans="1:9" ht="21" customHeight="1" x14ac:dyDescent="0.25"/>
    <row r="60" spans="1:9" ht="19.5" customHeight="1" x14ac:dyDescent="0.25">
      <c r="A60" s="18" t="s">
        <v>39</v>
      </c>
    </row>
    <row r="61" spans="1:9" ht="19.5" customHeight="1" x14ac:dyDescent="0.25">
      <c r="A61" s="6" t="s">
        <v>40</v>
      </c>
      <c r="C61" s="9"/>
      <c r="D61" s="9"/>
      <c r="E61" s="9"/>
      <c r="F61" s="9"/>
      <c r="G61" s="9"/>
      <c r="H61" s="182"/>
      <c r="I61" s="9"/>
    </row>
    <row r="62" spans="1:9" ht="19.5" customHeight="1" x14ac:dyDescent="0.25">
      <c r="A62" s="6" t="s">
        <v>41</v>
      </c>
      <c r="B62" s="199"/>
      <c r="C62" s="9"/>
      <c r="D62" s="9"/>
      <c r="E62" s="9"/>
      <c r="F62" s="9"/>
      <c r="G62" s="9"/>
      <c r="H62" s="182"/>
      <c r="I62" s="9"/>
    </row>
    <row r="63" spans="1:9" ht="19.5" customHeight="1" thickBot="1" x14ac:dyDescent="0.3">
      <c r="A63" s="198" t="s">
        <v>172</v>
      </c>
      <c r="C63" s="191">
        <v>300000</v>
      </c>
      <c r="D63" s="183"/>
      <c r="E63" s="191">
        <v>300000</v>
      </c>
      <c r="F63" s="183"/>
      <c r="G63" s="191">
        <v>300000</v>
      </c>
      <c r="H63" s="183"/>
      <c r="I63" s="191">
        <v>300000</v>
      </c>
    </row>
    <row r="64" spans="1:9" ht="19.5" customHeight="1" thickTop="1" x14ac:dyDescent="0.25">
      <c r="A64" s="6" t="s">
        <v>42</v>
      </c>
      <c r="B64" s="199"/>
      <c r="C64" s="183"/>
      <c r="D64" s="183"/>
      <c r="E64" s="183"/>
      <c r="F64" s="183"/>
      <c r="G64" s="183"/>
      <c r="H64" s="183"/>
      <c r="I64" s="183"/>
    </row>
    <row r="65" spans="1:17" ht="19.5" customHeight="1" x14ac:dyDescent="0.25">
      <c r="A65" s="198" t="s">
        <v>175</v>
      </c>
      <c r="C65" s="183">
        <v>210000</v>
      </c>
      <c r="D65" s="183"/>
      <c r="E65" s="183">
        <v>210000</v>
      </c>
      <c r="F65" s="183"/>
      <c r="G65" s="183">
        <v>210000</v>
      </c>
      <c r="H65" s="183"/>
      <c r="I65" s="183">
        <v>210000</v>
      </c>
      <c r="J65" s="183"/>
      <c r="K65" s="183"/>
      <c r="L65" s="15"/>
      <c r="M65" s="183"/>
      <c r="N65" s="183"/>
      <c r="O65" s="183"/>
      <c r="P65" s="184"/>
      <c r="Q65" s="183"/>
    </row>
    <row r="66" spans="1:17" ht="19.5" customHeight="1" x14ac:dyDescent="0.25">
      <c r="A66" s="6" t="s">
        <v>128</v>
      </c>
      <c r="C66" s="183">
        <v>360812</v>
      </c>
      <c r="D66" s="183"/>
      <c r="E66" s="183">
        <v>360812</v>
      </c>
      <c r="F66" s="183"/>
      <c r="G66" s="183">
        <v>360812</v>
      </c>
      <c r="H66" s="183"/>
      <c r="I66" s="183">
        <v>360812</v>
      </c>
      <c r="J66" s="183"/>
      <c r="K66" s="183"/>
      <c r="L66" s="15"/>
      <c r="M66" s="183"/>
      <c r="N66" s="183"/>
      <c r="O66" s="183"/>
      <c r="P66" s="184"/>
      <c r="Q66" s="183"/>
    </row>
    <row r="67" spans="1:17" ht="19.5" customHeight="1" x14ac:dyDescent="0.25">
      <c r="A67" s="6" t="s">
        <v>43</v>
      </c>
    </row>
    <row r="68" spans="1:17" ht="19.5" customHeight="1" x14ac:dyDescent="0.25">
      <c r="A68" s="6" t="s">
        <v>112</v>
      </c>
      <c r="C68" s="183">
        <v>30000</v>
      </c>
      <c r="D68" s="183"/>
      <c r="E68" s="183">
        <v>30000</v>
      </c>
      <c r="F68" s="183"/>
      <c r="G68" s="183">
        <v>30000</v>
      </c>
      <c r="H68" s="183"/>
      <c r="I68" s="183">
        <v>30000</v>
      </c>
    </row>
    <row r="69" spans="1:17" ht="19.5" customHeight="1" x14ac:dyDescent="0.25">
      <c r="A69" s="6" t="s">
        <v>44</v>
      </c>
      <c r="C69" s="183">
        <f>'SH Con 8-9'!I45</f>
        <v>1060490</v>
      </c>
      <c r="D69" s="183"/>
      <c r="E69" s="183">
        <v>1280028</v>
      </c>
      <c r="F69" s="183"/>
      <c r="G69" s="192">
        <f>'SH Sep 10-11'!I49</f>
        <v>1246293</v>
      </c>
      <c r="H69" s="183"/>
      <c r="I69" s="192">
        <v>1446073</v>
      </c>
    </row>
    <row r="70" spans="1:17" ht="19.5" customHeight="1" x14ac:dyDescent="0.25">
      <c r="A70" s="6" t="s">
        <v>45</v>
      </c>
      <c r="C70" s="94">
        <f>'SH Con 8-9'!K45</f>
        <v>-201328</v>
      </c>
      <c r="D70" s="183"/>
      <c r="E70" s="94">
        <v>-158671</v>
      </c>
      <c r="F70" s="190"/>
      <c r="G70" s="94">
        <f>'SH Sep 10-11'!K49</f>
        <v>-201328</v>
      </c>
      <c r="H70" s="183"/>
      <c r="I70" s="94">
        <v>-158671</v>
      </c>
    </row>
    <row r="71" spans="1:17" ht="19.5" customHeight="1" x14ac:dyDescent="0.25">
      <c r="A71" s="178" t="s">
        <v>129</v>
      </c>
      <c r="C71" s="98">
        <f>SUM(C65:C70)</f>
        <v>1459974</v>
      </c>
      <c r="D71" s="98"/>
      <c r="E71" s="98">
        <f>SUM(E65:E70)</f>
        <v>1722169</v>
      </c>
      <c r="F71" s="98"/>
      <c r="G71" s="98">
        <f>SUM(G65:G70)</f>
        <v>1645777</v>
      </c>
      <c r="H71" s="98"/>
      <c r="I71" s="98">
        <f>SUM(I65:I70)</f>
        <v>1888214</v>
      </c>
    </row>
    <row r="72" spans="1:17" ht="19.5" customHeight="1" x14ac:dyDescent="0.25">
      <c r="A72" s="6" t="s">
        <v>65</v>
      </c>
      <c r="C72" s="92">
        <v>0</v>
      </c>
      <c r="D72" s="183"/>
      <c r="E72" s="185">
        <v>0</v>
      </c>
      <c r="F72" s="183"/>
      <c r="G72" s="185">
        <v>0</v>
      </c>
      <c r="H72" s="183"/>
      <c r="I72" s="185">
        <v>0</v>
      </c>
    </row>
    <row r="73" spans="1:17" ht="19.5" customHeight="1" x14ac:dyDescent="0.25">
      <c r="A73" s="3" t="s">
        <v>46</v>
      </c>
      <c r="C73" s="17">
        <f>C71+C72</f>
        <v>1459974</v>
      </c>
      <c r="D73" s="98"/>
      <c r="E73" s="17">
        <f>E71+E72</f>
        <v>1722169</v>
      </c>
      <c r="F73" s="98"/>
      <c r="G73" s="17">
        <f>G71+G72</f>
        <v>1645777</v>
      </c>
      <c r="H73" s="98"/>
      <c r="I73" s="17">
        <f>I71+I72</f>
        <v>1888214</v>
      </c>
    </row>
    <row r="74" spans="1:17" ht="13.5" customHeight="1" x14ac:dyDescent="0.25">
      <c r="A74" s="3"/>
      <c r="C74" s="98"/>
      <c r="D74" s="98"/>
      <c r="E74" s="98"/>
      <c r="F74" s="98"/>
      <c r="G74" s="98"/>
      <c r="H74" s="98"/>
      <c r="I74" s="98"/>
    </row>
    <row r="75" spans="1:17" ht="19.5" customHeight="1" thickBot="1" x14ac:dyDescent="0.3">
      <c r="A75" s="3" t="s">
        <v>47</v>
      </c>
      <c r="C75" s="174">
        <f>SUM(C58+C73)</f>
        <v>1904501</v>
      </c>
      <c r="D75" s="98"/>
      <c r="E75" s="174">
        <f>SUM(E58+E73)</f>
        <v>1998220</v>
      </c>
      <c r="F75" s="98"/>
      <c r="G75" s="174">
        <f>SUM(G58+G73)</f>
        <v>2014522</v>
      </c>
      <c r="H75" s="98"/>
      <c r="I75" s="174">
        <f>SUM(I58+I73)</f>
        <v>2143933</v>
      </c>
      <c r="J75" s="193"/>
      <c r="M75" s="182"/>
      <c r="N75" s="182"/>
      <c r="O75" s="182"/>
      <c r="P75" s="182"/>
    </row>
    <row r="76" spans="1:17" ht="20.25" customHeight="1" thickTop="1" x14ac:dyDescent="0.25">
      <c r="A76" s="3"/>
      <c r="C76" s="20"/>
      <c r="D76" s="16"/>
      <c r="E76" s="20"/>
      <c r="F76" s="20"/>
      <c r="G76" s="20"/>
      <c r="H76" s="179"/>
      <c r="I76" s="20"/>
    </row>
    <row r="77" spans="1:17" ht="20.25" customHeight="1" x14ac:dyDescent="0.25">
      <c r="C77" s="194"/>
      <c r="D77" s="194"/>
      <c r="E77" s="194"/>
      <c r="F77" s="194"/>
      <c r="G77" s="194"/>
      <c r="H77" s="194"/>
      <c r="I77" s="194"/>
    </row>
    <row r="78" spans="1:17" ht="20.25" customHeight="1" x14ac:dyDescent="0.25"/>
    <row r="79" spans="1:17" ht="20.25" customHeight="1" x14ac:dyDescent="0.25"/>
    <row r="80" spans="1:17" ht="20.25" customHeight="1" x14ac:dyDescent="0.25"/>
    <row r="81" ht="20.25" customHeight="1" x14ac:dyDescent="0.25"/>
    <row r="82" ht="20.25" customHeight="1" x14ac:dyDescent="0.25"/>
    <row r="83" ht="20.25" customHeight="1" x14ac:dyDescent="0.25"/>
    <row r="84" ht="20.25" customHeight="1" x14ac:dyDescent="0.25"/>
    <row r="85" ht="20.25" customHeight="1" x14ac:dyDescent="0.25"/>
    <row r="86" ht="20.25" customHeight="1" x14ac:dyDescent="0.25"/>
  </sheetData>
  <mergeCells count="10">
    <mergeCell ref="C4:E4"/>
    <mergeCell ref="G4:I4"/>
    <mergeCell ref="C5:E5"/>
    <mergeCell ref="G5:I5"/>
    <mergeCell ref="C43:I43"/>
    <mergeCell ref="C9:I9"/>
    <mergeCell ref="C38:E38"/>
    <mergeCell ref="G38:I38"/>
    <mergeCell ref="C39:E39"/>
    <mergeCell ref="G39:I39"/>
  </mergeCells>
  <pageMargins left="0.7" right="0.7" top="0.48" bottom="0.5" header="0.5" footer="0.35"/>
  <pageSetup paperSize="9" scale="83" firstPageNumber="2" fitToHeight="0" pageOrder="overThenDown" orientation="portrait" useFirstPageNumber="1" r:id="rId1"/>
  <headerFooter alignWithMargins="0"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</sheetPr>
  <dimension ref="A1:J73"/>
  <sheetViews>
    <sheetView view="pageBreakPreview" zoomScale="110" zoomScaleNormal="100" zoomScaleSheetLayoutView="110" workbookViewId="0">
      <selection activeCell="A77" sqref="A77"/>
    </sheetView>
  </sheetViews>
  <sheetFormatPr defaultColWidth="9.140625" defaultRowHeight="20.25" customHeight="1" x14ac:dyDescent="0.25"/>
  <cols>
    <col min="1" max="1" width="52.140625" style="29" customWidth="1"/>
    <col min="2" max="2" width="5.5703125" style="36" customWidth="1"/>
    <col min="3" max="3" width="10.7109375" style="44" customWidth="1"/>
    <col min="4" max="4" width="1.140625" style="44" customWidth="1"/>
    <col min="5" max="5" width="10.7109375" style="44" customWidth="1"/>
    <col min="6" max="6" width="1" style="44" customWidth="1"/>
    <col min="7" max="7" width="10.7109375" style="44" customWidth="1"/>
    <col min="8" max="8" width="1.28515625" style="44" customWidth="1"/>
    <col min="9" max="9" width="10.7109375" style="44" customWidth="1"/>
    <col min="10" max="16384" width="9.140625" style="29"/>
  </cols>
  <sheetData>
    <row r="1" spans="1:9" ht="20.25" customHeight="1" x14ac:dyDescent="0.35">
      <c r="A1" s="26" t="s">
        <v>0</v>
      </c>
      <c r="B1" s="27"/>
      <c r="C1" s="26"/>
      <c r="D1" s="26"/>
      <c r="E1" s="26"/>
      <c r="F1" s="26"/>
      <c r="G1" s="28"/>
      <c r="H1" s="28"/>
      <c r="I1" s="28"/>
    </row>
    <row r="2" spans="1:9" ht="20.25" customHeight="1" x14ac:dyDescent="0.25">
      <c r="A2" s="30" t="s">
        <v>48</v>
      </c>
      <c r="B2" s="31"/>
      <c r="C2" s="30"/>
      <c r="D2" s="30"/>
      <c r="E2" s="30"/>
      <c r="F2" s="30"/>
      <c r="G2" s="28"/>
      <c r="H2" s="28"/>
      <c r="I2" s="28"/>
    </row>
    <row r="3" spans="1:9" ht="20.25" customHeight="1" x14ac:dyDescent="0.25">
      <c r="A3" s="30"/>
      <c r="B3" s="31"/>
      <c r="C3" s="30"/>
      <c r="D3" s="30"/>
      <c r="E3" s="30"/>
      <c r="F3" s="30"/>
      <c r="G3" s="28"/>
      <c r="H3" s="28"/>
      <c r="I3" s="28"/>
    </row>
    <row r="4" spans="1:9" ht="20.25" customHeight="1" x14ac:dyDescent="0.25">
      <c r="A4" s="28"/>
      <c r="B4" s="33"/>
      <c r="C4" s="210" t="s">
        <v>49</v>
      </c>
      <c r="D4" s="210"/>
      <c r="E4" s="210"/>
      <c r="F4" s="34"/>
      <c r="G4" s="210" t="s">
        <v>50</v>
      </c>
      <c r="H4" s="210"/>
      <c r="I4" s="210"/>
    </row>
    <row r="5" spans="1:9" ht="20.25" customHeight="1" x14ac:dyDescent="0.25">
      <c r="A5" s="28"/>
      <c r="B5" s="33"/>
      <c r="C5" s="210" t="s">
        <v>51</v>
      </c>
      <c r="D5" s="210"/>
      <c r="E5" s="210"/>
      <c r="F5" s="34"/>
      <c r="G5" s="210" t="s">
        <v>51</v>
      </c>
      <c r="H5" s="210"/>
      <c r="I5" s="210"/>
    </row>
    <row r="6" spans="1:9" ht="20.25" customHeight="1" x14ac:dyDescent="0.25">
      <c r="A6" s="28"/>
      <c r="B6" s="33"/>
      <c r="C6" s="211" t="s">
        <v>113</v>
      </c>
      <c r="D6" s="211"/>
      <c r="E6" s="211"/>
      <c r="F6" s="35"/>
      <c r="G6" s="212" t="s">
        <v>113</v>
      </c>
      <c r="H6" s="212"/>
      <c r="I6" s="212"/>
    </row>
    <row r="7" spans="1:9" ht="20.25" customHeight="1" x14ac:dyDescent="0.25">
      <c r="A7" s="28"/>
      <c r="B7" s="33"/>
      <c r="C7" s="213" t="s">
        <v>148</v>
      </c>
      <c r="D7" s="213"/>
      <c r="E7" s="213"/>
      <c r="F7" s="35"/>
      <c r="G7" s="213" t="str">
        <f>C7</f>
        <v>31 March</v>
      </c>
      <c r="H7" s="213"/>
      <c r="I7" s="213"/>
    </row>
    <row r="8" spans="1:9" ht="20.25" customHeight="1" x14ac:dyDescent="0.25">
      <c r="A8" s="28"/>
      <c r="B8" s="36" t="s">
        <v>7</v>
      </c>
      <c r="C8" s="7">
        <v>2020</v>
      </c>
      <c r="D8" s="7"/>
      <c r="E8" s="7">
        <v>2019</v>
      </c>
      <c r="F8" s="181"/>
      <c r="G8" s="7">
        <v>2020</v>
      </c>
      <c r="H8" s="7"/>
      <c r="I8" s="7">
        <v>2019</v>
      </c>
    </row>
    <row r="9" spans="1:9" ht="18" customHeight="1" x14ac:dyDescent="0.25">
      <c r="A9" s="32"/>
      <c r="C9" s="215" t="s">
        <v>8</v>
      </c>
      <c r="D9" s="215"/>
      <c r="E9" s="215"/>
      <c r="F9" s="215"/>
      <c r="G9" s="215"/>
      <c r="H9" s="215"/>
      <c r="I9" s="215"/>
    </row>
    <row r="10" spans="1:9" ht="20.25" customHeight="1" x14ac:dyDescent="0.25">
      <c r="A10" s="37" t="s">
        <v>130</v>
      </c>
      <c r="B10" s="38"/>
      <c r="C10" s="39"/>
      <c r="D10" s="39"/>
      <c r="E10" s="39"/>
      <c r="F10" s="39"/>
      <c r="G10" s="39"/>
      <c r="H10" s="39"/>
      <c r="I10" s="39"/>
    </row>
    <row r="11" spans="1:9" ht="20.25" customHeight="1" x14ac:dyDescent="0.25">
      <c r="A11" s="29" t="s">
        <v>52</v>
      </c>
      <c r="B11" s="38">
        <v>4</v>
      </c>
      <c r="C11" s="10">
        <v>490211</v>
      </c>
      <c r="D11" s="39"/>
      <c r="E11" s="10">
        <v>458779</v>
      </c>
      <c r="F11" s="39"/>
      <c r="G11" s="42">
        <v>485748</v>
      </c>
      <c r="H11" s="39"/>
      <c r="I11" s="42">
        <v>458522</v>
      </c>
    </row>
    <row r="12" spans="1:9" ht="20.25" customHeight="1" x14ac:dyDescent="0.25">
      <c r="A12" s="29" t="s">
        <v>53</v>
      </c>
      <c r="B12" s="38">
        <v>4</v>
      </c>
      <c r="C12" s="43">
        <v>4104</v>
      </c>
      <c r="D12" s="39"/>
      <c r="E12" s="43">
        <v>4101</v>
      </c>
      <c r="F12" s="39"/>
      <c r="G12" s="42">
        <v>30083</v>
      </c>
      <c r="H12" s="39"/>
      <c r="I12" s="42">
        <v>86457</v>
      </c>
    </row>
    <row r="13" spans="1:9" s="44" customFormat="1" ht="20.25" customHeight="1" x14ac:dyDescent="0.25">
      <c r="A13" s="44" t="s">
        <v>196</v>
      </c>
      <c r="B13" s="38"/>
      <c r="C13" s="10">
        <v>17840</v>
      </c>
      <c r="D13" s="39"/>
      <c r="E13" s="10">
        <v>1441</v>
      </c>
      <c r="F13" s="39"/>
      <c r="G13" s="42">
        <v>16949</v>
      </c>
      <c r="H13" s="39"/>
      <c r="I13" s="42">
        <v>1477</v>
      </c>
    </row>
    <row r="14" spans="1:9" s="44" customFormat="1" ht="20.25" customHeight="1" x14ac:dyDescent="0.25">
      <c r="A14" s="44" t="s">
        <v>54</v>
      </c>
      <c r="B14" s="38"/>
      <c r="C14" s="10">
        <v>7249</v>
      </c>
      <c r="D14" s="39"/>
      <c r="E14" s="10">
        <v>0</v>
      </c>
      <c r="F14" s="39"/>
      <c r="G14" s="42">
        <v>7249</v>
      </c>
      <c r="H14" s="39"/>
      <c r="I14" s="10">
        <v>0</v>
      </c>
    </row>
    <row r="15" spans="1:9" ht="20.25" customHeight="1" x14ac:dyDescent="0.25">
      <c r="A15" s="29" t="s">
        <v>55</v>
      </c>
      <c r="B15" s="38">
        <v>4</v>
      </c>
      <c r="C15" s="43">
        <v>3457</v>
      </c>
      <c r="D15" s="39"/>
      <c r="E15" s="43">
        <v>1386</v>
      </c>
      <c r="F15" s="39"/>
      <c r="G15" s="46">
        <v>3277</v>
      </c>
      <c r="H15" s="39"/>
      <c r="I15" s="46">
        <v>1102</v>
      </c>
    </row>
    <row r="16" spans="1:9" ht="20.25" customHeight="1" x14ac:dyDescent="0.25">
      <c r="A16" s="28" t="s">
        <v>131</v>
      </c>
      <c r="B16" s="38"/>
      <c r="C16" s="143">
        <f>SUM(C11:C15)</f>
        <v>522861</v>
      </c>
      <c r="D16" s="133"/>
      <c r="E16" s="143">
        <f>SUM(E11:E15)</f>
        <v>465707</v>
      </c>
      <c r="F16" s="133"/>
      <c r="G16" s="143">
        <f>SUM(G11:G15)</f>
        <v>543306</v>
      </c>
      <c r="H16" s="133"/>
      <c r="I16" s="143">
        <f>SUM(I11:I15)</f>
        <v>547558</v>
      </c>
    </row>
    <row r="17" spans="1:9" ht="20.25" customHeight="1" x14ac:dyDescent="0.25">
      <c r="B17" s="38"/>
      <c r="C17" s="122"/>
      <c r="D17" s="122"/>
      <c r="E17" s="122"/>
      <c r="F17" s="122"/>
      <c r="G17" s="122"/>
      <c r="H17" s="122"/>
      <c r="I17" s="122"/>
    </row>
    <row r="18" spans="1:9" ht="18" customHeight="1" x14ac:dyDescent="0.25">
      <c r="A18" s="37" t="s">
        <v>56</v>
      </c>
      <c r="B18" s="38"/>
      <c r="C18" s="122"/>
      <c r="D18" s="122"/>
      <c r="E18" s="122"/>
      <c r="F18" s="122"/>
      <c r="G18" s="122"/>
      <c r="H18" s="122"/>
      <c r="I18" s="122"/>
    </row>
    <row r="19" spans="1:9" ht="20.25" customHeight="1" x14ac:dyDescent="0.25">
      <c r="A19" s="29" t="s">
        <v>114</v>
      </c>
      <c r="B19" s="38">
        <v>4</v>
      </c>
      <c r="C19" s="41">
        <v>561926</v>
      </c>
      <c r="D19" s="41"/>
      <c r="E19" s="41">
        <v>492997</v>
      </c>
      <c r="F19" s="41"/>
      <c r="G19" s="41">
        <v>520223</v>
      </c>
      <c r="H19" s="41"/>
      <c r="I19" s="41">
        <v>489042</v>
      </c>
    </row>
    <row r="20" spans="1:9" ht="20.25" customHeight="1" x14ac:dyDescent="0.25">
      <c r="A20" s="29" t="s">
        <v>146</v>
      </c>
      <c r="B20" s="38"/>
      <c r="C20" s="41">
        <v>18526</v>
      </c>
      <c r="D20" s="41"/>
      <c r="E20" s="41">
        <v>22127</v>
      </c>
      <c r="F20" s="41"/>
      <c r="G20" s="10">
        <v>15739</v>
      </c>
      <c r="H20" s="41"/>
      <c r="I20" s="10">
        <v>18212</v>
      </c>
    </row>
    <row r="21" spans="1:9" ht="20.25" customHeight="1" x14ac:dyDescent="0.25">
      <c r="A21" s="29" t="s">
        <v>57</v>
      </c>
      <c r="B21" s="38">
        <v>4</v>
      </c>
      <c r="C21" s="41">
        <v>25698</v>
      </c>
      <c r="D21" s="41"/>
      <c r="E21" s="41">
        <v>25026</v>
      </c>
      <c r="F21" s="41"/>
      <c r="G21" s="41">
        <v>27569</v>
      </c>
      <c r="H21" s="41"/>
      <c r="I21" s="41">
        <v>29031</v>
      </c>
    </row>
    <row r="22" spans="1:9" ht="20.25" customHeight="1" x14ac:dyDescent="0.25">
      <c r="A22" s="44" t="s">
        <v>108</v>
      </c>
      <c r="B22" s="38"/>
      <c r="C22" s="41">
        <v>25743</v>
      </c>
      <c r="D22" s="41"/>
      <c r="E22" s="41">
        <v>12015</v>
      </c>
      <c r="F22" s="41"/>
      <c r="G22" s="41">
        <v>23521</v>
      </c>
      <c r="H22" s="41"/>
      <c r="I22" s="41">
        <v>8828</v>
      </c>
    </row>
    <row r="23" spans="1:9" ht="20.25" customHeight="1" x14ac:dyDescent="0.25">
      <c r="A23" s="44" t="s">
        <v>191</v>
      </c>
      <c r="B23" s="38"/>
      <c r="C23" s="41">
        <v>0</v>
      </c>
      <c r="D23" s="41"/>
      <c r="E23" s="41">
        <v>0</v>
      </c>
      <c r="F23" s="41"/>
      <c r="G23" s="41">
        <v>50000</v>
      </c>
      <c r="H23" s="41"/>
      <c r="I23" s="41">
        <v>0</v>
      </c>
    </row>
    <row r="24" spans="1:9" ht="20.25" customHeight="1" x14ac:dyDescent="0.25">
      <c r="A24" s="44" t="s">
        <v>58</v>
      </c>
      <c r="B24" s="38"/>
      <c r="C24" s="41">
        <v>0</v>
      </c>
      <c r="D24" s="41"/>
      <c r="E24" s="41">
        <v>1207</v>
      </c>
      <c r="F24" s="41"/>
      <c r="G24" s="41">
        <v>0</v>
      </c>
      <c r="H24" s="41"/>
      <c r="I24" s="41">
        <v>1207</v>
      </c>
    </row>
    <row r="25" spans="1:9" ht="20.25" customHeight="1" x14ac:dyDescent="0.25">
      <c r="A25" s="49" t="s">
        <v>59</v>
      </c>
      <c r="B25" s="38">
        <v>4</v>
      </c>
      <c r="C25" s="125">
        <v>66</v>
      </c>
      <c r="D25" s="41"/>
      <c r="E25" s="125">
        <v>408</v>
      </c>
      <c r="F25" s="41"/>
      <c r="G25" s="41">
        <v>65</v>
      </c>
      <c r="H25" s="41"/>
      <c r="I25" s="41">
        <v>408</v>
      </c>
    </row>
    <row r="26" spans="1:9" ht="20.25" customHeight="1" x14ac:dyDescent="0.25">
      <c r="A26" s="28" t="s">
        <v>60</v>
      </c>
      <c r="B26" s="38"/>
      <c r="C26" s="143">
        <f>SUM(C19:C25)</f>
        <v>631959</v>
      </c>
      <c r="D26" s="48"/>
      <c r="E26" s="143">
        <f>SUM(E19:E25)</f>
        <v>553780</v>
      </c>
      <c r="F26" s="48"/>
      <c r="G26" s="143">
        <f>SUM(G19:G25)</f>
        <v>637117</v>
      </c>
      <c r="H26" s="48"/>
      <c r="I26" s="143">
        <f>SUM(I19:I25)</f>
        <v>546728</v>
      </c>
    </row>
    <row r="27" spans="1:9" ht="20.25" customHeight="1" x14ac:dyDescent="0.25">
      <c r="A27" s="28"/>
      <c r="B27" s="38"/>
      <c r="C27" s="48"/>
      <c r="D27" s="48"/>
      <c r="E27" s="48"/>
      <c r="F27" s="48"/>
      <c r="G27" s="48"/>
      <c r="H27" s="48"/>
      <c r="I27" s="48"/>
    </row>
    <row r="28" spans="1:9" ht="20.25" customHeight="1" x14ac:dyDescent="0.25">
      <c r="A28" s="130" t="s">
        <v>199</v>
      </c>
      <c r="B28" s="38"/>
      <c r="C28" s="48"/>
      <c r="D28" s="48"/>
      <c r="E28" s="48"/>
      <c r="F28" s="48"/>
      <c r="G28" s="48"/>
      <c r="H28" s="48"/>
      <c r="I28" s="48"/>
    </row>
    <row r="29" spans="1:9" ht="20.25" customHeight="1" x14ac:dyDescent="0.25">
      <c r="A29" s="29" t="s">
        <v>200</v>
      </c>
      <c r="B29" s="38">
        <v>4</v>
      </c>
      <c r="C29" s="50">
        <v>5967</v>
      </c>
      <c r="D29" s="145"/>
      <c r="E29" s="50">
        <v>762</v>
      </c>
      <c r="F29" s="145"/>
      <c r="G29" s="146">
        <v>0</v>
      </c>
      <c r="H29" s="145"/>
      <c r="I29" s="146">
        <v>0</v>
      </c>
    </row>
    <row r="30" spans="1:9" ht="20.25" customHeight="1" x14ac:dyDescent="0.25">
      <c r="A30" s="52" t="s">
        <v>61</v>
      </c>
      <c r="B30" s="38"/>
      <c r="C30" s="48">
        <f>C16-C26+C29</f>
        <v>-103131</v>
      </c>
      <c r="D30" s="41"/>
      <c r="E30" s="48">
        <f>E16-E26+E29</f>
        <v>-87311</v>
      </c>
      <c r="F30" s="48"/>
      <c r="G30" s="48">
        <f>G16-G26+G29</f>
        <v>-93811</v>
      </c>
      <c r="H30" s="48"/>
      <c r="I30" s="48">
        <f>I16-I26+I29</f>
        <v>830</v>
      </c>
    </row>
    <row r="31" spans="1:9" ht="20.25" customHeight="1" x14ac:dyDescent="0.25">
      <c r="A31" s="29" t="s">
        <v>163</v>
      </c>
      <c r="B31" s="38"/>
      <c r="C31" s="41">
        <v>-12485</v>
      </c>
      <c r="D31" s="41"/>
      <c r="E31" s="41">
        <v>54</v>
      </c>
      <c r="F31" s="41"/>
      <c r="G31" s="50">
        <v>-11255</v>
      </c>
      <c r="H31" s="41"/>
      <c r="I31" s="50">
        <v>3750</v>
      </c>
    </row>
    <row r="32" spans="1:9" ht="20.25" customHeight="1" thickBot="1" x14ac:dyDescent="0.3">
      <c r="A32" s="28" t="s">
        <v>62</v>
      </c>
      <c r="B32" s="38"/>
      <c r="C32" s="63">
        <f>C30+C31</f>
        <v>-115616</v>
      </c>
      <c r="D32" s="41"/>
      <c r="E32" s="63">
        <f>E30+E31</f>
        <v>-87257</v>
      </c>
      <c r="F32" s="48"/>
      <c r="G32" s="147">
        <f>G30+G31</f>
        <v>-105066</v>
      </c>
      <c r="H32" s="48"/>
      <c r="I32" s="147">
        <f>I30+I31</f>
        <v>4580</v>
      </c>
    </row>
    <row r="33" spans="1:10" ht="20.25" customHeight="1" thickTop="1" x14ac:dyDescent="0.25">
      <c r="A33" s="28"/>
      <c r="B33" s="38"/>
      <c r="C33" s="126"/>
      <c r="D33" s="126"/>
      <c r="E33" s="126"/>
      <c r="F33" s="126"/>
      <c r="G33" s="126"/>
      <c r="H33" s="126"/>
      <c r="I33" s="126"/>
    </row>
    <row r="34" spans="1:10" s="52" customFormat="1" ht="20.25" customHeight="1" x14ac:dyDescent="0.25">
      <c r="A34" s="28" t="s">
        <v>63</v>
      </c>
      <c r="B34" s="38"/>
      <c r="C34" s="29"/>
      <c r="D34" s="29"/>
      <c r="E34" s="29"/>
      <c r="F34" s="29"/>
      <c r="G34" s="29"/>
      <c r="H34" s="29"/>
      <c r="I34" s="29"/>
    </row>
    <row r="35" spans="1:10" s="52" customFormat="1" ht="20.25" customHeight="1" x14ac:dyDescent="0.3">
      <c r="A35" s="54" t="s">
        <v>0</v>
      </c>
      <c r="B35" s="55"/>
      <c r="C35" s="51"/>
      <c r="D35" s="51"/>
      <c r="E35" s="51"/>
      <c r="F35" s="51"/>
      <c r="G35" s="51"/>
      <c r="H35" s="51"/>
      <c r="I35" s="51"/>
    </row>
    <row r="36" spans="1:10" s="52" customFormat="1" ht="20.25" customHeight="1" x14ac:dyDescent="0.25">
      <c r="A36" s="56" t="s">
        <v>48</v>
      </c>
      <c r="B36" s="55"/>
      <c r="C36" s="51"/>
      <c r="D36" s="51"/>
      <c r="E36" s="51"/>
      <c r="F36" s="51"/>
      <c r="G36" s="51"/>
      <c r="H36" s="51"/>
      <c r="I36" s="51"/>
    </row>
    <row r="37" spans="1:10" s="52" customFormat="1" ht="20.25" customHeight="1" x14ac:dyDescent="0.25">
      <c r="B37" s="55"/>
      <c r="C37" s="51"/>
      <c r="D37" s="51"/>
      <c r="E37" s="51"/>
      <c r="F37" s="51"/>
      <c r="G37" s="51"/>
      <c r="H37" s="51"/>
      <c r="I37" s="51"/>
    </row>
    <row r="38" spans="1:10" s="52" customFormat="1" ht="20.25" customHeight="1" x14ac:dyDescent="0.25">
      <c r="B38" s="57"/>
      <c r="C38" s="216" t="s">
        <v>49</v>
      </c>
      <c r="D38" s="216"/>
      <c r="E38" s="216"/>
      <c r="F38" s="35"/>
      <c r="G38" s="216" t="s">
        <v>50</v>
      </c>
      <c r="H38" s="216"/>
      <c r="I38" s="216"/>
    </row>
    <row r="39" spans="1:10" s="52" customFormat="1" ht="20.25" customHeight="1" x14ac:dyDescent="0.25">
      <c r="B39" s="57"/>
      <c r="C39" s="216" t="s">
        <v>51</v>
      </c>
      <c r="D39" s="216"/>
      <c r="E39" s="216"/>
      <c r="F39" s="35"/>
      <c r="G39" s="216" t="s">
        <v>51</v>
      </c>
      <c r="H39" s="216"/>
      <c r="I39" s="216"/>
    </row>
    <row r="40" spans="1:10" s="52" customFormat="1" ht="20.25" customHeight="1" x14ac:dyDescent="0.25">
      <c r="B40" s="57"/>
      <c r="C40" s="211" t="s">
        <v>113</v>
      </c>
      <c r="D40" s="211"/>
      <c r="E40" s="211"/>
      <c r="F40" s="35"/>
      <c r="G40" s="212" t="s">
        <v>113</v>
      </c>
      <c r="H40" s="212"/>
      <c r="I40" s="212"/>
    </row>
    <row r="41" spans="1:10" s="52" customFormat="1" ht="20.25" customHeight="1" x14ac:dyDescent="0.25">
      <c r="B41" s="57"/>
      <c r="C41" s="213" t="str">
        <f>C7</f>
        <v>31 March</v>
      </c>
      <c r="D41" s="213"/>
      <c r="E41" s="213"/>
      <c r="F41" s="35"/>
      <c r="G41" s="213" t="str">
        <f>G7</f>
        <v>31 March</v>
      </c>
      <c r="H41" s="213"/>
      <c r="I41" s="213"/>
    </row>
    <row r="42" spans="1:10" s="52" customFormat="1" ht="20.25" customHeight="1" x14ac:dyDescent="0.25">
      <c r="B42" s="58"/>
      <c r="C42" s="7">
        <v>2020</v>
      </c>
      <c r="D42" s="7"/>
      <c r="E42" s="7">
        <v>2019</v>
      </c>
      <c r="F42" s="181"/>
      <c r="G42" s="7">
        <v>2020</v>
      </c>
      <c r="H42" s="7"/>
      <c r="I42" s="7">
        <v>2019</v>
      </c>
    </row>
    <row r="43" spans="1:10" s="52" customFormat="1" ht="20.25" customHeight="1" x14ac:dyDescent="0.25">
      <c r="B43" s="55"/>
      <c r="C43" s="214" t="s">
        <v>8</v>
      </c>
      <c r="D43" s="214"/>
      <c r="E43" s="214"/>
      <c r="F43" s="214"/>
      <c r="G43" s="214"/>
      <c r="H43" s="214"/>
      <c r="I43" s="214"/>
    </row>
    <row r="44" spans="1:10" s="52" customFormat="1" ht="20.25" customHeight="1" x14ac:dyDescent="0.25">
      <c r="A44" s="23" t="s">
        <v>153</v>
      </c>
      <c r="B44" s="55"/>
      <c r="C44" s="51"/>
      <c r="D44" s="51"/>
      <c r="E44" s="51"/>
      <c r="F44" s="51"/>
      <c r="G44" s="51"/>
      <c r="H44" s="51"/>
      <c r="I44" s="51"/>
      <c r="J44" s="59"/>
    </row>
    <row r="45" spans="1:10" s="52" customFormat="1" ht="20.25" customHeight="1" x14ac:dyDescent="0.25">
      <c r="A45" s="60" t="s">
        <v>176</v>
      </c>
      <c r="B45" s="55"/>
      <c r="C45" s="129"/>
      <c r="D45" s="129"/>
      <c r="E45" s="129"/>
      <c r="F45" s="129"/>
      <c r="G45" s="129"/>
      <c r="H45" s="129"/>
      <c r="I45" s="129"/>
      <c r="J45" s="59"/>
    </row>
    <row r="46" spans="1:10" s="52" customFormat="1" ht="20.25" customHeight="1" x14ac:dyDescent="0.25">
      <c r="A46" s="24" t="s">
        <v>190</v>
      </c>
      <c r="B46" s="55"/>
      <c r="C46" s="12">
        <v>-42011</v>
      </c>
      <c r="D46" s="12"/>
      <c r="E46" s="12">
        <v>0</v>
      </c>
      <c r="F46" s="12"/>
      <c r="G46" s="12">
        <v>-42011</v>
      </c>
      <c r="H46" s="12"/>
      <c r="I46" s="12">
        <v>0</v>
      </c>
      <c r="J46" s="59"/>
    </row>
    <row r="47" spans="1:10" s="52" customFormat="1" ht="20.25" customHeight="1" x14ac:dyDescent="0.25">
      <c r="A47" s="24" t="s">
        <v>132</v>
      </c>
      <c r="B47" s="55"/>
      <c r="C47" s="12"/>
      <c r="D47" s="12"/>
      <c r="E47" s="12"/>
      <c r="F47" s="12"/>
      <c r="G47" s="12"/>
      <c r="H47" s="12"/>
      <c r="I47" s="12"/>
      <c r="J47" s="59"/>
    </row>
    <row r="48" spans="1:10" s="52" customFormat="1" ht="20.25" customHeight="1" x14ac:dyDescent="0.25">
      <c r="A48" s="24" t="s">
        <v>154</v>
      </c>
      <c r="B48" s="55"/>
      <c r="C48" s="141">
        <v>0</v>
      </c>
      <c r="D48" s="125"/>
      <c r="E48" s="141">
        <v>0</v>
      </c>
      <c r="F48" s="125"/>
      <c r="G48" s="141">
        <v>0</v>
      </c>
      <c r="H48" s="125"/>
      <c r="I48" s="141">
        <v>0</v>
      </c>
      <c r="J48" s="59"/>
    </row>
    <row r="49" spans="1:10" s="52" customFormat="1" ht="20.25" customHeight="1" x14ac:dyDescent="0.25">
      <c r="A49" s="23" t="s">
        <v>133</v>
      </c>
      <c r="B49" s="55"/>
      <c r="C49" s="125"/>
      <c r="D49" s="125"/>
      <c r="E49" s="125"/>
      <c r="F49" s="125"/>
      <c r="G49" s="125"/>
      <c r="H49" s="125"/>
      <c r="I49" s="125"/>
      <c r="J49" s="59"/>
    </row>
    <row r="50" spans="1:10" s="52" customFormat="1" ht="20.25" customHeight="1" x14ac:dyDescent="0.25">
      <c r="A50" s="52" t="s">
        <v>116</v>
      </c>
      <c r="B50" s="55"/>
      <c r="C50" s="149">
        <f>SUM(C46:C48)</f>
        <v>-42011</v>
      </c>
      <c r="D50" s="53"/>
      <c r="E50" s="149">
        <f>SUM(E46:E48)</f>
        <v>0</v>
      </c>
      <c r="F50" s="53"/>
      <c r="G50" s="149">
        <f>SUM(G46:G48)</f>
        <v>-42011</v>
      </c>
      <c r="H50" s="53"/>
      <c r="I50" s="149">
        <f>SUM(I46:I48)</f>
        <v>0</v>
      </c>
      <c r="J50" s="59"/>
    </row>
    <row r="51" spans="1:10" s="52" customFormat="1" ht="20.25" customHeight="1" x14ac:dyDescent="0.25">
      <c r="B51" s="200"/>
      <c r="C51" s="53"/>
      <c r="D51" s="53"/>
      <c r="E51" s="53"/>
      <c r="F51" s="53"/>
      <c r="G51" s="53"/>
      <c r="H51" s="53"/>
      <c r="I51" s="53"/>
      <c r="J51" s="59"/>
    </row>
    <row r="52" spans="1:10" s="52" customFormat="1" ht="20.25" customHeight="1" x14ac:dyDescent="0.25">
      <c r="A52" s="60" t="s">
        <v>177</v>
      </c>
      <c r="B52" s="55"/>
      <c r="C52" s="51"/>
      <c r="D52" s="51"/>
      <c r="E52" s="51"/>
      <c r="F52" s="51"/>
      <c r="G52" s="51"/>
      <c r="H52" s="51"/>
      <c r="I52" s="51"/>
      <c r="J52" s="59"/>
    </row>
    <row r="53" spans="1:10" s="52" customFormat="1" ht="20.25" customHeight="1" x14ac:dyDescent="0.25">
      <c r="A53" s="24" t="s">
        <v>188</v>
      </c>
      <c r="B53" s="55"/>
      <c r="C53" s="201">
        <v>0</v>
      </c>
      <c r="D53" s="61"/>
      <c r="E53" s="61">
        <v>-261</v>
      </c>
      <c r="F53" s="61"/>
      <c r="G53" s="201">
        <v>0</v>
      </c>
      <c r="H53" s="61"/>
      <c r="I53" s="61">
        <v>-261</v>
      </c>
      <c r="J53" s="59"/>
    </row>
    <row r="54" spans="1:10" s="52" customFormat="1" ht="20.25" customHeight="1" x14ac:dyDescent="0.25">
      <c r="A54" s="24" t="s">
        <v>134</v>
      </c>
      <c r="B54" s="55"/>
      <c r="C54" s="201"/>
      <c r="D54" s="61"/>
      <c r="E54" s="61"/>
      <c r="F54" s="61"/>
      <c r="G54" s="201"/>
      <c r="H54" s="61"/>
      <c r="I54" s="61"/>
      <c r="J54" s="59"/>
    </row>
    <row r="55" spans="1:10" s="52" customFormat="1" ht="20.25" customHeight="1" x14ac:dyDescent="0.25">
      <c r="A55" s="24" t="s">
        <v>154</v>
      </c>
      <c r="B55" s="55"/>
      <c r="C55" s="202">
        <v>0</v>
      </c>
      <c r="D55" s="148"/>
      <c r="E55" s="159">
        <v>52</v>
      </c>
      <c r="F55" s="148"/>
      <c r="G55" s="202">
        <v>0</v>
      </c>
      <c r="H55" s="148"/>
      <c r="I55" s="159">
        <v>52</v>
      </c>
      <c r="J55" s="59"/>
    </row>
    <row r="56" spans="1:10" s="52" customFormat="1" ht="20.25" customHeight="1" x14ac:dyDescent="0.25">
      <c r="A56" s="23" t="s">
        <v>135</v>
      </c>
      <c r="B56" s="55"/>
      <c r="C56" s="148"/>
      <c r="D56" s="148"/>
      <c r="E56" s="148"/>
      <c r="F56" s="148"/>
      <c r="G56" s="148"/>
      <c r="H56" s="148"/>
      <c r="I56" s="148"/>
      <c r="J56" s="59"/>
    </row>
    <row r="57" spans="1:10" s="52" customFormat="1" ht="20.25" customHeight="1" x14ac:dyDescent="0.25">
      <c r="A57" s="52" t="s">
        <v>116</v>
      </c>
      <c r="B57" s="55"/>
      <c r="C57" s="206">
        <f>SUM(C53:C55)</f>
        <v>0</v>
      </c>
      <c r="D57" s="129"/>
      <c r="E57" s="149">
        <f>SUM(E53:E55)</f>
        <v>-209</v>
      </c>
      <c r="F57" s="129"/>
      <c r="G57" s="149">
        <f>SUM(G53:G55)</f>
        <v>0</v>
      </c>
      <c r="H57" s="129"/>
      <c r="I57" s="149">
        <f>SUM(I53:I55)</f>
        <v>-209</v>
      </c>
      <c r="J57" s="59"/>
    </row>
    <row r="58" spans="1:10" s="28" customFormat="1" ht="20.25" customHeight="1" x14ac:dyDescent="0.25">
      <c r="A58" s="23" t="s">
        <v>122</v>
      </c>
      <c r="B58" s="55"/>
      <c r="C58" s="53"/>
      <c r="D58" s="53"/>
      <c r="E58" s="53"/>
      <c r="F58" s="53"/>
      <c r="G58" s="53"/>
      <c r="H58" s="53"/>
      <c r="I58" s="53"/>
      <c r="J58" s="59"/>
    </row>
    <row r="59" spans="1:10" ht="20.25" customHeight="1" x14ac:dyDescent="0.25">
      <c r="A59" s="23" t="s">
        <v>123</v>
      </c>
      <c r="B59" s="55"/>
      <c r="C59" s="149">
        <f>C57+C50</f>
        <v>-42011</v>
      </c>
      <c r="D59" s="53"/>
      <c r="E59" s="149">
        <f>E57+E50</f>
        <v>-209</v>
      </c>
      <c r="F59" s="53"/>
      <c r="G59" s="149">
        <f>G57+G50</f>
        <v>-42011</v>
      </c>
      <c r="H59" s="53"/>
      <c r="I59" s="149">
        <f>I57+I50</f>
        <v>-209</v>
      </c>
      <c r="J59" s="59"/>
    </row>
    <row r="60" spans="1:10" ht="20.25" customHeight="1" thickBot="1" x14ac:dyDescent="0.3">
      <c r="A60" s="23" t="s">
        <v>155</v>
      </c>
      <c r="B60" s="55"/>
      <c r="C60" s="147">
        <f>C32+C59</f>
        <v>-157627</v>
      </c>
      <c r="D60" s="53"/>
      <c r="E60" s="147">
        <f>E32+E59</f>
        <v>-87466</v>
      </c>
      <c r="F60" s="53"/>
      <c r="G60" s="147">
        <f>G32+G59</f>
        <v>-147077</v>
      </c>
      <c r="H60" s="53"/>
      <c r="I60" s="147">
        <f>I32+I59</f>
        <v>4371</v>
      </c>
      <c r="J60" s="41"/>
    </row>
    <row r="61" spans="1:10" ht="20.25" customHeight="1" thickTop="1" x14ac:dyDescent="0.25">
      <c r="A61" s="28"/>
      <c r="B61" s="38"/>
      <c r="C61" s="48"/>
      <c r="D61" s="48"/>
      <c r="E61" s="48"/>
      <c r="F61" s="48"/>
      <c r="G61" s="48"/>
      <c r="H61" s="48"/>
      <c r="I61" s="48"/>
      <c r="J61" s="62"/>
    </row>
    <row r="62" spans="1:10" ht="20.25" customHeight="1" x14ac:dyDescent="0.25">
      <c r="A62" s="28" t="s">
        <v>64</v>
      </c>
      <c r="B62" s="38"/>
      <c r="C62" s="48"/>
      <c r="D62" s="48"/>
      <c r="E62" s="48"/>
      <c r="F62" s="48"/>
      <c r="G62" s="48"/>
      <c r="H62" s="48"/>
      <c r="I62" s="48"/>
      <c r="J62" s="59"/>
    </row>
    <row r="63" spans="1:10" ht="20.25" customHeight="1" x14ac:dyDescent="0.25">
      <c r="A63" s="64" t="s">
        <v>189</v>
      </c>
      <c r="B63" s="38"/>
      <c r="C63" s="12">
        <f>C32</f>
        <v>-115616</v>
      </c>
      <c r="D63" s="12"/>
      <c r="E63" s="12">
        <f>E32</f>
        <v>-87257</v>
      </c>
      <c r="F63" s="12"/>
      <c r="G63" s="12">
        <f>G32</f>
        <v>-105066</v>
      </c>
      <c r="H63" s="12"/>
      <c r="I63" s="12">
        <f>I32</f>
        <v>4580</v>
      </c>
      <c r="J63" s="59"/>
    </row>
    <row r="64" spans="1:10" ht="20.25" customHeight="1" x14ac:dyDescent="0.25">
      <c r="A64" s="64" t="s">
        <v>65</v>
      </c>
      <c r="B64" s="38"/>
      <c r="C64" s="125">
        <v>0</v>
      </c>
      <c r="D64" s="125"/>
      <c r="E64" s="125">
        <v>0</v>
      </c>
      <c r="F64" s="125"/>
      <c r="G64" s="125">
        <v>0</v>
      </c>
      <c r="H64" s="125"/>
      <c r="I64" s="125">
        <v>0</v>
      </c>
      <c r="J64" s="59"/>
    </row>
    <row r="65" spans="1:10" ht="20.25" customHeight="1" thickBot="1" x14ac:dyDescent="0.3">
      <c r="A65" s="28"/>
      <c r="B65" s="38"/>
      <c r="C65" s="63">
        <f>C63+C64</f>
        <v>-115616</v>
      </c>
      <c r="D65" s="48"/>
      <c r="E65" s="63">
        <f>E63+E64</f>
        <v>-87257</v>
      </c>
      <c r="F65" s="48"/>
      <c r="G65" s="63">
        <f>G63+G64</f>
        <v>-105066</v>
      </c>
      <c r="H65" s="48"/>
      <c r="I65" s="63">
        <f>I63+I64</f>
        <v>4580</v>
      </c>
      <c r="J65" s="41"/>
    </row>
    <row r="66" spans="1:10" ht="20.25" customHeight="1" thickTop="1" x14ac:dyDescent="0.25">
      <c r="A66" s="28"/>
      <c r="B66" s="38"/>
      <c r="C66" s="133"/>
      <c r="D66" s="133"/>
      <c r="E66" s="133"/>
      <c r="F66" s="133"/>
      <c r="G66" s="133"/>
      <c r="H66" s="133"/>
      <c r="I66" s="133"/>
      <c r="J66" s="65"/>
    </row>
    <row r="67" spans="1:10" ht="20.25" customHeight="1" x14ac:dyDescent="0.25">
      <c r="A67" s="28" t="s">
        <v>156</v>
      </c>
      <c r="B67" s="38"/>
      <c r="C67" s="133"/>
      <c r="D67" s="133"/>
      <c r="E67" s="133"/>
      <c r="F67" s="133"/>
      <c r="G67" s="129"/>
      <c r="H67" s="129"/>
      <c r="I67" s="129"/>
      <c r="J67" s="61"/>
    </row>
    <row r="68" spans="1:10" ht="20.25" customHeight="1" x14ac:dyDescent="0.25">
      <c r="A68" s="64" t="s">
        <v>189</v>
      </c>
      <c r="B68" s="38"/>
      <c r="C68" s="41">
        <f>C60</f>
        <v>-157627</v>
      </c>
      <c r="D68" s="47"/>
      <c r="E68" s="41">
        <f>E60</f>
        <v>-87466</v>
      </c>
      <c r="F68" s="47"/>
      <c r="G68" s="41">
        <f>G60</f>
        <v>-147077</v>
      </c>
      <c r="H68" s="51"/>
      <c r="I68" s="41">
        <f>I60</f>
        <v>4371</v>
      </c>
      <c r="J68" s="59"/>
    </row>
    <row r="69" spans="1:10" ht="20.25" customHeight="1" x14ac:dyDescent="0.25">
      <c r="A69" s="64" t="s">
        <v>65</v>
      </c>
      <c r="B69" s="38"/>
      <c r="C69" s="66">
        <v>0</v>
      </c>
      <c r="D69" s="39"/>
      <c r="E69" s="66">
        <v>0</v>
      </c>
      <c r="F69" s="39"/>
      <c r="G69" s="66">
        <v>0</v>
      </c>
      <c r="H69" s="61"/>
      <c r="I69" s="66">
        <v>0</v>
      </c>
      <c r="J69" s="59"/>
    </row>
    <row r="70" spans="1:10" ht="20.25" customHeight="1" thickBot="1" x14ac:dyDescent="0.3">
      <c r="A70" s="28"/>
      <c r="B70" s="38"/>
      <c r="C70" s="67">
        <f>SUM(C68:C69)</f>
        <v>-157627</v>
      </c>
      <c r="D70" s="47"/>
      <c r="E70" s="67">
        <f>SUM(E68:E69)</f>
        <v>-87466</v>
      </c>
      <c r="F70" s="47"/>
      <c r="G70" s="68">
        <f>SUM(G68:G69)</f>
        <v>-147077</v>
      </c>
      <c r="H70" s="51"/>
      <c r="I70" s="68">
        <f>SUM(I68:I69)</f>
        <v>4371</v>
      </c>
    </row>
    <row r="71" spans="1:10" ht="20.25" customHeight="1" thickTop="1" x14ac:dyDescent="0.25">
      <c r="A71" s="28"/>
      <c r="B71" s="38"/>
      <c r="C71" s="48"/>
      <c r="D71" s="47"/>
      <c r="E71" s="48"/>
      <c r="F71" s="47"/>
      <c r="G71" s="53"/>
      <c r="H71" s="51"/>
      <c r="I71" s="53"/>
    </row>
    <row r="72" spans="1:10" ht="20.25" customHeight="1" thickBot="1" x14ac:dyDescent="0.3">
      <c r="A72" s="28" t="s">
        <v>67</v>
      </c>
      <c r="B72" s="38"/>
      <c r="C72" s="124">
        <f>C65/21000</f>
        <v>-5.5055238095238099</v>
      </c>
      <c r="D72" s="51"/>
      <c r="E72" s="124">
        <f>E65/21000</f>
        <v>-4.155095238095238</v>
      </c>
      <c r="F72" s="51"/>
      <c r="G72" s="124">
        <f>G65/21000</f>
        <v>-5.0031428571428576</v>
      </c>
      <c r="H72" s="51"/>
      <c r="I72" s="124">
        <f>I65/21000</f>
        <v>0.21809523809523809</v>
      </c>
    </row>
    <row r="73" spans="1:10" ht="20.25" customHeight="1" thickTop="1" x14ac:dyDescent="0.25"/>
  </sheetData>
  <mergeCells count="18">
    <mergeCell ref="G41:I41"/>
    <mergeCell ref="C41:E41"/>
    <mergeCell ref="C43:I43"/>
    <mergeCell ref="C7:E7"/>
    <mergeCell ref="G7:I7"/>
    <mergeCell ref="C9:I9"/>
    <mergeCell ref="C39:E39"/>
    <mergeCell ref="G39:I39"/>
    <mergeCell ref="C40:E40"/>
    <mergeCell ref="G40:I40"/>
    <mergeCell ref="C38:E38"/>
    <mergeCell ref="G38:I38"/>
    <mergeCell ref="C5:E5"/>
    <mergeCell ref="G5:I5"/>
    <mergeCell ref="C6:E6"/>
    <mergeCell ref="G6:I6"/>
    <mergeCell ref="C4:E4"/>
    <mergeCell ref="G4:I4"/>
  </mergeCells>
  <pageMargins left="0.7" right="0.7" top="0.48" bottom="0.5" header="0.5" footer="0.35"/>
  <pageSetup paperSize="9" scale="85" firstPageNumber="4" fitToHeight="0" pageOrder="overThenDown" orientation="portrait" useFirstPageNumber="1" r:id="rId1"/>
  <headerFooter alignWithMargins="0"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</sheetPr>
  <dimension ref="A1:J74"/>
  <sheetViews>
    <sheetView view="pageBreakPreview" topLeftCell="A160" zoomScaleNormal="150" zoomScaleSheetLayoutView="100" workbookViewId="0">
      <selection activeCell="A77" sqref="A77"/>
    </sheetView>
  </sheetViews>
  <sheetFormatPr defaultColWidth="9.140625" defaultRowHeight="20.25" customHeight="1" x14ac:dyDescent="0.25"/>
  <cols>
    <col min="1" max="1" width="51.7109375" style="29" customWidth="1"/>
    <col min="2" max="2" width="6" style="36" customWidth="1"/>
    <col min="3" max="3" width="10.7109375" style="44" customWidth="1"/>
    <col min="4" max="4" width="1.140625" style="44" customWidth="1"/>
    <col min="5" max="5" width="10.7109375" style="44" customWidth="1"/>
    <col min="6" max="6" width="1" style="44" customWidth="1"/>
    <col min="7" max="7" width="10.7109375" style="44" customWidth="1"/>
    <col min="8" max="8" width="1.28515625" style="44" customWidth="1"/>
    <col min="9" max="9" width="10.7109375" style="44" customWidth="1"/>
    <col min="10" max="16384" width="9.140625" style="29"/>
  </cols>
  <sheetData>
    <row r="1" spans="1:9" ht="20.25" customHeight="1" x14ac:dyDescent="0.35">
      <c r="A1" s="26" t="s">
        <v>0</v>
      </c>
      <c r="B1" s="27"/>
      <c r="C1" s="26"/>
      <c r="D1" s="26"/>
      <c r="E1" s="26"/>
      <c r="F1" s="26"/>
      <c r="G1" s="28"/>
      <c r="H1" s="28"/>
      <c r="I1" s="28"/>
    </row>
    <row r="2" spans="1:9" ht="20.25" customHeight="1" x14ac:dyDescent="0.25">
      <c r="A2" s="30" t="s">
        <v>48</v>
      </c>
      <c r="B2" s="31"/>
      <c r="C2" s="30"/>
      <c r="D2" s="30"/>
      <c r="E2" s="30"/>
      <c r="F2" s="30"/>
      <c r="G2" s="28"/>
      <c r="H2" s="28"/>
      <c r="I2" s="28"/>
    </row>
    <row r="3" spans="1:9" ht="20.25" customHeight="1" x14ac:dyDescent="0.25">
      <c r="A3" s="30"/>
      <c r="B3" s="31"/>
      <c r="C3" s="30"/>
      <c r="D3" s="30"/>
      <c r="E3" s="30"/>
      <c r="F3" s="30"/>
      <c r="G3" s="28"/>
      <c r="H3" s="28"/>
      <c r="I3" s="28"/>
    </row>
    <row r="4" spans="1:9" ht="20.25" customHeight="1" x14ac:dyDescent="0.25">
      <c r="A4" s="28"/>
      <c r="B4" s="33"/>
      <c r="C4" s="210" t="s">
        <v>49</v>
      </c>
      <c r="D4" s="210"/>
      <c r="E4" s="210"/>
      <c r="F4" s="34"/>
      <c r="G4" s="210" t="s">
        <v>50</v>
      </c>
      <c r="H4" s="210"/>
      <c r="I4" s="210"/>
    </row>
    <row r="5" spans="1:9" ht="20.25" customHeight="1" x14ac:dyDescent="0.25">
      <c r="A5" s="28"/>
      <c r="B5" s="33"/>
      <c r="C5" s="210" t="s">
        <v>51</v>
      </c>
      <c r="D5" s="210"/>
      <c r="E5" s="210"/>
      <c r="F5" s="34"/>
      <c r="G5" s="210" t="s">
        <v>51</v>
      </c>
      <c r="H5" s="210"/>
      <c r="I5" s="210"/>
    </row>
    <row r="6" spans="1:9" ht="20.25" customHeight="1" x14ac:dyDescent="0.25">
      <c r="A6" s="28"/>
      <c r="B6" s="33"/>
      <c r="C6" s="211" t="s">
        <v>159</v>
      </c>
      <c r="D6" s="211"/>
      <c r="E6" s="211"/>
      <c r="F6" s="35"/>
      <c r="G6" s="211" t="str">
        <f>C6</f>
        <v xml:space="preserve">Six-month period ended </v>
      </c>
      <c r="H6" s="211"/>
      <c r="I6" s="211"/>
    </row>
    <row r="7" spans="1:9" ht="20.25" customHeight="1" x14ac:dyDescent="0.25">
      <c r="A7" s="28"/>
      <c r="B7" s="33"/>
      <c r="C7" s="213" t="s">
        <v>148</v>
      </c>
      <c r="D7" s="213"/>
      <c r="E7" s="213"/>
      <c r="F7" s="35"/>
      <c r="G7" s="213" t="str">
        <f>C7</f>
        <v>31 March</v>
      </c>
      <c r="H7" s="213"/>
      <c r="I7" s="213"/>
    </row>
    <row r="8" spans="1:9" ht="20.25" customHeight="1" x14ac:dyDescent="0.25">
      <c r="A8" s="28"/>
      <c r="B8" s="36" t="s">
        <v>7</v>
      </c>
      <c r="C8" s="7">
        <v>2020</v>
      </c>
      <c r="D8" s="7"/>
      <c r="E8" s="7">
        <v>2019</v>
      </c>
      <c r="F8" s="181"/>
      <c r="G8" s="7">
        <v>2020</v>
      </c>
      <c r="H8" s="7"/>
      <c r="I8" s="7">
        <v>2019</v>
      </c>
    </row>
    <row r="9" spans="1:9" ht="18" customHeight="1" x14ac:dyDescent="0.25">
      <c r="A9" s="32"/>
      <c r="C9" s="215" t="s">
        <v>8</v>
      </c>
      <c r="D9" s="215"/>
      <c r="E9" s="215"/>
      <c r="F9" s="215"/>
      <c r="G9" s="215"/>
      <c r="H9" s="215"/>
      <c r="I9" s="215"/>
    </row>
    <row r="10" spans="1:9" ht="20.25" customHeight="1" x14ac:dyDescent="0.25">
      <c r="A10" s="37" t="s">
        <v>130</v>
      </c>
      <c r="B10" s="38"/>
      <c r="C10" s="39"/>
      <c r="D10" s="39"/>
      <c r="E10" s="39"/>
      <c r="F10" s="39"/>
      <c r="G10" s="39"/>
      <c r="H10" s="39"/>
      <c r="I10" s="39"/>
    </row>
    <row r="11" spans="1:9" ht="20.25" customHeight="1" x14ac:dyDescent="0.25">
      <c r="A11" s="29" t="s">
        <v>52</v>
      </c>
      <c r="B11" s="38">
        <v>4</v>
      </c>
      <c r="C11" s="10">
        <v>900212</v>
      </c>
      <c r="D11" s="41"/>
      <c r="E11" s="10">
        <v>991512</v>
      </c>
      <c r="F11" s="41"/>
      <c r="G11" s="10">
        <v>894297</v>
      </c>
      <c r="H11" s="41"/>
      <c r="I11" s="10">
        <v>991186</v>
      </c>
    </row>
    <row r="12" spans="1:9" ht="20.25" customHeight="1" x14ac:dyDescent="0.25">
      <c r="A12" s="29" t="s">
        <v>53</v>
      </c>
      <c r="B12" s="38">
        <v>4</v>
      </c>
      <c r="C12" s="41">
        <v>8354</v>
      </c>
      <c r="D12" s="41"/>
      <c r="E12" s="41">
        <v>10301</v>
      </c>
      <c r="F12" s="41"/>
      <c r="G12" s="10">
        <v>38438</v>
      </c>
      <c r="H12" s="41"/>
      <c r="I12" s="10">
        <v>103960</v>
      </c>
    </row>
    <row r="13" spans="1:9" s="44" customFormat="1" ht="20.25" customHeight="1" x14ac:dyDescent="0.25">
      <c r="A13" s="29" t="s">
        <v>196</v>
      </c>
      <c r="B13" s="38">
        <v>6</v>
      </c>
      <c r="C13" s="10">
        <v>33936</v>
      </c>
      <c r="D13" s="41"/>
      <c r="E13" s="11">
        <v>0</v>
      </c>
      <c r="F13" s="41"/>
      <c r="G13" s="10">
        <v>33007</v>
      </c>
      <c r="H13" s="41"/>
      <c r="I13" s="10">
        <v>0</v>
      </c>
    </row>
    <row r="14" spans="1:9" s="44" customFormat="1" ht="20.25" customHeight="1" x14ac:dyDescent="0.25">
      <c r="A14" s="29" t="s">
        <v>54</v>
      </c>
      <c r="B14" s="38"/>
      <c r="C14" s="10">
        <v>9317</v>
      </c>
      <c r="D14" s="41"/>
      <c r="E14" s="10">
        <v>0</v>
      </c>
      <c r="F14" s="41"/>
      <c r="G14" s="10">
        <v>9317</v>
      </c>
      <c r="H14" s="41"/>
      <c r="I14" s="10">
        <v>0</v>
      </c>
    </row>
    <row r="15" spans="1:9" ht="20.25" customHeight="1" x14ac:dyDescent="0.25">
      <c r="A15" s="29" t="s">
        <v>55</v>
      </c>
      <c r="B15" s="38">
        <v>4</v>
      </c>
      <c r="C15" s="41">
        <v>6923</v>
      </c>
      <c r="D15" s="41"/>
      <c r="E15" s="41">
        <v>9538</v>
      </c>
      <c r="F15" s="41"/>
      <c r="G15" s="12">
        <v>6595</v>
      </c>
      <c r="H15" s="122"/>
      <c r="I15" s="12">
        <v>9082</v>
      </c>
    </row>
    <row r="16" spans="1:9" ht="20.25" customHeight="1" x14ac:dyDescent="0.25">
      <c r="A16" s="28" t="s">
        <v>131</v>
      </c>
      <c r="B16" s="38"/>
      <c r="C16" s="143">
        <f>SUM(C11:C15)</f>
        <v>958742</v>
      </c>
      <c r="D16" s="48"/>
      <c r="E16" s="143">
        <f>SUM(E11:E15)</f>
        <v>1011351</v>
      </c>
      <c r="F16" s="48"/>
      <c r="G16" s="143">
        <f>SUM(G11:G15)</f>
        <v>981654</v>
      </c>
      <c r="H16" s="133"/>
      <c r="I16" s="143">
        <f>SUM(I11:I15)</f>
        <v>1104228</v>
      </c>
    </row>
    <row r="17" spans="1:9" ht="20.25" customHeight="1" x14ac:dyDescent="0.25">
      <c r="B17" s="38"/>
      <c r="C17" s="41"/>
      <c r="D17" s="41"/>
      <c r="E17" s="41"/>
      <c r="F17" s="41"/>
      <c r="G17" s="41"/>
      <c r="H17" s="122"/>
      <c r="I17" s="41"/>
    </row>
    <row r="18" spans="1:9" ht="18" customHeight="1" x14ac:dyDescent="0.25">
      <c r="A18" s="37" t="s">
        <v>56</v>
      </c>
      <c r="B18" s="38"/>
      <c r="C18" s="41"/>
      <c r="D18" s="41"/>
      <c r="E18" s="41"/>
      <c r="F18" s="41"/>
      <c r="G18" s="41"/>
      <c r="H18" s="122"/>
      <c r="I18" s="41"/>
    </row>
    <row r="19" spans="1:9" ht="20.25" customHeight="1" x14ac:dyDescent="0.25">
      <c r="A19" s="29" t="s">
        <v>114</v>
      </c>
      <c r="B19" s="38">
        <v>4</v>
      </c>
      <c r="C19" s="41">
        <v>1055173</v>
      </c>
      <c r="D19" s="41"/>
      <c r="E19" s="41">
        <v>1024536</v>
      </c>
      <c r="F19" s="41"/>
      <c r="G19" s="41">
        <v>962830</v>
      </c>
      <c r="H19" s="122"/>
      <c r="I19" s="41">
        <v>1018433</v>
      </c>
    </row>
    <row r="20" spans="1:9" ht="20.25" customHeight="1" x14ac:dyDescent="0.25">
      <c r="A20" s="29" t="s">
        <v>146</v>
      </c>
      <c r="B20" s="38"/>
      <c r="C20" s="41">
        <v>34125</v>
      </c>
      <c r="D20" s="41"/>
      <c r="E20" s="41">
        <v>41589</v>
      </c>
      <c r="F20" s="41"/>
      <c r="G20" s="10">
        <v>30755</v>
      </c>
      <c r="H20" s="122"/>
      <c r="I20" s="10">
        <v>35511</v>
      </c>
    </row>
    <row r="21" spans="1:9" ht="20.25" customHeight="1" x14ac:dyDescent="0.25">
      <c r="A21" s="29" t="s">
        <v>57</v>
      </c>
      <c r="B21" s="38">
        <v>4</v>
      </c>
      <c r="C21" s="41">
        <v>52183</v>
      </c>
      <c r="D21" s="41"/>
      <c r="E21" s="41">
        <v>50927</v>
      </c>
      <c r="F21" s="41"/>
      <c r="G21" s="41">
        <v>55962</v>
      </c>
      <c r="H21" s="122"/>
      <c r="I21" s="41">
        <v>59205</v>
      </c>
    </row>
    <row r="22" spans="1:9" ht="20.25" customHeight="1" x14ac:dyDescent="0.25">
      <c r="A22" s="44" t="s">
        <v>108</v>
      </c>
      <c r="B22" s="38"/>
      <c r="C22" s="41">
        <v>47631</v>
      </c>
      <c r="D22" s="41"/>
      <c r="E22" s="41">
        <v>14582</v>
      </c>
      <c r="F22" s="41"/>
      <c r="G22" s="41">
        <v>42976</v>
      </c>
      <c r="H22" s="122"/>
      <c r="I22" s="41">
        <v>8828</v>
      </c>
    </row>
    <row r="23" spans="1:9" ht="20.25" customHeight="1" x14ac:dyDescent="0.25">
      <c r="A23" s="44" t="s">
        <v>191</v>
      </c>
      <c r="B23" s="38">
        <v>8</v>
      </c>
      <c r="C23" s="41">
        <v>0</v>
      </c>
      <c r="D23" s="41"/>
      <c r="E23" s="41">
        <v>0</v>
      </c>
      <c r="F23" s="41"/>
      <c r="G23" s="41">
        <v>75000</v>
      </c>
      <c r="H23" s="122"/>
      <c r="I23" s="41">
        <v>0</v>
      </c>
    </row>
    <row r="24" spans="1:9" ht="20.25" customHeight="1" x14ac:dyDescent="0.25">
      <c r="A24" s="44" t="s">
        <v>192</v>
      </c>
      <c r="B24" s="38"/>
      <c r="C24" s="41">
        <v>0</v>
      </c>
      <c r="D24" s="41"/>
      <c r="E24" s="41">
        <v>8143</v>
      </c>
      <c r="F24" s="41"/>
      <c r="G24" s="41">
        <v>0</v>
      </c>
      <c r="H24" s="122"/>
      <c r="I24" s="41">
        <v>7957</v>
      </c>
    </row>
    <row r="25" spans="1:9" ht="20.25" customHeight="1" x14ac:dyDescent="0.25">
      <c r="A25" s="44" t="s">
        <v>58</v>
      </c>
      <c r="B25" s="38"/>
      <c r="C25" s="41">
        <v>0</v>
      </c>
      <c r="D25" s="41"/>
      <c r="E25" s="41">
        <v>786</v>
      </c>
      <c r="F25" s="41"/>
      <c r="G25" s="41">
        <v>0</v>
      </c>
      <c r="H25" s="122"/>
      <c r="I25" s="41">
        <v>786</v>
      </c>
    </row>
    <row r="26" spans="1:9" ht="20.25" customHeight="1" x14ac:dyDescent="0.25">
      <c r="A26" s="49" t="s">
        <v>59</v>
      </c>
      <c r="B26" s="38">
        <v>4</v>
      </c>
      <c r="C26" s="125">
        <v>102</v>
      </c>
      <c r="D26" s="41"/>
      <c r="E26" s="125">
        <v>838</v>
      </c>
      <c r="F26" s="41"/>
      <c r="G26" s="41">
        <v>101</v>
      </c>
      <c r="H26" s="41"/>
      <c r="I26" s="41">
        <v>838</v>
      </c>
    </row>
    <row r="27" spans="1:9" ht="20.25" customHeight="1" x14ac:dyDescent="0.25">
      <c r="A27" s="28" t="s">
        <v>60</v>
      </c>
      <c r="B27" s="38"/>
      <c r="C27" s="143">
        <f>SUM(C19:C26)</f>
        <v>1189214</v>
      </c>
      <c r="D27" s="48"/>
      <c r="E27" s="143">
        <f>SUM(E19:E26)</f>
        <v>1141401</v>
      </c>
      <c r="F27" s="48"/>
      <c r="G27" s="143">
        <f>SUM(G19:G26)</f>
        <v>1167624</v>
      </c>
      <c r="H27" s="48"/>
      <c r="I27" s="143">
        <f>SUM(I19:I26)</f>
        <v>1131558</v>
      </c>
    </row>
    <row r="28" spans="1:9" ht="20.25" customHeight="1" x14ac:dyDescent="0.25">
      <c r="A28" s="28"/>
      <c r="B28" s="38"/>
      <c r="C28" s="133"/>
      <c r="D28" s="133"/>
      <c r="E28" s="133"/>
      <c r="F28" s="133"/>
      <c r="G28" s="133"/>
      <c r="H28" s="133"/>
      <c r="I28" s="133"/>
    </row>
    <row r="29" spans="1:9" ht="20.25" customHeight="1" x14ac:dyDescent="0.25">
      <c r="A29" s="130" t="s">
        <v>199</v>
      </c>
      <c r="B29" s="38"/>
      <c r="C29" s="133"/>
      <c r="D29" s="133"/>
      <c r="E29" s="133"/>
      <c r="F29" s="133"/>
      <c r="G29" s="133"/>
      <c r="H29" s="133"/>
      <c r="I29" s="133"/>
    </row>
    <row r="30" spans="1:9" ht="20.25" customHeight="1" x14ac:dyDescent="0.25">
      <c r="A30" s="29" t="s">
        <v>200</v>
      </c>
      <c r="B30" s="38" t="s">
        <v>66</v>
      </c>
      <c r="C30" s="50">
        <v>21356</v>
      </c>
      <c r="D30" s="41"/>
      <c r="E30" s="50">
        <v>52520</v>
      </c>
      <c r="F30" s="122"/>
      <c r="G30" s="112">
        <v>0</v>
      </c>
      <c r="H30" s="122"/>
      <c r="I30" s="112">
        <v>0</v>
      </c>
    </row>
    <row r="31" spans="1:9" ht="20.25" customHeight="1" x14ac:dyDescent="0.25">
      <c r="A31" s="52" t="s">
        <v>193</v>
      </c>
      <c r="B31" s="38"/>
      <c r="C31" s="48">
        <f>C16-C27+C30</f>
        <v>-209116</v>
      </c>
      <c r="D31" s="41"/>
      <c r="E31" s="48">
        <f>E16-E27+E30</f>
        <v>-77530</v>
      </c>
      <c r="F31" s="133"/>
      <c r="G31" s="48">
        <f>G16-G27+G30</f>
        <v>-185970</v>
      </c>
      <c r="H31" s="48"/>
      <c r="I31" s="48">
        <f>I16-I27+I30</f>
        <v>-27330</v>
      </c>
    </row>
    <row r="32" spans="1:9" ht="20.25" customHeight="1" x14ac:dyDescent="0.25">
      <c r="A32" s="29" t="s">
        <v>163</v>
      </c>
      <c r="B32" s="38">
        <v>11</v>
      </c>
      <c r="C32" s="41">
        <v>-9762</v>
      </c>
      <c r="D32" s="41"/>
      <c r="E32" s="41">
        <v>-2070</v>
      </c>
      <c r="F32" s="122"/>
      <c r="G32" s="50">
        <v>-13150</v>
      </c>
      <c r="H32" s="41"/>
      <c r="I32" s="50">
        <v>4606</v>
      </c>
    </row>
    <row r="33" spans="1:10" ht="20.25" customHeight="1" thickBot="1" x14ac:dyDescent="0.3">
      <c r="A33" s="28" t="s">
        <v>194</v>
      </c>
      <c r="B33" s="38"/>
      <c r="C33" s="63">
        <f>C31+C32</f>
        <v>-218878</v>
      </c>
      <c r="D33" s="41"/>
      <c r="E33" s="63">
        <f>E31+E32</f>
        <v>-79600</v>
      </c>
      <c r="F33" s="133"/>
      <c r="G33" s="147">
        <f>G31+G32</f>
        <v>-199120</v>
      </c>
      <c r="H33" s="48"/>
      <c r="I33" s="147">
        <f>I31+I32</f>
        <v>-22724</v>
      </c>
    </row>
    <row r="34" spans="1:10" ht="20.25" customHeight="1" thickTop="1" x14ac:dyDescent="0.25">
      <c r="A34" s="28"/>
      <c r="B34" s="38"/>
      <c r="C34" s="29"/>
      <c r="D34" s="29"/>
      <c r="E34" s="29"/>
      <c r="F34" s="29"/>
      <c r="G34" s="29"/>
      <c r="H34" s="29"/>
      <c r="I34" s="29"/>
    </row>
    <row r="35" spans="1:10" s="52" customFormat="1" ht="20.25" customHeight="1" x14ac:dyDescent="0.25">
      <c r="A35" s="28" t="s">
        <v>63</v>
      </c>
      <c r="B35" s="38"/>
      <c r="C35" s="29"/>
      <c r="D35" s="29"/>
      <c r="E35" s="29"/>
      <c r="F35" s="29"/>
      <c r="G35" s="29"/>
      <c r="H35" s="29"/>
      <c r="I35" s="29"/>
    </row>
    <row r="36" spans="1:10" s="52" customFormat="1" ht="20.25" customHeight="1" x14ac:dyDescent="0.3">
      <c r="A36" s="54" t="s">
        <v>0</v>
      </c>
      <c r="B36" s="55"/>
      <c r="C36" s="51"/>
      <c r="D36" s="51"/>
      <c r="E36" s="51"/>
      <c r="F36" s="51"/>
      <c r="G36" s="51"/>
      <c r="H36" s="51"/>
      <c r="I36" s="51"/>
    </row>
    <row r="37" spans="1:10" s="52" customFormat="1" ht="20.25" customHeight="1" x14ac:dyDescent="0.25">
      <c r="A37" s="56" t="s">
        <v>48</v>
      </c>
      <c r="B37" s="55"/>
      <c r="C37" s="51"/>
      <c r="D37" s="51"/>
      <c r="E37" s="51"/>
      <c r="F37" s="51"/>
      <c r="G37" s="51"/>
      <c r="H37" s="51"/>
      <c r="I37" s="156"/>
    </row>
    <row r="38" spans="1:10" s="52" customFormat="1" ht="20.25" customHeight="1" x14ac:dyDescent="0.25">
      <c r="B38" s="55"/>
      <c r="C38" s="51"/>
      <c r="D38" s="51"/>
      <c r="E38" s="51"/>
      <c r="F38" s="51"/>
      <c r="G38" s="51"/>
      <c r="H38" s="51"/>
      <c r="I38" s="51"/>
    </row>
    <row r="39" spans="1:10" s="52" customFormat="1" ht="20.25" customHeight="1" x14ac:dyDescent="0.25">
      <c r="B39" s="57"/>
      <c r="C39" s="216" t="s">
        <v>49</v>
      </c>
      <c r="D39" s="216"/>
      <c r="E39" s="216"/>
      <c r="F39" s="35"/>
      <c r="G39" s="216" t="s">
        <v>50</v>
      </c>
      <c r="H39" s="216"/>
      <c r="I39" s="216"/>
    </row>
    <row r="40" spans="1:10" s="52" customFormat="1" ht="20.25" customHeight="1" x14ac:dyDescent="0.25">
      <c r="B40" s="57"/>
      <c r="C40" s="216" t="s">
        <v>51</v>
      </c>
      <c r="D40" s="216"/>
      <c r="E40" s="216"/>
      <c r="F40" s="35"/>
      <c r="G40" s="216" t="s">
        <v>51</v>
      </c>
      <c r="H40" s="216"/>
      <c r="I40" s="216"/>
    </row>
    <row r="41" spans="1:10" s="52" customFormat="1" ht="20.25" customHeight="1" x14ac:dyDescent="0.25">
      <c r="B41" s="57"/>
      <c r="C41" s="211" t="str">
        <f>C6</f>
        <v xml:space="preserve">Six-month period ended </v>
      </c>
      <c r="D41" s="211"/>
      <c r="E41" s="211"/>
      <c r="F41" s="35"/>
      <c r="G41" s="211" t="str">
        <f>G6</f>
        <v xml:space="preserve">Six-month period ended </v>
      </c>
      <c r="H41" s="211"/>
      <c r="I41" s="211"/>
    </row>
    <row r="42" spans="1:10" s="52" customFormat="1" ht="20.25" customHeight="1" x14ac:dyDescent="0.25">
      <c r="B42" s="57"/>
      <c r="C42" s="213" t="str">
        <f>C7</f>
        <v>31 March</v>
      </c>
      <c r="D42" s="213"/>
      <c r="E42" s="213"/>
      <c r="F42" s="35"/>
      <c r="G42" s="213" t="str">
        <f>G7</f>
        <v>31 March</v>
      </c>
      <c r="H42" s="213"/>
      <c r="I42" s="213"/>
    </row>
    <row r="43" spans="1:10" s="52" customFormat="1" ht="20.25" customHeight="1" x14ac:dyDescent="0.25">
      <c r="B43" s="58"/>
      <c r="C43" s="7">
        <v>2020</v>
      </c>
      <c r="D43" s="7"/>
      <c r="E43" s="7">
        <v>2019</v>
      </c>
      <c r="F43" s="181"/>
      <c r="G43" s="7">
        <v>2020</v>
      </c>
      <c r="H43" s="7"/>
      <c r="I43" s="7">
        <v>2019</v>
      </c>
    </row>
    <row r="44" spans="1:10" s="52" customFormat="1" ht="20.25" customHeight="1" x14ac:dyDescent="0.25">
      <c r="B44" s="55"/>
      <c r="C44" s="214" t="s">
        <v>8</v>
      </c>
      <c r="D44" s="214"/>
      <c r="E44" s="214"/>
      <c r="F44" s="214"/>
      <c r="G44" s="214"/>
      <c r="H44" s="214"/>
      <c r="I44" s="214"/>
    </row>
    <row r="45" spans="1:10" s="52" customFormat="1" ht="20.25" customHeight="1" x14ac:dyDescent="0.25">
      <c r="A45" s="23" t="s">
        <v>153</v>
      </c>
      <c r="B45" s="55"/>
      <c r="C45" s="51"/>
      <c r="D45" s="51"/>
      <c r="E45" s="51"/>
      <c r="F45" s="51"/>
      <c r="G45" s="51"/>
      <c r="H45" s="51"/>
      <c r="I45" s="51"/>
      <c r="J45" s="59"/>
    </row>
    <row r="46" spans="1:10" s="52" customFormat="1" ht="20.25" customHeight="1" x14ac:dyDescent="0.25">
      <c r="A46" s="60" t="s">
        <v>176</v>
      </c>
      <c r="B46" s="55"/>
      <c r="C46" s="53"/>
      <c r="D46" s="53"/>
      <c r="E46" s="53"/>
      <c r="F46" s="53"/>
      <c r="G46" s="53"/>
      <c r="H46" s="53"/>
      <c r="I46" s="53"/>
      <c r="J46" s="59"/>
    </row>
    <row r="47" spans="1:10" s="52" customFormat="1" ht="20.25" customHeight="1" x14ac:dyDescent="0.25">
      <c r="A47" s="24" t="s">
        <v>190</v>
      </c>
      <c r="B47" s="55"/>
      <c r="C47" s="12">
        <v>-42657</v>
      </c>
      <c r="D47" s="12"/>
      <c r="E47" s="12">
        <v>-9695</v>
      </c>
      <c r="F47" s="12"/>
      <c r="G47" s="12">
        <v>-42657</v>
      </c>
      <c r="H47" s="12"/>
      <c r="I47" s="12">
        <v>-9695</v>
      </c>
      <c r="J47" s="59"/>
    </row>
    <row r="48" spans="1:10" s="52" customFormat="1" ht="20.25" customHeight="1" x14ac:dyDescent="0.25">
      <c r="A48" s="24" t="s">
        <v>132</v>
      </c>
      <c r="B48" s="55"/>
      <c r="C48" s="12"/>
      <c r="D48" s="12"/>
      <c r="E48" s="12"/>
      <c r="F48" s="12"/>
      <c r="G48" s="12"/>
      <c r="H48" s="12"/>
      <c r="I48" s="12"/>
      <c r="J48" s="59"/>
    </row>
    <row r="49" spans="1:10" s="52" customFormat="1" ht="20.25" customHeight="1" x14ac:dyDescent="0.25">
      <c r="A49" s="24" t="s">
        <v>154</v>
      </c>
      <c r="B49" s="55"/>
      <c r="C49" s="112">
        <v>0</v>
      </c>
      <c r="D49" s="134"/>
      <c r="E49" s="112">
        <v>0</v>
      </c>
      <c r="F49" s="134"/>
      <c r="G49" s="112">
        <v>0</v>
      </c>
      <c r="H49" s="134"/>
      <c r="I49" s="112">
        <v>0</v>
      </c>
      <c r="J49" s="59"/>
    </row>
    <row r="50" spans="1:10" s="52" customFormat="1" ht="20.25" customHeight="1" x14ac:dyDescent="0.25">
      <c r="A50" s="23" t="s">
        <v>133</v>
      </c>
      <c r="B50" s="55"/>
      <c r="C50" s="134"/>
      <c r="D50" s="134"/>
      <c r="E50" s="134"/>
      <c r="F50" s="134"/>
      <c r="G50" s="134"/>
      <c r="H50" s="134"/>
      <c r="I50" s="134"/>
      <c r="J50" s="59"/>
    </row>
    <row r="51" spans="1:10" s="52" customFormat="1" ht="20.25" customHeight="1" x14ac:dyDescent="0.25">
      <c r="A51" s="52" t="s">
        <v>116</v>
      </c>
      <c r="B51" s="55"/>
      <c r="C51" s="149">
        <f>SUM(C47:C49)</f>
        <v>-42657</v>
      </c>
      <c r="D51" s="53"/>
      <c r="E51" s="149">
        <f>SUM(E47:E49)</f>
        <v>-9695</v>
      </c>
      <c r="F51" s="53"/>
      <c r="G51" s="149">
        <f>SUM(G47:G49)</f>
        <v>-42657</v>
      </c>
      <c r="H51" s="53"/>
      <c r="I51" s="149">
        <f>SUM(I47:I49)</f>
        <v>-9695</v>
      </c>
      <c r="J51" s="59"/>
    </row>
    <row r="52" spans="1:10" s="52" customFormat="1" ht="20.25" customHeight="1" x14ac:dyDescent="0.25">
      <c r="B52" s="200"/>
      <c r="C52" s="53"/>
      <c r="D52" s="53"/>
      <c r="E52" s="53"/>
      <c r="F52" s="53"/>
      <c r="G52" s="53"/>
      <c r="H52" s="53"/>
      <c r="I52" s="53"/>
      <c r="J52" s="59"/>
    </row>
    <row r="53" spans="1:10" s="52" customFormat="1" ht="20.25" customHeight="1" x14ac:dyDescent="0.25">
      <c r="A53" s="60" t="s">
        <v>178</v>
      </c>
      <c r="B53" s="55"/>
      <c r="C53" s="51"/>
      <c r="D53" s="51"/>
      <c r="E53" s="51"/>
      <c r="F53" s="51"/>
      <c r="G53" s="51"/>
      <c r="H53" s="51"/>
      <c r="I53" s="51"/>
      <c r="J53" s="59"/>
    </row>
    <row r="54" spans="1:10" s="52" customFormat="1" ht="20.25" customHeight="1" x14ac:dyDescent="0.25">
      <c r="A54" s="24" t="s">
        <v>195</v>
      </c>
      <c r="B54" s="55"/>
      <c r="C54" s="12">
        <v>-825</v>
      </c>
      <c r="D54" s="12"/>
      <c r="E54" s="12">
        <v>146</v>
      </c>
      <c r="F54" s="12"/>
      <c r="G54" s="12">
        <v>-825</v>
      </c>
      <c r="H54" s="12"/>
      <c r="I54" s="12">
        <v>-348</v>
      </c>
      <c r="J54" s="59"/>
    </row>
    <row r="55" spans="1:10" s="52" customFormat="1" ht="20.25" customHeight="1" x14ac:dyDescent="0.25">
      <c r="A55" s="24" t="s">
        <v>134</v>
      </c>
      <c r="B55" s="55"/>
      <c r="C55" s="12"/>
      <c r="D55" s="12"/>
      <c r="E55" s="12"/>
      <c r="F55" s="12"/>
      <c r="G55" s="12"/>
      <c r="H55" s="12"/>
      <c r="I55" s="12"/>
      <c r="J55" s="59"/>
    </row>
    <row r="56" spans="1:10" s="52" customFormat="1" ht="20.25" customHeight="1" x14ac:dyDescent="0.25">
      <c r="A56" s="24" t="s">
        <v>154</v>
      </c>
      <c r="B56" s="55"/>
      <c r="C56" s="50">
        <v>165</v>
      </c>
      <c r="D56" s="12"/>
      <c r="E56" s="50">
        <v>-30</v>
      </c>
      <c r="F56" s="12"/>
      <c r="G56" s="50">
        <v>165</v>
      </c>
      <c r="H56" s="12"/>
      <c r="I56" s="50">
        <v>70</v>
      </c>
      <c r="J56" s="59"/>
    </row>
    <row r="57" spans="1:10" s="52" customFormat="1" ht="20.25" customHeight="1" x14ac:dyDescent="0.25">
      <c r="A57" s="23" t="s">
        <v>135</v>
      </c>
      <c r="B57" s="55"/>
      <c r="C57" s="12"/>
      <c r="D57" s="12"/>
      <c r="E57" s="12"/>
      <c r="F57" s="12"/>
      <c r="G57" s="12"/>
      <c r="H57" s="12"/>
      <c r="I57" s="12"/>
      <c r="J57" s="59"/>
    </row>
    <row r="58" spans="1:10" s="52" customFormat="1" ht="20.25" customHeight="1" x14ac:dyDescent="0.25">
      <c r="A58" s="52" t="s">
        <v>116</v>
      </c>
      <c r="B58" s="55"/>
      <c r="C58" s="149">
        <f>SUM(C54:C56)</f>
        <v>-660</v>
      </c>
      <c r="D58" s="53"/>
      <c r="E58" s="149">
        <f>SUM(E54:E56)</f>
        <v>116</v>
      </c>
      <c r="F58" s="53"/>
      <c r="G58" s="149">
        <f>SUM(G54:G56)</f>
        <v>-660</v>
      </c>
      <c r="H58" s="53"/>
      <c r="I58" s="149">
        <f>SUM(I54:I56)</f>
        <v>-278</v>
      </c>
      <c r="J58" s="59"/>
    </row>
    <row r="59" spans="1:10" s="28" customFormat="1" ht="20.25" customHeight="1" x14ac:dyDescent="0.25">
      <c r="A59" s="23" t="s">
        <v>122</v>
      </c>
      <c r="B59" s="55"/>
      <c r="C59" s="53"/>
      <c r="D59" s="53"/>
      <c r="E59" s="53"/>
      <c r="F59" s="53"/>
      <c r="G59" s="53"/>
      <c r="H59" s="53"/>
      <c r="I59" s="53"/>
      <c r="J59" s="59"/>
    </row>
    <row r="60" spans="1:10" ht="20.25" customHeight="1" x14ac:dyDescent="0.25">
      <c r="A60" s="23" t="s">
        <v>123</v>
      </c>
      <c r="B60" s="55"/>
      <c r="C60" s="149">
        <f>C58+C51</f>
        <v>-43317</v>
      </c>
      <c r="D60" s="53"/>
      <c r="E60" s="149">
        <f>E58+E51</f>
        <v>-9579</v>
      </c>
      <c r="F60" s="53"/>
      <c r="G60" s="149">
        <f>G58+G51</f>
        <v>-43317</v>
      </c>
      <c r="H60" s="53"/>
      <c r="I60" s="149">
        <f>I58+I51</f>
        <v>-9973</v>
      </c>
      <c r="J60" s="59"/>
    </row>
    <row r="61" spans="1:10" ht="20.25" customHeight="1" thickBot="1" x14ac:dyDescent="0.3">
      <c r="A61" s="23" t="s">
        <v>155</v>
      </c>
      <c r="B61" s="55"/>
      <c r="C61" s="147">
        <f>C33+C60</f>
        <v>-262195</v>
      </c>
      <c r="D61" s="53"/>
      <c r="E61" s="147">
        <f>E33+E60</f>
        <v>-89179</v>
      </c>
      <c r="F61" s="53"/>
      <c r="G61" s="147">
        <f>G33+G60</f>
        <v>-242437</v>
      </c>
      <c r="H61" s="53"/>
      <c r="I61" s="147">
        <f>I33+I60</f>
        <v>-32697</v>
      </c>
      <c r="J61" s="41"/>
    </row>
    <row r="62" spans="1:10" ht="20.25" customHeight="1" thickTop="1" x14ac:dyDescent="0.25">
      <c r="A62" s="28"/>
      <c r="B62" s="38"/>
      <c r="C62" s="144"/>
      <c r="D62" s="144"/>
      <c r="E62" s="144"/>
      <c r="F62" s="144"/>
      <c r="G62" s="144"/>
      <c r="H62" s="144"/>
      <c r="I62" s="144"/>
      <c r="J62" s="62"/>
    </row>
    <row r="63" spans="1:10" ht="20.25" customHeight="1" x14ac:dyDescent="0.25">
      <c r="A63" s="28" t="s">
        <v>197</v>
      </c>
      <c r="B63" s="38"/>
      <c r="C63" s="144"/>
      <c r="D63" s="144"/>
      <c r="E63" s="144"/>
      <c r="F63" s="144"/>
      <c r="G63" s="144"/>
      <c r="H63" s="144"/>
      <c r="I63" s="144"/>
      <c r="J63" s="59"/>
    </row>
    <row r="64" spans="1:10" ht="20.25" customHeight="1" x14ac:dyDescent="0.25">
      <c r="A64" s="64" t="s">
        <v>189</v>
      </c>
      <c r="B64" s="38"/>
      <c r="C64" s="12">
        <f>C33</f>
        <v>-218878</v>
      </c>
      <c r="D64" s="12"/>
      <c r="E64" s="12">
        <f>E33</f>
        <v>-79600</v>
      </c>
      <c r="F64" s="12"/>
      <c r="G64" s="12">
        <f>G33</f>
        <v>-199120</v>
      </c>
      <c r="H64" s="12"/>
      <c r="I64" s="12">
        <f>I33</f>
        <v>-22724</v>
      </c>
      <c r="J64" s="59"/>
    </row>
    <row r="65" spans="1:10" ht="20.25" customHeight="1" x14ac:dyDescent="0.25">
      <c r="A65" s="64" t="s">
        <v>65</v>
      </c>
      <c r="B65" s="38"/>
      <c r="C65" s="62">
        <v>0</v>
      </c>
      <c r="D65" s="62"/>
      <c r="E65" s="62">
        <v>0</v>
      </c>
      <c r="F65" s="62"/>
      <c r="G65" s="62">
        <v>0</v>
      </c>
      <c r="H65" s="62"/>
      <c r="I65" s="62">
        <v>0</v>
      </c>
      <c r="J65" s="59"/>
    </row>
    <row r="66" spans="1:10" ht="20.25" customHeight="1" thickBot="1" x14ac:dyDescent="0.3">
      <c r="A66" s="28"/>
      <c r="B66" s="38"/>
      <c r="C66" s="63">
        <f>C64+C65</f>
        <v>-218878</v>
      </c>
      <c r="D66" s="47"/>
      <c r="E66" s="63">
        <f>E64+E65</f>
        <v>-79600</v>
      </c>
      <c r="F66" s="47"/>
      <c r="G66" s="63">
        <f>G64+G65</f>
        <v>-199120</v>
      </c>
      <c r="H66" s="47"/>
      <c r="I66" s="63">
        <f>I64+I65</f>
        <v>-22724</v>
      </c>
      <c r="J66" s="41"/>
    </row>
    <row r="67" spans="1:10" ht="20.25" customHeight="1" thickTop="1" x14ac:dyDescent="0.25">
      <c r="A67" s="28"/>
      <c r="B67" s="38"/>
      <c r="C67" s="47"/>
      <c r="D67" s="47"/>
      <c r="E67" s="47"/>
      <c r="F67" s="47"/>
      <c r="G67" s="47"/>
      <c r="H67" s="47"/>
      <c r="I67" s="47"/>
      <c r="J67" s="65"/>
    </row>
    <row r="68" spans="1:10" ht="20.25" customHeight="1" x14ac:dyDescent="0.25">
      <c r="A68" s="28" t="s">
        <v>156</v>
      </c>
      <c r="B68" s="38"/>
      <c r="C68" s="47"/>
      <c r="D68" s="47"/>
      <c r="E68" s="47"/>
      <c r="F68" s="47"/>
      <c r="G68" s="51"/>
      <c r="H68" s="51"/>
      <c r="I68" s="51"/>
      <c r="J68" s="61"/>
    </row>
    <row r="69" spans="1:10" ht="20.25" customHeight="1" x14ac:dyDescent="0.25">
      <c r="A69" s="64" t="s">
        <v>189</v>
      </c>
      <c r="B69" s="38"/>
      <c r="C69" s="41">
        <f>C61</f>
        <v>-262195</v>
      </c>
      <c r="D69" s="47"/>
      <c r="E69" s="41">
        <f>E61</f>
        <v>-89179</v>
      </c>
      <c r="F69" s="47"/>
      <c r="G69" s="41">
        <f>G61</f>
        <v>-242437</v>
      </c>
      <c r="H69" s="51"/>
      <c r="I69" s="41">
        <f>I61</f>
        <v>-32697</v>
      </c>
      <c r="J69" s="59"/>
    </row>
    <row r="70" spans="1:10" ht="20.25" customHeight="1" x14ac:dyDescent="0.25">
      <c r="A70" s="64" t="s">
        <v>65</v>
      </c>
      <c r="B70" s="38"/>
      <c r="C70" s="66">
        <v>0</v>
      </c>
      <c r="D70" s="39"/>
      <c r="E70" s="66">
        <v>0</v>
      </c>
      <c r="F70" s="39"/>
      <c r="G70" s="66">
        <v>0</v>
      </c>
      <c r="H70" s="61"/>
      <c r="I70" s="66">
        <v>0</v>
      </c>
      <c r="J70" s="59"/>
    </row>
    <row r="71" spans="1:10" ht="20.25" customHeight="1" thickBot="1" x14ac:dyDescent="0.3">
      <c r="A71" s="28"/>
      <c r="B71" s="38"/>
      <c r="C71" s="67">
        <f>SUM(C69:C70)</f>
        <v>-262195</v>
      </c>
      <c r="D71" s="47"/>
      <c r="E71" s="67">
        <f>SUM(E69:E70)</f>
        <v>-89179</v>
      </c>
      <c r="F71" s="47"/>
      <c r="G71" s="68">
        <f>SUM(G69:G70)</f>
        <v>-242437</v>
      </c>
      <c r="H71" s="51"/>
      <c r="I71" s="68">
        <f>SUM(I69:I70)</f>
        <v>-32697</v>
      </c>
    </row>
    <row r="72" spans="1:10" ht="20.25" customHeight="1" thickTop="1" x14ac:dyDescent="0.25">
      <c r="A72" s="28"/>
      <c r="B72" s="38"/>
      <c r="C72" s="48"/>
      <c r="D72" s="47"/>
      <c r="E72" s="48"/>
      <c r="F72" s="47"/>
      <c r="G72" s="53"/>
      <c r="H72" s="51"/>
      <c r="I72" s="53"/>
    </row>
    <row r="73" spans="1:10" ht="20.25" customHeight="1" thickBot="1" x14ac:dyDescent="0.3">
      <c r="A73" s="28" t="s">
        <v>198</v>
      </c>
      <c r="B73" s="38"/>
      <c r="C73" s="124">
        <f>C66/21000</f>
        <v>-10.422761904761904</v>
      </c>
      <c r="D73" s="51"/>
      <c r="E73" s="124">
        <f>E66/21000</f>
        <v>-3.7904761904761903</v>
      </c>
      <c r="F73" s="51"/>
      <c r="G73" s="124">
        <f>G66/21000</f>
        <v>-9.4819047619047616</v>
      </c>
      <c r="H73" s="51"/>
      <c r="I73" s="124">
        <f>I66/21000</f>
        <v>-1.082095238095238</v>
      </c>
    </row>
    <row r="74" spans="1:10" ht="20.25" customHeight="1" thickTop="1" x14ac:dyDescent="0.25"/>
  </sheetData>
  <mergeCells count="18">
    <mergeCell ref="C39:E39"/>
    <mergeCell ref="G39:I39"/>
    <mergeCell ref="C44:I44"/>
    <mergeCell ref="C4:E4"/>
    <mergeCell ref="G4:I4"/>
    <mergeCell ref="C5:E5"/>
    <mergeCell ref="G5:I5"/>
    <mergeCell ref="C6:E6"/>
    <mergeCell ref="G6:I6"/>
    <mergeCell ref="C40:E40"/>
    <mergeCell ref="G40:I40"/>
    <mergeCell ref="C41:E41"/>
    <mergeCell ref="G41:I41"/>
    <mergeCell ref="C42:E42"/>
    <mergeCell ref="G42:I42"/>
    <mergeCell ref="C7:E7"/>
    <mergeCell ref="G7:I7"/>
    <mergeCell ref="C9:I9"/>
  </mergeCells>
  <pageMargins left="0.7" right="0.7" top="0.48" bottom="0.5" header="0.5" footer="0.35"/>
  <pageSetup paperSize="9" scale="85" firstPageNumber="6" fitToHeight="0" pageOrder="overThenDown" orientation="portrait" useFirstPageNumber="1" r:id="rId1"/>
  <headerFooter alignWithMargins="0"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79998168889431442"/>
  </sheetPr>
  <dimension ref="A1:R74"/>
  <sheetViews>
    <sheetView view="pageBreakPreview" topLeftCell="A106" zoomScaleNormal="80" zoomScaleSheetLayoutView="100" workbookViewId="0">
      <selection activeCell="A75" sqref="A75:XFD75"/>
    </sheetView>
  </sheetViews>
  <sheetFormatPr defaultColWidth="11.140625" defaultRowHeight="21" customHeight="1" x14ac:dyDescent="0.25"/>
  <cols>
    <col min="1" max="1" width="52.28515625" style="71" customWidth="1"/>
    <col min="2" max="2" width="5.7109375" style="95" customWidth="1"/>
    <col min="3" max="3" width="10.85546875" style="71" customWidth="1"/>
    <col min="4" max="4" width="1.140625" style="71" customWidth="1"/>
    <col min="5" max="5" width="13.140625" style="71" customWidth="1"/>
    <col min="6" max="6" width="1.140625" style="71" customWidth="1"/>
    <col min="7" max="7" width="9.28515625" style="71" customWidth="1"/>
    <col min="8" max="8" width="1.140625" style="71" customWidth="1"/>
    <col min="9" max="9" width="13.42578125" style="71" customWidth="1"/>
    <col min="10" max="10" width="1.140625" style="71" customWidth="1"/>
    <col min="11" max="11" width="14" style="71" customWidth="1"/>
    <col min="12" max="12" width="1.140625" style="71" customWidth="1"/>
    <col min="13" max="13" width="11.85546875" style="71" customWidth="1"/>
    <col min="14" max="14" width="1.140625" style="71" customWidth="1"/>
    <col min="15" max="15" width="10.28515625" style="71" customWidth="1"/>
    <col min="16" max="16" width="1.140625" style="71" customWidth="1"/>
    <col min="17" max="17" width="10.7109375" style="71" customWidth="1"/>
    <col min="18" max="18" width="0.85546875" style="71" customWidth="1"/>
    <col min="19" max="16384" width="11.140625" style="71"/>
  </cols>
  <sheetData>
    <row r="1" spans="1:18" ht="21" customHeight="1" x14ac:dyDescent="0.35">
      <c r="A1" s="69" t="s">
        <v>0</v>
      </c>
      <c r="B1" s="70"/>
      <c r="C1" s="69"/>
    </row>
    <row r="2" spans="1:18" ht="21" customHeight="1" x14ac:dyDescent="0.25">
      <c r="A2" s="72" t="s">
        <v>68</v>
      </c>
      <c r="B2" s="73"/>
      <c r="C2" s="72"/>
    </row>
    <row r="3" spans="1:18" ht="21" customHeight="1" x14ac:dyDescent="0.25">
      <c r="A3" s="72"/>
      <c r="B3" s="73"/>
      <c r="C3" s="72"/>
    </row>
    <row r="4" spans="1:18" ht="19.5" customHeight="1" x14ac:dyDescent="0.25">
      <c r="A4" s="72"/>
      <c r="B4" s="73"/>
      <c r="C4" s="218" t="s">
        <v>69</v>
      </c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</row>
    <row r="5" spans="1:18" ht="19.5" customHeight="1" x14ac:dyDescent="0.25">
      <c r="A5" s="74"/>
      <c r="B5" s="75"/>
      <c r="C5" s="76"/>
      <c r="D5" s="76"/>
      <c r="E5" s="76"/>
      <c r="F5" s="76"/>
      <c r="G5" s="76"/>
      <c r="H5" s="76"/>
      <c r="I5" s="76"/>
      <c r="J5" s="77"/>
      <c r="K5" s="78" t="s">
        <v>70</v>
      </c>
      <c r="L5" s="77"/>
      <c r="P5" s="77"/>
      <c r="Q5" s="77"/>
    </row>
    <row r="6" spans="1:18" ht="19.5" customHeight="1" x14ac:dyDescent="0.25">
      <c r="A6" s="74"/>
      <c r="B6" s="75"/>
      <c r="D6" s="76"/>
      <c r="E6" s="76"/>
      <c r="F6" s="76"/>
      <c r="G6" s="219" t="s">
        <v>43</v>
      </c>
      <c r="H6" s="219"/>
      <c r="I6" s="219"/>
      <c r="J6" s="77"/>
      <c r="K6" s="79" t="s">
        <v>71</v>
      </c>
      <c r="L6" s="77"/>
      <c r="P6" s="77"/>
      <c r="Q6" s="77"/>
    </row>
    <row r="7" spans="1:18" ht="19.5" customHeight="1" x14ac:dyDescent="0.25">
      <c r="A7" s="74"/>
      <c r="B7" s="75"/>
      <c r="C7" s="76"/>
      <c r="D7" s="76"/>
      <c r="E7" s="76"/>
      <c r="F7" s="76"/>
      <c r="G7" s="80"/>
      <c r="H7" s="80"/>
      <c r="I7" s="80"/>
      <c r="J7" s="77"/>
      <c r="K7" s="160" t="s">
        <v>201</v>
      </c>
      <c r="L7" s="77"/>
      <c r="M7" s="81" t="s">
        <v>39</v>
      </c>
      <c r="N7" s="77"/>
      <c r="O7" s="77"/>
      <c r="P7" s="77"/>
      <c r="Q7" s="77"/>
    </row>
    <row r="8" spans="1:18" ht="19.5" customHeight="1" x14ac:dyDescent="0.25">
      <c r="A8" s="74"/>
      <c r="B8" s="75"/>
      <c r="C8" s="76" t="s">
        <v>72</v>
      </c>
      <c r="D8" s="76"/>
      <c r="E8" s="76" t="s">
        <v>136</v>
      </c>
      <c r="F8" s="76"/>
      <c r="G8" s="80"/>
      <c r="H8" s="80"/>
      <c r="I8" s="80"/>
      <c r="J8" s="77"/>
      <c r="K8" s="160" t="s">
        <v>138</v>
      </c>
      <c r="L8" s="77"/>
      <c r="M8" s="81" t="s">
        <v>73</v>
      </c>
      <c r="N8" s="77"/>
      <c r="O8" s="77" t="s">
        <v>74</v>
      </c>
      <c r="P8" s="77"/>
      <c r="Q8" s="77"/>
    </row>
    <row r="9" spans="1:18" ht="19.5" customHeight="1" x14ac:dyDescent="0.25">
      <c r="A9" s="74"/>
      <c r="B9" s="75"/>
      <c r="C9" s="82" t="s">
        <v>75</v>
      </c>
      <c r="D9" s="82"/>
      <c r="E9" s="76" t="s">
        <v>137</v>
      </c>
      <c r="F9" s="76"/>
      <c r="G9" s="82" t="s">
        <v>76</v>
      </c>
      <c r="H9" s="76"/>
      <c r="I9" s="77"/>
      <c r="J9" s="77"/>
      <c r="K9" s="160" t="s">
        <v>77</v>
      </c>
      <c r="L9" s="77"/>
      <c r="M9" s="81" t="s">
        <v>115</v>
      </c>
      <c r="N9" s="77"/>
      <c r="O9" s="77" t="s">
        <v>78</v>
      </c>
      <c r="P9" s="77"/>
      <c r="Q9" s="77" t="s">
        <v>79</v>
      </c>
    </row>
    <row r="10" spans="1:18" ht="19.5" customHeight="1" x14ac:dyDescent="0.25">
      <c r="A10" s="74"/>
      <c r="B10" s="75" t="s">
        <v>7</v>
      </c>
      <c r="C10" s="76" t="s">
        <v>80</v>
      </c>
      <c r="D10" s="76"/>
      <c r="E10" s="82" t="s">
        <v>109</v>
      </c>
      <c r="F10" s="76"/>
      <c r="G10" s="76" t="s">
        <v>81</v>
      </c>
      <c r="H10" s="76"/>
      <c r="I10" s="77" t="s">
        <v>82</v>
      </c>
      <c r="J10" s="77"/>
      <c r="K10" s="160" t="s">
        <v>83</v>
      </c>
      <c r="L10" s="77"/>
      <c r="M10" s="77" t="s">
        <v>127</v>
      </c>
      <c r="N10" s="77"/>
      <c r="O10" s="77" t="s">
        <v>84</v>
      </c>
      <c r="P10" s="77"/>
      <c r="Q10" s="77" t="s">
        <v>85</v>
      </c>
    </row>
    <row r="11" spans="1:18" ht="19.5" customHeight="1" x14ac:dyDescent="0.25">
      <c r="A11" s="74"/>
      <c r="B11" s="75"/>
      <c r="C11" s="217" t="s">
        <v>8</v>
      </c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</row>
    <row r="12" spans="1:18" ht="19.5" customHeight="1" x14ac:dyDescent="0.25">
      <c r="A12" s="83" t="s">
        <v>149</v>
      </c>
      <c r="B12" s="84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7"/>
      <c r="P12" s="86"/>
      <c r="Q12" s="86"/>
    </row>
    <row r="13" spans="1:18" s="74" customFormat="1" ht="19.5" customHeight="1" x14ac:dyDescent="0.25">
      <c r="A13" s="83" t="s">
        <v>150</v>
      </c>
      <c r="B13" s="88"/>
      <c r="C13" s="89">
        <v>210000</v>
      </c>
      <c r="D13" s="89"/>
      <c r="E13" s="89">
        <v>360812</v>
      </c>
      <c r="F13" s="89"/>
      <c r="G13" s="89">
        <v>30000</v>
      </c>
      <c r="H13" s="89"/>
      <c r="I13" s="89">
        <v>1922868</v>
      </c>
      <c r="J13" s="89"/>
      <c r="K13" s="89">
        <v>-143806</v>
      </c>
      <c r="L13" s="89"/>
      <c r="M13" s="89">
        <f>SUM(C13:K13)</f>
        <v>2379874</v>
      </c>
      <c r="N13" s="89"/>
      <c r="O13" s="87">
        <v>0</v>
      </c>
      <c r="P13" s="89"/>
      <c r="Q13" s="89">
        <f>SUM(L13:O13)</f>
        <v>2379874</v>
      </c>
    </row>
    <row r="14" spans="1:18" ht="15" customHeight="1" x14ac:dyDescent="0.25">
      <c r="A14" s="23"/>
      <c r="B14" s="23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92"/>
      <c r="P14" s="89"/>
      <c r="Q14" s="89"/>
      <c r="R14" s="23"/>
    </row>
    <row r="15" spans="1:18" ht="19.5" customHeight="1" x14ac:dyDescent="0.25">
      <c r="A15" s="23" t="s">
        <v>118</v>
      </c>
      <c r="B15" s="23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92"/>
      <c r="P15" s="89"/>
      <c r="Q15" s="89"/>
      <c r="R15" s="23"/>
    </row>
    <row r="16" spans="1:18" ht="19.5" customHeight="1" x14ac:dyDescent="0.25">
      <c r="A16" s="24" t="s">
        <v>119</v>
      </c>
      <c r="B16" s="75">
        <v>12</v>
      </c>
      <c r="C16" s="91">
        <v>0</v>
      </c>
      <c r="D16" s="19"/>
      <c r="E16" s="91">
        <v>0</v>
      </c>
      <c r="F16" s="19"/>
      <c r="G16" s="91">
        <v>0</v>
      </c>
      <c r="H16" s="93"/>
      <c r="I16" s="94">
        <v>-168000</v>
      </c>
      <c r="J16" s="93"/>
      <c r="K16" s="94">
        <v>0</v>
      </c>
      <c r="L16" s="93"/>
      <c r="M16" s="169">
        <f>SUM(C16:K16)</f>
        <v>-168000</v>
      </c>
      <c r="N16" s="93"/>
      <c r="O16" s="91">
        <v>0</v>
      </c>
      <c r="P16" s="93"/>
      <c r="Q16" s="94">
        <f>SUM(M16:O16)</f>
        <v>-168000</v>
      </c>
      <c r="R16" s="23"/>
    </row>
    <row r="17" spans="1:18" ht="19.5" customHeight="1" x14ac:dyDescent="0.25">
      <c r="A17" s="23" t="s">
        <v>120</v>
      </c>
      <c r="B17" s="75"/>
      <c r="C17" s="136">
        <f>SUM(C16)</f>
        <v>0</v>
      </c>
      <c r="D17" s="137"/>
      <c r="E17" s="136">
        <f>SUM(E16)</f>
        <v>0</v>
      </c>
      <c r="F17" s="137"/>
      <c r="G17" s="136">
        <f>SUM(G16)</f>
        <v>0</v>
      </c>
      <c r="H17" s="138"/>
      <c r="I17" s="97">
        <f>SUM(I16)</f>
        <v>-168000</v>
      </c>
      <c r="J17" s="138"/>
      <c r="K17" s="97">
        <f>SUM(K16)</f>
        <v>0</v>
      </c>
      <c r="L17" s="138"/>
      <c r="M17" s="97">
        <f>SUM(M16)</f>
        <v>-168000</v>
      </c>
      <c r="N17" s="138"/>
      <c r="O17" s="97">
        <f>SUM(O16)</f>
        <v>0</v>
      </c>
      <c r="P17" s="138"/>
      <c r="Q17" s="97">
        <f>SUM(M17:O17)</f>
        <v>-168000</v>
      </c>
      <c r="R17" s="23"/>
    </row>
    <row r="18" spans="1:18" ht="19.5" customHeight="1" x14ac:dyDescent="0.25">
      <c r="A18" s="23"/>
      <c r="B18" s="75"/>
      <c r="C18" s="139"/>
      <c r="D18" s="137"/>
      <c r="E18" s="139"/>
      <c r="F18" s="137"/>
      <c r="G18" s="139"/>
      <c r="H18" s="138"/>
      <c r="I18" s="98"/>
      <c r="J18" s="138"/>
      <c r="K18" s="98"/>
      <c r="L18" s="138"/>
      <c r="M18" s="98"/>
      <c r="N18" s="138"/>
      <c r="O18" s="139"/>
      <c r="P18" s="138"/>
      <c r="Q18" s="98"/>
      <c r="R18" s="23"/>
    </row>
    <row r="19" spans="1:18" ht="19.5" customHeight="1" x14ac:dyDescent="0.25">
      <c r="A19" s="161" t="s">
        <v>124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</row>
    <row r="20" spans="1:18" ht="19.5" customHeight="1" x14ac:dyDescent="0.25">
      <c r="A20" s="162" t="s">
        <v>160</v>
      </c>
      <c r="C20" s="92">
        <v>0</v>
      </c>
      <c r="D20" s="92"/>
      <c r="E20" s="92">
        <v>0</v>
      </c>
      <c r="F20" s="92"/>
      <c r="G20" s="92">
        <v>0</v>
      </c>
      <c r="H20" s="93"/>
      <c r="I20" s="150">
        <v>-79600</v>
      </c>
      <c r="J20" s="150"/>
      <c r="K20" s="150">
        <v>0</v>
      </c>
      <c r="L20" s="150"/>
      <c r="M20" s="10">
        <f>SUM(C20:K20)</f>
        <v>-79600</v>
      </c>
      <c r="N20" s="150"/>
      <c r="O20" s="150">
        <v>0</v>
      </c>
      <c r="P20" s="150"/>
      <c r="Q20" s="150">
        <f>SUM(M20:O20)</f>
        <v>-79600</v>
      </c>
    </row>
    <row r="21" spans="1:18" ht="19.5" customHeight="1" x14ac:dyDescent="0.25">
      <c r="A21" s="162" t="s">
        <v>125</v>
      </c>
      <c r="C21" s="91">
        <v>0</v>
      </c>
      <c r="D21" s="19"/>
      <c r="E21" s="91">
        <v>0</v>
      </c>
      <c r="F21" s="19"/>
      <c r="G21" s="91">
        <v>0</v>
      </c>
      <c r="H21" s="93"/>
      <c r="I21" s="94">
        <v>116</v>
      </c>
      <c r="J21" s="93"/>
      <c r="K21" s="94">
        <v>-9695</v>
      </c>
      <c r="L21" s="93"/>
      <c r="M21" s="94">
        <f>SUM(C21:K21)</f>
        <v>-9579</v>
      </c>
      <c r="N21" s="93"/>
      <c r="O21" s="91">
        <v>0</v>
      </c>
      <c r="P21" s="93"/>
      <c r="Q21" s="94">
        <f>SUM(M21:O21)</f>
        <v>-9579</v>
      </c>
    </row>
    <row r="22" spans="1:18" s="96" customFormat="1" ht="19.5" customHeight="1" x14ac:dyDescent="0.2">
      <c r="A22" s="96" t="s">
        <v>126</v>
      </c>
      <c r="C22" s="97">
        <f>C21+C20</f>
        <v>0</v>
      </c>
      <c r="D22" s="98">
        <f t="shared" ref="D22:Q22" si="0">D21+D20</f>
        <v>0</v>
      </c>
      <c r="E22" s="97">
        <f t="shared" si="0"/>
        <v>0</v>
      </c>
      <c r="F22" s="98">
        <f t="shared" si="0"/>
        <v>0</v>
      </c>
      <c r="G22" s="97">
        <f t="shared" si="0"/>
        <v>0</v>
      </c>
      <c r="H22" s="98">
        <f t="shared" si="0"/>
        <v>0</v>
      </c>
      <c r="I22" s="97">
        <f t="shared" si="0"/>
        <v>-79484</v>
      </c>
      <c r="J22" s="98">
        <f t="shared" si="0"/>
        <v>0</v>
      </c>
      <c r="K22" s="97">
        <f t="shared" si="0"/>
        <v>-9695</v>
      </c>
      <c r="L22" s="98">
        <f t="shared" si="0"/>
        <v>0</v>
      </c>
      <c r="M22" s="17">
        <f t="shared" si="0"/>
        <v>-89179</v>
      </c>
      <c r="N22" s="98">
        <f t="shared" si="0"/>
        <v>0</v>
      </c>
      <c r="O22" s="97">
        <f t="shared" si="0"/>
        <v>0</v>
      </c>
      <c r="P22" s="98">
        <f t="shared" si="0"/>
        <v>0</v>
      </c>
      <c r="Q22" s="17">
        <f t="shared" si="0"/>
        <v>-89179</v>
      </c>
    </row>
    <row r="23" spans="1:18" s="96" customFormat="1" ht="19.5" customHeight="1" x14ac:dyDescent="0.2"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</row>
    <row r="24" spans="1:18" ht="19.5" customHeight="1" thickBot="1" x14ac:dyDescent="0.3">
      <c r="A24" s="83" t="s">
        <v>151</v>
      </c>
      <c r="B24" s="100"/>
      <c r="C24" s="101">
        <f>C13+C17+C22</f>
        <v>210000</v>
      </c>
      <c r="D24" s="89"/>
      <c r="E24" s="101">
        <f>E13+E17+E22</f>
        <v>360812</v>
      </c>
      <c r="F24" s="89"/>
      <c r="G24" s="101">
        <f>G13+G17+G22</f>
        <v>30000</v>
      </c>
      <c r="H24" s="89"/>
      <c r="I24" s="101">
        <f>I13+I17+I22</f>
        <v>1675384</v>
      </c>
      <c r="J24" s="89"/>
      <c r="K24" s="101">
        <f>K13+K17+K22</f>
        <v>-153501</v>
      </c>
      <c r="L24" s="89"/>
      <c r="M24" s="101">
        <f>M13+M17+M22</f>
        <v>2122695</v>
      </c>
      <c r="N24" s="89"/>
      <c r="O24" s="132">
        <f>O13+O17+O22</f>
        <v>0</v>
      </c>
      <c r="P24" s="89"/>
      <c r="Q24" s="101">
        <f>Q13+Q17+Q22</f>
        <v>2122695</v>
      </c>
    </row>
    <row r="25" spans="1:18" ht="21" customHeight="1" thickTop="1" x14ac:dyDescent="0.25">
      <c r="D25" s="74"/>
      <c r="F25" s="74"/>
      <c r="H25" s="74"/>
      <c r="J25" s="102"/>
      <c r="L25" s="74"/>
      <c r="N25" s="74"/>
      <c r="P25" s="74"/>
    </row>
    <row r="26" spans="1:18" ht="21" customHeight="1" x14ac:dyDescent="0.35">
      <c r="A26" s="69" t="s">
        <v>0</v>
      </c>
      <c r="B26" s="70"/>
      <c r="C26" s="69"/>
    </row>
    <row r="27" spans="1:18" ht="21" customHeight="1" x14ac:dyDescent="0.25">
      <c r="A27" s="72" t="s">
        <v>68</v>
      </c>
      <c r="B27" s="73"/>
      <c r="C27" s="72"/>
    </row>
    <row r="28" spans="1:18" ht="21" customHeight="1" x14ac:dyDescent="0.25">
      <c r="A28" s="72"/>
      <c r="B28" s="73"/>
      <c r="C28" s="72"/>
    </row>
    <row r="29" spans="1:18" ht="19.5" customHeight="1" x14ac:dyDescent="0.25">
      <c r="A29" s="72"/>
      <c r="B29" s="73"/>
      <c r="C29" s="218" t="s">
        <v>69</v>
      </c>
      <c r="D29" s="218"/>
      <c r="E29" s="218"/>
      <c r="F29" s="218"/>
      <c r="G29" s="218"/>
      <c r="H29" s="218"/>
      <c r="I29" s="218"/>
      <c r="J29" s="218"/>
      <c r="K29" s="218"/>
      <c r="L29" s="218"/>
      <c r="M29" s="218"/>
      <c r="N29" s="218"/>
      <c r="O29" s="218"/>
      <c r="P29" s="218"/>
      <c r="Q29" s="218"/>
    </row>
    <row r="30" spans="1:18" ht="19.5" customHeight="1" x14ac:dyDescent="0.25">
      <c r="A30" s="74"/>
      <c r="B30" s="75"/>
      <c r="C30" s="76"/>
      <c r="D30" s="76"/>
      <c r="E30" s="76"/>
      <c r="F30" s="76"/>
      <c r="G30" s="76"/>
      <c r="H30" s="76"/>
      <c r="I30" s="76"/>
      <c r="J30" s="77"/>
      <c r="K30" s="78" t="s">
        <v>70</v>
      </c>
      <c r="L30" s="77"/>
      <c r="P30" s="77"/>
      <c r="Q30" s="77"/>
    </row>
    <row r="31" spans="1:18" ht="19.5" customHeight="1" x14ac:dyDescent="0.25">
      <c r="A31" s="74"/>
      <c r="B31" s="75"/>
      <c r="D31" s="76"/>
      <c r="E31" s="76"/>
      <c r="F31" s="76"/>
      <c r="G31" s="219" t="s">
        <v>43</v>
      </c>
      <c r="H31" s="219"/>
      <c r="I31" s="219"/>
      <c r="J31" s="77"/>
      <c r="K31" s="79" t="s">
        <v>71</v>
      </c>
      <c r="L31" s="77"/>
      <c r="P31" s="77"/>
      <c r="Q31" s="77"/>
    </row>
    <row r="32" spans="1:18" ht="19.5" customHeight="1" x14ac:dyDescent="0.25">
      <c r="A32" s="74"/>
      <c r="B32" s="75"/>
      <c r="C32" s="76"/>
      <c r="D32" s="76"/>
      <c r="E32" s="76"/>
      <c r="F32" s="76"/>
      <c r="G32" s="80"/>
      <c r="H32" s="80"/>
      <c r="I32" s="80"/>
      <c r="J32" s="77"/>
      <c r="K32" s="160" t="s">
        <v>201</v>
      </c>
      <c r="L32" s="77"/>
      <c r="M32" s="81" t="s">
        <v>39</v>
      </c>
      <c r="N32" s="77"/>
      <c r="O32" s="77"/>
      <c r="P32" s="77"/>
      <c r="Q32" s="77"/>
    </row>
    <row r="33" spans="1:18" ht="19.5" customHeight="1" x14ac:dyDescent="0.25">
      <c r="A33" s="74"/>
      <c r="B33" s="75"/>
      <c r="C33" s="76" t="s">
        <v>72</v>
      </c>
      <c r="D33" s="76"/>
      <c r="E33" s="76" t="s">
        <v>136</v>
      </c>
      <c r="F33" s="76"/>
      <c r="G33" s="80"/>
      <c r="H33" s="80"/>
      <c r="I33" s="80"/>
      <c r="J33" s="77"/>
      <c r="K33" s="160" t="s">
        <v>138</v>
      </c>
      <c r="L33" s="77"/>
      <c r="M33" s="81" t="s">
        <v>73</v>
      </c>
      <c r="N33" s="77"/>
      <c r="O33" s="77" t="s">
        <v>74</v>
      </c>
      <c r="P33" s="77"/>
      <c r="Q33" s="77"/>
    </row>
    <row r="34" spans="1:18" ht="19.5" customHeight="1" x14ac:dyDescent="0.25">
      <c r="A34" s="74"/>
      <c r="B34" s="75"/>
      <c r="C34" s="82" t="s">
        <v>75</v>
      </c>
      <c r="D34" s="82"/>
      <c r="E34" s="76" t="s">
        <v>137</v>
      </c>
      <c r="F34" s="76"/>
      <c r="G34" s="82" t="s">
        <v>76</v>
      </c>
      <c r="H34" s="76"/>
      <c r="I34" s="77"/>
      <c r="J34" s="77"/>
      <c r="K34" s="160" t="s">
        <v>77</v>
      </c>
      <c r="L34" s="77"/>
      <c r="M34" s="81" t="s">
        <v>115</v>
      </c>
      <c r="N34" s="77"/>
      <c r="O34" s="77" t="s">
        <v>78</v>
      </c>
      <c r="P34" s="77"/>
      <c r="Q34" s="77" t="s">
        <v>79</v>
      </c>
    </row>
    <row r="35" spans="1:18" ht="19.5" customHeight="1" x14ac:dyDescent="0.25">
      <c r="A35" s="74"/>
      <c r="B35" s="75"/>
      <c r="C35" s="76" t="s">
        <v>80</v>
      </c>
      <c r="D35" s="76"/>
      <c r="E35" s="82" t="s">
        <v>109</v>
      </c>
      <c r="F35" s="76"/>
      <c r="G35" s="76" t="s">
        <v>81</v>
      </c>
      <c r="H35" s="76"/>
      <c r="I35" s="77" t="s">
        <v>82</v>
      </c>
      <c r="J35" s="77"/>
      <c r="K35" s="160" t="s">
        <v>83</v>
      </c>
      <c r="L35" s="77"/>
      <c r="M35" s="77" t="s">
        <v>127</v>
      </c>
      <c r="N35" s="77"/>
      <c r="O35" s="77" t="s">
        <v>84</v>
      </c>
      <c r="P35" s="77"/>
      <c r="Q35" s="77" t="s">
        <v>85</v>
      </c>
    </row>
    <row r="36" spans="1:18" ht="19.5" customHeight="1" x14ac:dyDescent="0.25">
      <c r="A36" s="74"/>
      <c r="B36" s="75"/>
      <c r="C36" s="217" t="s">
        <v>8</v>
      </c>
      <c r="D36" s="217"/>
      <c r="E36" s="217"/>
      <c r="F36" s="217"/>
      <c r="G36" s="217"/>
      <c r="H36" s="217"/>
      <c r="I36" s="217"/>
      <c r="J36" s="217"/>
      <c r="K36" s="217"/>
      <c r="L36" s="217"/>
      <c r="M36" s="217"/>
      <c r="N36" s="217"/>
      <c r="O36" s="217"/>
      <c r="P36" s="217"/>
      <c r="Q36" s="217"/>
    </row>
    <row r="37" spans="1:18" ht="19.5" customHeight="1" x14ac:dyDescent="0.25">
      <c r="A37" s="83" t="s">
        <v>170</v>
      </c>
      <c r="B37" s="84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7"/>
      <c r="P37" s="86"/>
      <c r="Q37" s="86"/>
    </row>
    <row r="38" spans="1:18" s="74" customFormat="1" ht="19.5" customHeight="1" x14ac:dyDescent="0.25">
      <c r="A38" s="83" t="s">
        <v>171</v>
      </c>
      <c r="B38" s="88"/>
      <c r="C38" s="89">
        <v>210000</v>
      </c>
      <c r="D38" s="89"/>
      <c r="E38" s="89">
        <v>360812</v>
      </c>
      <c r="F38" s="89"/>
      <c r="G38" s="89">
        <v>30000</v>
      </c>
      <c r="H38" s="89"/>
      <c r="I38" s="89">
        <v>1280028</v>
      </c>
      <c r="J38" s="89"/>
      <c r="K38" s="89">
        <v>-158671</v>
      </c>
      <c r="L38" s="89"/>
      <c r="M38" s="89">
        <v>1722169</v>
      </c>
      <c r="N38" s="89"/>
      <c r="O38" s="87">
        <v>0</v>
      </c>
      <c r="P38" s="89"/>
      <c r="Q38" s="89">
        <f>SUM(M38:O38)</f>
        <v>1722169</v>
      </c>
    </row>
    <row r="39" spans="1:18" ht="15" customHeight="1" x14ac:dyDescent="0.25">
      <c r="A39" s="23"/>
      <c r="B39" s="23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92"/>
      <c r="P39" s="89"/>
      <c r="Q39" s="89"/>
      <c r="R39" s="23"/>
    </row>
    <row r="40" spans="1:18" ht="19.5" customHeight="1" x14ac:dyDescent="0.25">
      <c r="A40" s="161" t="s">
        <v>124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</row>
    <row r="41" spans="1:18" ht="19.5" customHeight="1" x14ac:dyDescent="0.25">
      <c r="A41" s="162" t="s">
        <v>160</v>
      </c>
      <c r="C41" s="92">
        <v>0</v>
      </c>
      <c r="D41" s="92"/>
      <c r="E41" s="92">
        <v>0</v>
      </c>
      <c r="F41" s="92"/>
      <c r="G41" s="92">
        <v>0</v>
      </c>
      <c r="H41" s="93"/>
      <c r="I41" s="150">
        <f>'PL 6-7 (6M)'!C33</f>
        <v>-218878</v>
      </c>
      <c r="J41" s="150"/>
      <c r="K41" s="150">
        <v>0</v>
      </c>
      <c r="L41" s="150"/>
      <c r="M41" s="10">
        <f>SUM(C41:K41)</f>
        <v>-218878</v>
      </c>
      <c r="N41" s="150"/>
      <c r="O41" s="150">
        <v>0</v>
      </c>
      <c r="P41" s="150"/>
      <c r="Q41" s="150">
        <f>SUM(M41:O41)</f>
        <v>-218878</v>
      </c>
    </row>
    <row r="42" spans="1:18" ht="19.5" customHeight="1" x14ac:dyDescent="0.25">
      <c r="A42" s="162" t="s">
        <v>125</v>
      </c>
      <c r="C42" s="91">
        <v>0</v>
      </c>
      <c r="D42" s="19"/>
      <c r="E42" s="91">
        <v>0</v>
      </c>
      <c r="F42" s="19"/>
      <c r="G42" s="91">
        <v>0</v>
      </c>
      <c r="H42" s="93"/>
      <c r="I42" s="94">
        <f>'PL 6-7 (6M)'!C58</f>
        <v>-660</v>
      </c>
      <c r="J42" s="93"/>
      <c r="K42" s="94">
        <f>'PL 6-7 (6M)'!C51</f>
        <v>-42657</v>
      </c>
      <c r="L42" s="93"/>
      <c r="M42" s="94">
        <f>SUM(C42:K42)</f>
        <v>-43317</v>
      </c>
      <c r="N42" s="93"/>
      <c r="O42" s="91">
        <v>0</v>
      </c>
      <c r="P42" s="93"/>
      <c r="Q42" s="94">
        <f>SUM(M42:O42)</f>
        <v>-43317</v>
      </c>
    </row>
    <row r="43" spans="1:18" s="96" customFormat="1" ht="19.5" customHeight="1" x14ac:dyDescent="0.2">
      <c r="A43" s="96" t="s">
        <v>126</v>
      </c>
      <c r="C43" s="97">
        <f>C42+C41</f>
        <v>0</v>
      </c>
      <c r="D43" s="98">
        <f t="shared" ref="D43:Q43" si="1">D42+D41</f>
        <v>0</v>
      </c>
      <c r="E43" s="97">
        <f t="shared" si="1"/>
        <v>0</v>
      </c>
      <c r="F43" s="98">
        <f t="shared" si="1"/>
        <v>0</v>
      </c>
      <c r="G43" s="97">
        <f t="shared" si="1"/>
        <v>0</v>
      </c>
      <c r="H43" s="98">
        <f t="shared" si="1"/>
        <v>0</v>
      </c>
      <c r="I43" s="97">
        <f t="shared" si="1"/>
        <v>-219538</v>
      </c>
      <c r="J43" s="98">
        <f t="shared" si="1"/>
        <v>0</v>
      </c>
      <c r="K43" s="97">
        <f t="shared" si="1"/>
        <v>-42657</v>
      </c>
      <c r="L43" s="98">
        <f t="shared" si="1"/>
        <v>0</v>
      </c>
      <c r="M43" s="17">
        <f t="shared" si="1"/>
        <v>-262195</v>
      </c>
      <c r="N43" s="98">
        <f t="shared" si="1"/>
        <v>0</v>
      </c>
      <c r="O43" s="97">
        <f t="shared" si="1"/>
        <v>0</v>
      </c>
      <c r="P43" s="98">
        <f t="shared" si="1"/>
        <v>0</v>
      </c>
      <c r="Q43" s="17">
        <f t="shared" si="1"/>
        <v>-262195</v>
      </c>
    </row>
    <row r="44" spans="1:18" s="96" customFormat="1" ht="19.5" customHeight="1" x14ac:dyDescent="0.2"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</row>
    <row r="45" spans="1:18" ht="19.5" customHeight="1" thickBot="1" x14ac:dyDescent="0.3">
      <c r="A45" s="83" t="s">
        <v>169</v>
      </c>
      <c r="B45" s="100"/>
      <c r="C45" s="101">
        <f>C38+C43</f>
        <v>210000</v>
      </c>
      <c r="D45" s="89"/>
      <c r="E45" s="101">
        <f>E38+E43</f>
        <v>360812</v>
      </c>
      <c r="F45" s="89"/>
      <c r="G45" s="101">
        <f>G38+G43</f>
        <v>30000</v>
      </c>
      <c r="H45" s="89"/>
      <c r="I45" s="101">
        <f>I38+I43</f>
        <v>1060490</v>
      </c>
      <c r="J45" s="89"/>
      <c r="K45" s="101">
        <f>K38+K43</f>
        <v>-201328</v>
      </c>
      <c r="L45" s="89"/>
      <c r="M45" s="101">
        <f>M38+M43</f>
        <v>1459974</v>
      </c>
      <c r="N45" s="89"/>
      <c r="O45" s="132">
        <f>O38+O43</f>
        <v>0</v>
      </c>
      <c r="P45" s="89"/>
      <c r="Q45" s="101">
        <f>Q38+Q43</f>
        <v>1459974</v>
      </c>
    </row>
    <row r="46" spans="1:18" ht="21" customHeight="1" thickTop="1" x14ac:dyDescent="0.25">
      <c r="D46" s="74"/>
      <c r="F46" s="74"/>
      <c r="H46" s="74"/>
      <c r="J46" s="102"/>
      <c r="L46" s="74"/>
      <c r="N46" s="74"/>
      <c r="P46" s="74"/>
    </row>
    <row r="74" spans="6:6" ht="21" customHeight="1" x14ac:dyDescent="0.25">
      <c r="F74" s="71">
        <v>1609878</v>
      </c>
    </row>
  </sheetData>
  <mergeCells count="6">
    <mergeCell ref="C36:Q36"/>
    <mergeCell ref="C4:Q4"/>
    <mergeCell ref="G6:I6"/>
    <mergeCell ref="C11:Q11"/>
    <mergeCell ref="C29:Q29"/>
    <mergeCell ref="G31:I31"/>
  </mergeCells>
  <pageMargins left="0.74" right="0.74" top="0.88500000000000001" bottom="0.5" header="0.5" footer="0.35"/>
  <pageSetup paperSize="9" scale="83" firstPageNumber="8" fitToHeight="0" pageOrder="overThenDown" orientation="landscape" useFirstPageNumber="1" r:id="rId1"/>
  <headerFooter alignWithMargins="0"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79998168889431442"/>
  </sheetPr>
  <dimension ref="A1:S50"/>
  <sheetViews>
    <sheetView view="pageBreakPreview" topLeftCell="E1" zoomScaleNormal="80" zoomScaleSheetLayoutView="100" workbookViewId="0">
      <selection activeCell="E55" sqref="E55:F55"/>
    </sheetView>
  </sheetViews>
  <sheetFormatPr defaultColWidth="9.140625" defaultRowHeight="21" customHeight="1" x14ac:dyDescent="0.25"/>
  <cols>
    <col min="1" max="1" width="57" style="71" customWidth="1"/>
    <col min="2" max="2" width="5.85546875" style="85" customWidth="1"/>
    <col min="3" max="3" width="12.85546875" style="71" customWidth="1"/>
    <col min="4" max="4" width="1.85546875" style="71" customWidth="1"/>
    <col min="5" max="5" width="14" style="71" customWidth="1"/>
    <col min="6" max="6" width="1.85546875" style="71" customWidth="1"/>
    <col min="7" max="7" width="12.85546875" style="71" customWidth="1"/>
    <col min="8" max="8" width="1.85546875" style="71" customWidth="1"/>
    <col min="9" max="9" width="14.5703125" style="71" customWidth="1"/>
    <col min="10" max="10" width="1.85546875" style="71" customWidth="1"/>
    <col min="11" max="11" width="14.7109375" style="71" customWidth="1"/>
    <col min="12" max="12" width="1.7109375" style="71" customWidth="1"/>
    <col min="13" max="13" width="13" style="71" customWidth="1"/>
    <col min="14" max="14" width="12.7109375" style="71" customWidth="1"/>
    <col min="15" max="16384" width="9.140625" style="71"/>
  </cols>
  <sheetData>
    <row r="1" spans="1:19" ht="21" customHeight="1" x14ac:dyDescent="0.35">
      <c r="A1" s="69" t="s">
        <v>0</v>
      </c>
      <c r="B1" s="70"/>
      <c r="C1" s="69"/>
    </row>
    <row r="2" spans="1:19" ht="21" customHeight="1" x14ac:dyDescent="0.25">
      <c r="A2" s="72" t="s">
        <v>68</v>
      </c>
      <c r="B2" s="73"/>
      <c r="C2" s="72"/>
    </row>
    <row r="3" spans="1:19" ht="19.5" customHeight="1" x14ac:dyDescent="0.25">
      <c r="A3" s="72"/>
      <c r="B3" s="73"/>
      <c r="C3" s="72"/>
    </row>
    <row r="4" spans="1:19" ht="19.5" customHeight="1" x14ac:dyDescent="0.25">
      <c r="A4" s="72"/>
      <c r="B4" s="73"/>
      <c r="C4" s="218" t="s">
        <v>86</v>
      </c>
      <c r="D4" s="218"/>
      <c r="E4" s="218"/>
      <c r="F4" s="218"/>
      <c r="G4" s="218"/>
      <c r="H4" s="218"/>
      <c r="I4" s="218"/>
      <c r="J4" s="218"/>
      <c r="K4" s="218"/>
      <c r="L4" s="218"/>
      <c r="M4" s="218"/>
    </row>
    <row r="5" spans="1:19" ht="19.5" customHeight="1" x14ac:dyDescent="0.25">
      <c r="A5" s="74"/>
      <c r="B5" s="75"/>
      <c r="C5" s="76"/>
      <c r="D5" s="76"/>
      <c r="E5" s="76"/>
      <c r="F5" s="76"/>
      <c r="G5" s="76"/>
      <c r="H5" s="76"/>
      <c r="I5" s="76"/>
      <c r="J5" s="76"/>
      <c r="K5" s="78" t="s">
        <v>70</v>
      </c>
      <c r="L5" s="77"/>
      <c r="M5" s="77"/>
    </row>
    <row r="6" spans="1:19" ht="19.5" customHeight="1" x14ac:dyDescent="0.25">
      <c r="A6" s="74"/>
      <c r="B6" s="75"/>
      <c r="D6" s="76"/>
      <c r="E6" s="76"/>
      <c r="F6" s="76"/>
      <c r="G6" s="219" t="s">
        <v>43</v>
      </c>
      <c r="H6" s="219"/>
      <c r="I6" s="219"/>
      <c r="J6" s="76"/>
      <c r="K6" s="79" t="s">
        <v>71</v>
      </c>
      <c r="L6" s="77"/>
      <c r="M6" s="77"/>
    </row>
    <row r="7" spans="1:19" ht="19.5" customHeight="1" x14ac:dyDescent="0.25">
      <c r="A7" s="74"/>
      <c r="B7" s="75"/>
      <c r="C7" s="76"/>
      <c r="D7" s="76"/>
      <c r="E7" s="76"/>
      <c r="F7" s="76"/>
      <c r="G7" s="80"/>
      <c r="H7" s="80"/>
      <c r="I7" s="80"/>
      <c r="J7" s="76"/>
      <c r="K7" s="160" t="s">
        <v>201</v>
      </c>
      <c r="L7" s="77"/>
      <c r="M7" s="77"/>
    </row>
    <row r="8" spans="1:19" ht="19.5" customHeight="1" x14ac:dyDescent="0.25">
      <c r="A8" s="74"/>
      <c r="B8" s="75"/>
      <c r="C8" s="76" t="s">
        <v>72</v>
      </c>
      <c r="D8" s="76"/>
      <c r="E8" s="76" t="s">
        <v>136</v>
      </c>
      <c r="F8" s="76"/>
      <c r="G8" s="80"/>
      <c r="H8" s="80"/>
      <c r="I8" s="80"/>
      <c r="J8" s="76"/>
      <c r="K8" s="160" t="s">
        <v>138</v>
      </c>
      <c r="L8" s="77"/>
      <c r="M8" s="77"/>
    </row>
    <row r="9" spans="1:19" ht="19.5" customHeight="1" x14ac:dyDescent="0.25">
      <c r="A9" s="74"/>
      <c r="B9" s="75"/>
      <c r="C9" s="82" t="s">
        <v>75</v>
      </c>
      <c r="D9" s="82"/>
      <c r="E9" s="76" t="s">
        <v>137</v>
      </c>
      <c r="F9" s="76"/>
      <c r="G9" s="82" t="s">
        <v>76</v>
      </c>
      <c r="H9" s="76"/>
      <c r="I9" s="77"/>
      <c r="J9" s="76"/>
      <c r="K9" s="160" t="s">
        <v>77</v>
      </c>
      <c r="L9" s="77"/>
      <c r="M9" s="77" t="s">
        <v>79</v>
      </c>
    </row>
    <row r="10" spans="1:19" ht="19.5" customHeight="1" x14ac:dyDescent="0.25">
      <c r="A10" s="74"/>
      <c r="B10" s="75" t="s">
        <v>7</v>
      </c>
      <c r="C10" s="76" t="s">
        <v>80</v>
      </c>
      <c r="D10" s="76"/>
      <c r="E10" s="82" t="s">
        <v>109</v>
      </c>
      <c r="F10" s="76"/>
      <c r="G10" s="76" t="s">
        <v>81</v>
      </c>
      <c r="H10" s="76"/>
      <c r="I10" s="77" t="s">
        <v>82</v>
      </c>
      <c r="J10" s="76"/>
      <c r="K10" s="160" t="s">
        <v>83</v>
      </c>
      <c r="L10" s="77"/>
      <c r="M10" s="77" t="s">
        <v>85</v>
      </c>
    </row>
    <row r="11" spans="1:19" ht="19.5" customHeight="1" x14ac:dyDescent="0.25">
      <c r="A11" s="103"/>
      <c r="B11" s="75"/>
      <c r="C11" s="217" t="s">
        <v>8</v>
      </c>
      <c r="D11" s="217"/>
      <c r="E11" s="217"/>
      <c r="F11" s="217"/>
      <c r="G11" s="217"/>
      <c r="H11" s="217"/>
      <c r="I11" s="217"/>
      <c r="J11" s="217"/>
      <c r="K11" s="217"/>
      <c r="L11" s="217"/>
      <c r="M11" s="217"/>
    </row>
    <row r="12" spans="1:19" ht="19.5" customHeight="1" x14ac:dyDescent="0.25">
      <c r="A12" s="83"/>
      <c r="B12" s="99"/>
      <c r="C12" s="104"/>
      <c r="D12" s="105"/>
      <c r="E12" s="104"/>
      <c r="F12" s="105"/>
      <c r="G12" s="104"/>
      <c r="H12" s="105"/>
      <c r="I12" s="104"/>
      <c r="J12" s="105"/>
      <c r="K12" s="104"/>
      <c r="L12" s="105"/>
      <c r="M12" s="104"/>
    </row>
    <row r="13" spans="1:19" ht="19.5" customHeight="1" x14ac:dyDescent="0.25">
      <c r="A13" s="83" t="s">
        <v>149</v>
      </c>
      <c r="B13" s="106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</row>
    <row r="14" spans="1:19" ht="19.5" customHeight="1" x14ac:dyDescent="0.25">
      <c r="A14" s="107" t="s">
        <v>150</v>
      </c>
      <c r="B14" s="108"/>
      <c r="C14" s="89">
        <v>210000</v>
      </c>
      <c r="D14" s="89"/>
      <c r="E14" s="89">
        <v>360812</v>
      </c>
      <c r="F14" s="89"/>
      <c r="G14" s="89">
        <v>30000</v>
      </c>
      <c r="H14" s="89"/>
      <c r="I14" s="89">
        <v>1943127</v>
      </c>
      <c r="J14" s="89"/>
      <c r="K14" s="109">
        <v>-143806</v>
      </c>
      <c r="L14" s="105"/>
      <c r="M14" s="105">
        <f>SUM(C14:K14)</f>
        <v>2400133</v>
      </c>
    </row>
    <row r="15" spans="1:19" ht="19.5" customHeight="1" x14ac:dyDescent="0.25">
      <c r="A15" s="23"/>
      <c r="B15" s="23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23"/>
    </row>
    <row r="16" spans="1:19" ht="19.5" customHeight="1" x14ac:dyDescent="0.25">
      <c r="A16" s="23" t="s">
        <v>118</v>
      </c>
      <c r="B16" s="23"/>
      <c r="C16" s="23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92"/>
      <c r="Q16" s="89"/>
      <c r="R16" s="89"/>
      <c r="S16" s="23"/>
    </row>
    <row r="17" spans="1:19" ht="19.5" customHeight="1" x14ac:dyDescent="0.25">
      <c r="A17" s="74" t="s">
        <v>119</v>
      </c>
      <c r="B17" s="85">
        <v>12</v>
      </c>
      <c r="C17" s="166">
        <v>0</v>
      </c>
      <c r="D17" s="167"/>
      <c r="E17" s="166">
        <v>0</v>
      </c>
      <c r="F17" s="167"/>
      <c r="G17" s="166">
        <v>0</v>
      </c>
      <c r="H17" s="167"/>
      <c r="I17" s="168">
        <v>-168000</v>
      </c>
      <c r="J17" s="165"/>
      <c r="K17" s="168">
        <v>0</v>
      </c>
      <c r="L17" s="111"/>
      <c r="M17" s="114">
        <f>SUM(C17:K17)</f>
        <v>-168000</v>
      </c>
    </row>
    <row r="18" spans="1:19" ht="19.5" customHeight="1" x14ac:dyDescent="0.45">
      <c r="A18" s="23" t="s">
        <v>120</v>
      </c>
      <c r="B18" s="75"/>
      <c r="C18" s="136">
        <f>SUM(C17)</f>
        <v>0</v>
      </c>
      <c r="D18" s="135"/>
      <c r="E18" s="136">
        <f>SUM(E17)</f>
        <v>0</v>
      </c>
      <c r="F18" s="135"/>
      <c r="G18" s="136">
        <f>SUM(G17)</f>
        <v>0</v>
      </c>
      <c r="H18" s="135"/>
      <c r="I18" s="97">
        <f>SUM(I17)</f>
        <v>-168000</v>
      </c>
      <c r="J18" s="135"/>
      <c r="K18" s="136">
        <f>SUM(K17)</f>
        <v>0</v>
      </c>
      <c r="L18" s="135"/>
      <c r="M18" s="97">
        <f>SUM(C18:K18)</f>
        <v>-168000</v>
      </c>
      <c r="N18" s="89"/>
      <c r="O18" s="89"/>
      <c r="P18" s="92"/>
      <c r="Q18" s="89"/>
      <c r="R18" s="89"/>
      <c r="S18" s="23"/>
    </row>
    <row r="19" spans="1:19" ht="19.5" customHeight="1" x14ac:dyDescent="0.45">
      <c r="A19" s="23"/>
      <c r="B19" s="75"/>
      <c r="C19" s="139"/>
      <c r="D19" s="135"/>
      <c r="E19" s="139"/>
      <c r="F19" s="135"/>
      <c r="G19" s="139"/>
      <c r="H19" s="135"/>
      <c r="I19" s="98"/>
      <c r="J19" s="135"/>
      <c r="K19" s="139"/>
      <c r="L19" s="135"/>
      <c r="M19" s="98"/>
      <c r="N19" s="89"/>
      <c r="O19" s="89"/>
      <c r="P19" s="92"/>
      <c r="Q19" s="89"/>
      <c r="R19" s="89"/>
      <c r="S19" s="23"/>
    </row>
    <row r="20" spans="1:19" ht="19.5" customHeight="1" x14ac:dyDescent="0.25">
      <c r="A20" s="83" t="s">
        <v>124</v>
      </c>
      <c r="B20" s="99"/>
      <c r="C20" s="23"/>
      <c r="D20" s="163"/>
      <c r="E20" s="163"/>
      <c r="F20" s="163"/>
      <c r="G20" s="163"/>
      <c r="H20" s="163"/>
      <c r="I20" s="163"/>
      <c r="J20" s="163"/>
      <c r="K20" s="163"/>
      <c r="L20" s="89"/>
      <c r="M20" s="89"/>
      <c r="N20" s="89"/>
      <c r="O20" s="89"/>
      <c r="P20" s="92"/>
      <c r="Q20" s="89"/>
      <c r="R20" s="89"/>
      <c r="S20" s="23"/>
    </row>
    <row r="21" spans="1:19" ht="19.5" customHeight="1" x14ac:dyDescent="0.25">
      <c r="A21" s="74" t="s">
        <v>160</v>
      </c>
      <c r="B21" s="99"/>
      <c r="C21" s="164">
        <v>0</v>
      </c>
      <c r="D21" s="164"/>
      <c r="E21" s="164">
        <v>0</v>
      </c>
      <c r="F21" s="164"/>
      <c r="G21" s="164">
        <v>0</v>
      </c>
      <c r="H21" s="164"/>
      <c r="I21" s="165">
        <v>-22724</v>
      </c>
      <c r="J21" s="164"/>
      <c r="K21" s="164">
        <v>0</v>
      </c>
      <c r="L21" s="110"/>
      <c r="M21" s="111">
        <f>SUM(C21:K21)</f>
        <v>-22724</v>
      </c>
    </row>
    <row r="22" spans="1:19" ht="19.5" customHeight="1" x14ac:dyDescent="0.25">
      <c r="A22" s="74" t="s">
        <v>125</v>
      </c>
      <c r="C22" s="166">
        <v>0</v>
      </c>
      <c r="D22" s="167"/>
      <c r="E22" s="166">
        <v>0</v>
      </c>
      <c r="F22" s="167"/>
      <c r="G22" s="166">
        <v>0</v>
      </c>
      <c r="H22" s="167"/>
      <c r="I22" s="168">
        <v>-278</v>
      </c>
      <c r="J22" s="165"/>
      <c r="K22" s="168">
        <v>-9695</v>
      </c>
      <c r="L22" s="111"/>
      <c r="M22" s="114">
        <f>SUM(C22:K22)</f>
        <v>-9973</v>
      </c>
    </row>
    <row r="23" spans="1:19" s="96" customFormat="1" ht="19.5" customHeight="1" x14ac:dyDescent="0.2">
      <c r="A23" s="96" t="s">
        <v>126</v>
      </c>
      <c r="C23" s="97">
        <f>C22+C21</f>
        <v>0</v>
      </c>
      <c r="D23" s="98">
        <f t="shared" ref="D23:H23" si="0">D22+D21</f>
        <v>0</v>
      </c>
      <c r="E23" s="97">
        <f t="shared" si="0"/>
        <v>0</v>
      </c>
      <c r="F23" s="98">
        <f t="shared" si="0"/>
        <v>0</v>
      </c>
      <c r="G23" s="97">
        <f t="shared" si="0"/>
        <v>0</v>
      </c>
      <c r="H23" s="98">
        <f t="shared" si="0"/>
        <v>0</v>
      </c>
      <c r="I23" s="97">
        <f>I22+I21</f>
        <v>-23002</v>
      </c>
      <c r="J23" s="98">
        <f t="shared" ref="J23:M23" si="1">J22+J21</f>
        <v>0</v>
      </c>
      <c r="K23" s="97">
        <f t="shared" si="1"/>
        <v>-9695</v>
      </c>
      <c r="L23" s="98">
        <f t="shared" si="1"/>
        <v>0</v>
      </c>
      <c r="M23" s="97">
        <f t="shared" si="1"/>
        <v>-32697</v>
      </c>
      <c r="N23" s="98"/>
    </row>
    <row r="24" spans="1:19" s="96" customFormat="1" ht="19.5" customHeight="1" x14ac:dyDescent="0.2">
      <c r="C24" s="98"/>
      <c r="D24" s="98"/>
      <c r="E24" s="98"/>
      <c r="F24" s="98"/>
      <c r="G24" s="98"/>
      <c r="H24" s="98"/>
      <c r="I24" s="139"/>
      <c r="J24" s="139"/>
      <c r="K24" s="139"/>
      <c r="L24" s="139"/>
      <c r="M24" s="139"/>
      <c r="N24" s="98"/>
    </row>
    <row r="25" spans="1:19" ht="19.5" customHeight="1" thickBot="1" x14ac:dyDescent="0.3">
      <c r="A25" s="83" t="s">
        <v>151</v>
      </c>
      <c r="B25" s="99"/>
      <c r="C25" s="115">
        <f>C23+C14+C18</f>
        <v>210000</v>
      </c>
      <c r="D25" s="104"/>
      <c r="E25" s="115">
        <f>E23+E14+E18</f>
        <v>360812</v>
      </c>
      <c r="F25" s="104"/>
      <c r="G25" s="115">
        <f>G23+G14+G18</f>
        <v>30000</v>
      </c>
      <c r="H25" s="104"/>
      <c r="I25" s="115">
        <f>I23+I14+I18</f>
        <v>1752125</v>
      </c>
      <c r="J25" s="104"/>
      <c r="K25" s="115">
        <f>K23+K14+K18</f>
        <v>-153501</v>
      </c>
      <c r="L25" s="104"/>
      <c r="M25" s="115">
        <f>M23+M14+M18</f>
        <v>2199436</v>
      </c>
      <c r="N25" s="113"/>
    </row>
    <row r="26" spans="1:19" ht="19.5" customHeight="1" thickTop="1" x14ac:dyDescent="0.25"/>
    <row r="27" spans="1:19" ht="19.5" customHeight="1" x14ac:dyDescent="0.25"/>
    <row r="28" spans="1:19" ht="19.5" customHeight="1" x14ac:dyDescent="0.35">
      <c r="A28" s="69" t="s">
        <v>0</v>
      </c>
      <c r="B28" s="70"/>
      <c r="C28" s="69"/>
    </row>
    <row r="29" spans="1:19" ht="19.5" customHeight="1" x14ac:dyDescent="0.25">
      <c r="A29" s="72" t="s">
        <v>68</v>
      </c>
      <c r="B29" s="73"/>
      <c r="C29" s="72"/>
    </row>
    <row r="30" spans="1:19" ht="19.5" customHeight="1" x14ac:dyDescent="0.25">
      <c r="A30" s="72"/>
      <c r="B30" s="73"/>
      <c r="C30" s="72"/>
    </row>
    <row r="31" spans="1:19" ht="19.5" customHeight="1" x14ac:dyDescent="0.25">
      <c r="A31" s="72"/>
      <c r="B31" s="73"/>
      <c r="C31" s="218" t="s">
        <v>86</v>
      </c>
      <c r="D31" s="218"/>
      <c r="E31" s="218"/>
      <c r="F31" s="218"/>
      <c r="G31" s="218"/>
      <c r="H31" s="218"/>
      <c r="I31" s="218"/>
      <c r="J31" s="218"/>
      <c r="K31" s="218"/>
      <c r="L31" s="218"/>
      <c r="M31" s="218"/>
    </row>
    <row r="32" spans="1:19" ht="19.5" customHeight="1" x14ac:dyDescent="0.25">
      <c r="A32" s="74"/>
      <c r="B32" s="75"/>
      <c r="C32" s="76"/>
      <c r="D32" s="76"/>
      <c r="E32" s="76"/>
      <c r="F32" s="76"/>
      <c r="G32" s="76"/>
      <c r="H32" s="76"/>
      <c r="I32" s="76"/>
      <c r="J32" s="76"/>
      <c r="K32" s="77" t="s">
        <v>79</v>
      </c>
      <c r="L32" s="77"/>
      <c r="M32" s="77"/>
    </row>
    <row r="33" spans="1:19" ht="19.5" customHeight="1" x14ac:dyDescent="0.25">
      <c r="A33" s="74"/>
      <c r="B33" s="75"/>
      <c r="C33" s="76"/>
      <c r="D33" s="76"/>
      <c r="E33" s="76"/>
      <c r="F33" s="76"/>
      <c r="G33" s="76"/>
      <c r="H33" s="76"/>
      <c r="I33" s="76"/>
      <c r="J33" s="76"/>
      <c r="K33" s="78" t="s">
        <v>70</v>
      </c>
      <c r="L33" s="77"/>
      <c r="M33" s="77"/>
    </row>
    <row r="34" spans="1:19" ht="19.5" customHeight="1" x14ac:dyDescent="0.25">
      <c r="A34" s="74"/>
      <c r="B34" s="75"/>
      <c r="D34" s="76"/>
      <c r="E34" s="76"/>
      <c r="F34" s="76"/>
      <c r="G34" s="219" t="s">
        <v>43</v>
      </c>
      <c r="H34" s="219"/>
      <c r="I34" s="219"/>
      <c r="J34" s="76"/>
      <c r="K34" s="79" t="s">
        <v>71</v>
      </c>
      <c r="L34" s="77"/>
      <c r="M34" s="77"/>
    </row>
    <row r="35" spans="1:19" ht="19.5" customHeight="1" x14ac:dyDescent="0.25">
      <c r="A35" s="74"/>
      <c r="B35" s="75"/>
      <c r="C35" s="76"/>
      <c r="D35" s="76"/>
      <c r="E35" s="76"/>
      <c r="F35" s="76"/>
      <c r="G35" s="80"/>
      <c r="H35" s="80"/>
      <c r="I35" s="80"/>
      <c r="J35" s="76"/>
      <c r="K35" s="160" t="s">
        <v>201</v>
      </c>
      <c r="L35" s="77"/>
      <c r="M35" s="77"/>
    </row>
    <row r="36" spans="1:19" ht="19.5" customHeight="1" x14ac:dyDescent="0.25">
      <c r="A36" s="74"/>
      <c r="B36" s="75"/>
      <c r="C36" s="76" t="s">
        <v>72</v>
      </c>
      <c r="D36" s="76"/>
      <c r="E36" s="76" t="s">
        <v>136</v>
      </c>
      <c r="F36" s="76"/>
      <c r="G36" s="80"/>
      <c r="H36" s="80"/>
      <c r="I36" s="80"/>
      <c r="J36" s="76"/>
      <c r="K36" s="160" t="s">
        <v>138</v>
      </c>
      <c r="L36" s="77"/>
      <c r="M36" s="77"/>
    </row>
    <row r="37" spans="1:19" ht="19.5" customHeight="1" x14ac:dyDescent="0.25">
      <c r="A37" s="74"/>
      <c r="B37" s="75"/>
      <c r="C37" s="82" t="s">
        <v>75</v>
      </c>
      <c r="D37" s="82"/>
      <c r="E37" s="76" t="s">
        <v>137</v>
      </c>
      <c r="F37" s="76"/>
      <c r="G37" s="82" t="s">
        <v>76</v>
      </c>
      <c r="H37" s="76"/>
      <c r="I37" s="77"/>
      <c r="J37" s="76"/>
      <c r="K37" s="160" t="s">
        <v>77</v>
      </c>
      <c r="L37" s="77"/>
      <c r="M37" s="77" t="s">
        <v>79</v>
      </c>
    </row>
    <row r="38" spans="1:19" ht="19.5" customHeight="1" x14ac:dyDescent="0.25">
      <c r="A38" s="74"/>
      <c r="B38" s="75"/>
      <c r="C38" s="76" t="s">
        <v>80</v>
      </c>
      <c r="D38" s="76"/>
      <c r="E38" s="82" t="s">
        <v>109</v>
      </c>
      <c r="F38" s="76"/>
      <c r="G38" s="76" t="s">
        <v>81</v>
      </c>
      <c r="H38" s="76"/>
      <c r="I38" s="77" t="s">
        <v>82</v>
      </c>
      <c r="J38" s="76"/>
      <c r="K38" s="160" t="s">
        <v>83</v>
      </c>
      <c r="L38" s="77"/>
      <c r="M38" s="77" t="s">
        <v>85</v>
      </c>
    </row>
    <row r="39" spans="1:19" ht="19.5" customHeight="1" x14ac:dyDescent="0.25">
      <c r="A39" s="103"/>
      <c r="B39" s="75"/>
      <c r="C39" s="217" t="s">
        <v>8</v>
      </c>
      <c r="D39" s="217"/>
      <c r="E39" s="217"/>
      <c r="F39" s="217"/>
      <c r="G39" s="217"/>
      <c r="H39" s="217"/>
      <c r="I39" s="217"/>
      <c r="J39" s="217"/>
      <c r="K39" s="217"/>
      <c r="L39" s="217"/>
      <c r="M39" s="217"/>
    </row>
    <row r="40" spans="1:19" ht="19.5" customHeight="1" x14ac:dyDescent="0.25">
      <c r="A40" s="83"/>
      <c r="B40" s="99"/>
      <c r="C40" s="104"/>
      <c r="D40" s="105"/>
      <c r="E40" s="104"/>
      <c r="F40" s="105"/>
      <c r="G40" s="104"/>
      <c r="H40" s="105"/>
      <c r="I40" s="104"/>
      <c r="J40" s="105"/>
      <c r="K40" s="104"/>
      <c r="L40" s="105"/>
      <c r="M40" s="104"/>
    </row>
    <row r="41" spans="1:19" ht="19.5" customHeight="1" x14ac:dyDescent="0.25">
      <c r="A41" s="83" t="s">
        <v>170</v>
      </c>
      <c r="B41" s="106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</row>
    <row r="42" spans="1:19" ht="19.5" customHeight="1" x14ac:dyDescent="0.25">
      <c r="A42" s="107" t="s">
        <v>171</v>
      </c>
      <c r="B42" s="108"/>
      <c r="C42" s="89">
        <v>210000</v>
      </c>
      <c r="D42" s="89"/>
      <c r="E42" s="89">
        <v>360812</v>
      </c>
      <c r="F42" s="89"/>
      <c r="G42" s="89">
        <v>30000</v>
      </c>
      <c r="H42" s="89"/>
      <c r="I42" s="89">
        <v>1446073</v>
      </c>
      <c r="J42" s="89"/>
      <c r="K42" s="109">
        <v>-158671</v>
      </c>
      <c r="L42" s="105"/>
      <c r="M42" s="105">
        <v>1888214</v>
      </c>
    </row>
    <row r="43" spans="1:19" ht="19.5" customHeight="1" x14ac:dyDescent="0.25">
      <c r="A43" s="23"/>
      <c r="B43" s="23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23"/>
    </row>
    <row r="44" spans="1:19" ht="19.5" customHeight="1" x14ac:dyDescent="0.25">
      <c r="A44" s="83" t="s">
        <v>124</v>
      </c>
      <c r="B44" s="99"/>
      <c r="C44" s="23"/>
      <c r="D44" s="163"/>
      <c r="E44" s="163"/>
      <c r="F44" s="163"/>
      <c r="G44" s="163"/>
      <c r="H44" s="163"/>
      <c r="I44" s="163"/>
      <c r="J44" s="163"/>
      <c r="K44" s="163"/>
      <c r="L44" s="89"/>
      <c r="M44" s="89"/>
      <c r="N44" s="89"/>
      <c r="O44" s="89"/>
      <c r="P44" s="92"/>
      <c r="Q44" s="89"/>
      <c r="R44" s="89"/>
      <c r="S44" s="23"/>
    </row>
    <row r="45" spans="1:19" ht="19.5" customHeight="1" x14ac:dyDescent="0.25">
      <c r="A45" s="74" t="s">
        <v>160</v>
      </c>
      <c r="B45" s="99"/>
      <c r="C45" s="164">
        <v>0</v>
      </c>
      <c r="D45" s="164"/>
      <c r="E45" s="164">
        <v>0</v>
      </c>
      <c r="F45" s="164"/>
      <c r="G45" s="164">
        <v>0</v>
      </c>
      <c r="H45" s="164"/>
      <c r="I45" s="165">
        <f>'PL 6-7 (6M)'!G64</f>
        <v>-199120</v>
      </c>
      <c r="J45" s="164"/>
      <c r="K45" s="164">
        <v>0</v>
      </c>
      <c r="L45" s="110"/>
      <c r="M45" s="111">
        <f>SUM(C45:K45)</f>
        <v>-199120</v>
      </c>
    </row>
    <row r="46" spans="1:19" ht="19.5" customHeight="1" x14ac:dyDescent="0.25">
      <c r="A46" s="74" t="s">
        <v>125</v>
      </c>
      <c r="C46" s="166">
        <v>0</v>
      </c>
      <c r="D46" s="167"/>
      <c r="E46" s="166">
        <v>0</v>
      </c>
      <c r="F46" s="167"/>
      <c r="G46" s="166">
        <v>0</v>
      </c>
      <c r="H46" s="167"/>
      <c r="I46" s="168">
        <f>'PL 6-7 (6M)'!G58</f>
        <v>-660</v>
      </c>
      <c r="J46" s="165"/>
      <c r="K46" s="168">
        <f>'PL 6-7 (6M)'!G47</f>
        <v>-42657</v>
      </c>
      <c r="L46" s="111"/>
      <c r="M46" s="114">
        <f>SUM(C46:K46)</f>
        <v>-43317</v>
      </c>
    </row>
    <row r="47" spans="1:19" s="96" customFormat="1" ht="19.5" customHeight="1" x14ac:dyDescent="0.2">
      <c r="A47" s="96" t="s">
        <v>126</v>
      </c>
      <c r="C47" s="97">
        <f>C46+C45</f>
        <v>0</v>
      </c>
      <c r="D47" s="98">
        <f t="shared" ref="D47:M47" si="2">D46+D45</f>
        <v>0</v>
      </c>
      <c r="E47" s="97">
        <f t="shared" si="2"/>
        <v>0</v>
      </c>
      <c r="F47" s="98">
        <f t="shared" si="2"/>
        <v>0</v>
      </c>
      <c r="G47" s="97">
        <f t="shared" si="2"/>
        <v>0</v>
      </c>
      <c r="H47" s="98">
        <f t="shared" si="2"/>
        <v>0</v>
      </c>
      <c r="I47" s="97">
        <f>I46+I45</f>
        <v>-199780</v>
      </c>
      <c r="J47" s="98">
        <f t="shared" si="2"/>
        <v>0</v>
      </c>
      <c r="K47" s="97">
        <f t="shared" si="2"/>
        <v>-42657</v>
      </c>
      <c r="L47" s="98">
        <f t="shared" si="2"/>
        <v>0</v>
      </c>
      <c r="M47" s="97">
        <f t="shared" si="2"/>
        <v>-242437</v>
      </c>
      <c r="N47" s="98"/>
    </row>
    <row r="48" spans="1:19" s="96" customFormat="1" ht="19.5" customHeight="1" x14ac:dyDescent="0.2">
      <c r="C48" s="98"/>
      <c r="D48" s="98"/>
      <c r="E48" s="98"/>
      <c r="F48" s="98"/>
      <c r="G48" s="98"/>
      <c r="H48" s="98"/>
      <c r="I48" s="139"/>
      <c r="J48" s="139"/>
      <c r="K48" s="139"/>
      <c r="L48" s="139"/>
      <c r="M48" s="139"/>
      <c r="N48" s="98"/>
    </row>
    <row r="49" spans="1:14" ht="19.5" customHeight="1" thickBot="1" x14ac:dyDescent="0.3">
      <c r="A49" s="83" t="s">
        <v>169</v>
      </c>
      <c r="B49" s="99"/>
      <c r="C49" s="115">
        <f>C47+C42</f>
        <v>210000</v>
      </c>
      <c r="D49" s="104"/>
      <c r="E49" s="115">
        <f>E47+E42</f>
        <v>360812</v>
      </c>
      <c r="F49" s="104"/>
      <c r="G49" s="115">
        <f>G47+G42</f>
        <v>30000</v>
      </c>
      <c r="H49" s="104"/>
      <c r="I49" s="115">
        <f>I47+I42</f>
        <v>1246293</v>
      </c>
      <c r="J49" s="104"/>
      <c r="K49" s="115">
        <f>K47+K42</f>
        <v>-201328</v>
      </c>
      <c r="L49" s="104"/>
      <c r="M49" s="115">
        <f>M47+M42</f>
        <v>1645777</v>
      </c>
      <c r="N49" s="113"/>
    </row>
    <row r="50" spans="1:14" ht="19.5" customHeight="1" thickTop="1" x14ac:dyDescent="0.25"/>
  </sheetData>
  <mergeCells count="6">
    <mergeCell ref="C39:M39"/>
    <mergeCell ref="C4:M4"/>
    <mergeCell ref="G6:I6"/>
    <mergeCell ref="C11:M11"/>
    <mergeCell ref="C31:M31"/>
    <mergeCell ref="G34:I34"/>
  </mergeCells>
  <pageMargins left="0.74" right="0.74" top="0.48" bottom="0.5" header="0.5" footer="0.35"/>
  <pageSetup paperSize="9" scale="85" firstPageNumber="10" fitToHeight="0" pageOrder="overThenDown" orientation="landscape" useFirstPageNumber="1" r:id="rId1"/>
  <headerFooter alignWithMargins="0"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K95"/>
  <sheetViews>
    <sheetView tabSelected="1" view="pageBreakPreview" zoomScaleNormal="100" zoomScaleSheetLayoutView="100" workbookViewId="0">
      <selection activeCell="A8" sqref="A8"/>
    </sheetView>
  </sheetViews>
  <sheetFormatPr defaultColWidth="9.140625" defaultRowHeight="17.25" customHeight="1" x14ac:dyDescent="0.25"/>
  <cols>
    <col min="1" max="1" width="56" style="29" customWidth="1"/>
    <col min="2" max="2" width="5.7109375" style="36" customWidth="1"/>
    <col min="3" max="3" width="13.42578125" style="29" customWidth="1"/>
    <col min="4" max="4" width="1.140625" style="29" customWidth="1"/>
    <col min="5" max="5" width="11.7109375" style="29" customWidth="1"/>
    <col min="6" max="6" width="1.28515625" style="29" customWidth="1"/>
    <col min="7" max="7" width="11.85546875" style="29" customWidth="1"/>
    <col min="8" max="8" width="1.28515625" style="29" customWidth="1"/>
    <col min="9" max="9" width="11.28515625" style="29" customWidth="1"/>
    <col min="10" max="16384" width="9.140625" style="29"/>
  </cols>
  <sheetData>
    <row r="1" spans="1:9" ht="19.5" customHeight="1" x14ac:dyDescent="0.35">
      <c r="A1" s="26" t="s">
        <v>0</v>
      </c>
      <c r="B1" s="27"/>
      <c r="C1" s="26"/>
      <c r="D1" s="26"/>
      <c r="E1" s="26"/>
      <c r="F1" s="26"/>
      <c r="G1" s="28"/>
      <c r="H1" s="28"/>
      <c r="I1" s="28"/>
    </row>
    <row r="2" spans="1:9" ht="19.5" customHeight="1" x14ac:dyDescent="0.25">
      <c r="A2" s="30" t="s">
        <v>87</v>
      </c>
      <c r="B2" s="31"/>
      <c r="C2" s="30"/>
      <c r="D2" s="30"/>
      <c r="E2" s="30"/>
      <c r="F2" s="30"/>
      <c r="G2" s="28"/>
      <c r="H2" s="28"/>
      <c r="I2" s="28"/>
    </row>
    <row r="3" spans="1:9" ht="13.5" customHeight="1" x14ac:dyDescent="0.25">
      <c r="A3" s="30"/>
      <c r="B3" s="31"/>
      <c r="C3" s="30"/>
      <c r="D3" s="30"/>
      <c r="E3" s="30"/>
      <c r="F3" s="30"/>
      <c r="G3" s="28"/>
      <c r="H3" s="28"/>
      <c r="I3" s="28"/>
    </row>
    <row r="4" spans="1:9" ht="19.5" customHeight="1" x14ac:dyDescent="0.25">
      <c r="A4" s="28"/>
      <c r="B4" s="33"/>
      <c r="C4" s="210" t="s">
        <v>2</v>
      </c>
      <c r="D4" s="210"/>
      <c r="E4" s="210"/>
      <c r="F4" s="34"/>
      <c r="G4" s="210" t="s">
        <v>3</v>
      </c>
      <c r="H4" s="210"/>
      <c r="I4" s="210"/>
    </row>
    <row r="5" spans="1:9" ht="19.5" customHeight="1" x14ac:dyDescent="0.25">
      <c r="A5" s="28"/>
      <c r="B5" s="33"/>
      <c r="C5" s="210" t="s">
        <v>4</v>
      </c>
      <c r="D5" s="210"/>
      <c r="E5" s="210"/>
      <c r="F5" s="34"/>
      <c r="G5" s="210" t="s">
        <v>5</v>
      </c>
      <c r="H5" s="210"/>
      <c r="I5" s="210"/>
    </row>
    <row r="6" spans="1:9" ht="19.5" customHeight="1" x14ac:dyDescent="0.25">
      <c r="A6" s="28"/>
      <c r="B6" s="33"/>
      <c r="C6" s="220" t="s">
        <v>157</v>
      </c>
      <c r="D6" s="221"/>
      <c r="E6" s="221"/>
      <c r="F6" s="34"/>
      <c r="G6" s="220" t="str">
        <f>C6</f>
        <v xml:space="preserve">Six-month period ended  </v>
      </c>
      <c r="H6" s="221"/>
      <c r="I6" s="221"/>
    </row>
    <row r="7" spans="1:9" ht="19.5" customHeight="1" x14ac:dyDescent="0.25">
      <c r="A7" s="28"/>
      <c r="B7" s="33"/>
      <c r="C7" s="222" t="s">
        <v>148</v>
      </c>
      <c r="D7" s="220"/>
      <c r="E7" s="220"/>
      <c r="F7" s="34"/>
      <c r="G7" s="222" t="str">
        <f>C7</f>
        <v>31 March</v>
      </c>
      <c r="H7" s="220"/>
      <c r="I7" s="220"/>
    </row>
    <row r="8" spans="1:9" ht="19.5" customHeight="1" x14ac:dyDescent="0.25">
      <c r="B8" s="36" t="s">
        <v>7</v>
      </c>
      <c r="C8" s="7">
        <v>2020</v>
      </c>
      <c r="D8" s="7"/>
      <c r="E8" s="7">
        <v>2019</v>
      </c>
      <c r="F8" s="181"/>
      <c r="G8" s="7">
        <v>2020</v>
      </c>
      <c r="H8" s="7"/>
      <c r="I8" s="7">
        <v>2019</v>
      </c>
    </row>
    <row r="9" spans="1:9" ht="19.5" customHeight="1" x14ac:dyDescent="0.25">
      <c r="A9" s="32"/>
      <c r="C9" s="215" t="s">
        <v>8</v>
      </c>
      <c r="D9" s="215"/>
      <c r="E9" s="215"/>
      <c r="F9" s="215"/>
      <c r="G9" s="215"/>
      <c r="H9" s="215"/>
      <c r="I9" s="215"/>
    </row>
    <row r="10" spans="1:9" ht="19.5" customHeight="1" x14ac:dyDescent="0.25">
      <c r="A10" s="37" t="s">
        <v>88</v>
      </c>
    </row>
    <row r="11" spans="1:9" ht="19.5" customHeight="1" x14ac:dyDescent="0.25">
      <c r="A11" s="29" t="s">
        <v>194</v>
      </c>
      <c r="C11" s="45">
        <f>'PL 6-7 (6M)'!C33</f>
        <v>-218878</v>
      </c>
      <c r="D11" s="45"/>
      <c r="E11" s="45">
        <f>'PL 6-7 (6M)'!E33</f>
        <v>-79600</v>
      </c>
      <c r="F11" s="45"/>
      <c r="G11" s="45">
        <f>'PL 6-7 (6M)'!G33</f>
        <v>-199120</v>
      </c>
      <c r="H11" s="40"/>
      <c r="I11" s="45">
        <f>'PL 6-7 (6M)'!I33</f>
        <v>-22724</v>
      </c>
    </row>
    <row r="12" spans="1:9" ht="19.149999999999999" customHeight="1" x14ac:dyDescent="0.25">
      <c r="A12" s="157" t="s">
        <v>186</v>
      </c>
      <c r="C12" s="45"/>
      <c r="D12" s="45"/>
      <c r="E12" s="45"/>
      <c r="F12" s="45"/>
      <c r="G12" s="45"/>
      <c r="H12" s="40"/>
      <c r="I12" s="45"/>
    </row>
    <row r="13" spans="1:9" ht="19.5" customHeight="1" x14ac:dyDescent="0.25">
      <c r="A13" s="29" t="s">
        <v>163</v>
      </c>
      <c r="C13" s="45">
        <v>9762</v>
      </c>
      <c r="D13" s="45"/>
      <c r="E13" s="45">
        <v>2070</v>
      </c>
      <c r="F13" s="45"/>
      <c r="G13" s="116">
        <v>13150</v>
      </c>
      <c r="H13" s="40"/>
      <c r="I13" s="116">
        <v>-4606</v>
      </c>
    </row>
    <row r="14" spans="1:9" ht="19.5" customHeight="1" x14ac:dyDescent="0.25">
      <c r="A14" s="29" t="s">
        <v>59</v>
      </c>
      <c r="C14" s="45">
        <v>102</v>
      </c>
      <c r="D14" s="45"/>
      <c r="E14" s="45">
        <v>838</v>
      </c>
      <c r="F14" s="45"/>
      <c r="G14" s="45">
        <v>101</v>
      </c>
      <c r="H14" s="40"/>
      <c r="I14" s="45">
        <v>838</v>
      </c>
    </row>
    <row r="15" spans="1:9" ht="19.5" customHeight="1" x14ac:dyDescent="0.25">
      <c r="A15" s="90" t="s">
        <v>89</v>
      </c>
      <c r="C15" s="45">
        <v>25552</v>
      </c>
      <c r="D15" s="45"/>
      <c r="E15" s="45">
        <v>30881</v>
      </c>
      <c r="F15" s="45"/>
      <c r="G15" s="45">
        <v>24073</v>
      </c>
      <c r="H15" s="40"/>
      <c r="I15" s="45">
        <v>28436</v>
      </c>
    </row>
    <row r="16" spans="1:9" ht="19.5" customHeight="1" x14ac:dyDescent="0.25">
      <c r="A16" s="90" t="s">
        <v>202</v>
      </c>
      <c r="B16" s="195">
        <v>8</v>
      </c>
      <c r="C16" s="45">
        <v>0</v>
      </c>
      <c r="D16" s="45"/>
      <c r="E16" s="45">
        <v>0</v>
      </c>
      <c r="F16" s="45"/>
      <c r="G16" s="45">
        <v>75000</v>
      </c>
      <c r="H16" s="40"/>
      <c r="I16" s="45">
        <v>0</v>
      </c>
    </row>
    <row r="17" spans="1:9" ht="19.5" customHeight="1" x14ac:dyDescent="0.25">
      <c r="A17" s="29" t="s">
        <v>203</v>
      </c>
      <c r="C17" s="45">
        <v>-2713</v>
      </c>
      <c r="D17" s="45"/>
      <c r="E17" s="45">
        <v>-1091</v>
      </c>
      <c r="F17" s="45"/>
      <c r="G17" s="45">
        <v>-2713</v>
      </c>
      <c r="H17" s="40"/>
      <c r="I17" s="45">
        <v>-1091</v>
      </c>
    </row>
    <row r="18" spans="1:9" ht="19.5" customHeight="1" x14ac:dyDescent="0.25">
      <c r="A18" s="29" t="s">
        <v>204</v>
      </c>
      <c r="B18" s="36">
        <v>6</v>
      </c>
      <c r="C18" s="116">
        <v>-33936</v>
      </c>
      <c r="D18" s="45"/>
      <c r="E18" s="116">
        <v>8143</v>
      </c>
      <c r="F18" s="45"/>
      <c r="G18" s="116">
        <v>-33007</v>
      </c>
      <c r="H18" s="40"/>
      <c r="I18" s="116">
        <v>7957</v>
      </c>
    </row>
    <row r="19" spans="1:9" ht="19.5" customHeight="1" x14ac:dyDescent="0.25">
      <c r="A19" s="44" t="s">
        <v>199</v>
      </c>
      <c r="B19" s="204"/>
      <c r="C19" s="116"/>
      <c r="D19" s="45"/>
      <c r="E19" s="116"/>
      <c r="F19" s="45"/>
      <c r="G19" s="116"/>
      <c r="H19" s="40"/>
      <c r="I19" s="116"/>
    </row>
    <row r="20" spans="1:9" ht="19.5" customHeight="1" x14ac:dyDescent="0.25">
      <c r="A20" s="29" t="s">
        <v>200</v>
      </c>
      <c r="B20" s="36" t="s">
        <v>66</v>
      </c>
      <c r="C20" s="45">
        <v>-21356</v>
      </c>
      <c r="D20" s="45"/>
      <c r="E20" s="45">
        <v>-52520</v>
      </c>
      <c r="F20" s="45"/>
      <c r="G20" s="116">
        <v>0</v>
      </c>
      <c r="H20" s="40"/>
      <c r="I20" s="116">
        <v>0</v>
      </c>
    </row>
    <row r="21" spans="1:9" ht="19.5" customHeight="1" x14ac:dyDescent="0.25">
      <c r="A21" s="29" t="s">
        <v>205</v>
      </c>
      <c r="C21" s="45">
        <v>-25211</v>
      </c>
      <c r="D21" s="45"/>
      <c r="E21" s="45">
        <v>36616</v>
      </c>
      <c r="F21" s="45"/>
      <c r="G21" s="45">
        <v>-47476</v>
      </c>
      <c r="H21" s="40"/>
      <c r="I21" s="45">
        <v>37900</v>
      </c>
    </row>
    <row r="22" spans="1:9" ht="19.5" customHeight="1" x14ac:dyDescent="0.25">
      <c r="A22" s="29" t="s">
        <v>98</v>
      </c>
      <c r="B22" s="36">
        <v>6</v>
      </c>
      <c r="C22" s="45">
        <v>69122</v>
      </c>
      <c r="D22" s="45"/>
      <c r="E22" s="45">
        <v>47773</v>
      </c>
      <c r="F22" s="45"/>
      <c r="G22" s="45">
        <v>67057</v>
      </c>
      <c r="H22" s="40"/>
      <c r="I22" s="45">
        <v>47437</v>
      </c>
    </row>
    <row r="23" spans="1:9" ht="19.5" customHeight="1" x14ac:dyDescent="0.25">
      <c r="A23" s="29" t="s">
        <v>206</v>
      </c>
      <c r="C23" s="116">
        <v>75</v>
      </c>
      <c r="D23" s="45"/>
      <c r="E23" s="116">
        <v>66</v>
      </c>
      <c r="G23" s="116">
        <v>76</v>
      </c>
      <c r="I23" s="116">
        <v>62</v>
      </c>
    </row>
    <row r="24" spans="1:9" ht="19.5" customHeight="1" x14ac:dyDescent="0.25">
      <c r="A24" s="29" t="s">
        <v>207</v>
      </c>
      <c r="C24" s="45">
        <v>136</v>
      </c>
      <c r="D24" s="45"/>
      <c r="E24" s="45">
        <v>-183</v>
      </c>
      <c r="F24" s="45"/>
      <c r="G24" s="45">
        <v>136</v>
      </c>
      <c r="H24" s="40"/>
      <c r="I24" s="45">
        <v>-189</v>
      </c>
    </row>
    <row r="25" spans="1:9" ht="19.5" customHeight="1" x14ac:dyDescent="0.25">
      <c r="A25" s="29" t="s">
        <v>110</v>
      </c>
      <c r="C25" s="45">
        <v>4841</v>
      </c>
      <c r="D25" s="45"/>
      <c r="E25" s="45">
        <v>3948</v>
      </c>
      <c r="F25" s="45"/>
      <c r="G25" s="45">
        <v>4412</v>
      </c>
      <c r="H25" s="40"/>
      <c r="I25" s="45">
        <v>3560</v>
      </c>
    </row>
    <row r="26" spans="1:9" ht="19.5" customHeight="1" x14ac:dyDescent="0.25">
      <c r="A26" s="29" t="s">
        <v>139</v>
      </c>
      <c r="C26" s="116">
        <v>-7061</v>
      </c>
      <c r="D26" s="116"/>
      <c r="E26" s="116">
        <v>-4948</v>
      </c>
      <c r="F26" s="45"/>
      <c r="G26" s="116">
        <v>-28661</v>
      </c>
      <c r="H26" s="40"/>
      <c r="I26" s="116">
        <v>-91748</v>
      </c>
    </row>
    <row r="27" spans="1:9" ht="19.5" customHeight="1" x14ac:dyDescent="0.25">
      <c r="A27" s="29" t="s">
        <v>90</v>
      </c>
      <c r="C27" s="45">
        <v>-1293</v>
      </c>
      <c r="D27" s="45"/>
      <c r="E27" s="45">
        <v>-5353</v>
      </c>
      <c r="F27" s="45"/>
      <c r="G27" s="45">
        <v>-2876</v>
      </c>
      <c r="H27" s="40"/>
      <c r="I27" s="45">
        <v>-5572</v>
      </c>
    </row>
    <row r="28" spans="1:9" ht="19.5" customHeight="1" x14ac:dyDescent="0.25">
      <c r="C28" s="127">
        <f>SUM(C11:C27)</f>
        <v>-200858</v>
      </c>
      <c r="D28" s="45"/>
      <c r="E28" s="127">
        <f>SUM(E11:E27)</f>
        <v>-13360</v>
      </c>
      <c r="F28" s="45"/>
      <c r="G28" s="127">
        <f>SUM(G11:G27)</f>
        <v>-129848</v>
      </c>
      <c r="H28" s="40"/>
      <c r="I28" s="127">
        <f>SUM(I11:I27)</f>
        <v>260</v>
      </c>
    </row>
    <row r="29" spans="1:9" ht="19.5" customHeight="1" x14ac:dyDescent="0.25">
      <c r="A29" s="118" t="s">
        <v>91</v>
      </c>
      <c r="C29" s="61"/>
      <c r="D29" s="44"/>
      <c r="E29" s="61"/>
      <c r="F29" s="59"/>
      <c r="G29" s="61"/>
      <c r="H29" s="117"/>
      <c r="I29" s="61"/>
    </row>
    <row r="30" spans="1:9" ht="19.5" customHeight="1" x14ac:dyDescent="0.25">
      <c r="A30" s="29" t="s">
        <v>11</v>
      </c>
      <c r="C30" s="59">
        <v>-32452</v>
      </c>
      <c r="D30" s="44"/>
      <c r="E30" s="59">
        <v>-40590</v>
      </c>
      <c r="F30" s="45"/>
      <c r="G30" s="45">
        <v>-31034</v>
      </c>
      <c r="H30" s="40"/>
      <c r="I30" s="45">
        <v>-40593</v>
      </c>
    </row>
    <row r="31" spans="1:9" ht="19.5" customHeight="1" x14ac:dyDescent="0.25">
      <c r="A31" s="29" t="s">
        <v>99</v>
      </c>
      <c r="C31" s="59">
        <v>-1080</v>
      </c>
      <c r="D31" s="44"/>
      <c r="E31" s="59">
        <v>-7512</v>
      </c>
      <c r="F31" s="45"/>
      <c r="G31" s="45">
        <v>-9213</v>
      </c>
      <c r="H31" s="40"/>
      <c r="I31" s="45">
        <v>-8922</v>
      </c>
    </row>
    <row r="32" spans="1:9" ht="19.5" customHeight="1" x14ac:dyDescent="0.25">
      <c r="A32" s="29" t="s">
        <v>13</v>
      </c>
      <c r="C32" s="59">
        <v>-129491</v>
      </c>
      <c r="D32" s="44"/>
      <c r="E32" s="59">
        <v>-155122</v>
      </c>
      <c r="F32" s="45"/>
      <c r="G32" s="45">
        <v>-33853</v>
      </c>
      <c r="H32" s="40"/>
      <c r="I32" s="45">
        <v>-108060</v>
      </c>
    </row>
    <row r="33" spans="1:9" ht="19.5" customHeight="1" x14ac:dyDescent="0.25">
      <c r="A33" s="29" t="s">
        <v>15</v>
      </c>
      <c r="C33" s="45">
        <v>3662</v>
      </c>
      <c r="D33" s="44"/>
      <c r="E33" s="45">
        <v>19252</v>
      </c>
      <c r="F33" s="45"/>
      <c r="G33" s="45">
        <v>3570</v>
      </c>
      <c r="H33" s="40"/>
      <c r="I33" s="45">
        <v>19279</v>
      </c>
    </row>
    <row r="34" spans="1:9" ht="19.5" customHeight="1" x14ac:dyDescent="0.25">
      <c r="A34" s="119" t="s">
        <v>25</v>
      </c>
      <c r="C34" s="45">
        <v>-36</v>
      </c>
      <c r="D34" s="44"/>
      <c r="E34" s="45">
        <v>3944</v>
      </c>
      <c r="F34" s="45"/>
      <c r="G34" s="45">
        <v>-50</v>
      </c>
      <c r="H34" s="40"/>
      <c r="I34" s="45">
        <v>3930</v>
      </c>
    </row>
    <row r="35" spans="1:9" ht="19.5" customHeight="1" x14ac:dyDescent="0.25">
      <c r="A35" s="29" t="s">
        <v>30</v>
      </c>
      <c r="C35" s="40">
        <v>54421</v>
      </c>
      <c r="E35" s="40">
        <v>84653</v>
      </c>
      <c r="F35" s="40"/>
      <c r="G35" s="40">
        <v>9553</v>
      </c>
      <c r="H35" s="40"/>
      <c r="I35" s="40">
        <v>43233</v>
      </c>
    </row>
    <row r="36" spans="1:9" ht="19.5" customHeight="1" x14ac:dyDescent="0.25">
      <c r="A36" s="29" t="s">
        <v>100</v>
      </c>
      <c r="C36" s="40">
        <v>12123</v>
      </c>
      <c r="E36" s="40">
        <v>-510</v>
      </c>
      <c r="F36" s="40"/>
      <c r="G36" s="40">
        <v>1988</v>
      </c>
      <c r="H36" s="40"/>
      <c r="I36" s="40">
        <v>-6939</v>
      </c>
    </row>
    <row r="37" spans="1:9" ht="19.5" customHeight="1" x14ac:dyDescent="0.25">
      <c r="A37" s="29" t="s">
        <v>32</v>
      </c>
      <c r="C37" s="40">
        <v>-819</v>
      </c>
      <c r="E37" s="40">
        <v>1338</v>
      </c>
      <c r="F37" s="40"/>
      <c r="G37" s="40">
        <v>-819</v>
      </c>
      <c r="H37" s="40"/>
      <c r="I37" s="40">
        <v>1331</v>
      </c>
    </row>
    <row r="38" spans="1:9" ht="19.5" customHeight="1" x14ac:dyDescent="0.25">
      <c r="A38" s="29" t="s">
        <v>33</v>
      </c>
      <c r="C38" s="41">
        <v>-193</v>
      </c>
      <c r="D38" s="32"/>
      <c r="E38" s="41">
        <v>-9723</v>
      </c>
      <c r="F38" s="41"/>
      <c r="G38" s="41">
        <v>-211</v>
      </c>
      <c r="H38" s="41"/>
      <c r="I38" s="41">
        <v>-67</v>
      </c>
    </row>
    <row r="39" spans="1:9" ht="19.5" customHeight="1" x14ac:dyDescent="0.25">
      <c r="A39" s="29" t="s">
        <v>36</v>
      </c>
      <c r="B39" s="195"/>
      <c r="C39" s="41">
        <v>-98</v>
      </c>
      <c r="D39" s="32"/>
      <c r="E39" s="41">
        <v>1404</v>
      </c>
      <c r="F39" s="41"/>
      <c r="G39" s="41">
        <v>-98</v>
      </c>
      <c r="H39" s="41"/>
      <c r="I39" s="41">
        <v>1293</v>
      </c>
    </row>
    <row r="40" spans="1:9" ht="19.5" customHeight="1" x14ac:dyDescent="0.25">
      <c r="A40" s="29" t="s">
        <v>92</v>
      </c>
      <c r="C40" s="41">
        <v>-5788</v>
      </c>
      <c r="D40" s="32"/>
      <c r="E40" s="41">
        <v>-6544</v>
      </c>
      <c r="F40" s="41"/>
      <c r="G40" s="142">
        <v>-5788</v>
      </c>
      <c r="H40" s="41"/>
      <c r="I40" s="142">
        <v>-6544</v>
      </c>
    </row>
    <row r="41" spans="1:9" ht="19.5" customHeight="1" x14ac:dyDescent="0.25">
      <c r="A41" s="158" t="s">
        <v>164</v>
      </c>
      <c r="C41" s="151">
        <f>SUM(C28:C40)</f>
        <v>-300609</v>
      </c>
      <c r="D41" s="145"/>
      <c r="E41" s="151">
        <f>SUM(E28:E40)</f>
        <v>-122770</v>
      </c>
      <c r="F41" s="41"/>
      <c r="G41" s="41">
        <f>SUM(G28:G40)</f>
        <v>-195803</v>
      </c>
      <c r="H41" s="41"/>
      <c r="I41" s="151">
        <f>SUM(I28:I40)</f>
        <v>-101799</v>
      </c>
    </row>
    <row r="42" spans="1:9" ht="19.5" customHeight="1" x14ac:dyDescent="0.25">
      <c r="A42" s="49" t="s">
        <v>179</v>
      </c>
      <c r="C42" s="152">
        <v>-223</v>
      </c>
      <c r="D42" s="145"/>
      <c r="E42" s="152">
        <v>-197</v>
      </c>
      <c r="F42" s="41"/>
      <c r="G42" s="142">
        <v>-220</v>
      </c>
      <c r="H42" s="41"/>
      <c r="I42" s="142">
        <v>-196</v>
      </c>
    </row>
    <row r="43" spans="1:9" ht="19.5" customHeight="1" x14ac:dyDescent="0.25">
      <c r="A43" s="120" t="s">
        <v>161</v>
      </c>
      <c r="C43" s="153">
        <f>SUM(C41:C42)</f>
        <v>-300832</v>
      </c>
      <c r="D43" s="154"/>
      <c r="E43" s="153">
        <f>SUM(E41:E42)</f>
        <v>-122967</v>
      </c>
      <c r="F43" s="48"/>
      <c r="G43" s="153">
        <f>SUM(G41:G42)</f>
        <v>-196023</v>
      </c>
      <c r="H43" s="48"/>
      <c r="I43" s="153">
        <f>SUM(I41:I42)</f>
        <v>-101995</v>
      </c>
    </row>
    <row r="44" spans="1:9" ht="19.5" customHeight="1" x14ac:dyDescent="0.35">
      <c r="A44" s="26" t="s">
        <v>0</v>
      </c>
      <c r="B44" s="27"/>
      <c r="C44" s="26"/>
      <c r="D44" s="26"/>
      <c r="E44" s="26"/>
      <c r="F44" s="26"/>
      <c r="G44" s="28"/>
      <c r="H44" s="28"/>
      <c r="I44" s="28"/>
    </row>
    <row r="45" spans="1:9" ht="19.5" customHeight="1" x14ac:dyDescent="0.25">
      <c r="A45" s="30" t="s">
        <v>87</v>
      </c>
      <c r="B45" s="31"/>
      <c r="C45" s="30"/>
      <c r="D45" s="30"/>
      <c r="E45" s="30"/>
      <c r="F45" s="30"/>
      <c r="G45" s="28"/>
      <c r="H45" s="28"/>
      <c r="I45" s="28"/>
    </row>
    <row r="46" spans="1:9" ht="13.5" customHeight="1" x14ac:dyDescent="0.25">
      <c r="A46" s="30"/>
      <c r="B46" s="31"/>
      <c r="C46" s="223"/>
      <c r="D46" s="223"/>
      <c r="E46" s="223"/>
      <c r="F46" s="30"/>
      <c r="G46" s="224"/>
      <c r="H46" s="224"/>
      <c r="I46" s="224"/>
    </row>
    <row r="47" spans="1:9" ht="19.5" customHeight="1" x14ac:dyDescent="0.25">
      <c r="A47" s="28"/>
      <c r="B47" s="33"/>
      <c r="C47" s="210" t="s">
        <v>2</v>
      </c>
      <c r="D47" s="210"/>
      <c r="E47" s="210"/>
      <c r="F47" s="34"/>
      <c r="G47" s="210" t="s">
        <v>3</v>
      </c>
      <c r="H47" s="210"/>
      <c r="I47" s="210"/>
    </row>
    <row r="48" spans="1:9" ht="19.5" customHeight="1" x14ac:dyDescent="0.25">
      <c r="A48" s="28"/>
      <c r="B48" s="33"/>
      <c r="C48" s="210" t="s">
        <v>4</v>
      </c>
      <c r="D48" s="210"/>
      <c r="E48" s="210"/>
      <c r="F48" s="34"/>
      <c r="G48" s="210" t="s">
        <v>5</v>
      </c>
      <c r="H48" s="210"/>
      <c r="I48" s="210"/>
    </row>
    <row r="49" spans="1:9" ht="19.5" customHeight="1" x14ac:dyDescent="0.25">
      <c r="A49" s="28"/>
      <c r="B49" s="33"/>
      <c r="C49" s="220" t="str">
        <f>C6</f>
        <v xml:space="preserve">Six-month period ended  </v>
      </c>
      <c r="D49" s="221"/>
      <c r="E49" s="221"/>
      <c r="F49" s="34"/>
      <c r="G49" s="220" t="str">
        <f>G6</f>
        <v xml:space="preserve">Six-month period ended  </v>
      </c>
      <c r="H49" s="221"/>
      <c r="I49" s="221"/>
    </row>
    <row r="50" spans="1:9" ht="19.5" customHeight="1" x14ac:dyDescent="0.25">
      <c r="A50" s="28"/>
      <c r="C50" s="222" t="str">
        <f>C7</f>
        <v>31 March</v>
      </c>
      <c r="D50" s="222"/>
      <c r="E50" s="222"/>
      <c r="F50" s="34"/>
      <c r="G50" s="222" t="str">
        <f>G7</f>
        <v>31 March</v>
      </c>
      <c r="H50" s="222"/>
      <c r="I50" s="222"/>
    </row>
    <row r="51" spans="1:9" ht="19.5" customHeight="1" x14ac:dyDescent="0.25">
      <c r="B51" s="36" t="s">
        <v>7</v>
      </c>
      <c r="C51" s="7">
        <v>2020</v>
      </c>
      <c r="D51" s="7"/>
      <c r="E51" s="7">
        <v>2019</v>
      </c>
      <c r="F51" s="181"/>
      <c r="G51" s="7">
        <v>2020</v>
      </c>
      <c r="H51" s="7"/>
      <c r="I51" s="7">
        <v>2019</v>
      </c>
    </row>
    <row r="52" spans="1:9" ht="18" customHeight="1" x14ac:dyDescent="0.25">
      <c r="C52" s="215" t="s">
        <v>8</v>
      </c>
      <c r="D52" s="215"/>
      <c r="E52" s="215"/>
      <c r="F52" s="215"/>
      <c r="G52" s="215"/>
      <c r="H52" s="215"/>
      <c r="I52" s="215"/>
    </row>
    <row r="53" spans="1:9" ht="18.75" customHeight="1" x14ac:dyDescent="0.25">
      <c r="A53" s="37" t="s">
        <v>93</v>
      </c>
      <c r="C53" s="126"/>
      <c r="D53" s="126"/>
      <c r="E53" s="126"/>
      <c r="F53" s="126"/>
      <c r="G53" s="126"/>
      <c r="H53" s="126"/>
      <c r="I53" s="126"/>
    </row>
    <row r="54" spans="1:9" ht="19.5" customHeight="1" x14ac:dyDescent="0.25">
      <c r="A54" s="29" t="s">
        <v>141</v>
      </c>
      <c r="C54" s="12">
        <v>29</v>
      </c>
      <c r="D54" s="41"/>
      <c r="E54" s="12">
        <v>125</v>
      </c>
      <c r="F54" s="41"/>
      <c r="G54" s="12">
        <v>28</v>
      </c>
      <c r="H54" s="41"/>
      <c r="I54" s="12">
        <v>125</v>
      </c>
    </row>
    <row r="55" spans="1:9" ht="19.5" customHeight="1" x14ac:dyDescent="0.25">
      <c r="A55" s="44" t="s">
        <v>142</v>
      </c>
      <c r="B55" s="58"/>
      <c r="C55" s="45">
        <v>-10145</v>
      </c>
      <c r="D55" s="45"/>
      <c r="E55" s="45">
        <v>-22784</v>
      </c>
      <c r="F55" s="45"/>
      <c r="G55" s="12">
        <v>-9842</v>
      </c>
      <c r="H55" s="45"/>
      <c r="I55" s="12">
        <v>-204196</v>
      </c>
    </row>
    <row r="56" spans="1:9" ht="19.5" customHeight="1" x14ac:dyDescent="0.25">
      <c r="A56" s="121" t="s">
        <v>165</v>
      </c>
      <c r="B56" s="55">
        <v>4</v>
      </c>
      <c r="C56" s="12">
        <v>0</v>
      </c>
      <c r="D56" s="12"/>
      <c r="E56" s="12">
        <v>0</v>
      </c>
      <c r="F56" s="12"/>
      <c r="G56" s="12">
        <v>37000</v>
      </c>
      <c r="H56" s="12"/>
      <c r="I56" s="12">
        <v>133000</v>
      </c>
    </row>
    <row r="57" spans="1:9" ht="19.5" customHeight="1" x14ac:dyDescent="0.25">
      <c r="A57" s="121" t="s">
        <v>166</v>
      </c>
      <c r="B57" s="55">
        <v>4</v>
      </c>
      <c r="C57" s="12">
        <v>0</v>
      </c>
      <c r="D57" s="12"/>
      <c r="E57" s="12">
        <v>0</v>
      </c>
      <c r="F57" s="12"/>
      <c r="G57" s="12">
        <v>-155000</v>
      </c>
      <c r="H57" s="12"/>
      <c r="I57" s="12">
        <v>-69000</v>
      </c>
    </row>
    <row r="58" spans="1:9" ht="19.5" customHeight="1" x14ac:dyDescent="0.25">
      <c r="A58" s="121" t="s">
        <v>168</v>
      </c>
      <c r="B58" s="55"/>
      <c r="C58" s="12">
        <v>0</v>
      </c>
      <c r="D58" s="12"/>
      <c r="E58" s="12">
        <v>0</v>
      </c>
      <c r="F58" s="12"/>
      <c r="G58" s="12">
        <v>0</v>
      </c>
      <c r="H58" s="12"/>
      <c r="I58" s="12">
        <v>85000</v>
      </c>
    </row>
    <row r="59" spans="1:9" ht="19.5" customHeight="1" x14ac:dyDescent="0.25">
      <c r="A59" s="121" t="s">
        <v>167</v>
      </c>
      <c r="B59" s="55"/>
      <c r="C59" s="12">
        <v>0</v>
      </c>
      <c r="D59" s="12"/>
      <c r="E59" s="12">
        <v>95000</v>
      </c>
      <c r="F59" s="12"/>
      <c r="G59" s="12">
        <v>0</v>
      </c>
      <c r="H59" s="12"/>
      <c r="I59" s="12">
        <v>95000</v>
      </c>
    </row>
    <row r="60" spans="1:9" ht="19.5" customHeight="1" x14ac:dyDescent="0.25">
      <c r="A60" s="121" t="s">
        <v>106</v>
      </c>
      <c r="B60" s="55">
        <v>6</v>
      </c>
      <c r="C60" s="12">
        <v>-69494</v>
      </c>
      <c r="D60" s="12"/>
      <c r="E60" s="12">
        <v>-66451</v>
      </c>
      <c r="F60" s="12"/>
      <c r="G60" s="12">
        <v>-59641</v>
      </c>
      <c r="H60" s="12"/>
      <c r="I60" s="12">
        <v>-58811</v>
      </c>
    </row>
    <row r="61" spans="1:9" ht="19.5" customHeight="1" x14ac:dyDescent="0.25">
      <c r="A61" s="44" t="s">
        <v>95</v>
      </c>
      <c r="B61" s="58"/>
      <c r="C61" s="45">
        <v>3118</v>
      </c>
      <c r="D61" s="45"/>
      <c r="E61" s="45">
        <v>12948</v>
      </c>
      <c r="F61" s="45"/>
      <c r="G61" s="45">
        <v>3118</v>
      </c>
      <c r="H61" s="45"/>
      <c r="I61" s="45">
        <v>12948</v>
      </c>
    </row>
    <row r="62" spans="1:9" ht="19.5" customHeight="1" x14ac:dyDescent="0.25">
      <c r="A62" s="29" t="s">
        <v>94</v>
      </c>
      <c r="C62" s="142">
        <v>1293</v>
      </c>
      <c r="D62" s="40"/>
      <c r="E62" s="142">
        <v>5458</v>
      </c>
      <c r="F62" s="40"/>
      <c r="G62" s="50">
        <v>1286</v>
      </c>
      <c r="H62" s="40"/>
      <c r="I62" s="50">
        <v>6105</v>
      </c>
    </row>
    <row r="63" spans="1:9" ht="19.5" customHeight="1" x14ac:dyDescent="0.25">
      <c r="A63" s="28" t="s">
        <v>180</v>
      </c>
      <c r="C63" s="153">
        <f>SUM(C54:C62)</f>
        <v>-75199</v>
      </c>
      <c r="D63" s="40"/>
      <c r="E63" s="153">
        <f>SUM(E54:E62)</f>
        <v>24296</v>
      </c>
      <c r="F63" s="48"/>
      <c r="G63" s="153">
        <f>SUM(G54:G62)</f>
        <v>-183051</v>
      </c>
      <c r="H63" s="48"/>
      <c r="I63" s="153">
        <f>SUM(I54:I62)</f>
        <v>171</v>
      </c>
    </row>
    <row r="64" spans="1:9" ht="13.5" customHeight="1" x14ac:dyDescent="0.25">
      <c r="A64" s="28"/>
      <c r="C64" s="122"/>
      <c r="D64" s="126"/>
      <c r="E64" s="122"/>
      <c r="F64" s="122"/>
      <c r="G64" s="122"/>
      <c r="H64" s="126"/>
      <c r="I64" s="122"/>
    </row>
    <row r="65" spans="1:11" ht="19.5" customHeight="1" x14ac:dyDescent="0.25">
      <c r="A65" s="37" t="s">
        <v>96</v>
      </c>
      <c r="C65" s="126"/>
      <c r="D65" s="126"/>
      <c r="E65" s="126"/>
      <c r="F65" s="126"/>
      <c r="G65" s="126"/>
      <c r="H65" s="126"/>
      <c r="I65" s="126"/>
    </row>
    <row r="66" spans="1:11" ht="19.5" customHeight="1" x14ac:dyDescent="0.25">
      <c r="A66" s="29" t="s">
        <v>208</v>
      </c>
      <c r="B66" s="203"/>
      <c r="C66" s="40">
        <v>100000</v>
      </c>
      <c r="D66" s="40"/>
      <c r="E66" s="40">
        <v>0</v>
      </c>
      <c r="F66" s="40"/>
      <c r="G66" s="40">
        <v>100000</v>
      </c>
      <c r="H66" s="40"/>
      <c r="I66" s="40">
        <v>0</v>
      </c>
    </row>
    <row r="67" spans="1:11" ht="19.5" customHeight="1" x14ac:dyDescent="0.25">
      <c r="A67" s="44" t="s">
        <v>143</v>
      </c>
      <c r="C67" s="41"/>
      <c r="D67" s="122"/>
      <c r="E67" s="41"/>
      <c r="F67" s="41"/>
      <c r="G67" s="41"/>
      <c r="H67" s="41"/>
      <c r="I67" s="41"/>
    </row>
    <row r="68" spans="1:11" ht="19.5" customHeight="1" x14ac:dyDescent="0.25">
      <c r="A68" s="44" t="s">
        <v>144</v>
      </c>
      <c r="C68" s="41">
        <v>-872</v>
      </c>
      <c r="D68" s="122"/>
      <c r="E68" s="41">
        <v>-581</v>
      </c>
      <c r="F68" s="41"/>
      <c r="G68" s="41">
        <v>-872</v>
      </c>
      <c r="H68" s="41"/>
      <c r="I68" s="41">
        <v>-581</v>
      </c>
    </row>
    <row r="69" spans="1:11" ht="20.25" customHeight="1" x14ac:dyDescent="0.25">
      <c r="A69" s="44" t="s">
        <v>117</v>
      </c>
      <c r="B69" s="36">
        <v>12</v>
      </c>
      <c r="C69" s="41">
        <v>0</v>
      </c>
      <c r="D69" s="126"/>
      <c r="E69" s="41">
        <v>-168000</v>
      </c>
      <c r="F69" s="41"/>
      <c r="G69" s="41">
        <v>0</v>
      </c>
      <c r="H69" s="41"/>
      <c r="I69" s="41">
        <v>-168000</v>
      </c>
    </row>
    <row r="70" spans="1:11" ht="19.5" customHeight="1" x14ac:dyDescent="0.25">
      <c r="A70" s="29" t="s">
        <v>97</v>
      </c>
      <c r="C70" s="142">
        <v>-102</v>
      </c>
      <c r="D70" s="122"/>
      <c r="E70" s="142">
        <v>-1025</v>
      </c>
      <c r="F70" s="41"/>
      <c r="G70" s="142">
        <v>-101</v>
      </c>
      <c r="H70" s="41"/>
      <c r="I70" s="142">
        <v>-1025</v>
      </c>
    </row>
    <row r="71" spans="1:11" ht="19.5" customHeight="1" x14ac:dyDescent="0.25">
      <c r="A71" s="28" t="s">
        <v>187</v>
      </c>
      <c r="C71" s="153">
        <f>SUM(C66:C70)</f>
        <v>99026</v>
      </c>
      <c r="D71" s="140"/>
      <c r="E71" s="153">
        <f>SUM(E66:E70)</f>
        <v>-169606</v>
      </c>
      <c r="F71" s="155"/>
      <c r="G71" s="153">
        <f>SUM(G66:G70)</f>
        <v>99027</v>
      </c>
      <c r="H71" s="155"/>
      <c r="I71" s="153">
        <f>SUM(I66:I70)</f>
        <v>-169606</v>
      </c>
    </row>
    <row r="72" spans="1:11" ht="19.5" customHeight="1" x14ac:dyDescent="0.25">
      <c r="A72" s="28"/>
      <c r="C72" s="48"/>
      <c r="D72" s="140"/>
      <c r="E72" s="48"/>
      <c r="F72" s="155"/>
      <c r="G72" s="48"/>
      <c r="H72" s="155"/>
      <c r="I72" s="48"/>
    </row>
    <row r="73" spans="1:11" ht="19.5" customHeight="1" x14ac:dyDescent="0.25">
      <c r="A73" s="44" t="s">
        <v>181</v>
      </c>
      <c r="C73" s="48"/>
      <c r="D73" s="140"/>
      <c r="E73" s="48"/>
      <c r="F73" s="155"/>
      <c r="G73" s="48"/>
      <c r="H73" s="155"/>
      <c r="I73" s="48"/>
    </row>
    <row r="74" spans="1:11" ht="19.5" customHeight="1" x14ac:dyDescent="0.25">
      <c r="A74" s="44" t="s">
        <v>182</v>
      </c>
      <c r="C74" s="41">
        <f>C43+C63+C71</f>
        <v>-277005</v>
      </c>
      <c r="D74" s="140"/>
      <c r="E74" s="41">
        <f>E43+E63+E71</f>
        <v>-268277</v>
      </c>
      <c r="F74" s="155"/>
      <c r="G74" s="41">
        <f>G43+G63+G71</f>
        <v>-280047</v>
      </c>
      <c r="H74" s="155"/>
      <c r="I74" s="41">
        <f>I43+I63+I71</f>
        <v>-271430</v>
      </c>
    </row>
    <row r="75" spans="1:11" ht="19.5" customHeight="1" x14ac:dyDescent="0.25">
      <c r="A75" s="29" t="s">
        <v>145</v>
      </c>
      <c r="C75" s="141">
        <v>0</v>
      </c>
      <c r="D75" s="122"/>
      <c r="E75" s="141">
        <v>-3</v>
      </c>
      <c r="F75" s="122"/>
      <c r="G75" s="142">
        <v>0</v>
      </c>
      <c r="H75" s="122"/>
      <c r="I75" s="142">
        <v>-3</v>
      </c>
    </row>
    <row r="76" spans="1:11" ht="19.5" customHeight="1" x14ac:dyDescent="0.25">
      <c r="A76" s="28" t="s">
        <v>162</v>
      </c>
      <c r="C76" s="155">
        <f>SUM(C74:C75)</f>
        <v>-277005</v>
      </c>
      <c r="D76" s="40"/>
      <c r="E76" s="155">
        <f>SUM(E74:E75)</f>
        <v>-268280</v>
      </c>
      <c r="F76" s="40"/>
      <c r="G76" s="155">
        <f>SUM(G74:G75)</f>
        <v>-280047</v>
      </c>
      <c r="H76" s="155"/>
      <c r="I76" s="155">
        <f>SUM(I74:I75)</f>
        <v>-271433</v>
      </c>
    </row>
    <row r="77" spans="1:11" ht="19.5" customHeight="1" x14ac:dyDescent="0.25">
      <c r="A77" s="29" t="s">
        <v>183</v>
      </c>
      <c r="C77" s="141">
        <f>'BS 2-3'!E11</f>
        <v>351018</v>
      </c>
      <c r="D77" s="126"/>
      <c r="E77" s="141">
        <v>711748</v>
      </c>
      <c r="F77" s="126"/>
      <c r="G77" s="142">
        <f>'BS 2-3'!I11</f>
        <v>347671</v>
      </c>
      <c r="H77" s="126"/>
      <c r="I77" s="142">
        <v>709265</v>
      </c>
    </row>
    <row r="78" spans="1:11" ht="19.5" customHeight="1" thickBot="1" x14ac:dyDescent="0.3">
      <c r="A78" s="28" t="s">
        <v>152</v>
      </c>
      <c r="C78" s="67">
        <f>SUM(C76:C77)</f>
        <v>74013</v>
      </c>
      <c r="D78" s="126"/>
      <c r="E78" s="67">
        <f>SUM(E76:E77)</f>
        <v>443468</v>
      </c>
      <c r="F78" s="133"/>
      <c r="G78" s="67">
        <f>SUM(G76:G77)</f>
        <v>67624</v>
      </c>
      <c r="H78" s="133"/>
      <c r="I78" s="67">
        <f>SUM(I76:I77)</f>
        <v>437832</v>
      </c>
      <c r="K78" s="123"/>
    </row>
    <row r="79" spans="1:11" ht="13.5" customHeight="1" thickTop="1" x14ac:dyDescent="0.25">
      <c r="A79" s="28"/>
      <c r="C79" s="133"/>
      <c r="D79" s="126"/>
      <c r="E79" s="133"/>
      <c r="F79" s="133"/>
      <c r="G79" s="133"/>
      <c r="H79" s="133"/>
      <c r="I79" s="133"/>
    </row>
    <row r="80" spans="1:11" s="44" customFormat="1" ht="18" customHeight="1" x14ac:dyDescent="0.25">
      <c r="A80" s="131" t="s">
        <v>101</v>
      </c>
      <c r="B80" s="58"/>
      <c r="C80" s="129"/>
      <c r="D80" s="25"/>
      <c r="E80" s="129"/>
      <c r="F80" s="129"/>
      <c r="G80" s="129"/>
      <c r="H80" s="129"/>
      <c r="I80" s="129"/>
    </row>
    <row r="81" spans="1:11" ht="19.5" customHeight="1" x14ac:dyDescent="0.25">
      <c r="A81" s="28" t="s">
        <v>10</v>
      </c>
      <c r="C81" s="133"/>
      <c r="D81" s="126"/>
      <c r="E81" s="133"/>
      <c r="F81" s="133"/>
      <c r="G81" s="133"/>
      <c r="H81" s="133"/>
      <c r="I81" s="133"/>
    </row>
    <row r="82" spans="1:11" ht="19.5" customHeight="1" x14ac:dyDescent="0.25">
      <c r="A82" s="44" t="s">
        <v>102</v>
      </c>
      <c r="C82" s="133"/>
      <c r="D82" s="126"/>
      <c r="E82" s="133"/>
      <c r="F82" s="133"/>
      <c r="G82" s="133"/>
      <c r="H82" s="133"/>
      <c r="I82" s="133"/>
    </row>
    <row r="83" spans="1:11" ht="19.5" customHeight="1" x14ac:dyDescent="0.25">
      <c r="A83" s="44" t="s">
        <v>10</v>
      </c>
      <c r="B83" s="58"/>
      <c r="C83" s="12">
        <f>'BS 2-3'!C11</f>
        <v>76251</v>
      </c>
      <c r="D83" s="45"/>
      <c r="E83" s="12">
        <f>E78</f>
        <v>443468</v>
      </c>
      <c r="F83" s="12"/>
      <c r="G83" s="12">
        <f>'BS 2-3'!G11</f>
        <v>69862</v>
      </c>
      <c r="H83" s="12"/>
      <c r="I83" s="12">
        <f>I78</f>
        <v>437832</v>
      </c>
    </row>
    <row r="84" spans="1:11" ht="19.5" customHeight="1" x14ac:dyDescent="0.25">
      <c r="A84" s="44" t="s">
        <v>103</v>
      </c>
      <c r="B84" s="58"/>
      <c r="C84" s="205">
        <v>-2238</v>
      </c>
      <c r="D84" s="45"/>
      <c r="E84" s="205">
        <v>0</v>
      </c>
      <c r="F84" s="45"/>
      <c r="G84" s="50">
        <v>-2238</v>
      </c>
      <c r="H84" s="45"/>
      <c r="I84" s="50">
        <v>0</v>
      </c>
      <c r="J84" s="44"/>
      <c r="K84" s="44"/>
    </row>
    <row r="85" spans="1:11" ht="19.5" customHeight="1" thickBot="1" x14ac:dyDescent="0.3">
      <c r="A85" s="28" t="s">
        <v>104</v>
      </c>
      <c r="B85" s="58"/>
      <c r="C85" s="63">
        <f>SUM(C83:C84)</f>
        <v>74013</v>
      </c>
      <c r="D85" s="40"/>
      <c r="E85" s="63">
        <f>SUM(E83:E84)</f>
        <v>443468</v>
      </c>
      <c r="F85" s="48"/>
      <c r="G85" s="63">
        <f>SUM(G83:G84)</f>
        <v>67624</v>
      </c>
      <c r="H85" s="48"/>
      <c r="I85" s="63">
        <f>SUM(I83:I84)</f>
        <v>437832</v>
      </c>
      <c r="J85" s="44"/>
      <c r="K85" s="44"/>
    </row>
    <row r="86" spans="1:11" ht="13.5" customHeight="1" thickTop="1" x14ac:dyDescent="0.25">
      <c r="A86" s="28"/>
      <c r="B86" s="58"/>
      <c r="C86" s="128"/>
      <c r="D86" s="44"/>
      <c r="E86" s="128"/>
      <c r="F86" s="51"/>
      <c r="G86" s="51"/>
      <c r="H86" s="51"/>
      <c r="I86" s="51"/>
      <c r="J86" s="44"/>
      <c r="K86" s="44"/>
    </row>
    <row r="87" spans="1:11" ht="18" customHeight="1" x14ac:dyDescent="0.25">
      <c r="A87" s="37" t="s">
        <v>111</v>
      </c>
      <c r="C87" s="129"/>
      <c r="D87" s="25"/>
      <c r="E87" s="129"/>
      <c r="F87" s="129"/>
      <c r="G87" s="129"/>
      <c r="H87" s="129"/>
      <c r="I87" s="129"/>
      <c r="J87" s="44"/>
      <c r="K87" s="44"/>
    </row>
    <row r="88" spans="1:11" ht="19.5" customHeight="1" x14ac:dyDescent="0.25">
      <c r="A88" s="29" t="s">
        <v>147</v>
      </c>
      <c r="C88" s="12">
        <v>-42657</v>
      </c>
      <c r="D88" s="25"/>
      <c r="E88" s="12">
        <v>-9695</v>
      </c>
      <c r="F88" s="12"/>
      <c r="G88" s="12">
        <v>-42657</v>
      </c>
      <c r="H88" s="12"/>
      <c r="I88" s="12">
        <v>-9695</v>
      </c>
      <c r="J88" s="44"/>
      <c r="K88" s="44"/>
    </row>
    <row r="89" spans="1:11" ht="19.5" customHeight="1" x14ac:dyDescent="0.25">
      <c r="A89" s="29" t="s">
        <v>105</v>
      </c>
      <c r="C89" s="40">
        <v>1114</v>
      </c>
      <c r="D89" s="126"/>
      <c r="E89" s="40">
        <v>2452</v>
      </c>
      <c r="F89" s="40"/>
      <c r="G89" s="40">
        <v>1114</v>
      </c>
      <c r="H89" s="40"/>
      <c r="I89" s="40">
        <v>2452</v>
      </c>
    </row>
    <row r="90" spans="1:11" ht="19.5" customHeight="1" x14ac:dyDescent="0.25">
      <c r="C90" s="126"/>
      <c r="D90" s="126"/>
      <c r="E90" s="40"/>
      <c r="F90" s="40"/>
      <c r="G90" s="40"/>
      <c r="H90" s="40"/>
      <c r="I90" s="40"/>
    </row>
    <row r="91" spans="1:11" ht="20.25" customHeight="1" x14ac:dyDescent="0.25">
      <c r="C91" s="40"/>
      <c r="D91" s="154"/>
      <c r="E91" s="40"/>
      <c r="F91" s="154"/>
      <c r="G91" s="40"/>
      <c r="H91" s="154"/>
      <c r="I91" s="40"/>
    </row>
    <row r="92" spans="1:11" ht="20.25" customHeight="1" x14ac:dyDescent="0.25"/>
    <row r="93" spans="1:11" ht="20.25" customHeight="1" x14ac:dyDescent="0.25"/>
    <row r="94" spans="1:11" ht="20.25" customHeight="1" x14ac:dyDescent="0.25"/>
    <row r="95" spans="1:11" ht="20.25" customHeight="1" x14ac:dyDescent="0.25"/>
  </sheetData>
  <mergeCells count="20">
    <mergeCell ref="C52:I52"/>
    <mergeCell ref="C48:E48"/>
    <mergeCell ref="G48:I48"/>
    <mergeCell ref="C49:E49"/>
    <mergeCell ref="G49:I49"/>
    <mergeCell ref="C50:E50"/>
    <mergeCell ref="G50:I50"/>
    <mergeCell ref="C47:E47"/>
    <mergeCell ref="G47:I47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6:E46"/>
    <mergeCell ref="G46:I46"/>
  </mergeCells>
  <pageMargins left="0.74" right="0.7" top="0.48" bottom="0.5" header="0.5" footer="0.35"/>
  <pageSetup paperSize="9" scale="78" firstPageNumber="12" fitToHeight="0" pageOrder="overThenDown" orientation="portrait" useFirstPageNumber="1" r:id="rId1"/>
  <headerFooter alignWithMargins="0"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4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2-3</vt:lpstr>
      <vt:lpstr>PL 4-5 (3M)</vt:lpstr>
      <vt:lpstr>PL 6-7 (6M)</vt:lpstr>
      <vt:lpstr>SH Con 8-9</vt:lpstr>
      <vt:lpstr>SH Sep 10-11</vt:lpstr>
      <vt:lpstr>CF 12-13</vt:lpstr>
      <vt:lpstr>'BS 2-3'!Print_Area</vt:lpstr>
      <vt:lpstr>'CF 12-13'!Print_Area</vt:lpstr>
      <vt:lpstr>'SH Con 8-9'!Print_Area</vt:lpstr>
      <vt:lpstr>'SH Sep 10-11'!Print_Area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Pornpun Premratanachai : พรพรรณ เปรมรัตนชัย</cp:lastModifiedBy>
  <cp:lastPrinted>2020-05-15T10:20:42Z</cp:lastPrinted>
  <dcterms:created xsi:type="dcterms:W3CDTF">2016-06-02T07:12:13Z</dcterms:created>
  <dcterms:modified xsi:type="dcterms:W3CDTF">2020-05-15T10:24:11Z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