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March 20'Q1\Absolute Clean Energy_March 20'Q1 [Conso]\"/>
    </mc:Choice>
  </mc:AlternateContent>
  <xr:revisionPtr revIDLastSave="0" documentId="13_ncr:1_{1C57FD1F-6715-48B9-81FC-FA7E4CD40FBF}" xr6:coauthVersionLast="41" xr6:coauthVersionMax="44" xr10:uidLastSave="{00000000-0000-0000-0000-000000000000}"/>
  <bookViews>
    <workbookView xWindow="-120" yWindow="-120" windowWidth="21840" windowHeight="13140" activeTab="4" xr2:uid="{00000000-000D-0000-FFFF-FFFF00000000}"/>
  </bookViews>
  <sheets>
    <sheet name="2-3" sheetId="1" r:id="rId1"/>
    <sheet name="4 (P&amp;L)3M" sheetId="8" r:id="rId2"/>
    <sheet name="5" sheetId="4" r:id="rId3"/>
    <sheet name="6" sheetId="5" r:id="rId4"/>
    <sheet name="7-9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hidden="1">{#N/A,#N/A,FALSE,"17MAY";#N/A,#N/A,FALSE,"24MAY"}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hidden="1">{#N/A,#N/A,FALSE,"COVER.XLS";#N/A,#N/A,FALSE,"RACT1.XLS";#N/A,#N/A,FALSE,"RACT2.XLS";#N/A,#N/A,FALSE,"ECCMP";#N/A,#N/A,FALSE,"WELDER.XLS"}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hidden="1">{#N/A,#N/A,FALSE,"COVER.XLS";#N/A,#N/A,FALSE,"RACT1.XLS";#N/A,#N/A,FALSE,"RACT2.XLS";#N/A,#N/A,FALSE,"ECCMP";#N/A,#N/A,FALSE,"WELDER.XLS"}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hidden="1">{#N/A,#N/A,FALSE,"COVER.XLS";#N/A,#N/A,FALSE,"RACT1.XLS";#N/A,#N/A,FALSE,"RACT2.XLS";#N/A,#N/A,FALSE,"ECCMP";#N/A,#N/A,FALSE,"WELDER.XLS"}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hidden="1">{#N/A,#N/A,FALSE,"COVER.XLS";#N/A,#N/A,FALSE,"RACT1.XLS";#N/A,#N/A,FALSE,"RACT2.XLS";#N/A,#N/A,FALSE,"ECCMP";#N/A,#N/A,FALSE,"WELDER.XLS"}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hidden="1">{#N/A,#N/A,FALSE,"COVER.XLS";#N/A,#N/A,FALSE,"RACT1.XLS";#N/A,#N/A,FALSE,"RACT2.XLS";#N/A,#N/A,FALSE,"ECCMP";#N/A,#N/A,FALSE,"WELDER.XLS"}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hidden="1">{#N/A,#N/A,FALSE,"COVER.XLS";#N/A,#N/A,FALSE,"RACT1.XLS";#N/A,#N/A,FALSE,"RACT2.XLS";#N/A,#N/A,FALSE,"ECCMP";#N/A,#N/A,FALSE,"WELDER.XLS"}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hidden="1">{#N/A,#N/A,FALSE,"COVER1.XLS 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hidden="1">{#N/A,#N/A,FALSE,"COVER.XLS";#N/A,#N/A,FALSE,"RACT1.XLS";#N/A,#N/A,FALSE,"RACT2.XLS";#N/A,#N/A,FALSE,"ECCMP";#N/A,#N/A,FALSE,"WELDER.XLS"}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hidden="1">{#N/A,#N/A,FALSE,"COVER1.XLS ";#N/A,#N/A,FALSE,"RACT1.XLS";#N/A,#N/A,FALSE,"RACT2.XLS";#N/A,#N/A,FALSE,"ECCMP";#N/A,#N/A,FALSE,"WELDER.XLS"}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hidden="1">{#N/A,#N/A,FALSE,"COVER1.XLS 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hidden="1">{#N/A,#N/A,FALSE,"COVER.XLS";#N/A,#N/A,FALSE,"RACT1.XLS";#N/A,#N/A,FALSE,"RACT2.XLS";#N/A,#N/A,FALSE,"ECCMP";#N/A,#N/A,FALSE,"WELDER.XLS"}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">'[6]q1-2003'!$C$1:$F$65536,'[6]q1-2003'!$A$1:$IV$2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hidden="1">{#N/A,#N/A,FALSE,"COVER1.XLS 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hidden="1">{#N/A,#N/A,FALSE,"17MAY";#N/A,#N/A,FALSE,"24MAY"}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hidden="1">{#N/A,#N/A,FALSE,"COVER1.XLS ";#N/A,#N/A,FALSE,"RACT1.XLS";#N/A,#N/A,FALSE,"RACT2.XLS";#N/A,#N/A,FALSE,"ECCMP";#N/A,#N/A,FALSE,"WELDER.XLS"}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hidden="1">{#N/A,#N/A,FALSE,"COVER.XLS";#N/A,#N/A,FALSE,"RACT1.XLS";#N/A,#N/A,FALSE,"RACT2.XLS";#N/A,#N/A,FALSE,"ECCMP";#N/A,#N/A,FALSE,"WELDER.XLS"}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hidden="1">{#N/A,#N/A,FALSE,"17MAY";#N/A,#N/A,FALSE,"24MAY"}</definedName>
    <definedName name="cffddgu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hidden="1">{"cashflow",#N/A,FALSE,"cash flow"}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hidden="1">{"cashflow",#N/A,FALSE,"cash flow"}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hidden="1">{#N/A,#N/A,FALSE,"COVER.XLS";#N/A,#N/A,FALSE,"RACT1.XLS";#N/A,#N/A,FALSE,"RACT2.XLS";#N/A,#N/A,FALSE,"ECCMP";#N/A,#N/A,FALSE,"WELDER.XLS"}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hidden="1">{#N/A,#N/A,FALSE,"COVER.XLS";#N/A,#N/A,FALSE,"RACT1.XLS";#N/A,#N/A,FALSE,"RACT2.XLS";#N/A,#N/A,FALSE,"ECCMP";#N/A,#N/A,FALSE,"WELDER.XLS"}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hidden="1">{#N/A,#N/A,FALSE,"COVER.XLS";#N/A,#N/A,FALSE,"RACT1.XLS";#N/A,#N/A,FALSE,"RACT2.XLS";#N/A,#N/A,FALSE,"ECCMP";#N/A,#N/A,FALSE,"WELDER.XLS"}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hidden="1">{#N/A,#N/A,FALSE,"17MAY";#N/A,#N/A,FALSE,"24MAY"}</definedName>
    <definedName name="dfgg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hidden="1">{#N/A,#N/A,FALSE,"COVER1.XLS ";#N/A,#N/A,FALSE,"RACT1.XLS";#N/A,#N/A,FALSE,"RACT2.XLS";#N/A,#N/A,FALSE,"ECCMP";#N/A,#N/A,FALSE,"WELDER.XLS"}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hidden="1">{#N/A,#N/A,FALSE,"COVER1.XLS 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kkbh" hidden="1">{#N/A,#N/A,FALSE,"17MAY";#N/A,#N/A,FALSE,"24MAY"}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kjgsl" hidden="1">{"cashflow",#N/A,FALSE,"cash flow"}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{#N/A,#N/A,FALSE,"COVER.XLS";#N/A,#N/A,FALSE,"RACT1.XLS";#N/A,#N/A,FALSE,"RACT2.XLS";#N/A,#N/A,FALSE,"ECCMP";#N/A,#N/A,FALSE,"WELDER.XLS"}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geee" hidden="1">{#N/A,#N/A,FALSE,"17MAY";#N/A,#N/A,FALSE,"24MAY"}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hidden="1">{#N/A,#N/A,FALSE,"COVER1.XLS ";#N/A,#N/A,FALSE,"RACT1.XLS";#N/A,#N/A,FALSE,"RACT2.XLS";#N/A,#N/A,FALSE,"ECCMP";#N/A,#N/A,FALSE,"WELDER.XLS"}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{"conso",#N/A,FALSE,"cash flow"}</definedName>
    <definedName name="hhbgghh" hidden="1">{#N/A,#N/A,FALSE,"COVER.XLS";#N/A,#N/A,FALSE,"RACT1.XLS";#N/A,#N/A,FALSE,"RACT2.XLS";#N/A,#N/A,FALSE,"ECCMP";#N/A,#N/A,FALSE,"WELDER.XLS"}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hidden="1">{"conso",#N/A,FALSE,"cash flow"}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{"conso",#N/A,FALSE,"cash flow"}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hidden="1">{#N/A,#N/A,FALSE,"17MAY";#N/A,#N/A,FALSE,"24MAY"}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{"conso",#N/A,FALSE,"cash flow"}</definedName>
    <definedName name="kliolkkkoijk" hidden="1">{#N/A,#N/A,FALSE,"COVER.XLS";#N/A,#N/A,FALSE,"RACT1.XLS";#N/A,#N/A,FALSE,"RACT2.XLS";#N/A,#N/A,FALSE,"ECCMP";#N/A,#N/A,FALSE,"WELDER.XLS"}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{"Physical Count Securities",#N/A,FALSE,"BFIT B&amp;D Valuation"}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hidden="1">{"conso",#N/A,FALSE,"cash flow"}</definedName>
    <definedName name="m." hidden="1">{"conso",#N/A,FALSE,"cash flow"}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m" hidden="1">{"cashflow",#N/A,FALSE,"cash flow"}</definedName>
    <definedName name="mmmm" hidden="1">{#N/A,#N/A,FALSE,"17MAY";#N/A,#N/A,FALSE,"24MAY"}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e" hidden="1">#REF!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eriodsInYear" localSheetId="1">'4 (P&amp;L)3M'!#REF!</definedName>
    <definedName name="PeriodsInYear" localSheetId="2">'5'!#REF!</definedName>
    <definedName name="PeriodsInYear" localSheetId="4">'7-9'!#REF!</definedName>
    <definedName name="PeriodsInYear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hidden="1">{"cashflow",#N/A,FALSE,"cash flow"}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'2-3'!$A$1:$M$120</definedName>
    <definedName name="_xlnm.Print_Area" localSheetId="1">'4 (P&amp;L)3M'!$A$1:$M$58</definedName>
    <definedName name="_xlnm.Print_Area" localSheetId="2">'5'!$A$1:$N$36</definedName>
    <definedName name="_xlnm.Print_Area" localSheetId="3">'6'!$A$1:$I$53</definedName>
    <definedName name="_xlnm.Print_Area" localSheetId="4">'7-9'!$A$1:$N$182</definedName>
    <definedName name="_xlnm.Print_Titles">'[7]q1-2003'!$C$1:$F$65536,'[7]q1-2003'!$A$1:$IV$2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qqqqqq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{#N/A,#N/A,FALSE,"COVER1.XLS ";#N/A,#N/A,FALSE,"RACT1.XLS";#N/A,#N/A,FALSE,"RACT2.XLS";#N/A,#N/A,FALSE,"ECCMP";#N/A,#N/A,FALSE,"WELDER.XLS"}</definedName>
    <definedName name="REC" hidden="1">{"cashflow",#N/A,FALSE,"cash flow"}</definedName>
    <definedName name="RECQ207" hidden="1">{"Physical Count Securities",#N/A,FALSE,"BFIT B&amp;D Valuation"}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hidden="1">{#N/A,#N/A,FALSE,"17MAY";#N/A,#N/A,FALSE,"24MAY"}</definedName>
    <definedName name="reo" hidden="1">{#N/A,#N/A,FALSE,"COVER.XLS";#N/A,#N/A,FALSE,"RACT1.XLS";#N/A,#N/A,FALSE,"RACT2.XLS";#N/A,#N/A,FALSE,"ECCMP";#N/A,#N/A,FALSE,"WELDER.XLS"}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hidden="1">{"conso",#N/A,FALSE,"cash flow"}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hidden="1">{#N/A,#N/A,FALSE,"COVER.XLS";#N/A,#N/A,FALSE,"RACT1.XLS";#N/A,#N/A,FALSE,"RACT2.XLS";#N/A,#N/A,FALSE,"ECCMP";#N/A,#N/A,FALSE,"WELDER.XLS"}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hidden="1">{#N/A,#N/A,FALSE,"17MAY";#N/A,#N/A,FALSE,"24MAY"}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'[8]PS-1995'!#REF!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'4 (P&amp;L)3M'!#REF!</definedName>
    <definedName name="Spec" localSheetId="2">'5'!#REF!</definedName>
    <definedName name="Spec" localSheetId="4">'7-9'!#REF!</definedName>
    <definedName name="Spec">#REF!</definedName>
    <definedName name="SpecialPrice" hidden="1">#REF!</definedName>
    <definedName name="splendid" hidden="1">{"Physical Count Securities",#N/A,FALSE,"BFIT B&amp;D Valuation"}</definedName>
    <definedName name="sri" hidden="1">{#N/A,#N/A,FALSE,"17MAY";#N/A,#N/A,FALSE,"24MAY"}</definedName>
    <definedName name="SS" hidden="1">{"Physical Count Securities",#N/A,FALSE,"BFIT B&amp;D Valuation"}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hidden="1">{#N/A,#N/A,FALSE,"17MAY";#N/A,#N/A,FALSE,"24MAY"}</definedName>
    <definedName name="th" hidden="1">{#N/A,#N/A,FALSE,"17MAY";#N/A,#N/A,FALSE,"24MAY"}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'[8]PS-1995'!#REF!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hidden="1">{#N/A,#N/A,FALSE,"COVER.XLS";#N/A,#N/A,FALSE,"RACT1.XLS";#N/A,#N/A,FALSE,"RACT2.XLS";#N/A,#N/A,FALSE,"ECCMP";#N/A,#N/A,FALSE,"WELDER.XLS"}</definedName>
    <definedName name="ty" hidden="1">{"cashflow",#N/A,FALSE,"cash flow"}</definedName>
    <definedName name="tyghg" hidden="1">{#N/A,#N/A,FALSE,"17MAY";#N/A,#N/A,FALSE,"24MAY"}</definedName>
    <definedName name="tyurytut" hidden="1">{#N/A,#N/A,FALSE,"COVER1.XLS ";#N/A,#N/A,FALSE,"RACT1.XLS";#N/A,#N/A,FALSE,"RACT2.XLS";#N/A,#N/A,FALSE,"ECCMP";#N/A,#N/A,FALSE,"WELDER.XLS"}</definedName>
    <definedName name="tyuy" hidden="1">{"cashflow",#N/A,FALSE,"cash flow"}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hidden="1">{"cashflow",#N/A,FALSE,"cash flow"}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hidden="1">{"cashflow",#N/A,FALSE,"cash flow"}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dgtuukj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hidden="1">{#N/A,#N/A,FALSE,"17MAY";#N/A,#N/A,FALSE,"24MAY"}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{"cashflow",#N/A,FALSE,"cash flow"}</definedName>
    <definedName name="wwww" hidden="1">{#N/A,#N/A,FALSE,"COVER.XLS";#N/A,#N/A,FALSE,"RACT1.XLS";#N/A,#N/A,FALSE,"RACT2.XLS";#N/A,#N/A,FALSE,"ECCMP";#N/A,#N/A,FALSE,"WELDER.XLS"}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hidden="1">{#N/A,#N/A,FALSE,"COVER1.XLS 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rfhjkj" hidden="1">{#N/A,#N/A,FALSE,"COVER1.XLS ";#N/A,#N/A,FALSE,"RACT1.XLS";#N/A,#N/A,FALSE,"RACT2.XLS";#N/A,#N/A,FALSE,"ECCMP";#N/A,#N/A,FALSE,"WELDER.XLS"}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'[8]PS-1995'!#REF!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hidden="1">{#N/A,#N/A,FALSE,"COVER1.XLS 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นา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hidden="1">{#N/A,#N/A,FALSE,"17MAY";#N/A,#N/A,FALSE,"24MAY"}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hidden="1">{#N/A,#N/A,FALSE,"17MAY";#N/A,#N/A,FALSE,"24MAY"}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hidden="1">{#N/A,#N/A,FALSE,"COVER.XLS";#N/A,#N/A,FALSE,"RACT1.XLS";#N/A,#N/A,FALSE,"RACT2.XLS";#N/A,#N/A,FALSE,"ECCMP";#N/A,#N/A,FALSE,"WELDER.XLS"}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2" i="9" l="1"/>
  <c r="L142" i="9"/>
  <c r="A61" i="9" l="1"/>
  <c r="N151" i="9"/>
  <c r="L151" i="9"/>
  <c r="J151" i="9"/>
  <c r="H151" i="9"/>
  <c r="A125" i="9"/>
  <c r="A126" i="9"/>
  <c r="A124" i="9"/>
  <c r="A123" i="9" l="1"/>
  <c r="A182" i="9" s="1"/>
  <c r="N140" i="9"/>
  <c r="L140" i="9"/>
  <c r="J140" i="9"/>
  <c r="H140" i="9"/>
  <c r="N117" i="9"/>
  <c r="L117" i="9"/>
  <c r="J117" i="9"/>
  <c r="H117" i="9"/>
  <c r="N99" i="9"/>
  <c r="L99" i="9"/>
  <c r="J99" i="9"/>
  <c r="H99" i="9"/>
  <c r="N85" i="9"/>
  <c r="L85" i="9"/>
  <c r="J85" i="9"/>
  <c r="H85" i="9"/>
  <c r="A64" i="9"/>
  <c r="A62" i="9"/>
  <c r="N37" i="9"/>
  <c r="N48" i="9" s="1"/>
  <c r="N52" i="9" s="1"/>
  <c r="L37" i="9"/>
  <c r="L48" i="9" s="1"/>
  <c r="L52" i="9" s="1"/>
  <c r="J37" i="9"/>
  <c r="J48" i="9" s="1"/>
  <c r="J52" i="9" s="1"/>
  <c r="H37" i="9"/>
  <c r="H48" i="9" s="1"/>
  <c r="H52" i="9" s="1"/>
  <c r="N101" i="9" l="1"/>
  <c r="N104" i="9" s="1"/>
  <c r="L101" i="9"/>
  <c r="L104" i="9" s="1"/>
  <c r="H101" i="9"/>
  <c r="H104" i="9" s="1"/>
  <c r="J101" i="9"/>
  <c r="J104" i="9" s="1"/>
  <c r="I26" i="5"/>
  <c r="G22" i="8"/>
  <c r="G28" i="8" s="1"/>
  <c r="G32" i="8" s="1"/>
  <c r="E16" i="5" l="1"/>
  <c r="E28" i="5"/>
  <c r="L17" i="4"/>
  <c r="J17" i="4"/>
  <c r="H17" i="4"/>
  <c r="F17" i="4"/>
  <c r="D17" i="4"/>
  <c r="N13" i="4"/>
  <c r="F31" i="4"/>
  <c r="I14" i="5" l="1"/>
  <c r="A3" i="4" l="1"/>
  <c r="D31" i="4" l="1"/>
  <c r="N27" i="4"/>
  <c r="M22" i="8"/>
  <c r="M28" i="8" s="1"/>
  <c r="M32" i="8" s="1"/>
  <c r="M35" i="8" s="1"/>
  <c r="M38" i="8" s="1"/>
  <c r="M41" i="8" s="1"/>
  <c r="K22" i="8"/>
  <c r="K28" i="8" s="1"/>
  <c r="K32" i="8" s="1"/>
  <c r="K35" i="8" s="1"/>
  <c r="K38" i="8" s="1"/>
  <c r="K41" i="8" s="1"/>
  <c r="I22" i="8"/>
  <c r="I28" i="8" s="1"/>
  <c r="I32" i="8" s="1"/>
  <c r="I35" i="8" s="1"/>
  <c r="I38" i="8" s="1"/>
  <c r="I41" i="8" s="1"/>
  <c r="G35" i="8"/>
  <c r="G38" i="8" s="1"/>
  <c r="G41" i="8" s="1"/>
  <c r="A58" i="8"/>
  <c r="A36" i="4" s="1"/>
  <c r="A1" i="8"/>
  <c r="A3" i="5"/>
  <c r="A1" i="4"/>
  <c r="C28" i="5"/>
  <c r="C16" i="5"/>
  <c r="I12" i="5"/>
  <c r="G92" i="1"/>
  <c r="I43" i="1"/>
  <c r="M92" i="1"/>
  <c r="K92" i="1"/>
  <c r="I92" i="1"/>
  <c r="M81" i="1"/>
  <c r="K81" i="1"/>
  <c r="G81" i="1"/>
  <c r="I81" i="1"/>
  <c r="A53" i="5"/>
  <c r="A2" i="5"/>
  <c r="A1" i="5"/>
  <c r="I24" i="5"/>
  <c r="J31" i="4"/>
  <c r="A120" i="1"/>
  <c r="A59" i="1"/>
  <c r="A57" i="1"/>
  <c r="M43" i="1"/>
  <c r="K43" i="1"/>
  <c r="G43" i="1"/>
  <c r="M25" i="1"/>
  <c r="K25" i="1"/>
  <c r="I25" i="1"/>
  <c r="G25" i="1"/>
  <c r="K45" i="1" l="1"/>
  <c r="M45" i="1"/>
  <c r="G47" i="8"/>
  <c r="G50" i="8" s="1"/>
  <c r="G44" i="8"/>
  <c r="M44" i="8"/>
  <c r="M47" i="8"/>
  <c r="M50" i="8" s="1"/>
  <c r="K44" i="8"/>
  <c r="K47" i="8"/>
  <c r="K50" i="8" s="1"/>
  <c r="H31" i="4"/>
  <c r="I44" i="8"/>
  <c r="I47" i="8"/>
  <c r="I50" i="8" s="1"/>
  <c r="M112" i="1"/>
  <c r="M114" i="1" s="1"/>
  <c r="I94" i="1"/>
  <c r="I45" i="1"/>
  <c r="G45" i="1"/>
  <c r="K94" i="1"/>
  <c r="I112" i="1"/>
  <c r="I114" i="1" s="1"/>
  <c r="M94" i="1"/>
  <c r="G112" i="1"/>
  <c r="G114" i="1" s="1"/>
  <c r="G94" i="1"/>
  <c r="L29" i="4" l="1"/>
  <c r="L31" i="4" s="1"/>
  <c r="M116" i="1"/>
  <c r="I116" i="1"/>
  <c r="G116" i="1"/>
  <c r="N29" i="4" l="1"/>
  <c r="N31" i="4" s="1"/>
  <c r="I16" i="5"/>
  <c r="G16" i="5"/>
  <c r="I28" i="5"/>
  <c r="G28" i="5"/>
  <c r="K112" i="1" s="1"/>
  <c r="K114" i="1" s="1"/>
  <c r="K116" i="1" s="1"/>
  <c r="N15" i="4" l="1"/>
  <c r="N17" i="4" s="1"/>
</calcChain>
</file>

<file path=xl/sharedStrings.xml><?xml version="1.0" encoding="utf-8"?>
<sst xmlns="http://schemas.openxmlformats.org/spreadsheetml/2006/main" count="403" uniqueCount="221">
  <si>
    <t>Statement of Financial Position</t>
  </si>
  <si>
    <t>Statement of Changes in Equity</t>
  </si>
  <si>
    <t xml:space="preserve">Statement of Cash Flows </t>
  </si>
  <si>
    <t>Separate</t>
  </si>
  <si>
    <t>(Unaudited)</t>
  </si>
  <si>
    <t>Notes</t>
  </si>
  <si>
    <t>Baht</t>
  </si>
  <si>
    <t>Consolidated</t>
  </si>
  <si>
    <t xml:space="preserve"> financial information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</si>
  <si>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</si>
  <si>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</si>
  <si>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</si>
  <si>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</si>
  <si>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</si>
  <si>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</si>
  <si>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Inventories</t>
  </si>
  <si>
    <t>Value added tax (net)</t>
  </si>
  <si>
    <t>Total current assets</t>
  </si>
  <si>
    <t>Non-current assets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</si>
  <si>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</si>
  <si>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</si>
  <si>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</si>
  <si>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</si>
  <si>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</si>
  <si>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</si>
  <si>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</si>
  <si>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</si>
  <si>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</si>
  <si>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</si>
  <si>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</si>
  <si>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</si>
  <si>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</si>
  <si>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</si>
  <si>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</si>
  <si>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</si>
  <si>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Trade and other payables</t>
  </si>
  <si>
    <t>Current portion of</t>
  </si>
  <si>
    <t>Other current liabilities</t>
  </si>
  <si>
    <t>Deferred tax liabilities (net)</t>
  </si>
  <si>
    <t>Share capital</t>
  </si>
  <si>
    <t>Issued and paid-up share capital</t>
  </si>
  <si>
    <t>- Unappropriated</t>
  </si>
  <si>
    <t>Equity attributable to owners of the parent</t>
  </si>
  <si>
    <t>Total equity</t>
  </si>
  <si>
    <t>Total liabilities and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</si>
  <si>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</si>
  <si>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</si>
  <si>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</si>
  <si>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</si>
  <si>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</si>
  <si>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Owners of the parent </t>
  </si>
  <si>
    <t>Non-controlling interests</t>
  </si>
  <si>
    <t>Basic earnings (loss) per share (Baht)</t>
  </si>
  <si>
    <t xml:space="preserve">
Earnings (loss) per share
</t>
  </si>
  <si>
    <t>Profit (loss) attributable to:</t>
  </si>
  <si>
    <t>Total comprehensive income (expense)</t>
  </si>
  <si>
    <t>Attributable to owners of the parent</t>
  </si>
  <si>
    <t>Authorised,</t>
  </si>
  <si>
    <t>Retained</t>
  </si>
  <si>
    <t>Deficit from</t>
  </si>
  <si>
    <t>issued and</t>
  </si>
  <si>
    <t>earnings</t>
  </si>
  <si>
    <t>business</t>
  </si>
  <si>
    <t>Total</t>
  </si>
  <si>
    <t>fully paid-up</t>
  </si>
  <si>
    <t xml:space="preserve">  (deficits)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</si>
  <si>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</si>
  <si>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</si>
  <si>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</si>
  <si>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</si>
  <si>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</si>
  <si>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</si>
  <si>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Changes in equity for the period</t>
  </si>
  <si>
    <t>Cash flows from operating activities</t>
  </si>
  <si>
    <t xml:space="preserve">Profit (loss) before income tax </t>
  </si>
  <si>
    <t>Adjustments</t>
  </si>
  <si>
    <t>Depreciation</t>
  </si>
  <si>
    <t>Amortisation</t>
  </si>
  <si>
    <t>Employee benefit obligations</t>
  </si>
  <si>
    <t>Interest income</t>
  </si>
  <si>
    <t xml:space="preserve">Finance costs  </t>
  </si>
  <si>
    <t>Changes in working capital</t>
  </si>
  <si>
    <t>- Trade and other receivables</t>
  </si>
  <si>
    <t>- Inventories</t>
  </si>
  <si>
    <t>- Value added tax</t>
  </si>
  <si>
    <t>- Other non-current assets</t>
  </si>
  <si>
    <t>- Trade and other payables</t>
  </si>
  <si>
    <t>- Other current liabilities</t>
  </si>
  <si>
    <t>Interest income received</t>
  </si>
  <si>
    <t>Income tax paid</t>
  </si>
  <si>
    <t>Cash flows from investing activities</t>
  </si>
  <si>
    <t>Cash flows from financing activities</t>
  </si>
  <si>
    <t>Net increase (decrease) in cash and cash equivalents</t>
  </si>
  <si>
    <t>Non-cash transactions</t>
  </si>
  <si>
    <t>of fixed assets</t>
  </si>
  <si>
    <t xml:space="preserve">Deficit from business combination </t>
  </si>
  <si>
    <t>under common control</t>
  </si>
  <si>
    <t>Profit (loss) for the period</t>
  </si>
  <si>
    <t>for the period</t>
  </si>
  <si>
    <t>Consolidated financial information (Unaudited) (Baht)</t>
  </si>
  <si>
    <t>Separate financial information (Unaudited) (Baht)</t>
  </si>
  <si>
    <t xml:space="preserve">Cash generated from (used in) operating activities  </t>
  </si>
  <si>
    <t>before interest income received and income tax paid</t>
  </si>
  <si>
    <t>Net cash generated from (used in) operating activities</t>
  </si>
  <si>
    <t>Net cash generated from (used in) financing activities</t>
  </si>
  <si>
    <t>Restricted deposits at financial institutions</t>
  </si>
  <si>
    <t>Short-term loans from financial institutions</t>
  </si>
  <si>
    <t>Long-term loans from financial institutions (net)</t>
  </si>
  <si>
    <t>Statement of Comprehensive Income</t>
  </si>
  <si>
    <t>Payments on long-term loans from financial institutions</t>
  </si>
  <si>
    <t>- Long-term loans from financial institutions (net)</t>
  </si>
  <si>
    <t>Cash received from long-term loans from financial institutions</t>
  </si>
  <si>
    <t>Accrued income tax</t>
  </si>
  <si>
    <t>under finance lease (net)</t>
  </si>
  <si>
    <t>Sales of goods and services</t>
  </si>
  <si>
    <t>Cost of sales and services</t>
  </si>
  <si>
    <t>concession arrangement</t>
  </si>
  <si>
    <t>- Fixed assets</t>
  </si>
  <si>
    <t>2019</t>
  </si>
  <si>
    <t>Opening balance as at 1 January 2019</t>
  </si>
  <si>
    <t>Revenue from finance lease under</t>
  </si>
  <si>
    <t>Net cash generated from (used in) investing activities</t>
  </si>
  <si>
    <t>Cash and cash equivalents at the beginning of the period</t>
  </si>
  <si>
    <t>Cash and cash equivalents at the end of the period</t>
  </si>
  <si>
    <t>Absolute Clean Energy Public Company Limited</t>
  </si>
  <si>
    <t>Retained earnings (deficits)</t>
  </si>
  <si>
    <t>- Investment property</t>
  </si>
  <si>
    <t>- Computer software</t>
  </si>
  <si>
    <t>Profit (loss) before income tax</t>
  </si>
  <si>
    <t>- Amortisation of prepaid transaction cost for debentures</t>
  </si>
  <si>
    <t>- Amortisation of prepaid transaction cost for borrowings</t>
  </si>
  <si>
    <t>Restricted deposits at financial institutions (increase) decrease</t>
  </si>
  <si>
    <t>Cost of construction under</t>
  </si>
  <si>
    <t>(0.00)</t>
  </si>
  <si>
    <t>Current portion of receivable</t>
  </si>
  <si>
    <t>Receivable under finance lease (net)</t>
  </si>
  <si>
    <t xml:space="preserve">Advance payments for constructions and purchases </t>
  </si>
  <si>
    <t xml:space="preserve">Provision for power plant maintenance under </t>
  </si>
  <si>
    <t>of Baht 0.50 per share</t>
  </si>
  <si>
    <t xml:space="preserve">Revenue from construction under </t>
  </si>
  <si>
    <t>a concession arrangement</t>
  </si>
  <si>
    <t>a Power Purchase Agreement</t>
  </si>
  <si>
    <t>Loss on write-off of inventory on fire</t>
  </si>
  <si>
    <t>Loss on write-off of fixed assets</t>
  </si>
  <si>
    <t>Loss on impairment of damaged fixed assets on fire</t>
  </si>
  <si>
    <t>- Interest expense from debentures</t>
  </si>
  <si>
    <t>- Interest expense from loans</t>
  </si>
  <si>
    <t>- Receivable under finance lease</t>
  </si>
  <si>
    <t xml:space="preserve">Payments for purchases of </t>
  </si>
  <si>
    <t>- Rights to service under a concession arrangement</t>
  </si>
  <si>
    <t>Payments on early redemption of debentures</t>
  </si>
  <si>
    <t>Payments on finance costs - interest paid</t>
  </si>
  <si>
    <t xml:space="preserve">Account payables from purchases of fixed assets </t>
  </si>
  <si>
    <t>Retention</t>
  </si>
  <si>
    <t>As at 31 March 2020</t>
  </si>
  <si>
    <t>31 March</t>
  </si>
  <si>
    <t>2020</t>
  </si>
  <si>
    <t>Share premium</t>
  </si>
  <si>
    <t>For the three-month period ended 31 March 2020</t>
  </si>
  <si>
    <t>Closing balance as at 31 March 2019</t>
  </si>
  <si>
    <t>Opening balance as at 1 January 2020</t>
  </si>
  <si>
    <t>Closing balance as at 31 March 2020</t>
  </si>
  <si>
    <t>Right-of-use assets (net)</t>
  </si>
  <si>
    <t>Leases liabilities (net)</t>
  </si>
  <si>
    <t>Share</t>
  </si>
  <si>
    <t xml:space="preserve">Closing balance as at 31 March 2019 </t>
  </si>
  <si>
    <t>- Lease liabilities (net)</t>
  </si>
  <si>
    <t>Gain on forward contract</t>
  </si>
  <si>
    <t>a financial institution</t>
  </si>
  <si>
    <t xml:space="preserve">Current portion of restricted deposits at </t>
  </si>
  <si>
    <t>Rights to service under concession arrangement (net)</t>
  </si>
  <si>
    <t>under finance lease agreement</t>
  </si>
  <si>
    <t>13,15</t>
  </si>
  <si>
    <t>14,16</t>
  </si>
  <si>
    <t>Gain on sales of short-term investments</t>
  </si>
  <si>
    <t>- Commitment fee</t>
  </si>
  <si>
    <t>Net cash received from sales of short-term investments</t>
  </si>
  <si>
    <t>Cash received for short-term loan from a subsidiary</t>
  </si>
  <si>
    <t>- Right to service under a concession arrangement</t>
  </si>
  <si>
    <t>Accrued interest expense</t>
  </si>
  <si>
    <t xml:space="preserve">Payments on lease liabilities </t>
  </si>
  <si>
    <t>Interest expenses from lease liabilities</t>
  </si>
  <si>
    <t xml:space="preserve">Change in lease liabilities from financing activities </t>
  </si>
  <si>
    <t>Lease liabilities (net)</t>
  </si>
  <si>
    <t xml:space="preserve"> </t>
  </si>
  <si>
    <t>as of 1 January 2020</t>
  </si>
  <si>
    <t>Derivative assets</t>
  </si>
  <si>
    <t>Dividend income from a subsidiary</t>
  </si>
  <si>
    <t xml:space="preserve">- Interest expense from lease liabilities </t>
  </si>
  <si>
    <t>Payments on prepaid transaction cost for borrowings</t>
  </si>
  <si>
    <t xml:space="preserve">- As of 1 January </t>
  </si>
  <si>
    <t>- Adjusting items upon adoption of TFRS 16</t>
  </si>
  <si>
    <t>- Additions during the period</t>
  </si>
  <si>
    <t>- Cashflows paid</t>
  </si>
  <si>
    <t>Dividend income from a direct subsidiary</t>
  </si>
  <si>
    <t xml:space="preserve">Authorised share capital </t>
  </si>
  <si>
    <t xml:space="preserve">10,975,999,960 ordinary shares </t>
  </si>
  <si>
    <t xml:space="preserve">10,175,999,960 ordinary shares </t>
  </si>
  <si>
    <t>Net gain (loss) on exchange rate</t>
  </si>
  <si>
    <t>Tax income (expense)</t>
  </si>
  <si>
    <t>premium</t>
  </si>
  <si>
    <t>4,8</t>
  </si>
  <si>
    <t>4,15</t>
  </si>
  <si>
    <t>4,18</t>
  </si>
  <si>
    <t>4,20</t>
  </si>
  <si>
    <t>4,22</t>
  </si>
  <si>
    <t>32 b)</t>
  </si>
  <si>
    <t>Accrued dividend income</t>
  </si>
  <si>
    <t xml:space="preserve">Unrealised (gain) loss on exchange rate of receivable </t>
  </si>
  <si>
    <t>Cash received from dividend income from a subsidiary</t>
  </si>
  <si>
    <t>Cash received from (paid for) short-term loans from</t>
  </si>
  <si>
    <t>financial institutions</t>
  </si>
  <si>
    <t>Payment for increasing in share capital of a direct subsidiary</t>
  </si>
  <si>
    <t>- As of 31 March</t>
  </si>
  <si>
    <t>Gain on forward contracts</t>
  </si>
  <si>
    <t xml:space="preserve">Total comprehensive income (expense) for the period </t>
  </si>
  <si>
    <t>Total comprehensive income (expense) for the period</t>
  </si>
  <si>
    <t>Cash received from short-term loans from a direct subsidiary</t>
  </si>
  <si>
    <t>- Accrued interest expense - financial institutions</t>
  </si>
  <si>
    <t>Reclassify prepaid transaction cost from borrowings</t>
  </si>
  <si>
    <t>The accompanying notes on pages 10 to 44 are an integral part of these interim consolidated and separate financial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</si>
</sst>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;_(@_)"/>
    <numFmt numFmtId="169" formatCode="_(* #,##0.00_);_(* \(#,##0.00\);_(* &quot;-&quot;???\ _);_(@_)"/>
    <numFmt numFmtId="170" formatCode="_-* #,##0_-;\-* #,##0_-;_-* &quot;-&quot;??_-;_-@_-"/>
    <numFmt numFmtId="171" formatCode="#,##0.0;\(#,##0.0\)"/>
  </numFmts>
  <fonts count="30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indexed="8"/>
      <name val="Browallia New"/>
      <family val="2"/>
    </font>
    <font>
      <sz val="12"/>
      <color theme="1"/>
      <name val="Browallia New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37" fontId="7" fillId="0" borderId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4" fillId="0" borderId="0"/>
  </cellStyleXfs>
  <cellXfs count="369">
    <xf numFmtId="0" fontId="0" fillId="0" borderId="0" xfId="0"/>
    <xf numFmtId="37" fontId="5" fillId="0" borderId="0" xfId="41" applyNumberFormat="1" applyFont="1" applyFill="1" applyAlignment="1">
      <alignment vertical="center"/>
    </xf>
    <xf numFmtId="0" fontId="5" fillId="0" borderId="1" xfId="4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/>
    </xf>
    <xf numFmtId="37" fontId="5" fillId="0" borderId="0" xfId="43" applyNumberFormat="1" applyFont="1" applyFill="1" applyAlignment="1">
      <alignment vertical="center"/>
    </xf>
    <xf numFmtId="0" fontId="5" fillId="0" borderId="0" xfId="43" applyFont="1" applyFill="1" applyAlignment="1">
      <alignment vertical="center"/>
    </xf>
    <xf numFmtId="0" fontId="6" fillId="0" borderId="0" xfId="43" applyFont="1" applyFill="1" applyAlignment="1">
      <alignment vertical="center"/>
    </xf>
    <xf numFmtId="0" fontId="6" fillId="0" borderId="0" xfId="43" applyFont="1" applyFill="1" applyAlignment="1">
      <alignment horizontal="center" vertical="center"/>
    </xf>
    <xf numFmtId="0" fontId="5" fillId="0" borderId="2" xfId="43" applyFont="1" applyFill="1" applyBorder="1" applyAlignment="1">
      <alignment vertical="center"/>
    </xf>
    <xf numFmtId="0" fontId="6" fillId="0" borderId="2" xfId="43" applyFont="1" applyFill="1" applyBorder="1" applyAlignment="1">
      <alignment vertical="center"/>
    </xf>
    <xf numFmtId="0" fontId="6" fillId="0" borderId="2" xfId="43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6" fontId="5" fillId="0" borderId="0" xfId="39" applyNumberFormat="1" applyFont="1" applyFill="1" applyAlignment="1" applyProtection="1">
      <alignment horizontal="right" vertical="center"/>
      <protection locked="0"/>
    </xf>
    <xf numFmtId="166" fontId="5" fillId="0" borderId="2" xfId="39" applyNumberFormat="1" applyFont="1" applyFill="1" applyBorder="1" applyAlignment="1" applyProtection="1">
      <alignment horizontal="right" vertical="center"/>
      <protection locked="0"/>
    </xf>
    <xf numFmtId="0" fontId="5" fillId="0" borderId="0" xfId="39" applyFont="1" applyFill="1" applyBorder="1" applyAlignment="1">
      <alignment horizontal="left" vertical="center"/>
    </xf>
    <xf numFmtId="166" fontId="5" fillId="0" borderId="0" xfId="39" applyNumberFormat="1" applyFont="1" applyFill="1" applyBorder="1" applyAlignment="1" applyProtection="1">
      <alignment horizontal="right" vertical="center"/>
      <protection locked="0"/>
    </xf>
    <xf numFmtId="0" fontId="5" fillId="0" borderId="0" xfId="39" applyFont="1" applyFill="1" applyBorder="1" applyAlignment="1" applyProtection="1">
      <alignment horizontal="left" vertical="center"/>
      <protection locked="0"/>
    </xf>
    <xf numFmtId="0" fontId="6" fillId="0" borderId="0" xfId="39" applyFont="1" applyFill="1" applyAlignment="1" applyProtection="1">
      <alignment vertical="center"/>
      <protection locked="0"/>
    </xf>
    <xf numFmtId="166" fontId="6" fillId="0" borderId="0" xfId="39" applyNumberFormat="1" applyFont="1" applyFill="1" applyAlignment="1">
      <alignment horizontal="center" vertical="center"/>
    </xf>
    <xf numFmtId="166" fontId="6" fillId="0" borderId="0" xfId="39" applyNumberFormat="1" applyFont="1" applyFill="1" applyAlignment="1">
      <alignment vertical="center"/>
    </xf>
    <xf numFmtId="0" fontId="5" fillId="0" borderId="0" xfId="39" applyFont="1" applyFill="1" applyAlignment="1" applyProtection="1">
      <alignment vertical="center"/>
      <protection locked="0"/>
    </xf>
    <xf numFmtId="0" fontId="5" fillId="0" borderId="0" xfId="39" applyFont="1" applyFill="1" applyAlignment="1">
      <alignment vertical="center"/>
    </xf>
    <xf numFmtId="166" fontId="6" fillId="0" borderId="0" xfId="39" applyNumberFormat="1" applyFont="1" applyFill="1" applyBorder="1" applyAlignment="1">
      <alignment horizontal="center" vertical="center"/>
    </xf>
    <xf numFmtId="166" fontId="6" fillId="0" borderId="0" xfId="39" applyNumberFormat="1" applyFont="1" applyFill="1" applyAlignment="1" applyProtection="1">
      <alignment horizontal="right" vertical="center"/>
      <protection locked="0"/>
    </xf>
    <xf numFmtId="0" fontId="5" fillId="0" borderId="0" xfId="43" applyFont="1" applyFill="1" applyBorder="1" applyAlignment="1">
      <alignment horizontal="center" vertical="center"/>
    </xf>
    <xf numFmtId="0" fontId="5" fillId="0" borderId="0" xfId="43" applyFont="1" applyFill="1" applyAlignment="1">
      <alignment horizontal="left" vertical="center"/>
    </xf>
    <xf numFmtId="0" fontId="6" fillId="0" borderId="0" xfId="43" applyFont="1" applyFill="1" applyBorder="1" applyAlignment="1">
      <alignment horizontal="center" vertical="center"/>
    </xf>
    <xf numFmtId="0" fontId="5" fillId="0" borderId="0" xfId="43" applyFont="1" applyFill="1" applyAlignment="1">
      <alignment horizontal="center" vertical="center"/>
    </xf>
    <xf numFmtId="0" fontId="6" fillId="0" borderId="0" xfId="43" applyFont="1" applyFill="1" applyBorder="1" applyAlignment="1">
      <alignment vertical="center"/>
    </xf>
    <xf numFmtId="0" fontId="6" fillId="0" borderId="2" xfId="43" applyFont="1" applyFill="1" applyBorder="1" applyAlignment="1">
      <alignment horizontal="left" vertical="center"/>
    </xf>
    <xf numFmtId="165" fontId="5" fillId="0" borderId="2" xfId="0" applyNumberFormat="1" applyFont="1" applyFill="1" applyBorder="1" applyAlignment="1">
      <alignment vertical="center"/>
    </xf>
    <xf numFmtId="0" fontId="5" fillId="0" borderId="0" xfId="4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Continuous" vertical="center"/>
    </xf>
    <xf numFmtId="0" fontId="5" fillId="0" borderId="0" xfId="41" applyFont="1" applyFill="1" applyAlignment="1">
      <alignment vertical="center"/>
    </xf>
    <xf numFmtId="37" fontId="5" fillId="0" borderId="0" xfId="47" applyFont="1" applyFill="1" applyAlignment="1">
      <alignment vertical="center"/>
    </xf>
    <xf numFmtId="37" fontId="6" fillId="0" borderId="0" xfId="47" applyFont="1" applyFill="1" applyBorder="1" applyAlignment="1">
      <alignment vertical="center"/>
    </xf>
    <xf numFmtId="37" fontId="6" fillId="0" borderId="0" xfId="47" applyFont="1" applyFill="1" applyAlignment="1">
      <alignment vertical="center"/>
    </xf>
    <xf numFmtId="2" fontId="6" fillId="0" borderId="0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8" fontId="6" fillId="0" borderId="0" xfId="28" applyNumberFormat="1" applyFont="1" applyFill="1" applyAlignment="1">
      <alignment horizontal="right" vertical="center"/>
    </xf>
    <xf numFmtId="168" fontId="6" fillId="0" borderId="0" xfId="28" applyNumberFormat="1" applyFont="1" applyFill="1" applyAlignment="1">
      <alignment horizontal="center" vertical="center"/>
    </xf>
    <xf numFmtId="168" fontId="6" fillId="0" borderId="1" xfId="28" applyNumberFormat="1" applyFont="1" applyFill="1" applyBorder="1" applyAlignment="1">
      <alignment horizontal="right" vertical="center"/>
    </xf>
    <xf numFmtId="168" fontId="6" fillId="0" borderId="1" xfId="28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justify"/>
    </xf>
    <xf numFmtId="165" fontId="6" fillId="0" borderId="0" xfId="0" quotePrefix="1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8" fontId="6" fillId="0" borderId="2" xfId="28" applyNumberFormat="1" applyFont="1" applyFill="1" applyBorder="1" applyAlignment="1">
      <alignment horizontal="center" vertical="center"/>
    </xf>
    <xf numFmtId="168" fontId="6" fillId="0" borderId="0" xfId="28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 wrapText="1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2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>
      <alignment vertical="center"/>
    </xf>
    <xf numFmtId="168" fontId="6" fillId="0" borderId="16" xfId="28" applyNumberFormat="1" applyFont="1" applyFill="1" applyBorder="1" applyAlignment="1">
      <alignment horizontal="right" vertical="center"/>
    </xf>
    <xf numFmtId="168" fontId="6" fillId="0" borderId="16" xfId="28" applyNumberFormat="1" applyFont="1" applyFill="1" applyBorder="1" applyAlignment="1">
      <alignment horizontal="center" vertical="center"/>
    </xf>
    <xf numFmtId="168" fontId="6" fillId="0" borderId="3" xfId="28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168" fontId="6" fillId="0" borderId="1" xfId="0" applyNumberFormat="1" applyFont="1" applyFill="1" applyBorder="1" applyAlignment="1">
      <alignment vertical="justify"/>
    </xf>
    <xf numFmtId="168" fontId="6" fillId="0" borderId="0" xfId="28" applyNumberFormat="1" applyFont="1" applyFill="1" applyAlignment="1">
      <alignment vertical="center"/>
    </xf>
    <xf numFmtId="168" fontId="6" fillId="0" borderId="3" xfId="28" applyNumberFormat="1" applyFont="1" applyFill="1" applyBorder="1" applyAlignment="1">
      <alignment vertical="center"/>
    </xf>
    <xf numFmtId="168" fontId="6" fillId="0" borderId="2" xfId="0" applyNumberFormat="1" applyFont="1" applyFill="1" applyBorder="1" applyAlignment="1">
      <alignment vertical="center"/>
    </xf>
    <xf numFmtId="168" fontId="6" fillId="0" borderId="2" xfId="28" applyNumberFormat="1" applyFont="1" applyFill="1" applyBorder="1" applyAlignment="1">
      <alignment vertical="center"/>
    </xf>
    <xf numFmtId="168" fontId="6" fillId="0" borderId="0" xfId="39" applyNumberFormat="1" applyFont="1" applyFill="1" applyBorder="1" applyAlignment="1" applyProtection="1">
      <alignment horizontal="right" vertical="center"/>
      <protection locked="0"/>
    </xf>
    <xf numFmtId="168" fontId="6" fillId="0" borderId="0" xfId="39" applyNumberFormat="1" applyFont="1" applyFill="1" applyAlignment="1" applyProtection="1">
      <alignment horizontal="right" vertical="center"/>
      <protection locked="0"/>
    </xf>
    <xf numFmtId="168" fontId="6" fillId="0" borderId="2" xfId="39" applyNumberFormat="1" applyFont="1" applyFill="1" applyBorder="1" applyAlignment="1" applyProtection="1">
      <alignment horizontal="right" vertical="center"/>
      <protection locked="0"/>
    </xf>
    <xf numFmtId="168" fontId="5" fillId="0" borderId="4" xfId="39" applyNumberFormat="1" applyFont="1" applyFill="1" applyBorder="1" applyAlignment="1" applyProtection="1">
      <alignment vertical="center"/>
      <protection locked="0"/>
    </xf>
    <xf numFmtId="168" fontId="5" fillId="0" borderId="0" xfId="0" applyNumberFormat="1" applyFont="1" applyFill="1" applyAlignment="1" applyProtection="1">
      <alignment horizontal="right" vertical="center"/>
      <protection locked="0"/>
    </xf>
    <xf numFmtId="168" fontId="5" fillId="0" borderId="0" xfId="39" applyNumberFormat="1" applyFont="1" applyFill="1" applyBorder="1" applyAlignment="1" applyProtection="1">
      <alignment horizontal="right" vertical="center"/>
      <protection locked="0"/>
    </xf>
    <xf numFmtId="168" fontId="5" fillId="0" borderId="0" xfId="39" applyNumberFormat="1" applyFont="1" applyFill="1" applyBorder="1" applyAlignment="1" applyProtection="1">
      <alignment horizontal="center" vertical="center"/>
      <protection locked="0"/>
    </xf>
    <xf numFmtId="168" fontId="5" fillId="0" borderId="1" xfId="0" applyNumberFormat="1" applyFont="1" applyFill="1" applyBorder="1" applyAlignment="1" applyProtection="1">
      <alignment horizontal="right" vertical="center"/>
      <protection locked="0"/>
    </xf>
    <xf numFmtId="168" fontId="5" fillId="0" borderId="1" xfId="39" quotePrefix="1" applyNumberFormat="1" applyFont="1" applyFill="1" applyBorder="1" applyAlignment="1" applyProtection="1">
      <alignment horizontal="right" vertical="center"/>
      <protection locked="0"/>
    </xf>
    <xf numFmtId="168" fontId="5" fillId="0" borderId="1" xfId="39" applyNumberFormat="1" applyFont="1" applyFill="1" applyBorder="1" applyAlignment="1" applyProtection="1">
      <alignment horizontal="right" vertical="center"/>
      <protection locked="0"/>
    </xf>
    <xf numFmtId="168" fontId="6" fillId="0" borderId="0" xfId="39" applyNumberFormat="1" applyFont="1" applyFill="1" applyAlignment="1">
      <alignment vertical="center"/>
    </xf>
    <xf numFmtId="168" fontId="5" fillId="0" borderId="0" xfId="39" applyNumberFormat="1" applyFont="1" applyFill="1" applyBorder="1" applyAlignment="1">
      <alignment horizontal="right" vertical="center"/>
    </xf>
    <xf numFmtId="168" fontId="6" fillId="0" borderId="0" xfId="39" applyNumberFormat="1" applyFont="1" applyFill="1" applyBorder="1" applyAlignment="1">
      <alignment horizontal="right" vertical="center"/>
    </xf>
    <xf numFmtId="168" fontId="6" fillId="0" borderId="0" xfId="39" applyNumberFormat="1" applyFont="1" applyFill="1" applyBorder="1" applyAlignment="1">
      <alignment vertical="center"/>
    </xf>
    <xf numFmtId="168" fontId="6" fillId="0" borderId="0" xfId="39" applyNumberFormat="1" applyFont="1" applyFill="1" applyBorder="1" applyAlignment="1">
      <alignment horizontal="center" vertical="center"/>
    </xf>
    <xf numFmtId="168" fontId="6" fillId="0" borderId="2" xfId="39" applyNumberFormat="1" applyFont="1" applyFill="1" applyBorder="1" applyAlignment="1">
      <alignment horizontal="center" vertical="center"/>
    </xf>
    <xf numFmtId="168" fontId="6" fillId="0" borderId="2" xfId="39" applyNumberFormat="1" applyFont="1" applyFill="1" applyBorder="1" applyAlignment="1">
      <alignment horizontal="right" vertical="center"/>
    </xf>
    <xf numFmtId="168" fontId="6" fillId="0" borderId="0" xfId="43" applyNumberFormat="1" applyFont="1" applyFill="1" applyAlignment="1">
      <alignment vertical="center"/>
    </xf>
    <xf numFmtId="168" fontId="6" fillId="0" borderId="2" xfId="43" applyNumberFormat="1" applyFont="1" applyFill="1" applyBorder="1" applyAlignment="1">
      <alignment vertical="center"/>
    </xf>
    <xf numFmtId="168" fontId="6" fillId="0" borderId="0" xfId="43" applyNumberFormat="1" applyFont="1" applyFill="1" applyAlignment="1">
      <alignment horizontal="right" vertical="center"/>
    </xf>
    <xf numFmtId="168" fontId="6" fillId="0" borderId="0" xfId="43" applyNumberFormat="1" applyFont="1" applyFill="1" applyBorder="1" applyAlignment="1">
      <alignment horizontal="center" vertical="center"/>
    </xf>
    <xf numFmtId="168" fontId="6" fillId="0" borderId="0" xfId="43" applyNumberFormat="1" applyFont="1" applyFill="1" applyAlignment="1">
      <alignment horizontal="center" vertical="center"/>
    </xf>
    <xf numFmtId="168" fontId="6" fillId="0" borderId="2" xfId="43" applyNumberFormat="1" applyFont="1" applyFill="1" applyBorder="1" applyAlignment="1">
      <alignment horizontal="right" vertical="center"/>
    </xf>
    <xf numFmtId="168" fontId="6" fillId="0" borderId="0" xfId="43" applyNumberFormat="1" applyFont="1" applyFill="1" applyBorder="1" applyAlignment="1">
      <alignment horizontal="right" vertical="center"/>
    </xf>
    <xf numFmtId="168" fontId="6" fillId="0" borderId="3" xfId="43" applyNumberFormat="1" applyFont="1" applyFill="1" applyBorder="1" applyAlignment="1">
      <alignment horizontal="center" vertical="center"/>
    </xf>
    <xf numFmtId="168" fontId="6" fillId="0" borderId="0" xfId="43" applyNumberFormat="1" applyFont="1" applyFill="1" applyBorder="1" applyAlignment="1">
      <alignment vertical="center"/>
    </xf>
    <xf numFmtId="168" fontId="6" fillId="0" borderId="3" xfId="43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166" fontId="5" fillId="0" borderId="0" xfId="39" applyNumberFormat="1" applyFont="1" applyFill="1" applyAlignment="1" applyProtection="1">
      <alignment horizontal="center" vertical="center"/>
      <protection locked="0"/>
    </xf>
    <xf numFmtId="166" fontId="5" fillId="0" borderId="2" xfId="39" applyNumberFormat="1" applyFont="1" applyFill="1" applyBorder="1" applyAlignment="1" applyProtection="1">
      <alignment horizontal="center" vertical="center"/>
      <protection locked="0"/>
    </xf>
    <xf numFmtId="166" fontId="5" fillId="0" borderId="0" xfId="39" applyNumberFormat="1" applyFont="1" applyFill="1" applyBorder="1" applyAlignment="1" applyProtection="1">
      <alignment horizontal="center" vertical="center"/>
      <protection locked="0"/>
    </xf>
    <xf numFmtId="166" fontId="6" fillId="0" borderId="0" xfId="39" applyNumberFormat="1" applyFont="1" applyFill="1" applyAlignment="1" applyProtection="1">
      <alignment horizontal="center" vertical="center"/>
      <protection locked="0"/>
    </xf>
    <xf numFmtId="168" fontId="5" fillId="0" borderId="0" xfId="0" quotePrefix="1" applyNumberFormat="1" applyFont="1" applyFill="1" applyAlignment="1" applyProtection="1">
      <alignment horizontal="right" vertical="center"/>
      <protection locked="0"/>
    </xf>
    <xf numFmtId="168" fontId="5" fillId="0" borderId="0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horizontal="right" vertical="center"/>
    </xf>
    <xf numFmtId="167" fontId="6" fillId="0" borderId="1" xfId="28" applyNumberFormat="1" applyFont="1" applyFill="1" applyBorder="1" applyAlignment="1">
      <alignment horizontal="center" vertical="center"/>
    </xf>
    <xf numFmtId="167" fontId="6" fillId="0" borderId="2" xfId="28" applyNumberFormat="1" applyFont="1" applyFill="1" applyBorder="1" applyAlignment="1">
      <alignment horizontal="right" vertical="center"/>
    </xf>
    <xf numFmtId="167" fontId="6" fillId="0" borderId="2" xfId="28" applyNumberFormat="1" applyFont="1" applyFill="1" applyBorder="1" applyAlignment="1">
      <alignment horizontal="center" vertical="center"/>
    </xf>
    <xf numFmtId="167" fontId="6" fillId="0" borderId="1" xfId="28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vertical="center"/>
    </xf>
    <xf numFmtId="169" fontId="6" fillId="0" borderId="3" xfId="28" applyNumberFormat="1" applyFont="1" applyFill="1" applyBorder="1" applyAlignment="1"/>
    <xf numFmtId="168" fontId="6" fillId="0" borderId="3" xfId="28" quotePrefix="1" applyNumberFormat="1" applyFont="1" applyFill="1" applyBorder="1" applyAlignment="1">
      <alignment horizontal="right" vertical="center"/>
    </xf>
    <xf numFmtId="168" fontId="6" fillId="0" borderId="0" xfId="28" applyNumberFormat="1" applyFont="1" applyFill="1" applyBorder="1" applyAlignment="1"/>
    <xf numFmtId="165" fontId="9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6" fillId="0" borderId="0" xfId="41" applyNumberFormat="1" applyFont="1" applyFill="1" applyBorder="1" applyAlignment="1">
      <alignment vertical="center"/>
    </xf>
    <xf numFmtId="3" fontId="6" fillId="0" borderId="0" xfId="0" applyNumberFormat="1" applyFont="1" applyFill="1" applyAlignment="1">
      <alignment horizontal="justify" vertical="center" wrapText="1"/>
    </xf>
    <xf numFmtId="168" fontId="5" fillId="0" borderId="0" xfId="28" applyNumberFormat="1" applyFont="1" applyFill="1" applyBorder="1" applyAlignment="1">
      <alignment horizontal="right" vertical="center"/>
    </xf>
    <xf numFmtId="168" fontId="5" fillId="0" borderId="2" xfId="43" applyNumberFormat="1" applyFont="1" applyFill="1" applyBorder="1" applyAlignment="1">
      <alignment horizontal="right" vertical="center"/>
    </xf>
    <xf numFmtId="168" fontId="5" fillId="0" borderId="0" xfId="43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9" fontId="6" fillId="0" borderId="0" xfId="28" applyNumberFormat="1" applyFont="1" applyFill="1" applyBorder="1" applyAlignment="1"/>
    <xf numFmtId="168" fontId="6" fillId="0" borderId="0" xfId="28" quotePrefix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8" fontId="6" fillId="33" borderId="0" xfId="28" applyNumberFormat="1" applyFont="1" applyFill="1" applyBorder="1" applyAlignment="1">
      <alignment horizontal="center" vertical="center"/>
    </xf>
    <xf numFmtId="168" fontId="6" fillId="33" borderId="0" xfId="28" applyNumberFormat="1" applyFont="1" applyFill="1" applyAlignment="1">
      <alignment horizontal="center" vertical="center"/>
    </xf>
    <xf numFmtId="168" fontId="6" fillId="33" borderId="0" xfId="28" applyNumberFormat="1" applyFont="1" applyFill="1" applyAlignment="1">
      <alignment horizontal="right" vertical="center"/>
    </xf>
    <xf numFmtId="168" fontId="6" fillId="33" borderId="1" xfId="28" applyNumberFormat="1" applyFont="1" applyFill="1" applyBorder="1" applyAlignment="1">
      <alignment horizontal="right" vertical="center"/>
    </xf>
    <xf numFmtId="168" fontId="6" fillId="33" borderId="2" xfId="28" applyNumberFormat="1" applyFont="1" applyFill="1" applyBorder="1" applyAlignment="1">
      <alignment horizontal="right" vertical="center"/>
    </xf>
    <xf numFmtId="168" fontId="6" fillId="33" borderId="0" xfId="28" applyNumberFormat="1" applyFont="1" applyFill="1" applyBorder="1" applyAlignment="1">
      <alignment horizontal="right" vertical="center"/>
    </xf>
    <xf numFmtId="168" fontId="6" fillId="33" borderId="0" xfId="28" applyNumberFormat="1" applyFont="1" applyFill="1" applyBorder="1" applyAlignment="1">
      <alignment vertical="center"/>
    </xf>
    <xf numFmtId="168" fontId="6" fillId="33" borderId="3" xfId="28" applyNumberFormat="1" applyFont="1" applyFill="1" applyBorder="1" applyAlignment="1">
      <alignment horizontal="right" vertical="center"/>
    </xf>
    <xf numFmtId="168" fontId="6" fillId="33" borderId="0" xfId="0" applyNumberFormat="1" applyFont="1" applyFill="1" applyAlignment="1">
      <alignment vertical="center"/>
    </xf>
    <xf numFmtId="168" fontId="6" fillId="33" borderId="1" xfId="0" applyNumberFormat="1" applyFont="1" applyFill="1" applyBorder="1" applyAlignment="1">
      <alignment vertical="center"/>
    </xf>
    <xf numFmtId="168" fontId="6" fillId="33" borderId="3" xfId="28" applyNumberFormat="1" applyFont="1" applyFill="1" applyBorder="1" applyAlignment="1">
      <alignment vertical="center"/>
    </xf>
    <xf numFmtId="168" fontId="6" fillId="33" borderId="2" xfId="28" applyNumberFormat="1" applyFont="1" applyFill="1" applyBorder="1" applyAlignment="1">
      <alignment horizontal="center" vertical="center"/>
    </xf>
    <xf numFmtId="168" fontId="6" fillId="33" borderId="2" xfId="28" applyNumberFormat="1" applyFont="1" applyFill="1" applyBorder="1" applyAlignment="1">
      <alignment vertical="center"/>
    </xf>
    <xf numFmtId="168" fontId="6" fillId="33" borderId="0" xfId="28" applyNumberFormat="1" applyFont="1" applyFill="1" applyAlignment="1">
      <alignment vertical="center"/>
    </xf>
    <xf numFmtId="168" fontId="6" fillId="33" borderId="2" xfId="0" applyNumberFormat="1" applyFont="1" applyFill="1" applyBorder="1" applyAlignment="1">
      <alignment vertical="center"/>
    </xf>
    <xf numFmtId="168" fontId="5" fillId="33" borderId="0" xfId="28" applyNumberFormat="1" applyFont="1" applyFill="1" applyBorder="1" applyAlignment="1">
      <alignment horizontal="center" vertical="center"/>
    </xf>
    <xf numFmtId="167" fontId="6" fillId="33" borderId="0" xfId="28" applyNumberFormat="1" applyFont="1" applyFill="1" applyBorder="1" applyAlignment="1">
      <alignment horizontal="center" vertical="center"/>
    </xf>
    <xf numFmtId="168" fontId="6" fillId="33" borderId="1" xfId="28" applyNumberFormat="1" applyFont="1" applyFill="1" applyBorder="1" applyAlignment="1">
      <alignment horizontal="center" vertical="center"/>
    </xf>
    <xf numFmtId="167" fontId="6" fillId="33" borderId="2" xfId="28" applyNumberFormat="1" applyFont="1" applyFill="1" applyBorder="1" applyAlignment="1">
      <alignment horizontal="center" vertical="center"/>
    </xf>
    <xf numFmtId="167" fontId="6" fillId="33" borderId="0" xfId="28" applyNumberFormat="1" applyFont="1" applyFill="1" applyBorder="1" applyAlignment="1">
      <alignment horizontal="right" vertical="center"/>
    </xf>
    <xf numFmtId="167" fontId="6" fillId="33" borderId="1" xfId="28" applyNumberFormat="1" applyFont="1" applyFill="1" applyBorder="1" applyAlignment="1">
      <alignment horizontal="center" vertical="center"/>
    </xf>
    <xf numFmtId="168" fontId="6" fillId="33" borderId="0" xfId="0" applyNumberFormat="1" applyFont="1" applyFill="1" applyBorder="1" applyAlignment="1">
      <alignment vertical="center"/>
    </xf>
    <xf numFmtId="169" fontId="6" fillId="33" borderId="3" xfId="28" applyNumberFormat="1" applyFont="1" applyFill="1" applyBorder="1" applyAlignment="1"/>
    <xf numFmtId="168" fontId="5" fillId="33" borderId="0" xfId="39" applyNumberFormat="1" applyFont="1" applyFill="1" applyBorder="1" applyAlignment="1">
      <alignment horizontal="right" vertical="center"/>
    </xf>
    <xf numFmtId="168" fontId="6" fillId="33" borderId="0" xfId="39" applyNumberFormat="1" applyFont="1" applyFill="1" applyBorder="1" applyAlignment="1">
      <alignment horizontal="right" vertical="center"/>
    </xf>
    <xf numFmtId="168" fontId="6" fillId="33" borderId="0" xfId="39" applyNumberFormat="1" applyFont="1" applyFill="1" applyBorder="1" applyAlignment="1">
      <alignment horizontal="center" vertical="center"/>
    </xf>
    <xf numFmtId="168" fontId="6" fillId="33" borderId="2" xfId="39" applyNumberFormat="1" applyFont="1" applyFill="1" applyBorder="1" applyAlignment="1">
      <alignment horizontal="center" vertical="center"/>
    </xf>
    <xf numFmtId="168" fontId="6" fillId="33" borderId="3" xfId="39" applyNumberFormat="1" applyFont="1" applyFill="1" applyBorder="1" applyAlignment="1">
      <alignment horizontal="right" vertical="center"/>
    </xf>
    <xf numFmtId="168" fontId="5" fillId="33" borderId="0" xfId="39" applyNumberFormat="1" applyFont="1" applyFill="1" applyBorder="1" applyAlignment="1" applyProtection="1">
      <alignment horizontal="right" vertical="center"/>
      <protection locked="0"/>
    </xf>
    <xf numFmtId="168" fontId="6" fillId="33" borderId="0" xfId="39" applyNumberFormat="1" applyFont="1" applyFill="1" applyBorder="1" applyAlignment="1" applyProtection="1">
      <alignment horizontal="center" vertical="center"/>
      <protection locked="0"/>
    </xf>
    <xf numFmtId="168" fontId="6" fillId="33" borderId="1" xfId="39" applyNumberFormat="1" applyFont="1" applyFill="1" applyBorder="1" applyAlignment="1">
      <alignment horizontal="right" vertical="center"/>
    </xf>
    <xf numFmtId="168" fontId="6" fillId="33" borderId="0" xfId="39" applyNumberFormat="1" applyFont="1" applyFill="1" applyBorder="1" applyAlignment="1" applyProtection="1">
      <alignment horizontal="right" vertical="center"/>
      <protection locked="0"/>
    </xf>
    <xf numFmtId="168" fontId="6" fillId="33" borderId="2" xfId="39" applyNumberFormat="1" applyFont="1" applyFill="1" applyBorder="1" applyAlignment="1">
      <alignment horizontal="right" vertical="center"/>
    </xf>
    <xf numFmtId="168" fontId="5" fillId="33" borderId="0" xfId="43" applyNumberFormat="1" applyFont="1" applyFill="1" applyBorder="1" applyAlignment="1">
      <alignment horizontal="right" vertical="center"/>
    </xf>
    <xf numFmtId="168" fontId="6" fillId="33" borderId="0" xfId="43" applyNumberFormat="1" applyFont="1" applyFill="1" applyBorder="1" applyAlignment="1">
      <alignment horizontal="center" vertical="center"/>
    </xf>
    <xf numFmtId="168" fontId="6" fillId="33" borderId="0" xfId="43" applyNumberFormat="1" applyFont="1" applyFill="1" applyAlignment="1">
      <alignment horizontal="right" vertical="center"/>
    </xf>
    <xf numFmtId="168" fontId="6" fillId="33" borderId="0" xfId="43" applyNumberFormat="1" applyFont="1" applyFill="1" applyBorder="1" applyAlignment="1">
      <alignment horizontal="right" vertical="center"/>
    </xf>
    <xf numFmtId="168" fontId="6" fillId="33" borderId="3" xfId="43" applyNumberFormat="1" applyFont="1" applyFill="1" applyBorder="1" applyAlignment="1">
      <alignment horizontal="center" vertical="center"/>
    </xf>
    <xf numFmtId="168" fontId="6" fillId="33" borderId="0" xfId="43" applyNumberFormat="1" applyFont="1" applyFill="1" applyAlignment="1">
      <alignment horizontal="center" vertical="center"/>
    </xf>
    <xf numFmtId="168" fontId="6" fillId="33" borderId="0" xfId="43" applyNumberFormat="1" applyFont="1" applyFill="1" applyAlignment="1">
      <alignment vertical="center"/>
    </xf>
    <xf numFmtId="168" fontId="1" fillId="33" borderId="0" xfId="29" applyNumberFormat="1" applyFont="1" applyFill="1" applyAlignment="1">
      <alignment horizontal="right" vertical="center"/>
    </xf>
    <xf numFmtId="168" fontId="1" fillId="33" borderId="2" xfId="29" applyNumberFormat="1" applyFont="1" applyFill="1" applyBorder="1" applyAlignment="1">
      <alignment horizontal="right" vertical="center"/>
    </xf>
    <xf numFmtId="167" fontId="1" fillId="33" borderId="0" xfId="29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70" fontId="6" fillId="0" borderId="0" xfId="28" applyNumberFormat="1" applyFont="1" applyFill="1" applyAlignment="1">
      <alignment vertical="center"/>
    </xf>
    <xf numFmtId="170" fontId="6" fillId="0" borderId="0" xfId="28" applyNumberFormat="1" applyFont="1" applyFill="1" applyBorder="1" applyAlignment="1">
      <alignment horizontal="right" vertical="center"/>
    </xf>
    <xf numFmtId="170" fontId="6" fillId="0" borderId="0" xfId="28" applyNumberFormat="1" applyFont="1" applyFill="1" applyBorder="1" applyAlignment="1">
      <alignment vertical="center"/>
    </xf>
    <xf numFmtId="170" fontId="6" fillId="0" borderId="0" xfId="28" applyNumberFormat="1" applyFont="1" applyFill="1" applyBorder="1" applyAlignment="1" applyProtection="1">
      <alignment horizontal="right" vertical="center"/>
      <protection locked="0"/>
    </xf>
    <xf numFmtId="168" fontId="6" fillId="33" borderId="1" xfId="43" applyNumberFormat="1" applyFont="1" applyFill="1" applyBorder="1" applyAlignment="1">
      <alignment horizontal="right" vertical="center"/>
    </xf>
    <xf numFmtId="168" fontId="6" fillId="0" borderId="1" xfId="4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8" fontId="6" fillId="0" borderId="3" xfId="39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7" fontId="27" fillId="33" borderId="3" xfId="28" applyNumberFormat="1" applyFont="1" applyFill="1" applyBorder="1" applyAlignment="1">
      <alignment vertical="center"/>
    </xf>
    <xf numFmtId="169" fontId="6" fillId="33" borderId="3" xfId="28" quotePrefix="1" applyNumberFormat="1" applyFont="1" applyFill="1" applyBorder="1" applyAlignment="1">
      <alignment horizontal="right" vertical="center"/>
    </xf>
    <xf numFmtId="171" fontId="6" fillId="0" borderId="0" xfId="0" applyNumberFormat="1" applyFont="1" applyFill="1" applyAlignment="1">
      <alignment horizontal="center" vertical="center"/>
    </xf>
    <xf numFmtId="171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left" vertical="center"/>
    </xf>
    <xf numFmtId="0" fontId="5" fillId="0" borderId="0" xfId="43" applyFont="1" applyAlignment="1">
      <alignment vertical="center"/>
    </xf>
    <xf numFmtId="0" fontId="6" fillId="0" borderId="0" xfId="43" applyFont="1" applyAlignment="1">
      <alignment vertical="center"/>
    </xf>
    <xf numFmtId="0" fontId="6" fillId="0" borderId="0" xfId="43" applyFont="1" applyAlignment="1">
      <alignment horizontal="center" vertical="center"/>
    </xf>
    <xf numFmtId="168" fontId="6" fillId="0" borderId="0" xfId="43" applyNumberFormat="1" applyFont="1" applyAlignment="1">
      <alignment vertical="center"/>
    </xf>
    <xf numFmtId="0" fontId="5" fillId="0" borderId="0" xfId="51" applyFont="1" applyAlignment="1">
      <alignment horizontal="left" vertical="center"/>
    </xf>
    <xf numFmtId="0" fontId="5" fillId="0" borderId="2" xfId="43" applyFont="1" applyBorder="1" applyAlignment="1">
      <alignment vertical="center"/>
    </xf>
    <xf numFmtId="0" fontId="6" fillId="0" borderId="2" xfId="43" applyFont="1" applyBorder="1" applyAlignment="1">
      <alignment vertical="center"/>
    </xf>
    <xf numFmtId="0" fontId="6" fillId="0" borderId="2" xfId="43" applyFont="1" applyBorder="1" applyAlignment="1">
      <alignment horizontal="center" vertical="center"/>
    </xf>
    <xf numFmtId="168" fontId="6" fillId="0" borderId="2" xfId="43" applyNumberFormat="1" applyFont="1" applyBorder="1" applyAlignment="1">
      <alignment vertical="center"/>
    </xf>
    <xf numFmtId="0" fontId="8" fillId="0" borderId="0" xfId="43" applyFont="1" applyAlignment="1">
      <alignment vertical="center"/>
    </xf>
    <xf numFmtId="0" fontId="1" fillId="0" borderId="0" xfId="43" applyAlignment="1">
      <alignment vertical="center"/>
    </xf>
    <xf numFmtId="0" fontId="1" fillId="0" borderId="0" xfId="43" applyAlignment="1">
      <alignment horizontal="center" vertical="center"/>
    </xf>
    <xf numFmtId="168" fontId="1" fillId="0" borderId="0" xfId="43" applyNumberFormat="1" applyAlignment="1">
      <alignment vertical="center"/>
    </xf>
    <xf numFmtId="165" fontId="1" fillId="0" borderId="0" xfId="51" applyNumberFormat="1" applyFont="1" applyAlignment="1">
      <alignment horizontal="center" vertical="center"/>
    </xf>
    <xf numFmtId="168" fontId="1" fillId="0" borderId="0" xfId="51" applyNumberFormat="1" applyFont="1" applyAlignment="1">
      <alignment vertical="center"/>
    </xf>
    <xf numFmtId="168" fontId="8" fillId="0" borderId="0" xfId="51" applyNumberFormat="1" applyFont="1" applyAlignment="1">
      <alignment vertical="center" wrapText="1"/>
    </xf>
    <xf numFmtId="165" fontId="8" fillId="0" borderId="0" xfId="51" applyNumberFormat="1" applyFont="1" applyAlignment="1">
      <alignment horizontal="center" vertical="center"/>
    </xf>
    <xf numFmtId="168" fontId="8" fillId="0" borderId="0" xfId="51" applyNumberFormat="1" applyFont="1" applyAlignment="1" applyProtection="1">
      <alignment horizontal="right" vertical="center"/>
      <protection locked="0"/>
    </xf>
    <xf numFmtId="168" fontId="8" fillId="0" borderId="0" xfId="51" quotePrefix="1" applyNumberFormat="1" applyFont="1" applyAlignment="1">
      <alignment horizontal="right" vertical="center"/>
    </xf>
    <xf numFmtId="168" fontId="8" fillId="0" borderId="0" xfId="51" quotePrefix="1" applyNumberFormat="1" applyFont="1" applyAlignment="1" applyProtection="1">
      <alignment horizontal="right" vertical="center"/>
      <protection locked="0"/>
    </xf>
    <xf numFmtId="165" fontId="8" fillId="0" borderId="2" xfId="51" applyNumberFormat="1" applyFont="1" applyBorder="1" applyAlignment="1">
      <alignment horizontal="center" vertical="center"/>
    </xf>
    <xf numFmtId="168" fontId="8" fillId="0" borderId="1" xfId="51" applyNumberFormat="1" applyFont="1" applyBorder="1" applyAlignment="1" applyProtection="1">
      <alignment horizontal="right" vertical="center"/>
      <protection locked="0"/>
    </xf>
    <xf numFmtId="168" fontId="1" fillId="33" borderId="0" xfId="43" applyNumberFormat="1" applyFill="1" applyAlignment="1">
      <alignment vertical="center"/>
    </xf>
    <xf numFmtId="168" fontId="1" fillId="33" borderId="0" xfId="43" applyNumberFormat="1" applyFill="1" applyAlignment="1">
      <alignment horizontal="right" vertical="center"/>
    </xf>
    <xf numFmtId="168" fontId="1" fillId="0" borderId="0" xfId="43" applyNumberFormat="1" applyAlignment="1">
      <alignment horizontal="right" vertical="center"/>
    </xf>
    <xf numFmtId="168" fontId="1" fillId="33" borderId="0" xfId="43" applyNumberFormat="1" applyFill="1" applyAlignment="1">
      <alignment horizontal="center" vertical="center"/>
    </xf>
    <xf numFmtId="168" fontId="1" fillId="0" borderId="0" xfId="43" applyNumberFormat="1" applyAlignment="1">
      <alignment horizontal="center" vertical="center"/>
    </xf>
    <xf numFmtId="0" fontId="1" fillId="0" borderId="0" xfId="44" applyAlignment="1">
      <alignment horizontal="left" vertical="center"/>
    </xf>
    <xf numFmtId="0" fontId="8" fillId="0" borderId="0" xfId="43" applyFont="1" applyAlignment="1">
      <alignment horizontal="right" vertical="center"/>
    </xf>
    <xf numFmtId="167" fontId="1" fillId="0" borderId="0" xfId="43" applyNumberFormat="1" applyAlignment="1">
      <alignment horizontal="right" vertical="center"/>
    </xf>
    <xf numFmtId="167" fontId="1" fillId="33" borderId="0" xfId="43" applyNumberFormat="1" applyFill="1" applyAlignment="1">
      <alignment horizontal="right" vertical="center"/>
    </xf>
    <xf numFmtId="0" fontId="1" fillId="0" borderId="0" xfId="43" applyAlignment="1">
      <alignment horizontal="left" vertical="center"/>
    </xf>
    <xf numFmtId="165" fontId="1" fillId="0" borderId="0" xfId="51" applyNumberFormat="1" applyFont="1" applyAlignment="1">
      <alignment vertical="center"/>
    </xf>
    <xf numFmtId="0" fontId="1" fillId="0" borderId="0" xfId="43" quotePrefix="1" applyAlignment="1">
      <alignment horizontal="left" vertical="center"/>
    </xf>
    <xf numFmtId="0" fontId="1" fillId="0" borderId="0" xfId="43" quotePrefix="1" applyAlignment="1">
      <alignment vertical="center"/>
    </xf>
    <xf numFmtId="168" fontId="1" fillId="33" borderId="1" xfId="43" applyNumberFormat="1" applyFill="1" applyBorder="1" applyAlignment="1">
      <alignment horizontal="right" vertical="center"/>
    </xf>
    <xf numFmtId="167" fontId="1" fillId="0" borderId="1" xfId="43" applyNumberFormat="1" applyBorder="1" applyAlignment="1">
      <alignment horizontal="right" vertical="center"/>
    </xf>
    <xf numFmtId="167" fontId="1" fillId="33" borderId="1" xfId="43" applyNumberFormat="1" applyFill="1" applyBorder="1" applyAlignment="1">
      <alignment vertical="center"/>
    </xf>
    <xf numFmtId="168" fontId="1" fillId="33" borderId="0" xfId="39" applyNumberFormat="1" applyFill="1" applyAlignment="1">
      <alignment horizontal="center" vertical="center"/>
    </xf>
    <xf numFmtId="168" fontId="1" fillId="0" borderId="0" xfId="39" applyNumberFormat="1" applyAlignment="1">
      <alignment horizontal="center" vertical="center"/>
    </xf>
    <xf numFmtId="37" fontId="1" fillId="0" borderId="0" xfId="43" quotePrefix="1" applyNumberFormat="1" applyAlignment="1">
      <alignment vertical="center"/>
    </xf>
    <xf numFmtId="37" fontId="1" fillId="0" borderId="0" xfId="43" applyNumberFormat="1" applyAlignment="1">
      <alignment vertical="center"/>
    </xf>
    <xf numFmtId="167" fontId="1" fillId="0" borderId="0" xfId="29" applyNumberFormat="1" applyFont="1" applyAlignment="1">
      <alignment horizontal="right" vertical="center"/>
    </xf>
    <xf numFmtId="167" fontId="1" fillId="33" borderId="0" xfId="43" applyNumberFormat="1" applyFill="1" applyAlignment="1">
      <alignment horizontal="center" vertical="center"/>
    </xf>
    <xf numFmtId="167" fontId="1" fillId="0" borderId="0" xfId="43" applyNumberFormat="1" applyAlignment="1">
      <alignment horizontal="center" vertical="center"/>
    </xf>
    <xf numFmtId="37" fontId="1" fillId="0" borderId="0" xfId="43" quotePrefix="1" applyNumberFormat="1" applyAlignment="1">
      <alignment horizontal="left" vertical="center"/>
    </xf>
    <xf numFmtId="0" fontId="1" fillId="0" borderId="0" xfId="43" applyAlignment="1">
      <alignment horizontal="right" vertical="center"/>
    </xf>
    <xf numFmtId="167" fontId="1" fillId="33" borderId="0" xfId="39" applyNumberFormat="1" applyFill="1" applyAlignment="1">
      <alignment horizontal="center" vertical="center"/>
    </xf>
    <xf numFmtId="167" fontId="1" fillId="0" borderId="0" xfId="39" applyNumberFormat="1" applyAlignment="1">
      <alignment horizontal="center" vertical="center"/>
    </xf>
    <xf numFmtId="167" fontId="1" fillId="0" borderId="2" xfId="29" applyNumberFormat="1" applyFont="1" applyBorder="1" applyAlignment="1">
      <alignment horizontal="right" vertical="center"/>
    </xf>
    <xf numFmtId="167" fontId="1" fillId="33" borderId="2" xfId="43" applyNumberFormat="1" applyFill="1" applyBorder="1" applyAlignment="1">
      <alignment horizontal="center" vertical="center"/>
    </xf>
    <xf numFmtId="167" fontId="1" fillId="0" borderId="2" xfId="43" applyNumberFormat="1" applyBorder="1" applyAlignment="1">
      <alignment horizontal="center" vertical="center"/>
    </xf>
    <xf numFmtId="165" fontId="1" fillId="0" borderId="0" xfId="43" applyNumberFormat="1" applyAlignment="1">
      <alignment horizontal="left" vertical="center"/>
    </xf>
    <xf numFmtId="165" fontId="1" fillId="0" borderId="0" xfId="43" applyNumberFormat="1" applyAlignment="1">
      <alignment vertical="center"/>
    </xf>
    <xf numFmtId="168" fontId="1" fillId="33" borderId="2" xfId="43" applyNumberFormat="1" applyFill="1" applyBorder="1" applyAlignment="1">
      <alignment horizontal="right" vertical="center"/>
    </xf>
    <xf numFmtId="168" fontId="1" fillId="0" borderId="2" xfId="43" applyNumberFormat="1" applyBorder="1" applyAlignment="1">
      <alignment horizontal="right" vertical="center"/>
    </xf>
    <xf numFmtId="0" fontId="6" fillId="0" borderId="2" xfId="43" applyFont="1" applyBorder="1" applyAlignment="1">
      <alignment horizontal="left" vertical="center"/>
    </xf>
    <xf numFmtId="168" fontId="6" fillId="0" borderId="2" xfId="43" applyNumberFormat="1" applyFont="1" applyBorder="1" applyAlignment="1">
      <alignment horizontal="right" vertical="center"/>
    </xf>
    <xf numFmtId="37" fontId="5" fillId="0" borderId="0" xfId="43" applyNumberFormat="1" applyFont="1" applyAlignment="1">
      <alignment vertical="center"/>
    </xf>
    <xf numFmtId="165" fontId="5" fillId="0" borderId="2" xfId="51" applyNumberFormat="1" applyFont="1" applyBorder="1" applyAlignment="1">
      <alignment vertical="center"/>
    </xf>
    <xf numFmtId="165" fontId="6" fillId="0" borderId="2" xfId="51" applyNumberFormat="1" applyFont="1" applyBorder="1" applyAlignment="1">
      <alignment vertical="center"/>
    </xf>
    <xf numFmtId="165" fontId="8" fillId="0" borderId="0" xfId="51" applyNumberFormat="1" applyFont="1" applyAlignment="1">
      <alignment vertical="center"/>
    </xf>
    <xf numFmtId="168" fontId="8" fillId="0" borderId="2" xfId="51" applyNumberFormat="1" applyFont="1" applyBorder="1" applyAlignment="1">
      <alignment horizontal="right" vertical="center"/>
    </xf>
    <xf numFmtId="168" fontId="8" fillId="0" borderId="0" xfId="51" applyNumberFormat="1" applyFont="1" applyAlignment="1">
      <alignment horizontal="right" vertical="center"/>
    </xf>
    <xf numFmtId="168" fontId="1" fillId="0" borderId="0" xfId="51" applyNumberFormat="1" applyFont="1" applyAlignment="1">
      <alignment horizontal="center" vertical="center"/>
    </xf>
    <xf numFmtId="37" fontId="8" fillId="0" borderId="0" xfId="47" applyFont="1" applyAlignment="1">
      <alignment vertical="center"/>
    </xf>
    <xf numFmtId="37" fontId="8" fillId="0" borderId="0" xfId="43" applyNumberFormat="1" applyFont="1" applyAlignment="1">
      <alignment horizontal="left" vertical="center"/>
    </xf>
    <xf numFmtId="0" fontId="8" fillId="0" borderId="0" xfId="43" applyFont="1" applyAlignment="1">
      <alignment horizontal="center" vertical="center"/>
    </xf>
    <xf numFmtId="168" fontId="8" fillId="33" borderId="0" xfId="43" applyNumberFormat="1" applyFont="1" applyFill="1" applyAlignment="1">
      <alignment horizontal="right" vertical="center"/>
    </xf>
    <xf numFmtId="168" fontId="8" fillId="0" borderId="0" xfId="43" applyNumberFormat="1" applyFont="1" applyAlignment="1">
      <alignment horizontal="right" vertical="center"/>
    </xf>
    <xf numFmtId="37" fontId="1" fillId="0" borderId="0" xfId="47" applyFont="1" applyAlignment="1">
      <alignment vertical="center"/>
    </xf>
    <xf numFmtId="167" fontId="8" fillId="0" borderId="0" xfId="43" applyNumberFormat="1" applyFont="1" applyAlignment="1">
      <alignment horizontal="right" vertical="center"/>
    </xf>
    <xf numFmtId="37" fontId="1" fillId="0" borderId="0" xfId="43" applyNumberFormat="1" applyAlignment="1">
      <alignment horizontal="left" vertical="center"/>
    </xf>
    <xf numFmtId="168" fontId="1" fillId="0" borderId="0" xfId="29" applyNumberFormat="1" applyFont="1" applyAlignment="1">
      <alignment horizontal="right" vertical="center"/>
    </xf>
    <xf numFmtId="0" fontId="1" fillId="0" borderId="0" xfId="42" applyFont="1" applyAlignment="1">
      <alignment vertical="center"/>
    </xf>
    <xf numFmtId="0" fontId="1" fillId="0" borderId="0" xfId="44" quotePrefix="1" applyAlignment="1">
      <alignment vertical="center"/>
    </xf>
    <xf numFmtId="167" fontId="1" fillId="33" borderId="1" xfId="43" applyNumberFormat="1" applyFill="1" applyBorder="1" applyAlignment="1">
      <alignment horizontal="center" vertical="center"/>
    </xf>
    <xf numFmtId="167" fontId="1" fillId="0" borderId="1" xfId="43" applyNumberFormat="1" applyBorder="1" applyAlignment="1">
      <alignment horizontal="center" vertical="center"/>
    </xf>
    <xf numFmtId="168" fontId="1" fillId="33" borderId="1" xfId="39" applyNumberFormat="1" applyFill="1" applyBorder="1" applyAlignment="1">
      <alignment horizontal="center" vertical="center"/>
    </xf>
    <xf numFmtId="168" fontId="1" fillId="0" borderId="1" xfId="39" applyNumberFormat="1" applyBorder="1" applyAlignment="1">
      <alignment horizontal="center" vertical="center"/>
    </xf>
    <xf numFmtId="168" fontId="1" fillId="33" borderId="1" xfId="43" applyNumberFormat="1" applyFill="1" applyBorder="1" applyAlignment="1">
      <alignment horizontal="center" vertical="center"/>
    </xf>
    <xf numFmtId="0" fontId="8" fillId="0" borderId="0" xfId="43" applyFont="1" applyAlignment="1">
      <alignment horizontal="left" vertical="center"/>
    </xf>
    <xf numFmtId="0" fontId="1" fillId="0" borderId="0" xfId="51" applyFont="1" applyAlignment="1">
      <alignment vertical="center"/>
    </xf>
    <xf numFmtId="168" fontId="1" fillId="33" borderId="2" xfId="43" applyNumberFormat="1" applyFill="1" applyBorder="1" applyAlignment="1">
      <alignment horizontal="center" vertical="center"/>
    </xf>
    <xf numFmtId="168" fontId="1" fillId="33" borderId="3" xfId="43" applyNumberFormat="1" applyFill="1" applyBorder="1" applyAlignment="1">
      <alignment horizontal="center" vertical="center"/>
    </xf>
    <xf numFmtId="168" fontId="1" fillId="0" borderId="3" xfId="43" applyNumberFormat="1" applyBorder="1" applyAlignment="1">
      <alignment horizontal="center" vertical="center"/>
    </xf>
    <xf numFmtId="0" fontId="1" fillId="0" borderId="0" xfId="43" applyAlignment="1">
      <alignment horizontal="justify" vertical="center"/>
    </xf>
    <xf numFmtId="0" fontId="1" fillId="0" borderId="0" xfId="43" applyAlignment="1">
      <alignment horizontal="justify" vertical="center" wrapText="1"/>
    </xf>
    <xf numFmtId="168" fontId="1" fillId="33" borderId="0" xfId="43" applyNumberFormat="1" applyFill="1" applyAlignment="1">
      <alignment horizontal="justify" vertical="center" wrapText="1"/>
    </xf>
    <xf numFmtId="168" fontId="1" fillId="0" borderId="0" xfId="43" applyNumberFormat="1" applyAlignment="1">
      <alignment horizontal="justify" vertical="center" wrapText="1"/>
    </xf>
    <xf numFmtId="168" fontId="1" fillId="33" borderId="3" xfId="43" applyNumberFormat="1" applyFill="1" applyBorder="1" applyAlignment="1">
      <alignment vertical="center"/>
    </xf>
    <xf numFmtId="167" fontId="1" fillId="0" borderId="3" xfId="43" applyNumberFormat="1" applyBorder="1" applyAlignment="1">
      <alignment vertical="center"/>
    </xf>
    <xf numFmtId="167" fontId="1" fillId="33" borderId="5" xfId="43" applyNumberFormat="1" applyFill="1" applyBorder="1" applyAlignment="1">
      <alignment horizontal="center" vertical="center"/>
    </xf>
    <xf numFmtId="167" fontId="1" fillId="0" borderId="3" xfId="43" applyNumberFormat="1" applyBorder="1" applyAlignment="1">
      <alignment horizontal="center" vertical="center"/>
    </xf>
    <xf numFmtId="167" fontId="1" fillId="0" borderId="0" xfId="43" applyNumberFormat="1" applyAlignment="1">
      <alignment vertical="center"/>
    </xf>
    <xf numFmtId="168" fontId="1" fillId="33" borderId="1" xfId="43" applyNumberFormat="1" applyFill="1" applyBorder="1" applyAlignment="1">
      <alignment vertical="center"/>
    </xf>
    <xf numFmtId="167" fontId="1" fillId="0" borderId="1" xfId="43" applyNumberFormat="1" applyBorder="1" applyAlignment="1">
      <alignment vertical="center"/>
    </xf>
    <xf numFmtId="0" fontId="6" fillId="0" borderId="2" xfId="43" applyFont="1" applyBorder="1" applyAlignment="1">
      <alignment horizontal="right" vertical="center"/>
    </xf>
    <xf numFmtId="0" fontId="1" fillId="0" borderId="0" xfId="43" applyAlignment="1">
      <alignment vertical="center"/>
    </xf>
    <xf numFmtId="0" fontId="1" fillId="0" borderId="0" xfId="43" applyAlignment="1">
      <alignment horizontal="left" vertical="center"/>
    </xf>
    <xf numFmtId="168" fontId="1" fillId="33" borderId="0" xfId="43" applyNumberFormat="1" applyFill="1" applyBorder="1" applyAlignment="1">
      <alignment horizontal="right" vertical="center"/>
    </xf>
    <xf numFmtId="0" fontId="1" fillId="0" borderId="0" xfId="43" applyFill="1" applyBorder="1" applyAlignment="1">
      <alignment vertical="center"/>
    </xf>
    <xf numFmtId="165" fontId="8" fillId="0" borderId="0" xfId="51" applyNumberFormat="1" applyFont="1" applyFill="1" applyBorder="1" applyAlignment="1">
      <alignment horizontal="center" vertical="center"/>
    </xf>
    <xf numFmtId="168" fontId="8" fillId="0" borderId="0" xfId="51" applyNumberFormat="1" applyFont="1" applyFill="1" applyBorder="1" applyAlignment="1">
      <alignment horizontal="right" vertical="center"/>
    </xf>
    <xf numFmtId="168" fontId="1" fillId="0" borderId="0" xfId="51" applyNumberFormat="1" applyFont="1" applyFill="1" applyBorder="1" applyAlignment="1">
      <alignment vertical="center"/>
    </xf>
    <xf numFmtId="168" fontId="1" fillId="0" borderId="0" xfId="51" applyNumberFormat="1" applyFont="1" applyFill="1" applyBorder="1" applyAlignment="1">
      <alignment horizontal="center" vertical="center"/>
    </xf>
    <xf numFmtId="37" fontId="8" fillId="0" borderId="0" xfId="47" applyFont="1" applyFill="1" applyBorder="1" applyAlignment="1">
      <alignment vertical="center"/>
    </xf>
    <xf numFmtId="37" fontId="8" fillId="0" borderId="0" xfId="43" applyNumberFormat="1" applyFont="1" applyFill="1" applyBorder="1" applyAlignment="1">
      <alignment horizontal="left" vertical="center"/>
    </xf>
    <xf numFmtId="0" fontId="8" fillId="0" borderId="0" xfId="43" applyFont="1" applyFill="1" applyBorder="1" applyAlignment="1">
      <alignment horizontal="center" vertical="center"/>
    </xf>
    <xf numFmtId="0" fontId="8" fillId="0" borderId="0" xfId="43" applyFont="1" applyFill="1" applyBorder="1" applyAlignment="1">
      <alignment vertical="center"/>
    </xf>
    <xf numFmtId="168" fontId="8" fillId="0" borderId="0" xfId="43" applyNumberFormat="1" applyFont="1" applyFill="1" applyBorder="1" applyAlignment="1">
      <alignment horizontal="right" vertical="center"/>
    </xf>
    <xf numFmtId="37" fontId="1" fillId="0" borderId="0" xfId="47" applyFont="1" applyFill="1" applyBorder="1" applyAlignment="1">
      <alignment vertical="center"/>
    </xf>
    <xf numFmtId="168" fontId="1" fillId="0" borderId="0" xfId="43" applyNumberFormat="1" applyFill="1" applyBorder="1" applyAlignment="1">
      <alignment horizontal="right" vertical="center"/>
    </xf>
    <xf numFmtId="0" fontId="1" fillId="0" borderId="0" xfId="43" applyFill="1" applyBorder="1" applyAlignment="1">
      <alignment horizontal="center" vertical="center"/>
    </xf>
    <xf numFmtId="167" fontId="1" fillId="0" borderId="0" xfId="43" applyNumberFormat="1" applyFill="1" applyBorder="1" applyAlignment="1">
      <alignment horizontal="right" vertical="center"/>
    </xf>
    <xf numFmtId="37" fontId="1" fillId="0" borderId="0" xfId="43" applyNumberFormat="1" applyFill="1" applyBorder="1" applyAlignment="1">
      <alignment horizontal="left" vertical="center"/>
    </xf>
    <xf numFmtId="168" fontId="1" fillId="0" borderId="0" xfId="29" applyNumberFormat="1" applyFont="1" applyFill="1" applyBorder="1" applyAlignment="1">
      <alignment horizontal="right" vertical="center"/>
    </xf>
    <xf numFmtId="167" fontId="1" fillId="0" borderId="0" xfId="29" applyNumberFormat="1" applyFont="1" applyFill="1" applyBorder="1" applyAlignment="1">
      <alignment horizontal="right" vertical="center"/>
    </xf>
    <xf numFmtId="168" fontId="1" fillId="0" borderId="0" xfId="43" applyNumberFormat="1" applyFill="1" applyBorder="1" applyAlignment="1">
      <alignment horizontal="center" vertical="center"/>
    </xf>
    <xf numFmtId="168" fontId="1" fillId="0" borderId="0" xfId="43" applyNumberFormat="1" applyFill="1" applyBorder="1" applyAlignment="1">
      <alignment vertical="center"/>
    </xf>
    <xf numFmtId="0" fontId="1" fillId="0" borderId="0" xfId="42" applyFont="1" applyFill="1" applyBorder="1" applyAlignment="1">
      <alignment vertical="center"/>
    </xf>
    <xf numFmtId="37" fontId="1" fillId="0" borderId="0" xfId="43" quotePrefix="1" applyNumberFormat="1" applyFill="1" applyBorder="1" applyAlignment="1">
      <alignment horizontal="left" vertical="center"/>
    </xf>
    <xf numFmtId="167" fontId="1" fillId="0" borderId="0" xfId="43" applyNumberFormat="1" applyFill="1" applyBorder="1" applyAlignment="1">
      <alignment horizontal="center" vertical="center"/>
    </xf>
    <xf numFmtId="0" fontId="1" fillId="0" borderId="0" xfId="43" quotePrefix="1" applyFill="1" applyBorder="1" applyAlignment="1">
      <alignment vertical="center"/>
    </xf>
    <xf numFmtId="0" fontId="1" fillId="0" borderId="0" xfId="43" applyFill="1" applyBorder="1" applyAlignment="1">
      <alignment horizontal="right" vertical="center"/>
    </xf>
    <xf numFmtId="0" fontId="1" fillId="0" borderId="0" xfId="43" applyFill="1" applyBorder="1" applyAlignment="1">
      <alignment horizontal="left" vertical="center"/>
    </xf>
    <xf numFmtId="168" fontId="1" fillId="0" borderId="0" xfId="39" applyNumberFormat="1" applyFill="1" applyBorder="1" applyAlignment="1">
      <alignment horizontal="center" vertical="center"/>
    </xf>
    <xf numFmtId="167" fontId="1" fillId="0" borderId="0" xfId="39" applyNumberFormat="1" applyFill="1" applyBorder="1" applyAlignment="1">
      <alignment horizontal="center" vertical="center"/>
    </xf>
    <xf numFmtId="37" fontId="1" fillId="0" borderId="0" xfId="43" applyNumberFormat="1" applyFill="1" applyBorder="1" applyAlignment="1">
      <alignment vertical="center"/>
    </xf>
    <xf numFmtId="0" fontId="8" fillId="0" borderId="0" xfId="43" applyFont="1" applyFill="1" applyBorder="1" applyAlignment="1">
      <alignment horizontal="left" vertical="center"/>
    </xf>
    <xf numFmtId="0" fontId="8" fillId="0" borderId="0" xfId="43" applyFont="1" applyFill="1" applyBorder="1" applyAlignment="1">
      <alignment horizontal="right" vertical="center"/>
    </xf>
    <xf numFmtId="0" fontId="1" fillId="0" borderId="0" xfId="51" applyFont="1" applyFill="1" applyBorder="1" applyAlignment="1">
      <alignment vertical="center"/>
    </xf>
    <xf numFmtId="0" fontId="1" fillId="0" borderId="0" xfId="43" applyFill="1" applyBorder="1" applyAlignment="1">
      <alignment horizontal="justify" vertical="center"/>
    </xf>
    <xf numFmtId="0" fontId="1" fillId="0" borderId="0" xfId="43" applyFill="1" applyBorder="1" applyAlignment="1">
      <alignment horizontal="justify" vertical="center" wrapText="1"/>
    </xf>
    <xf numFmtId="168" fontId="1" fillId="0" borderId="0" xfId="43" applyNumberFormat="1" applyFill="1" applyBorder="1" applyAlignment="1">
      <alignment horizontal="justify" vertical="center" wrapText="1"/>
    </xf>
    <xf numFmtId="167" fontId="1" fillId="0" borderId="0" xfId="43" applyNumberFormat="1" applyFill="1" applyBorder="1" applyAlignment="1">
      <alignment vertical="center"/>
    </xf>
    <xf numFmtId="168" fontId="1" fillId="33" borderId="17" xfId="43" applyNumberFormat="1" applyFill="1" applyBorder="1" applyAlignment="1">
      <alignment horizontal="right" vertical="center"/>
    </xf>
    <xf numFmtId="168" fontId="1" fillId="0" borderId="17" xfId="43" applyNumberFormat="1" applyBorder="1" applyAlignment="1">
      <alignment horizontal="right" vertical="center"/>
    </xf>
    <xf numFmtId="0" fontId="8" fillId="0" borderId="0" xfId="42" applyFont="1" applyAlignment="1">
      <alignment vertical="center"/>
    </xf>
    <xf numFmtId="0" fontId="1" fillId="0" borderId="0" xfId="43" applyAlignment="1">
      <alignment vertical="center"/>
    </xf>
    <xf numFmtId="167" fontId="1" fillId="33" borderId="0" xfId="43" applyNumberFormat="1" applyFill="1" applyBorder="1" applyAlignment="1">
      <alignment horizontal="center" vertical="center"/>
    </xf>
    <xf numFmtId="168" fontId="1" fillId="33" borderId="5" xfId="43" applyNumberFormat="1" applyFill="1" applyBorder="1" applyAlignment="1">
      <alignment vertical="center"/>
    </xf>
    <xf numFmtId="167" fontId="1" fillId="0" borderId="5" xfId="43" applyNumberFormat="1" applyBorder="1" applyAlignment="1">
      <alignment vertical="center"/>
    </xf>
    <xf numFmtId="167" fontId="1" fillId="0" borderId="5" xfId="43" applyNumberFormat="1" applyBorder="1" applyAlignment="1">
      <alignment horizontal="center" vertical="center"/>
    </xf>
    <xf numFmtId="168" fontId="1" fillId="33" borderId="0" xfId="43" applyNumberFormat="1" applyFill="1" applyBorder="1" applyAlignment="1">
      <alignment horizontal="center" vertical="center"/>
    </xf>
    <xf numFmtId="167" fontId="1" fillId="0" borderId="0" xfId="43" applyNumberFormat="1" applyBorder="1" applyAlignment="1">
      <alignment horizontal="right" vertical="center"/>
    </xf>
    <xf numFmtId="168" fontId="1" fillId="33" borderId="5" xfId="39" applyNumberFormat="1" applyFill="1" applyBorder="1" applyAlignment="1">
      <alignment horizontal="center" vertical="center"/>
    </xf>
    <xf numFmtId="168" fontId="1" fillId="0" borderId="5" xfId="39" applyNumberFormat="1" applyBorder="1" applyAlignment="1">
      <alignment horizontal="center" vertical="center"/>
    </xf>
    <xf numFmtId="168" fontId="1" fillId="33" borderId="0" xfId="39" applyNumberFormat="1" applyFill="1" applyBorder="1" applyAlignment="1">
      <alignment horizontal="center" vertical="center"/>
    </xf>
    <xf numFmtId="168" fontId="1" fillId="0" borderId="0" xfId="43" applyNumberFormat="1" applyBorder="1" applyAlignment="1">
      <alignment horizontal="right" vertical="center"/>
    </xf>
    <xf numFmtId="0" fontId="1" fillId="0" borderId="0" xfId="43" applyAlignment="1">
      <alignment vertical="center"/>
    </xf>
    <xf numFmtId="0" fontId="1" fillId="0" borderId="0" xfId="43" applyAlignment="1">
      <alignment vertical="center"/>
    </xf>
    <xf numFmtId="0" fontId="1" fillId="0" borderId="0" xfId="42" applyFont="1" applyBorder="1" applyAlignment="1">
      <alignment vertical="center"/>
    </xf>
    <xf numFmtId="0" fontId="1" fillId="0" borderId="0" xfId="43" applyBorder="1" applyAlignment="1">
      <alignment vertical="center"/>
    </xf>
    <xf numFmtId="0" fontId="1" fillId="0" borderId="0" xfId="43" applyBorder="1" applyAlignment="1">
      <alignment horizontal="center" vertical="center"/>
    </xf>
    <xf numFmtId="167" fontId="1" fillId="0" borderId="0" xfId="43" applyNumberFormat="1" applyBorder="1" applyAlignment="1">
      <alignment vertical="center"/>
    </xf>
    <xf numFmtId="167" fontId="1" fillId="0" borderId="0" xfId="43" applyNumberFormat="1" applyBorder="1" applyAlignment="1">
      <alignment horizontal="center" vertical="center"/>
    </xf>
    <xf numFmtId="167" fontId="28" fillId="33" borderId="5" xfId="43" applyNumberFormat="1" applyFont="1" applyFill="1" applyBorder="1" applyAlignment="1">
      <alignment vertical="center"/>
    </xf>
    <xf numFmtId="167" fontId="28" fillId="0" borderId="0" xfId="43" applyNumberFormat="1" applyFont="1" applyAlignment="1">
      <alignment horizontal="right" vertical="center"/>
    </xf>
    <xf numFmtId="167" fontId="29" fillId="0" borderId="3" xfId="43" applyNumberFormat="1" applyFont="1" applyBorder="1" applyAlignment="1">
      <alignment vertical="center"/>
    </xf>
    <xf numFmtId="167" fontId="28" fillId="33" borderId="5" xfId="43" applyNumberFormat="1" applyFont="1" applyFill="1" applyBorder="1" applyAlignment="1">
      <alignment horizontal="center" vertical="center"/>
    </xf>
    <xf numFmtId="167" fontId="28" fillId="0" borderId="5" xfId="43" applyNumberFormat="1" applyFont="1" applyBorder="1" applyAlignment="1">
      <alignment vertical="center"/>
    </xf>
    <xf numFmtId="0" fontId="1" fillId="0" borderId="0" xfId="43" applyAlignment="1">
      <alignment vertical="center"/>
    </xf>
    <xf numFmtId="0" fontId="1" fillId="0" borderId="0" xfId="43" applyAlignment="1">
      <alignment vertical="center"/>
    </xf>
    <xf numFmtId="168" fontId="5" fillId="0" borderId="2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2" xfId="39" applyFont="1" applyFill="1" applyBorder="1" applyAlignment="1" applyProtection="1">
      <alignment horizontal="left" vertical="center"/>
      <protection locked="0"/>
    </xf>
    <xf numFmtId="168" fontId="5" fillId="0" borderId="2" xfId="39" applyNumberFormat="1" applyFont="1" applyFill="1" applyBorder="1" applyAlignment="1" applyProtection="1">
      <alignment horizontal="center" vertical="center"/>
      <protection locked="0"/>
    </xf>
    <xf numFmtId="168" fontId="5" fillId="0" borderId="6" xfId="39" applyNumberFormat="1" applyFont="1" applyFill="1" applyBorder="1" applyAlignment="1" applyProtection="1">
      <alignment horizontal="center" vertical="center"/>
      <protection locked="0"/>
    </xf>
    <xf numFmtId="168" fontId="5" fillId="0" borderId="1" xfId="43" applyNumberFormat="1" applyFont="1" applyFill="1" applyBorder="1" applyAlignment="1">
      <alignment horizontal="center" vertical="center"/>
    </xf>
    <xf numFmtId="168" fontId="8" fillId="0" borderId="0" xfId="51" applyNumberFormat="1" applyFont="1" applyAlignment="1">
      <alignment horizontal="center" vertical="center"/>
    </xf>
    <xf numFmtId="168" fontId="8" fillId="0" borderId="2" xfId="51" applyNumberFormat="1" applyFont="1" applyBorder="1" applyAlignment="1">
      <alignment horizontal="center" vertical="center"/>
    </xf>
    <xf numFmtId="0" fontId="8" fillId="0" borderId="0" xfId="43" applyFont="1" applyAlignment="1">
      <alignment horizontal="left" vertical="center"/>
    </xf>
    <xf numFmtId="0" fontId="1" fillId="0" borderId="0" xfId="43" applyAlignment="1">
      <alignment vertical="center"/>
    </xf>
    <xf numFmtId="0" fontId="1" fillId="0" borderId="0" xfId="44" applyAlignment="1">
      <alignment horizontal="left" vertical="center"/>
    </xf>
    <xf numFmtId="0" fontId="1" fillId="0" borderId="0" xfId="43" applyAlignment="1">
      <alignment horizontal="left" vertical="center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2" xfId="41" xr:uid="{00000000-0005-0000-0000-000029000000}"/>
    <cellStyle name="Normal 2 2" xfId="51" xr:uid="{557D2B3E-4A1F-4BCE-88C9-F2C8C2DDC874}"/>
    <cellStyle name="Normal 3 10 12 2" xfId="42" xr:uid="{00000000-0005-0000-0000-00002A000000}"/>
    <cellStyle name="Normal 5" xfId="43" xr:uid="{00000000-0005-0000-0000-00002B000000}"/>
    <cellStyle name="Normal 5 8" xfId="44" xr:uid="{00000000-0005-0000-0000-00002C000000}"/>
    <cellStyle name="Note" xfId="45" builtinId="10" customBuiltin="1"/>
    <cellStyle name="Output" xfId="46" builtinId="21" customBuiltin="1"/>
    <cellStyle name="pwstyle" xfId="47" xr:uid="{00000000-0005-0000-0000-00002F000000}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r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0"/>
  <sheetViews>
    <sheetView topLeftCell="A39" zoomScale="120" zoomScaleNormal="120" zoomScaleSheetLayoutView="90" workbookViewId="0">
      <selection activeCell="I49" sqref="I49"/>
    </sheetView>
  </sheetViews>
  <sheetFormatPr defaultColWidth="9.140625" defaultRowHeight="16.5" customHeight="1"/>
  <cols>
    <col min="1" max="3" width="1.140625" style="14" customWidth="1"/>
    <col min="4" max="4" width="36.85546875" style="14" customWidth="1"/>
    <col min="5" max="5" width="5.28515625" style="132" customWidth="1"/>
    <col min="6" max="6" width="0.5703125" style="132" customWidth="1"/>
    <col min="7" max="7" width="14.5703125" style="52" customWidth="1"/>
    <col min="8" max="8" width="0.5703125" style="52" customWidth="1"/>
    <col min="9" max="9" width="14.5703125" style="52" bestFit="1" customWidth="1"/>
    <col min="10" max="10" width="0.5703125" style="52" customWidth="1"/>
    <col min="11" max="11" width="13.7109375" style="52" bestFit="1" customWidth="1"/>
    <col min="12" max="12" width="0.5703125" style="52" customWidth="1"/>
    <col min="13" max="13" width="13.5703125" style="52" bestFit="1" customWidth="1"/>
    <col min="14" max="15" width="9.140625" style="14"/>
    <col min="16" max="16" width="10" style="14" bestFit="1" customWidth="1"/>
    <col min="17" max="166" width="9.140625" style="14"/>
    <col min="167" max="168" width="2.28515625" style="14" customWidth="1"/>
    <col min="169" max="169" width="1.5703125" style="14" customWidth="1"/>
    <col min="170" max="170" width="38.28515625" style="14" customWidth="1"/>
    <col min="171" max="171" width="7.5703125" style="14" customWidth="1"/>
    <col min="172" max="172" width="0.7109375" style="14" customWidth="1"/>
    <col min="173" max="173" width="12" style="14" customWidth="1"/>
    <col min="174" max="174" width="0.7109375" style="14" customWidth="1"/>
    <col min="175" max="175" width="12" style="14" customWidth="1"/>
    <col min="176" max="176" width="9.140625" style="14"/>
    <col min="177" max="177" width="10.5703125" style="14" customWidth="1"/>
    <col min="178" max="178" width="13" style="14" customWidth="1"/>
    <col min="179" max="16384" width="9.140625" style="14"/>
  </cols>
  <sheetData>
    <row r="1" spans="1:13" ht="16.5" customHeight="1">
      <c r="A1" s="1" t="s">
        <v>124</v>
      </c>
    </row>
    <row r="2" spans="1:13" ht="16.5" customHeight="1">
      <c r="A2" s="1" t="s">
        <v>0</v>
      </c>
    </row>
    <row r="3" spans="1:13" ht="16.5" customHeight="1">
      <c r="A3" s="2" t="s">
        <v>154</v>
      </c>
      <c r="B3" s="48"/>
      <c r="C3" s="48"/>
      <c r="D3" s="48"/>
      <c r="E3" s="49"/>
      <c r="F3" s="49"/>
      <c r="G3" s="61"/>
      <c r="H3" s="61"/>
      <c r="I3" s="61"/>
      <c r="J3" s="61"/>
      <c r="K3" s="61"/>
      <c r="L3" s="61"/>
      <c r="M3" s="61"/>
    </row>
    <row r="4" spans="1:13" ht="16.5" customHeight="1">
      <c r="A4" s="40"/>
      <c r="B4" s="50"/>
      <c r="C4" s="50"/>
      <c r="D4" s="50"/>
      <c r="E4" s="17"/>
      <c r="F4" s="17"/>
      <c r="G4" s="62"/>
      <c r="H4" s="62"/>
      <c r="I4" s="62"/>
      <c r="J4" s="62"/>
      <c r="K4" s="62"/>
      <c r="L4" s="62"/>
      <c r="M4" s="62"/>
    </row>
    <row r="5" spans="1:13" ht="16.5" customHeight="1">
      <c r="A5" s="40"/>
      <c r="B5" s="50"/>
      <c r="C5" s="50"/>
      <c r="D5" s="50"/>
      <c r="E5" s="17"/>
      <c r="F5" s="17"/>
      <c r="G5" s="62"/>
      <c r="H5" s="62"/>
      <c r="I5" s="62"/>
      <c r="J5" s="62"/>
      <c r="K5" s="62"/>
      <c r="L5" s="62"/>
      <c r="M5" s="62"/>
    </row>
    <row r="6" spans="1:13" ht="16.5" customHeight="1">
      <c r="A6" s="41"/>
      <c r="B6" s="50"/>
      <c r="C6" s="50"/>
      <c r="D6" s="50"/>
      <c r="E6" s="123"/>
      <c r="F6" s="123"/>
      <c r="G6" s="356" t="s">
        <v>7</v>
      </c>
      <c r="H6" s="356"/>
      <c r="I6" s="356"/>
      <c r="J6" s="63"/>
      <c r="K6" s="356" t="s">
        <v>3</v>
      </c>
      <c r="L6" s="356"/>
      <c r="M6" s="356"/>
    </row>
    <row r="7" spans="1:13" ht="16.5" customHeight="1">
      <c r="A7" s="41"/>
      <c r="B7" s="50"/>
      <c r="C7" s="50"/>
      <c r="D7" s="50"/>
      <c r="E7" s="42"/>
      <c r="F7" s="16"/>
      <c r="G7" s="355" t="s">
        <v>8</v>
      </c>
      <c r="H7" s="355"/>
      <c r="I7" s="355"/>
      <c r="J7" s="64"/>
      <c r="K7" s="355" t="s">
        <v>8</v>
      </c>
      <c r="L7" s="355"/>
      <c r="M7" s="355"/>
    </row>
    <row r="8" spans="1:13" ht="16.5" customHeight="1">
      <c r="A8" s="41"/>
      <c r="B8" s="50"/>
      <c r="C8" s="50"/>
      <c r="D8" s="50"/>
      <c r="E8" s="123"/>
      <c r="F8" s="123"/>
      <c r="G8" s="82" t="s">
        <v>4</v>
      </c>
      <c r="H8" s="82"/>
      <c r="I8" s="82" t="s">
        <v>9</v>
      </c>
      <c r="J8" s="82"/>
      <c r="K8" s="82" t="s">
        <v>4</v>
      </c>
      <c r="L8" s="82"/>
      <c r="M8" s="82" t="s">
        <v>9</v>
      </c>
    </row>
    <row r="9" spans="1:13" ht="16.5" customHeight="1">
      <c r="A9" s="41"/>
      <c r="B9" s="50"/>
      <c r="C9" s="50"/>
      <c r="D9" s="50"/>
      <c r="E9" s="123"/>
      <c r="F9" s="123"/>
      <c r="G9" s="110" t="s">
        <v>155</v>
      </c>
      <c r="H9" s="82"/>
      <c r="I9" s="82" t="s">
        <v>10</v>
      </c>
      <c r="J9" s="82"/>
      <c r="K9" s="110" t="s">
        <v>155</v>
      </c>
      <c r="L9" s="82"/>
      <c r="M9" s="82" t="s">
        <v>10</v>
      </c>
    </row>
    <row r="10" spans="1:13" ht="16.5" customHeight="1">
      <c r="E10" s="123"/>
      <c r="F10" s="123"/>
      <c r="G10" s="110" t="s">
        <v>156</v>
      </c>
      <c r="H10" s="82"/>
      <c r="I10" s="110" t="s">
        <v>118</v>
      </c>
      <c r="J10" s="82"/>
      <c r="K10" s="110" t="s">
        <v>156</v>
      </c>
      <c r="L10" s="82"/>
      <c r="M10" s="110" t="s">
        <v>118</v>
      </c>
    </row>
    <row r="11" spans="1:13" ht="16.5" customHeight="1">
      <c r="E11" s="15" t="s">
        <v>5</v>
      </c>
      <c r="F11" s="123"/>
      <c r="G11" s="85" t="s">
        <v>6</v>
      </c>
      <c r="H11" s="82"/>
      <c r="I11" s="85" t="s">
        <v>6</v>
      </c>
      <c r="J11" s="82"/>
      <c r="K11" s="85" t="s">
        <v>6</v>
      </c>
      <c r="L11" s="82"/>
      <c r="M11" s="85" t="s">
        <v>6</v>
      </c>
    </row>
    <row r="12" spans="1:13" ht="16.5" customHeight="1">
      <c r="A12" s="43" t="s">
        <v>11</v>
      </c>
      <c r="E12" s="17"/>
      <c r="F12" s="17"/>
      <c r="G12" s="133"/>
      <c r="H12" s="62"/>
      <c r="I12" s="62"/>
      <c r="J12" s="62"/>
      <c r="K12" s="133"/>
      <c r="L12" s="62"/>
      <c r="M12" s="62"/>
    </row>
    <row r="13" spans="1:13" ht="16.5" customHeight="1">
      <c r="A13" s="3"/>
      <c r="E13" s="17"/>
      <c r="F13" s="17"/>
      <c r="G13" s="133"/>
      <c r="H13" s="62"/>
      <c r="I13" s="62"/>
      <c r="J13" s="62"/>
      <c r="K13" s="133"/>
      <c r="L13" s="62"/>
      <c r="M13" s="62"/>
    </row>
    <row r="14" spans="1:13" ht="16.5" customHeight="1">
      <c r="A14" s="44" t="s">
        <v>12</v>
      </c>
      <c r="G14" s="134"/>
      <c r="J14" s="62"/>
      <c r="K14" s="134"/>
      <c r="L14" s="62"/>
    </row>
    <row r="15" spans="1:13" ht="16.5" customHeight="1">
      <c r="A15" s="3"/>
      <c r="E15" s="17"/>
      <c r="F15" s="17"/>
      <c r="G15" s="133"/>
      <c r="H15" s="62"/>
      <c r="I15" s="62"/>
      <c r="J15" s="62"/>
      <c r="K15" s="133"/>
      <c r="L15" s="62"/>
      <c r="M15" s="62"/>
    </row>
    <row r="16" spans="1:13" ht="16.5" customHeight="1">
      <c r="A16" s="45" t="s">
        <v>13</v>
      </c>
      <c r="G16" s="134">
        <v>152427478</v>
      </c>
      <c r="H16" s="51"/>
      <c r="I16" s="52">
        <v>71920411</v>
      </c>
      <c r="J16" s="51"/>
      <c r="K16" s="134">
        <v>3595585</v>
      </c>
      <c r="L16" s="66"/>
      <c r="M16" s="51">
        <v>13881505</v>
      </c>
    </row>
    <row r="17" spans="1:13" ht="16.5" customHeight="1">
      <c r="A17" s="45" t="s">
        <v>169</v>
      </c>
      <c r="E17" s="185"/>
      <c r="F17" s="185"/>
      <c r="G17" s="134"/>
      <c r="H17" s="51"/>
      <c r="J17" s="51"/>
      <c r="K17" s="134"/>
      <c r="L17" s="66"/>
      <c r="M17" s="51"/>
    </row>
    <row r="18" spans="1:13" ht="16.5" customHeight="1">
      <c r="A18" s="45"/>
      <c r="B18" s="14" t="s">
        <v>168</v>
      </c>
      <c r="E18" s="132">
        <v>10</v>
      </c>
      <c r="G18" s="134">
        <v>0</v>
      </c>
      <c r="H18" s="51"/>
      <c r="I18" s="52">
        <v>250265060</v>
      </c>
      <c r="J18" s="51"/>
      <c r="K18" s="134">
        <v>0</v>
      </c>
      <c r="L18" s="66"/>
      <c r="M18" s="51">
        <v>0</v>
      </c>
    </row>
    <row r="19" spans="1:13" ht="16.5" customHeight="1">
      <c r="A19" s="19" t="s">
        <v>14</v>
      </c>
      <c r="E19" s="132" t="s">
        <v>201</v>
      </c>
      <c r="G19" s="135">
        <v>828907578</v>
      </c>
      <c r="H19" s="51"/>
      <c r="I19" s="51">
        <v>819986032</v>
      </c>
      <c r="J19" s="51"/>
      <c r="K19" s="135">
        <v>319348366</v>
      </c>
      <c r="L19" s="66"/>
      <c r="M19" s="51">
        <v>1217120</v>
      </c>
    </row>
    <row r="20" spans="1:13" ht="16.5" customHeight="1">
      <c r="A20" s="14" t="s">
        <v>134</v>
      </c>
      <c r="G20" s="134"/>
      <c r="K20" s="134"/>
    </row>
    <row r="21" spans="1:13" ht="16.5" customHeight="1">
      <c r="B21" s="14" t="s">
        <v>113</v>
      </c>
      <c r="E21" s="132">
        <v>9</v>
      </c>
      <c r="G21" s="135">
        <v>98932625</v>
      </c>
      <c r="H21" s="51"/>
      <c r="I21" s="51">
        <v>96169495</v>
      </c>
      <c r="J21" s="51"/>
      <c r="K21" s="135">
        <v>0</v>
      </c>
      <c r="L21" s="66"/>
      <c r="M21" s="51">
        <v>0</v>
      </c>
    </row>
    <row r="22" spans="1:13" ht="16.5" customHeight="1">
      <c r="A22" s="14" t="s">
        <v>15</v>
      </c>
      <c r="G22" s="135">
        <v>257254026</v>
      </c>
      <c r="H22" s="51"/>
      <c r="I22" s="51">
        <v>185213817</v>
      </c>
      <c r="J22" s="66"/>
      <c r="K22" s="135">
        <v>0</v>
      </c>
      <c r="L22" s="66"/>
      <c r="M22" s="52">
        <v>0</v>
      </c>
    </row>
    <row r="23" spans="1:13" ht="16.5" customHeight="1">
      <c r="A23" s="45" t="s">
        <v>16</v>
      </c>
      <c r="G23" s="136">
        <v>10511691</v>
      </c>
      <c r="H23" s="66"/>
      <c r="I23" s="53">
        <v>11058924</v>
      </c>
      <c r="J23" s="66"/>
      <c r="K23" s="136">
        <v>3984302</v>
      </c>
      <c r="L23" s="66"/>
      <c r="M23" s="54">
        <v>4744431</v>
      </c>
    </row>
    <row r="24" spans="1:13" ht="16.5" customHeight="1">
      <c r="A24" s="3"/>
      <c r="E24" s="17"/>
      <c r="F24" s="17"/>
      <c r="G24" s="133"/>
      <c r="H24" s="62"/>
      <c r="I24" s="62"/>
      <c r="J24" s="62"/>
      <c r="K24" s="133"/>
      <c r="L24" s="62"/>
      <c r="M24" s="62"/>
    </row>
    <row r="25" spans="1:13" ht="16.5" customHeight="1">
      <c r="A25" s="44" t="s">
        <v>17</v>
      </c>
      <c r="G25" s="137">
        <f>SUM(G16:G23)</f>
        <v>1348033398</v>
      </c>
      <c r="H25" s="51"/>
      <c r="I25" s="67">
        <f>SUM(I16:I23)</f>
        <v>1434613739</v>
      </c>
      <c r="J25" s="66"/>
      <c r="K25" s="137">
        <f>SUM(K16:K23)</f>
        <v>326928253</v>
      </c>
      <c r="L25" s="66"/>
      <c r="M25" s="67">
        <f>SUM(M16:M23)</f>
        <v>19843056</v>
      </c>
    </row>
    <row r="26" spans="1:13" ht="16.5" customHeight="1">
      <c r="G26" s="138"/>
      <c r="H26" s="51"/>
      <c r="I26" s="66"/>
      <c r="J26" s="66"/>
      <c r="K26" s="138"/>
      <c r="L26" s="66"/>
      <c r="M26" s="66"/>
    </row>
    <row r="27" spans="1:13" ht="16.5" customHeight="1">
      <c r="A27" s="44" t="s">
        <v>18</v>
      </c>
      <c r="G27" s="135"/>
      <c r="H27" s="51"/>
      <c r="I27" s="51"/>
      <c r="J27" s="66"/>
      <c r="K27" s="135"/>
      <c r="L27" s="66"/>
      <c r="M27" s="51"/>
    </row>
    <row r="28" spans="1:13" ht="16.5" customHeight="1">
      <c r="A28" s="3"/>
      <c r="E28" s="17"/>
      <c r="F28" s="17"/>
      <c r="G28" s="138"/>
      <c r="H28" s="66"/>
      <c r="I28" s="66"/>
      <c r="J28" s="66"/>
      <c r="K28" s="138"/>
      <c r="L28" s="66"/>
      <c r="M28" s="66"/>
    </row>
    <row r="29" spans="1:13" ht="16.5" customHeight="1">
      <c r="A29" s="46" t="s">
        <v>105</v>
      </c>
      <c r="E29" s="132">
        <v>10</v>
      </c>
      <c r="G29" s="135">
        <v>309755600</v>
      </c>
      <c r="H29" s="51"/>
      <c r="I29" s="66">
        <v>248378851</v>
      </c>
      <c r="J29" s="66"/>
      <c r="K29" s="135">
        <v>0</v>
      </c>
      <c r="L29" s="66"/>
      <c r="M29" s="62">
        <v>0</v>
      </c>
    </row>
    <row r="30" spans="1:13" ht="16.5" customHeight="1">
      <c r="A30" s="14" t="s">
        <v>135</v>
      </c>
      <c r="E30" s="132">
        <v>9</v>
      </c>
      <c r="G30" s="135">
        <v>3299938913</v>
      </c>
      <c r="H30" s="51"/>
      <c r="I30" s="62">
        <v>3197149598</v>
      </c>
      <c r="J30" s="66"/>
      <c r="K30" s="135">
        <v>0</v>
      </c>
      <c r="L30" s="66"/>
      <c r="M30" s="62">
        <v>0</v>
      </c>
    </row>
    <row r="31" spans="1:13" ht="16.5" customHeight="1">
      <c r="A31" s="46" t="s">
        <v>19</v>
      </c>
      <c r="E31" s="132">
        <v>11</v>
      </c>
      <c r="G31" s="135">
        <v>0</v>
      </c>
      <c r="H31" s="51"/>
      <c r="I31" s="62">
        <v>0</v>
      </c>
      <c r="J31" s="66"/>
      <c r="K31" s="133">
        <v>8999999980</v>
      </c>
      <c r="L31" s="66"/>
      <c r="M31" s="66">
        <v>8839999980</v>
      </c>
    </row>
    <row r="32" spans="1:13" ht="16.5" customHeight="1">
      <c r="A32" s="14" t="s">
        <v>20</v>
      </c>
      <c r="E32" s="132">
        <v>12</v>
      </c>
      <c r="G32" s="134">
        <v>124188475</v>
      </c>
      <c r="H32" s="51"/>
      <c r="I32" s="62">
        <v>124188475</v>
      </c>
      <c r="J32" s="66"/>
      <c r="K32" s="133">
        <v>0</v>
      </c>
      <c r="L32" s="66"/>
      <c r="M32" s="62">
        <v>0</v>
      </c>
    </row>
    <row r="33" spans="1:17" ht="16.5" customHeight="1">
      <c r="A33" s="14" t="s">
        <v>21</v>
      </c>
      <c r="E33" s="132">
        <v>13</v>
      </c>
      <c r="G33" s="135">
        <v>8123310121</v>
      </c>
      <c r="H33" s="51"/>
      <c r="I33" s="66">
        <v>8059367762</v>
      </c>
      <c r="J33" s="66"/>
      <c r="K33" s="138">
        <v>72407780</v>
      </c>
      <c r="L33" s="66"/>
      <c r="M33" s="62">
        <v>1241660</v>
      </c>
    </row>
    <row r="34" spans="1:17" ht="16.5" customHeight="1">
      <c r="A34" s="14" t="s">
        <v>136</v>
      </c>
      <c r="E34" s="14"/>
      <c r="F34" s="14"/>
      <c r="G34" s="134"/>
      <c r="H34" s="63"/>
      <c r="I34" s="68"/>
      <c r="J34" s="68"/>
      <c r="K34" s="134"/>
      <c r="L34" s="68"/>
      <c r="M34" s="68"/>
    </row>
    <row r="35" spans="1:17" ht="16.5" customHeight="1">
      <c r="B35" s="14" t="s">
        <v>94</v>
      </c>
      <c r="G35" s="141">
        <v>98804555</v>
      </c>
      <c r="H35" s="51"/>
      <c r="I35" s="66">
        <v>153178428</v>
      </c>
      <c r="J35" s="66"/>
      <c r="K35" s="133">
        <v>59500</v>
      </c>
      <c r="L35" s="66"/>
      <c r="M35" s="62">
        <v>0</v>
      </c>
    </row>
    <row r="36" spans="1:17" ht="16.5" customHeight="1">
      <c r="A36" s="14" t="s">
        <v>170</v>
      </c>
      <c r="E36" s="132">
        <v>14</v>
      </c>
      <c r="G36" s="135">
        <v>932412379</v>
      </c>
      <c r="H36" s="51"/>
      <c r="I36" s="66">
        <v>811668380</v>
      </c>
      <c r="J36" s="66"/>
      <c r="K36" s="133">
        <v>0</v>
      </c>
      <c r="L36" s="66"/>
      <c r="M36" s="62">
        <v>0</v>
      </c>
    </row>
    <row r="37" spans="1:17" ht="16.5" customHeight="1">
      <c r="A37" s="14" t="s">
        <v>162</v>
      </c>
      <c r="E37" s="176" t="s">
        <v>202</v>
      </c>
      <c r="F37" s="176"/>
      <c r="G37" s="135">
        <v>29895119</v>
      </c>
      <c r="H37" s="51"/>
      <c r="I37" s="66">
        <v>0</v>
      </c>
      <c r="J37" s="66"/>
      <c r="K37" s="133">
        <v>1406473</v>
      </c>
      <c r="L37" s="66"/>
      <c r="M37" s="62">
        <v>0</v>
      </c>
    </row>
    <row r="38" spans="1:17" ht="16.5" customHeight="1">
      <c r="A38" s="14" t="s">
        <v>22</v>
      </c>
      <c r="E38" s="132">
        <v>16</v>
      </c>
      <c r="G38" s="141">
        <v>47306641</v>
      </c>
      <c r="H38" s="51"/>
      <c r="I38" s="66">
        <v>48284366</v>
      </c>
      <c r="J38" s="66"/>
      <c r="K38" s="139">
        <v>2160544</v>
      </c>
      <c r="L38" s="66"/>
      <c r="M38" s="62">
        <v>2179000</v>
      </c>
    </row>
    <row r="39" spans="1:17" ht="16.5" customHeight="1">
      <c r="A39" s="14" t="s">
        <v>23</v>
      </c>
      <c r="E39" s="132">
        <v>17</v>
      </c>
      <c r="G39" s="141">
        <v>40989985</v>
      </c>
      <c r="H39" s="51"/>
      <c r="I39" s="66">
        <v>56055686</v>
      </c>
      <c r="J39" s="66"/>
      <c r="K39" s="133">
        <v>206878</v>
      </c>
      <c r="L39" s="66"/>
      <c r="M39" s="62">
        <v>203383</v>
      </c>
      <c r="Q39" s="125"/>
    </row>
    <row r="40" spans="1:17" ht="16.5" customHeight="1">
      <c r="A40" s="14" t="s">
        <v>186</v>
      </c>
      <c r="E40" s="188">
        <v>33.299999999999997</v>
      </c>
      <c r="F40" s="183"/>
      <c r="G40" s="141">
        <v>49539645</v>
      </c>
      <c r="H40" s="51"/>
      <c r="I40" s="66">
        <v>0</v>
      </c>
      <c r="J40" s="66"/>
      <c r="K40" s="133">
        <v>0</v>
      </c>
      <c r="L40" s="66"/>
      <c r="M40" s="62">
        <v>0</v>
      </c>
      <c r="Q40" s="125"/>
    </row>
    <row r="41" spans="1:17" ht="16.5" customHeight="1">
      <c r="A41" s="14" t="s">
        <v>24</v>
      </c>
      <c r="E41" s="132" t="s">
        <v>203</v>
      </c>
      <c r="G41" s="142">
        <v>50969703</v>
      </c>
      <c r="H41" s="51"/>
      <c r="I41" s="69">
        <v>12291714</v>
      </c>
      <c r="J41" s="66"/>
      <c r="K41" s="136">
        <v>575113</v>
      </c>
      <c r="L41" s="66"/>
      <c r="M41" s="70">
        <v>257005</v>
      </c>
      <c r="Q41" s="125"/>
    </row>
    <row r="42" spans="1:17" ht="16.5" customHeight="1">
      <c r="G42" s="135"/>
      <c r="H42" s="51"/>
      <c r="I42" s="51"/>
      <c r="J42" s="66"/>
      <c r="K42" s="135"/>
      <c r="L42" s="66"/>
      <c r="M42" s="51"/>
      <c r="Q42" s="125"/>
    </row>
    <row r="43" spans="1:17" ht="16.5" customHeight="1">
      <c r="A43" s="44" t="s">
        <v>25</v>
      </c>
      <c r="G43" s="137">
        <f>SUM(G29:G41)</f>
        <v>13107111136</v>
      </c>
      <c r="H43" s="51"/>
      <c r="I43" s="67">
        <f>SUM(I29:I41)</f>
        <v>12710563260</v>
      </c>
      <c r="J43" s="66"/>
      <c r="K43" s="137">
        <f>SUM(K29:K42)</f>
        <v>9076816268</v>
      </c>
      <c r="L43" s="66"/>
      <c r="M43" s="67">
        <f>SUM(M29:M42)</f>
        <v>8843881028</v>
      </c>
    </row>
    <row r="44" spans="1:17" ht="16.5" customHeight="1">
      <c r="G44" s="135"/>
      <c r="H44" s="51"/>
      <c r="I44" s="51"/>
      <c r="J44" s="66"/>
      <c r="K44" s="135"/>
      <c r="L44" s="66"/>
      <c r="M44" s="51"/>
    </row>
    <row r="45" spans="1:17" ht="16.5" customHeight="1" thickBot="1">
      <c r="A45" s="44" t="s">
        <v>26</v>
      </c>
      <c r="G45" s="140">
        <f>SUM(G43,G25)</f>
        <v>14455144534</v>
      </c>
      <c r="H45" s="51"/>
      <c r="I45" s="71">
        <f>SUM(I43,I25)</f>
        <v>14145176999</v>
      </c>
      <c r="J45" s="66"/>
      <c r="K45" s="140">
        <f>+K25+K43</f>
        <v>9403744521</v>
      </c>
      <c r="L45" s="66"/>
      <c r="M45" s="71">
        <f>+M25+M43</f>
        <v>8863724084</v>
      </c>
    </row>
    <row r="46" spans="1:17" ht="16.5" customHeight="1" thickTop="1">
      <c r="A46" s="44"/>
      <c r="G46" s="66"/>
      <c r="H46" s="51"/>
      <c r="I46" s="66"/>
      <c r="J46" s="66"/>
      <c r="K46" s="66"/>
      <c r="L46" s="66"/>
      <c r="M46" s="66"/>
    </row>
    <row r="47" spans="1:17" ht="16.5" customHeight="1">
      <c r="A47" s="44"/>
      <c r="E47" s="185"/>
      <c r="F47" s="185"/>
      <c r="G47" s="66"/>
      <c r="H47" s="51"/>
      <c r="I47" s="66"/>
      <c r="J47" s="66"/>
      <c r="K47" s="66"/>
      <c r="L47" s="66"/>
      <c r="M47" s="66"/>
    </row>
    <row r="48" spans="1:17" ht="16.5" customHeight="1">
      <c r="A48" s="44"/>
      <c r="E48" s="183"/>
      <c r="F48" s="183"/>
      <c r="G48" s="66"/>
      <c r="H48" s="51"/>
      <c r="I48" s="66"/>
      <c r="J48" s="66"/>
      <c r="K48" s="66"/>
      <c r="L48" s="66"/>
      <c r="M48" s="66"/>
    </row>
    <row r="49" spans="1:13" ht="16.5" customHeight="1">
      <c r="A49" s="44"/>
      <c r="G49" s="66"/>
      <c r="H49" s="51"/>
      <c r="I49" s="66"/>
      <c r="J49" s="66"/>
      <c r="K49" s="66"/>
      <c r="L49" s="66"/>
      <c r="M49" s="66"/>
    </row>
    <row r="50" spans="1:13" ht="16.5" customHeight="1">
      <c r="A50" s="44"/>
      <c r="G50" s="66"/>
      <c r="H50" s="51"/>
      <c r="I50" s="66"/>
      <c r="J50" s="66"/>
      <c r="K50" s="66"/>
      <c r="L50" s="66"/>
      <c r="M50" s="66"/>
    </row>
    <row r="51" spans="1:13" ht="16.5" customHeight="1">
      <c r="A51" s="3"/>
      <c r="G51" s="66"/>
      <c r="H51" s="51"/>
      <c r="I51" s="66"/>
      <c r="J51" s="66"/>
      <c r="K51" s="66"/>
      <c r="L51" s="66"/>
      <c r="M51" s="66"/>
    </row>
    <row r="52" spans="1:13" ht="16.5" customHeight="1">
      <c r="A52" s="357" t="s">
        <v>27</v>
      </c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63"/>
      <c r="M52" s="63"/>
    </row>
    <row r="53" spans="1:13" ht="16.5" customHeight="1">
      <c r="A53" s="132"/>
      <c r="B53" s="132"/>
      <c r="C53" s="132"/>
      <c r="D53" s="132"/>
      <c r="G53" s="72"/>
      <c r="H53" s="72"/>
      <c r="I53" s="72"/>
      <c r="J53" s="72"/>
      <c r="K53" s="72"/>
      <c r="L53" s="63"/>
      <c r="M53" s="63"/>
    </row>
    <row r="54" spans="1:13" ht="16.5" customHeight="1">
      <c r="A54" s="132"/>
      <c r="B54" s="132"/>
      <c r="C54" s="132"/>
      <c r="D54" s="132"/>
      <c r="G54" s="72"/>
      <c r="H54" s="72"/>
      <c r="I54" s="72"/>
      <c r="J54" s="72"/>
      <c r="K54" s="72"/>
      <c r="L54" s="63"/>
      <c r="M54" s="63"/>
    </row>
    <row r="55" spans="1:13" ht="11.25" customHeight="1">
      <c r="E55" s="14"/>
      <c r="F55" s="14"/>
      <c r="G55" s="63"/>
      <c r="H55" s="63"/>
      <c r="I55" s="63"/>
      <c r="J55" s="63"/>
      <c r="K55" s="63"/>
      <c r="L55" s="63"/>
      <c r="M55" s="63"/>
    </row>
    <row r="56" spans="1:13" ht="21.95" customHeight="1">
      <c r="A56" s="55" t="s">
        <v>220</v>
      </c>
      <c r="B56" s="56"/>
      <c r="C56" s="56"/>
      <c r="D56" s="56"/>
      <c r="E56" s="56"/>
      <c r="F56" s="56"/>
      <c r="G56" s="73"/>
      <c r="H56" s="73"/>
      <c r="I56" s="73"/>
      <c r="J56" s="73"/>
      <c r="K56" s="73"/>
      <c r="L56" s="73"/>
      <c r="M56" s="73"/>
    </row>
    <row r="57" spans="1:13" ht="16.5" customHeight="1">
      <c r="A57" s="3" t="str">
        <f>A1</f>
        <v>Absolute Clean Energy Public Company Limited</v>
      </c>
    </row>
    <row r="58" spans="1:13" ht="16.5" customHeight="1">
      <c r="A58" s="1" t="s">
        <v>0</v>
      </c>
    </row>
    <row r="59" spans="1:13" ht="16.5" customHeight="1">
      <c r="A59" s="39" t="str">
        <f>A3</f>
        <v>As at 31 March 2020</v>
      </c>
      <c r="B59" s="48"/>
      <c r="C59" s="48"/>
      <c r="D59" s="48"/>
      <c r="E59" s="49"/>
      <c r="F59" s="49"/>
      <c r="G59" s="61"/>
      <c r="H59" s="61"/>
      <c r="I59" s="61"/>
      <c r="J59" s="61"/>
      <c r="K59" s="61"/>
      <c r="L59" s="61"/>
      <c r="M59" s="61"/>
    </row>
    <row r="60" spans="1:13" ht="14.1" customHeight="1">
      <c r="A60" s="41"/>
      <c r="B60" s="50"/>
      <c r="C60" s="50"/>
      <c r="D60" s="50"/>
      <c r="E60" s="17"/>
      <c r="F60" s="17"/>
      <c r="G60" s="62"/>
      <c r="H60" s="62"/>
      <c r="I60" s="62"/>
      <c r="J60" s="62"/>
      <c r="K60" s="62"/>
      <c r="L60" s="62"/>
      <c r="M60" s="62"/>
    </row>
    <row r="61" spans="1:13" ht="14.1" customHeight="1">
      <c r="A61" s="41"/>
      <c r="B61" s="50"/>
      <c r="C61" s="50"/>
      <c r="D61" s="50"/>
      <c r="E61" s="17"/>
      <c r="F61" s="17"/>
      <c r="G61" s="62"/>
      <c r="H61" s="62"/>
      <c r="I61" s="62"/>
      <c r="J61" s="62"/>
      <c r="K61" s="62"/>
      <c r="L61" s="62"/>
      <c r="M61" s="62"/>
    </row>
    <row r="62" spans="1:13" ht="16.5" customHeight="1">
      <c r="A62" s="41"/>
      <c r="B62" s="50"/>
      <c r="C62" s="50"/>
      <c r="D62" s="50"/>
      <c r="E62" s="123"/>
      <c r="F62" s="123"/>
      <c r="G62" s="356" t="s">
        <v>7</v>
      </c>
      <c r="H62" s="356"/>
      <c r="I62" s="356"/>
      <c r="J62" s="63"/>
      <c r="K62" s="356" t="s">
        <v>3</v>
      </c>
      <c r="L62" s="356"/>
      <c r="M62" s="356"/>
    </row>
    <row r="63" spans="1:13" ht="16.5" customHeight="1">
      <c r="A63" s="41"/>
      <c r="B63" s="50"/>
      <c r="C63" s="50"/>
      <c r="D63" s="50"/>
      <c r="E63" s="42"/>
      <c r="F63" s="16"/>
      <c r="G63" s="355" t="s">
        <v>8</v>
      </c>
      <c r="H63" s="355"/>
      <c r="I63" s="355"/>
      <c r="J63" s="64"/>
      <c r="K63" s="355" t="s">
        <v>8</v>
      </c>
      <c r="L63" s="355"/>
      <c r="M63" s="355"/>
    </row>
    <row r="64" spans="1:13" ht="16.5" customHeight="1">
      <c r="A64" s="41"/>
      <c r="B64" s="50"/>
      <c r="C64" s="50"/>
      <c r="D64" s="50"/>
      <c r="E64" s="123"/>
      <c r="F64" s="123"/>
      <c r="G64" s="82" t="s">
        <v>4</v>
      </c>
      <c r="H64" s="82"/>
      <c r="I64" s="82" t="s">
        <v>9</v>
      </c>
      <c r="J64" s="82"/>
      <c r="K64" s="82" t="s">
        <v>4</v>
      </c>
      <c r="L64" s="82"/>
      <c r="M64" s="82" t="s">
        <v>9</v>
      </c>
    </row>
    <row r="65" spans="1:13" ht="16.5" customHeight="1">
      <c r="A65" s="41"/>
      <c r="B65" s="50"/>
      <c r="C65" s="50"/>
      <c r="D65" s="50"/>
      <c r="E65" s="123"/>
      <c r="F65" s="123"/>
      <c r="G65" s="110" t="s">
        <v>155</v>
      </c>
      <c r="H65" s="82"/>
      <c r="I65" s="82" t="s">
        <v>10</v>
      </c>
      <c r="J65" s="82"/>
      <c r="K65" s="110" t="s">
        <v>155</v>
      </c>
      <c r="L65" s="82"/>
      <c r="M65" s="82" t="s">
        <v>10</v>
      </c>
    </row>
    <row r="66" spans="1:13" ht="16.5" customHeight="1">
      <c r="E66" s="123"/>
      <c r="F66" s="123"/>
      <c r="G66" s="110" t="s">
        <v>156</v>
      </c>
      <c r="H66" s="82"/>
      <c r="I66" s="110" t="s">
        <v>118</v>
      </c>
      <c r="J66" s="82"/>
      <c r="K66" s="110" t="s">
        <v>156</v>
      </c>
      <c r="L66" s="82"/>
      <c r="M66" s="110" t="s">
        <v>118</v>
      </c>
    </row>
    <row r="67" spans="1:13" ht="16.5" customHeight="1">
      <c r="E67" s="15" t="s">
        <v>5</v>
      </c>
      <c r="F67" s="123"/>
      <c r="G67" s="85" t="s">
        <v>6</v>
      </c>
      <c r="H67" s="82"/>
      <c r="I67" s="85" t="s">
        <v>6</v>
      </c>
      <c r="J67" s="82"/>
      <c r="K67" s="85" t="s">
        <v>6</v>
      </c>
      <c r="L67" s="82"/>
      <c r="M67" s="85" t="s">
        <v>6</v>
      </c>
    </row>
    <row r="68" spans="1:13" ht="16.5" customHeight="1">
      <c r="A68" s="3" t="s">
        <v>28</v>
      </c>
      <c r="E68" s="17"/>
      <c r="F68" s="17"/>
      <c r="G68" s="133"/>
      <c r="H68" s="62"/>
      <c r="I68" s="62"/>
      <c r="J68" s="62"/>
      <c r="K68" s="133"/>
      <c r="L68" s="62"/>
      <c r="M68" s="62"/>
    </row>
    <row r="69" spans="1:13" ht="3.95" customHeight="1">
      <c r="A69" s="3"/>
      <c r="E69" s="17"/>
      <c r="F69" s="17"/>
      <c r="G69" s="133"/>
      <c r="H69" s="62"/>
      <c r="I69" s="62"/>
      <c r="J69" s="62"/>
      <c r="K69" s="133"/>
      <c r="L69" s="62"/>
      <c r="M69" s="62"/>
    </row>
    <row r="70" spans="1:13" ht="16.5" customHeight="1">
      <c r="A70" s="3" t="s">
        <v>29</v>
      </c>
      <c r="E70" s="17"/>
      <c r="F70" s="17"/>
      <c r="G70" s="133"/>
      <c r="H70" s="62"/>
      <c r="I70" s="62"/>
      <c r="J70" s="62"/>
      <c r="K70" s="133"/>
      <c r="L70" s="62"/>
      <c r="M70" s="62"/>
    </row>
    <row r="71" spans="1:13" ht="3.95" customHeight="1">
      <c r="A71" s="3"/>
      <c r="E71" s="17"/>
      <c r="F71" s="17"/>
      <c r="G71" s="133"/>
      <c r="H71" s="62"/>
      <c r="I71" s="62"/>
      <c r="J71" s="62"/>
      <c r="K71" s="133"/>
      <c r="L71" s="62"/>
      <c r="M71" s="62"/>
    </row>
    <row r="72" spans="1:13" ht="16.5" customHeight="1">
      <c r="A72" s="14" t="s">
        <v>106</v>
      </c>
      <c r="E72" s="17">
        <v>19</v>
      </c>
      <c r="F72" s="17"/>
      <c r="G72" s="135">
        <v>148600628</v>
      </c>
      <c r="H72" s="51"/>
      <c r="I72" s="51">
        <v>227400011</v>
      </c>
      <c r="J72" s="51"/>
      <c r="K72" s="135">
        <v>0</v>
      </c>
      <c r="L72" s="66"/>
      <c r="M72" s="51">
        <v>0</v>
      </c>
    </row>
    <row r="73" spans="1:13" ht="16.5" customHeight="1">
      <c r="A73" s="14" t="s">
        <v>35</v>
      </c>
      <c r="E73" s="17" t="s">
        <v>204</v>
      </c>
      <c r="F73" s="17"/>
      <c r="G73" s="135">
        <v>295229336</v>
      </c>
      <c r="H73" s="51"/>
      <c r="I73" s="51">
        <v>249419046</v>
      </c>
      <c r="J73" s="51"/>
      <c r="K73" s="135">
        <v>15379147</v>
      </c>
      <c r="L73" s="66"/>
      <c r="M73" s="52">
        <v>9712733</v>
      </c>
    </row>
    <row r="74" spans="1:13" ht="16.5" customHeight="1">
      <c r="A74" s="14" t="s">
        <v>36</v>
      </c>
      <c r="E74" s="17"/>
      <c r="F74" s="17"/>
      <c r="G74" s="135"/>
      <c r="I74" s="51"/>
      <c r="J74" s="66"/>
      <c r="K74" s="134"/>
      <c r="L74" s="66"/>
    </row>
    <row r="75" spans="1:13" ht="16.5" customHeight="1">
      <c r="B75" s="57" t="s">
        <v>166</v>
      </c>
      <c r="E75" s="17" t="s">
        <v>205</v>
      </c>
      <c r="F75" s="17"/>
      <c r="G75" s="134">
        <v>2206942</v>
      </c>
      <c r="H75" s="51"/>
      <c r="I75" s="52">
        <v>390720</v>
      </c>
      <c r="J75" s="51"/>
      <c r="K75" s="134">
        <v>302216</v>
      </c>
      <c r="L75" s="66"/>
      <c r="M75" s="51">
        <v>0</v>
      </c>
    </row>
    <row r="76" spans="1:13" ht="16.5" customHeight="1">
      <c r="B76" s="57" t="s">
        <v>110</v>
      </c>
      <c r="C76" s="58"/>
      <c r="D76" s="58"/>
      <c r="E76" s="17">
        <v>23</v>
      </c>
      <c r="F76" s="17"/>
      <c r="G76" s="134">
        <v>548686687</v>
      </c>
      <c r="H76" s="51"/>
      <c r="I76" s="52">
        <v>856178343</v>
      </c>
      <c r="J76" s="51"/>
      <c r="K76" s="134">
        <v>0</v>
      </c>
      <c r="L76" s="66"/>
      <c r="M76" s="52">
        <v>0</v>
      </c>
    </row>
    <row r="77" spans="1:13" ht="16.5" customHeight="1">
      <c r="A77" s="14" t="s">
        <v>16</v>
      </c>
      <c r="B77" s="58"/>
      <c r="C77" s="58"/>
      <c r="D77" s="58"/>
      <c r="F77" s="17"/>
      <c r="G77" s="134">
        <v>26228216</v>
      </c>
      <c r="H77" s="51"/>
      <c r="I77" s="52">
        <v>30729209</v>
      </c>
      <c r="J77" s="51"/>
      <c r="K77" s="134">
        <v>0</v>
      </c>
      <c r="L77" s="66"/>
      <c r="M77" s="52">
        <v>0</v>
      </c>
    </row>
    <row r="78" spans="1:13" ht="16.5" customHeight="1">
      <c r="A78" s="14" t="s">
        <v>112</v>
      </c>
      <c r="B78" s="58"/>
      <c r="C78" s="58"/>
      <c r="D78" s="58"/>
      <c r="F78" s="17"/>
      <c r="G78" s="135">
        <v>7798367</v>
      </c>
      <c r="H78" s="51"/>
      <c r="I78" s="51">
        <v>1199203</v>
      </c>
      <c r="J78" s="51"/>
      <c r="K78" s="135">
        <v>0</v>
      </c>
      <c r="L78" s="66"/>
      <c r="M78" s="52">
        <v>0</v>
      </c>
    </row>
    <row r="79" spans="1:13" ht="16.5" customHeight="1">
      <c r="A79" s="47" t="s">
        <v>37</v>
      </c>
      <c r="B79" s="58"/>
      <c r="C79" s="58"/>
      <c r="D79" s="58"/>
      <c r="F79" s="17"/>
      <c r="G79" s="137">
        <v>4107099</v>
      </c>
      <c r="H79" s="51"/>
      <c r="I79" s="67">
        <v>7895600</v>
      </c>
      <c r="J79" s="51"/>
      <c r="K79" s="137">
        <v>524239</v>
      </c>
      <c r="L79" s="66"/>
      <c r="M79" s="61">
        <v>4002778</v>
      </c>
    </row>
    <row r="80" spans="1:13" ht="3.95" customHeight="1">
      <c r="A80" s="3"/>
      <c r="E80" s="17"/>
      <c r="F80" s="17"/>
      <c r="G80" s="138"/>
      <c r="H80" s="66"/>
      <c r="I80" s="66"/>
      <c r="J80" s="66"/>
      <c r="K80" s="138"/>
      <c r="L80" s="66"/>
      <c r="M80" s="66"/>
    </row>
    <row r="81" spans="1:13" ht="16.5" customHeight="1">
      <c r="A81" s="44" t="s">
        <v>30</v>
      </c>
      <c r="E81" s="17"/>
      <c r="F81" s="17"/>
      <c r="G81" s="137">
        <f>SUM(G72:G79)</f>
        <v>1032857275</v>
      </c>
      <c r="H81" s="66"/>
      <c r="I81" s="67">
        <f>SUM(I72:I79)</f>
        <v>1373212132</v>
      </c>
      <c r="J81" s="66"/>
      <c r="K81" s="137">
        <f>SUM(K72:K79)</f>
        <v>16205602</v>
      </c>
      <c r="L81" s="66"/>
      <c r="M81" s="67">
        <f>SUM(M72:M79)</f>
        <v>13715511</v>
      </c>
    </row>
    <row r="82" spans="1:13" ht="15" customHeight="1">
      <c r="A82" s="46"/>
      <c r="E82" s="17"/>
      <c r="F82" s="17"/>
      <c r="G82" s="138"/>
      <c r="H82" s="66"/>
      <c r="I82" s="66"/>
      <c r="J82" s="66"/>
      <c r="K82" s="138"/>
      <c r="L82" s="66"/>
      <c r="M82" s="66"/>
    </row>
    <row r="83" spans="1:13" ht="16.5" customHeight="1">
      <c r="A83" s="44" t="s">
        <v>31</v>
      </c>
      <c r="E83" s="17"/>
      <c r="F83" s="17"/>
      <c r="G83" s="138"/>
      <c r="H83" s="66"/>
      <c r="I83" s="66"/>
      <c r="J83" s="66"/>
      <c r="K83" s="138"/>
      <c r="L83" s="66"/>
      <c r="M83" s="66"/>
    </row>
    <row r="84" spans="1:13" ht="3.95" customHeight="1">
      <c r="A84" s="3"/>
      <c r="E84" s="17"/>
      <c r="F84" s="17"/>
      <c r="G84" s="138"/>
      <c r="H84" s="66"/>
      <c r="I84" s="66"/>
      <c r="J84" s="66"/>
      <c r="K84" s="138"/>
      <c r="L84" s="66"/>
      <c r="M84" s="66"/>
    </row>
    <row r="85" spans="1:13" ht="16.5" customHeight="1">
      <c r="A85" s="14" t="s">
        <v>137</v>
      </c>
      <c r="F85" s="17"/>
      <c r="G85" s="135"/>
      <c r="H85" s="51"/>
      <c r="I85" s="51"/>
      <c r="J85" s="66"/>
      <c r="K85" s="134"/>
      <c r="L85" s="66"/>
    </row>
    <row r="86" spans="1:13" ht="16.5" customHeight="1">
      <c r="B86" s="14" t="s">
        <v>116</v>
      </c>
      <c r="E86" s="17">
        <v>21</v>
      </c>
      <c r="F86" s="14"/>
      <c r="G86" s="141">
        <v>27196034</v>
      </c>
      <c r="H86" s="63"/>
      <c r="I86" s="66">
        <v>25220655</v>
      </c>
      <c r="J86" s="66"/>
      <c r="K86" s="138">
        <v>0</v>
      </c>
      <c r="L86" s="66"/>
      <c r="M86" s="52">
        <v>0</v>
      </c>
    </row>
    <row r="87" spans="1:13" ht="16.5" customHeight="1">
      <c r="A87" s="14" t="s">
        <v>163</v>
      </c>
      <c r="E87" s="17" t="s">
        <v>205</v>
      </c>
      <c r="F87" s="14"/>
      <c r="G87" s="141">
        <v>17152308</v>
      </c>
      <c r="H87" s="63"/>
      <c r="I87" s="51">
        <v>166684</v>
      </c>
      <c r="J87" s="66"/>
      <c r="K87" s="138">
        <v>1111725</v>
      </c>
      <c r="L87" s="66"/>
      <c r="M87" s="52">
        <v>0</v>
      </c>
    </row>
    <row r="88" spans="1:13" ht="16.5" customHeight="1">
      <c r="A88" s="14" t="s">
        <v>107</v>
      </c>
      <c r="E88" s="17">
        <v>23</v>
      </c>
      <c r="F88" s="17"/>
      <c r="G88" s="135">
        <v>1915871062</v>
      </c>
      <c r="H88" s="51"/>
      <c r="I88" s="51">
        <v>1911321338</v>
      </c>
      <c r="J88" s="51"/>
      <c r="K88" s="135">
        <v>0</v>
      </c>
      <c r="L88" s="66"/>
      <c r="M88" s="52">
        <v>0</v>
      </c>
    </row>
    <row r="89" spans="1:13" ht="16.5" customHeight="1">
      <c r="A89" s="19" t="s">
        <v>38</v>
      </c>
      <c r="B89" s="58"/>
      <c r="C89" s="58"/>
      <c r="D89" s="58"/>
      <c r="E89" s="132">
        <v>17</v>
      </c>
      <c r="F89" s="17"/>
      <c r="G89" s="135">
        <v>71568484</v>
      </c>
      <c r="H89" s="51"/>
      <c r="I89" s="51">
        <v>38538366</v>
      </c>
      <c r="J89" s="51"/>
      <c r="K89" s="135">
        <v>0</v>
      </c>
      <c r="L89" s="66"/>
      <c r="M89" s="52">
        <v>0</v>
      </c>
    </row>
    <row r="90" spans="1:13" ht="16.5" customHeight="1">
      <c r="A90" s="19" t="s">
        <v>78</v>
      </c>
      <c r="E90" s="17">
        <v>24</v>
      </c>
      <c r="F90" s="17"/>
      <c r="G90" s="137">
        <v>3909966</v>
      </c>
      <c r="H90" s="51"/>
      <c r="I90" s="67">
        <v>3678205</v>
      </c>
      <c r="J90" s="51"/>
      <c r="K90" s="137">
        <v>1034388</v>
      </c>
      <c r="L90" s="66"/>
      <c r="M90" s="61">
        <v>1016915</v>
      </c>
    </row>
    <row r="91" spans="1:13" ht="3.95" customHeight="1">
      <c r="A91" s="3"/>
      <c r="E91" s="17"/>
      <c r="F91" s="17"/>
      <c r="G91" s="138"/>
      <c r="H91" s="66"/>
      <c r="I91" s="66"/>
      <c r="J91" s="66"/>
      <c r="K91" s="138"/>
      <c r="L91" s="66"/>
      <c r="M91" s="66"/>
    </row>
    <row r="92" spans="1:13" ht="16.5" customHeight="1">
      <c r="A92" s="44" t="s">
        <v>32</v>
      </c>
      <c r="E92" s="17"/>
      <c r="F92" s="17"/>
      <c r="G92" s="137">
        <f>SUM(G85:G91)</f>
        <v>2035697854</v>
      </c>
      <c r="H92" s="66"/>
      <c r="I92" s="67">
        <f>SUM(I85:I91)</f>
        <v>1978925248</v>
      </c>
      <c r="J92" s="66"/>
      <c r="K92" s="137">
        <f>SUM(K85:K91)</f>
        <v>2146113</v>
      </c>
      <c r="L92" s="66"/>
      <c r="M92" s="67">
        <f>SUM(M85:M91)</f>
        <v>1016915</v>
      </c>
    </row>
    <row r="93" spans="1:13" ht="3.95" customHeight="1">
      <c r="A93" s="3"/>
      <c r="E93" s="17"/>
      <c r="F93" s="17"/>
      <c r="G93" s="138"/>
      <c r="H93" s="66"/>
      <c r="I93" s="66"/>
      <c r="J93" s="66"/>
      <c r="K93" s="138"/>
      <c r="L93" s="66"/>
      <c r="M93" s="66"/>
    </row>
    <row r="94" spans="1:13" ht="16.5" customHeight="1">
      <c r="A94" s="44" t="s">
        <v>33</v>
      </c>
      <c r="E94" s="17"/>
      <c r="F94" s="17"/>
      <c r="G94" s="137">
        <f>G81+G92</f>
        <v>3068555129</v>
      </c>
      <c r="H94" s="66"/>
      <c r="I94" s="67">
        <f>I81+I92</f>
        <v>3352137380</v>
      </c>
      <c r="J94" s="66"/>
      <c r="K94" s="137">
        <f>K81+K92</f>
        <v>18351715</v>
      </c>
      <c r="L94" s="66"/>
      <c r="M94" s="67">
        <f>M81+M92</f>
        <v>14732426</v>
      </c>
    </row>
    <row r="95" spans="1:13" ht="15" customHeight="1">
      <c r="A95" s="3"/>
      <c r="E95" s="17"/>
      <c r="F95" s="17"/>
      <c r="G95" s="138"/>
      <c r="H95" s="66"/>
      <c r="I95" s="66"/>
      <c r="J95" s="66"/>
      <c r="K95" s="138"/>
      <c r="L95" s="66"/>
      <c r="M95" s="66"/>
    </row>
    <row r="96" spans="1:13" ht="16.5" customHeight="1">
      <c r="A96" s="44" t="s">
        <v>34</v>
      </c>
      <c r="E96" s="17"/>
      <c r="F96" s="17"/>
      <c r="G96" s="133"/>
      <c r="H96" s="62"/>
      <c r="I96" s="62"/>
      <c r="J96" s="62"/>
      <c r="K96" s="133"/>
      <c r="L96" s="62"/>
      <c r="M96" s="62"/>
    </row>
    <row r="97" spans="1:18" ht="3.95" customHeight="1">
      <c r="A97" s="3"/>
      <c r="E97" s="17"/>
      <c r="F97" s="17"/>
      <c r="G97" s="133"/>
      <c r="H97" s="62"/>
      <c r="I97" s="62"/>
      <c r="J97" s="62"/>
      <c r="K97" s="133"/>
      <c r="L97" s="62"/>
      <c r="M97" s="62"/>
    </row>
    <row r="98" spans="1:18" ht="16.5" customHeight="1">
      <c r="A98" s="46" t="s">
        <v>39</v>
      </c>
      <c r="B98" s="46"/>
      <c r="E98" s="17">
        <v>25</v>
      </c>
      <c r="F98" s="17"/>
      <c r="G98" s="133"/>
      <c r="H98" s="62"/>
      <c r="I98" s="62"/>
      <c r="J98" s="62"/>
      <c r="K98" s="133"/>
      <c r="L98" s="62"/>
      <c r="M98" s="62"/>
    </row>
    <row r="99" spans="1:18" ht="16.5" customHeight="1">
      <c r="A99" s="46"/>
      <c r="B99" s="124" t="s">
        <v>195</v>
      </c>
      <c r="E99" s="17"/>
      <c r="F99" s="17"/>
      <c r="G99" s="133"/>
      <c r="H99" s="62"/>
      <c r="I99" s="62"/>
      <c r="J99" s="62"/>
      <c r="K99" s="133"/>
      <c r="L99" s="62"/>
      <c r="M99" s="62"/>
    </row>
    <row r="100" spans="1:18" ht="16.5" customHeight="1">
      <c r="A100" s="46"/>
      <c r="B100" s="124"/>
      <c r="C100" s="14" t="s">
        <v>196</v>
      </c>
      <c r="E100" s="17"/>
      <c r="F100" s="17"/>
      <c r="G100" s="133"/>
      <c r="H100" s="62"/>
      <c r="I100" s="62"/>
      <c r="J100" s="62"/>
      <c r="K100" s="133"/>
      <c r="L100" s="62"/>
      <c r="M100" s="62"/>
    </row>
    <row r="101" spans="1:18" ht="16.5" customHeight="1" thickBot="1">
      <c r="C101" s="14" t="s">
        <v>138</v>
      </c>
      <c r="E101" s="17"/>
      <c r="F101" s="17"/>
      <c r="G101" s="143">
        <v>5487999980</v>
      </c>
      <c r="H101" s="62"/>
      <c r="I101" s="75">
        <v>5487999980</v>
      </c>
      <c r="J101" s="62"/>
      <c r="K101" s="186">
        <v>5487999980</v>
      </c>
      <c r="L101" s="62"/>
      <c r="M101" s="75">
        <v>5487999980</v>
      </c>
    </row>
    <row r="102" spans="1:18" ht="6" customHeight="1" thickTop="1">
      <c r="A102" s="3"/>
      <c r="E102" s="17"/>
      <c r="F102" s="17"/>
      <c r="G102" s="139"/>
      <c r="H102" s="68"/>
      <c r="I102" s="68"/>
      <c r="J102" s="68"/>
      <c r="K102" s="139"/>
      <c r="L102" s="68"/>
      <c r="M102" s="68"/>
      <c r="O102" s="3"/>
    </row>
    <row r="103" spans="1:18" s="59" customFormat="1" ht="16.5" customHeight="1">
      <c r="A103" s="14"/>
      <c r="B103" s="124" t="s">
        <v>40</v>
      </c>
      <c r="C103" s="19"/>
      <c r="D103" s="14"/>
      <c r="E103" s="17"/>
      <c r="F103" s="17"/>
      <c r="G103" s="139"/>
      <c r="H103" s="68"/>
      <c r="I103" s="68"/>
      <c r="J103" s="68"/>
      <c r="K103" s="139"/>
      <c r="L103" s="68"/>
      <c r="M103" s="68"/>
      <c r="O103" s="14"/>
      <c r="P103" s="19"/>
      <c r="Q103" s="19"/>
      <c r="R103" s="14"/>
    </row>
    <row r="104" spans="1:18" s="59" customFormat="1" ht="16.5" customHeight="1">
      <c r="A104" s="14"/>
      <c r="B104" s="124"/>
      <c r="C104" s="19" t="s">
        <v>197</v>
      </c>
      <c r="D104" s="14"/>
      <c r="E104" s="17"/>
      <c r="F104" s="17"/>
      <c r="G104" s="139"/>
      <c r="H104" s="68"/>
      <c r="I104" s="68"/>
      <c r="J104" s="68"/>
      <c r="K104" s="139"/>
      <c r="L104" s="68"/>
      <c r="M104" s="68"/>
      <c r="O104" s="14"/>
      <c r="P104" s="19"/>
      <c r="Q104" s="19"/>
      <c r="R104" s="14"/>
    </row>
    <row r="105" spans="1:18" s="59" customFormat="1" ht="16.5" customHeight="1">
      <c r="A105" s="14"/>
      <c r="B105" s="19"/>
      <c r="C105" s="59" t="s">
        <v>138</v>
      </c>
      <c r="D105" s="14"/>
      <c r="E105" s="17"/>
      <c r="F105" s="17"/>
      <c r="G105" s="146">
        <v>5087999980</v>
      </c>
      <c r="H105" s="68"/>
      <c r="I105" s="74">
        <v>5087999980</v>
      </c>
      <c r="J105" s="68"/>
      <c r="K105" s="139">
        <v>5087999980</v>
      </c>
      <c r="L105" s="68"/>
      <c r="M105" s="74">
        <v>5087999980</v>
      </c>
      <c r="O105" s="14"/>
      <c r="P105" s="19"/>
      <c r="Q105" s="19"/>
      <c r="R105" s="14"/>
    </row>
    <row r="106" spans="1:18" s="59" customFormat="1" ht="16.5" customHeight="1">
      <c r="A106" s="14" t="s">
        <v>157</v>
      </c>
      <c r="B106" s="19"/>
      <c r="C106" s="19"/>
      <c r="D106" s="14"/>
      <c r="E106" s="17"/>
      <c r="F106" s="17"/>
      <c r="G106" s="146">
        <v>3896006978</v>
      </c>
      <c r="H106" s="68"/>
      <c r="I106" s="74">
        <v>3896006978</v>
      </c>
      <c r="J106" s="68"/>
      <c r="K106" s="139">
        <v>3896006978</v>
      </c>
      <c r="L106" s="68"/>
      <c r="M106" s="74">
        <v>3896006978</v>
      </c>
      <c r="O106" s="14"/>
      <c r="P106" s="19"/>
      <c r="Q106" s="19"/>
      <c r="R106" s="14"/>
    </row>
    <row r="107" spans="1:18" ht="16.5" customHeight="1">
      <c r="A107" s="14" t="s">
        <v>125</v>
      </c>
      <c r="E107" s="17"/>
      <c r="F107" s="17"/>
      <c r="G107" s="141"/>
      <c r="H107" s="63"/>
      <c r="I107" s="63"/>
      <c r="J107" s="63"/>
      <c r="K107" s="141"/>
      <c r="L107" s="63"/>
      <c r="M107" s="63"/>
    </row>
    <row r="108" spans="1:18" ht="16.5" customHeight="1">
      <c r="B108" s="57" t="s">
        <v>41</v>
      </c>
      <c r="E108" s="17"/>
      <c r="F108" s="17"/>
      <c r="G108" s="141">
        <v>2425469408</v>
      </c>
      <c r="H108" s="63"/>
      <c r="I108" s="63">
        <v>1831919622</v>
      </c>
      <c r="J108" s="63"/>
      <c r="K108" s="141">
        <v>401385848</v>
      </c>
      <c r="L108" s="63"/>
      <c r="M108" s="63">
        <v>-135015300</v>
      </c>
      <c r="P108" s="57"/>
    </row>
    <row r="109" spans="1:18" ht="16.5" customHeight="1">
      <c r="A109" s="14" t="s">
        <v>95</v>
      </c>
      <c r="E109" s="14"/>
      <c r="F109" s="14"/>
      <c r="G109" s="141"/>
      <c r="H109" s="63"/>
      <c r="I109" s="63"/>
      <c r="J109" s="63"/>
      <c r="K109" s="141"/>
      <c r="L109" s="63"/>
      <c r="M109" s="63"/>
    </row>
    <row r="110" spans="1:18" ht="16.5" customHeight="1">
      <c r="B110" s="14" t="s">
        <v>96</v>
      </c>
      <c r="E110" s="17"/>
      <c r="F110" s="17"/>
      <c r="G110" s="147">
        <v>-22886961</v>
      </c>
      <c r="H110" s="68"/>
      <c r="I110" s="76">
        <v>-22886961</v>
      </c>
      <c r="J110" s="68"/>
      <c r="K110" s="144">
        <v>0</v>
      </c>
      <c r="L110" s="68"/>
      <c r="M110" s="61">
        <v>0</v>
      </c>
    </row>
    <row r="111" spans="1:18" ht="3.95" customHeight="1">
      <c r="A111" s="3"/>
      <c r="E111" s="17"/>
      <c r="F111" s="17"/>
      <c r="G111" s="139"/>
      <c r="H111" s="68"/>
      <c r="I111" s="68"/>
      <c r="J111" s="68"/>
      <c r="K111" s="139"/>
      <c r="L111" s="68"/>
      <c r="M111" s="68"/>
    </row>
    <row r="112" spans="1:18" ht="16.5" customHeight="1">
      <c r="A112" s="3" t="s">
        <v>42</v>
      </c>
      <c r="E112" s="17"/>
      <c r="F112" s="17"/>
      <c r="G112" s="145">
        <f>SUM(G105:G110)</f>
        <v>11386589405</v>
      </c>
      <c r="H112" s="68"/>
      <c r="I112" s="77">
        <f>SUM(I105:I111)</f>
        <v>10793039619</v>
      </c>
      <c r="J112" s="68"/>
      <c r="K112" s="145">
        <f>SUM(K105:K111)</f>
        <v>9385392806</v>
      </c>
      <c r="L112" s="68"/>
      <c r="M112" s="77">
        <f>SUM(M105:M111)</f>
        <v>8848991658</v>
      </c>
    </row>
    <row r="113" spans="1:13" ht="3.95" customHeight="1">
      <c r="A113" s="3"/>
      <c r="E113" s="17"/>
      <c r="F113" s="17"/>
      <c r="G113" s="139"/>
      <c r="H113" s="68"/>
      <c r="I113" s="68"/>
      <c r="J113" s="68"/>
      <c r="K113" s="139"/>
      <c r="L113" s="68"/>
      <c r="M113" s="68"/>
    </row>
    <row r="114" spans="1:13" ht="16.5" customHeight="1">
      <c r="A114" s="3" t="s">
        <v>43</v>
      </c>
      <c r="E114" s="17"/>
      <c r="F114" s="17"/>
      <c r="G114" s="145">
        <f>SUM(G112:G113)</f>
        <v>11386589405</v>
      </c>
      <c r="H114" s="68"/>
      <c r="I114" s="77">
        <f>SUM(I112:I113)</f>
        <v>10793039619</v>
      </c>
      <c r="J114" s="68"/>
      <c r="K114" s="145">
        <f>SUM(K112:K113)</f>
        <v>9385392806</v>
      </c>
      <c r="L114" s="68"/>
      <c r="M114" s="77">
        <f>SUM(M112:M113)</f>
        <v>8848991658</v>
      </c>
    </row>
    <row r="115" spans="1:13" ht="3.95" customHeight="1">
      <c r="A115" s="3"/>
      <c r="E115" s="17"/>
      <c r="F115" s="17"/>
      <c r="G115" s="139"/>
      <c r="H115" s="68"/>
      <c r="I115" s="68"/>
      <c r="J115" s="68"/>
      <c r="K115" s="139"/>
      <c r="L115" s="68"/>
      <c r="M115" s="68"/>
    </row>
    <row r="116" spans="1:13" ht="16.5" customHeight="1" thickBot="1">
      <c r="A116" s="3" t="s">
        <v>44</v>
      </c>
      <c r="E116" s="17"/>
      <c r="F116" s="17"/>
      <c r="G116" s="143">
        <f>+G114+G94</f>
        <v>14455144534</v>
      </c>
      <c r="H116" s="68"/>
      <c r="I116" s="75">
        <f>+I114+I94</f>
        <v>14145176999</v>
      </c>
      <c r="J116" s="68"/>
      <c r="K116" s="143">
        <f>+K114+K94</f>
        <v>9403744521</v>
      </c>
      <c r="L116" s="68"/>
      <c r="M116" s="75">
        <f>+M114+M94</f>
        <v>8863724084</v>
      </c>
    </row>
    <row r="117" spans="1:13" ht="16.5" customHeight="1" thickTop="1">
      <c r="A117" s="3"/>
      <c r="E117" s="17"/>
      <c r="F117" s="17"/>
      <c r="G117" s="68"/>
      <c r="H117" s="68"/>
      <c r="I117" s="68"/>
      <c r="J117" s="68"/>
      <c r="K117" s="68"/>
      <c r="L117" s="68"/>
      <c r="M117" s="68"/>
    </row>
    <row r="118" spans="1:13" ht="21" customHeight="1">
      <c r="A118" s="3"/>
      <c r="E118" s="17"/>
      <c r="F118" s="17"/>
      <c r="G118" s="68"/>
      <c r="H118" s="68"/>
      <c r="I118" s="68"/>
      <c r="J118" s="68"/>
      <c r="K118" s="68"/>
      <c r="L118" s="68"/>
      <c r="M118" s="68"/>
    </row>
    <row r="119" spans="1:13" ht="16.5" customHeight="1">
      <c r="A119" s="3"/>
      <c r="E119" s="17"/>
      <c r="F119" s="17"/>
      <c r="G119" s="68"/>
      <c r="H119" s="68"/>
      <c r="I119" s="68"/>
      <c r="J119" s="68"/>
      <c r="K119" s="68"/>
      <c r="L119" s="68"/>
      <c r="M119" s="68"/>
    </row>
    <row r="120" spans="1:13" ht="21.95" customHeight="1">
      <c r="A120" s="55" t="str">
        <f>A56</f>
        <v>The accompanying notes on pages 10 to 44 are an integral part of these interim consolidated and separate financial information.</v>
      </c>
      <c r="B120" s="55"/>
      <c r="C120" s="55"/>
      <c r="D120" s="55"/>
      <c r="E120" s="60"/>
      <c r="F120" s="60"/>
      <c r="G120" s="54"/>
      <c r="H120" s="54"/>
      <c r="I120" s="54"/>
      <c r="J120" s="54"/>
      <c r="K120" s="54"/>
      <c r="L120" s="54"/>
      <c r="M120" s="54"/>
    </row>
  </sheetData>
  <mergeCells count="9">
    <mergeCell ref="G63:I63"/>
    <mergeCell ref="K63:M63"/>
    <mergeCell ref="G6:I6"/>
    <mergeCell ref="K6:M6"/>
    <mergeCell ref="A52:K52"/>
    <mergeCell ref="G62:I62"/>
    <mergeCell ref="K62:M62"/>
    <mergeCell ref="G7:I7"/>
    <mergeCell ref="K7:M7"/>
  </mergeCells>
  <pageMargins left="0.8" right="0.5" top="0.5" bottom="0.6" header="0.49" footer="0.4"/>
  <pageSetup paperSize="9" scale="86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0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zoomScale="110" zoomScaleNormal="110" zoomScaleSheetLayoutView="90" workbookViewId="0">
      <selection activeCell="G10" sqref="G10:M10"/>
    </sheetView>
  </sheetViews>
  <sheetFormatPr defaultColWidth="9.140625" defaultRowHeight="16.5" customHeight="1"/>
  <cols>
    <col min="1" max="3" width="1" style="14" customWidth="1"/>
    <col min="4" max="4" width="28.140625" style="14" customWidth="1"/>
    <col min="5" max="5" width="5.5703125" style="132" customWidth="1"/>
    <col min="6" max="6" width="0.7109375" style="132" customWidth="1"/>
    <col min="7" max="7" width="13.7109375" style="52" bestFit="1" customWidth="1"/>
    <col min="8" max="8" width="0.7109375" style="52" customWidth="1"/>
    <col min="9" max="9" width="13.7109375" style="52" bestFit="1" customWidth="1"/>
    <col min="10" max="10" width="0.7109375" style="52" customWidth="1"/>
    <col min="11" max="11" width="13.7109375" style="52" bestFit="1" customWidth="1"/>
    <col min="12" max="12" width="0.7109375" style="52" customWidth="1"/>
    <col min="13" max="13" width="13.7109375" style="52" bestFit="1" customWidth="1"/>
    <col min="14" max="156" width="9.140625" style="14"/>
    <col min="157" max="158" width="2.28515625" style="14" customWidth="1"/>
    <col min="159" max="159" width="1.5703125" style="14" customWidth="1"/>
    <col min="160" max="160" width="38.28515625" style="14" customWidth="1"/>
    <col min="161" max="161" width="7.5703125" style="14" customWidth="1"/>
    <col min="162" max="162" width="0.7109375" style="14" customWidth="1"/>
    <col min="163" max="163" width="12" style="14" customWidth="1"/>
    <col min="164" max="164" width="0.7109375" style="14" customWidth="1"/>
    <col min="165" max="165" width="12" style="14" customWidth="1"/>
    <col min="166" max="166" width="9.140625" style="14"/>
    <col min="167" max="167" width="10.5703125" style="14" customWidth="1"/>
    <col min="168" max="168" width="13" style="14" customWidth="1"/>
    <col min="169" max="16384" width="9.140625" style="14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108</v>
      </c>
    </row>
    <row r="3" spans="1:13" ht="16.5" customHeight="1">
      <c r="A3" s="4" t="s">
        <v>158</v>
      </c>
      <c r="B3" s="18"/>
      <c r="C3" s="18"/>
      <c r="D3" s="18"/>
      <c r="E3" s="49"/>
      <c r="F3" s="49"/>
      <c r="G3" s="61"/>
      <c r="H3" s="61"/>
      <c r="I3" s="61"/>
      <c r="J3" s="61"/>
      <c r="K3" s="61"/>
      <c r="L3" s="61"/>
      <c r="M3" s="61"/>
    </row>
    <row r="4" spans="1:13" ht="16.5" customHeight="1">
      <c r="A4" s="41"/>
      <c r="B4" s="59"/>
      <c r="C4" s="59"/>
      <c r="D4" s="59"/>
      <c r="E4" s="17"/>
      <c r="F4" s="17"/>
      <c r="G4" s="62"/>
      <c r="H4" s="62"/>
      <c r="I4" s="62"/>
      <c r="J4" s="62"/>
      <c r="K4" s="62"/>
      <c r="L4" s="62"/>
      <c r="M4" s="62"/>
    </row>
    <row r="5" spans="1:13" ht="16.5" customHeight="1">
      <c r="A5" s="41"/>
      <c r="B5" s="59"/>
      <c r="C5" s="59"/>
      <c r="D5" s="59"/>
      <c r="E5" s="17"/>
      <c r="F5" s="17"/>
      <c r="G5" s="62"/>
      <c r="H5" s="62"/>
      <c r="I5" s="62"/>
      <c r="J5" s="62"/>
      <c r="K5" s="62"/>
      <c r="L5" s="62"/>
      <c r="M5" s="62"/>
    </row>
    <row r="6" spans="1:13" ht="15" customHeight="1">
      <c r="A6" s="41"/>
      <c r="B6" s="59"/>
      <c r="C6" s="59"/>
      <c r="D6" s="59"/>
      <c r="E6" s="17"/>
      <c r="F6" s="17"/>
      <c r="G6" s="356" t="s">
        <v>7</v>
      </c>
      <c r="H6" s="356"/>
      <c r="I6" s="356"/>
      <c r="J6" s="63"/>
      <c r="K6" s="356" t="s">
        <v>3</v>
      </c>
      <c r="L6" s="356"/>
      <c r="M6" s="356"/>
    </row>
    <row r="7" spans="1:13" ht="15" customHeight="1">
      <c r="A7" s="41"/>
      <c r="B7" s="59"/>
      <c r="C7" s="59"/>
      <c r="D7" s="59"/>
      <c r="G7" s="355" t="s">
        <v>8</v>
      </c>
      <c r="H7" s="355"/>
      <c r="I7" s="355"/>
      <c r="J7" s="64"/>
      <c r="K7" s="355" t="s">
        <v>8</v>
      </c>
      <c r="L7" s="355"/>
      <c r="M7" s="355"/>
    </row>
    <row r="8" spans="1:13" ht="15" customHeight="1">
      <c r="E8" s="123"/>
      <c r="F8" s="123"/>
      <c r="G8" s="82" t="s">
        <v>4</v>
      </c>
      <c r="H8" s="82"/>
      <c r="I8" s="82" t="s">
        <v>4</v>
      </c>
      <c r="J8" s="82"/>
      <c r="K8" s="82" t="s">
        <v>4</v>
      </c>
      <c r="L8" s="82"/>
      <c r="M8" s="82" t="s">
        <v>4</v>
      </c>
    </row>
    <row r="9" spans="1:13" ht="15" customHeight="1">
      <c r="E9" s="123"/>
      <c r="F9" s="123"/>
      <c r="G9" s="82" t="s">
        <v>155</v>
      </c>
      <c r="H9" s="82"/>
      <c r="I9" s="82" t="s">
        <v>155</v>
      </c>
      <c r="J9" s="82"/>
      <c r="K9" s="82" t="s">
        <v>155</v>
      </c>
      <c r="L9" s="82"/>
      <c r="M9" s="82" t="s">
        <v>155</v>
      </c>
    </row>
    <row r="10" spans="1:13" ht="15" customHeight="1">
      <c r="E10" s="123"/>
      <c r="F10" s="123"/>
      <c r="G10" s="110" t="s">
        <v>156</v>
      </c>
      <c r="H10" s="82"/>
      <c r="I10" s="110" t="s">
        <v>118</v>
      </c>
      <c r="J10" s="82"/>
      <c r="K10" s="110" t="s">
        <v>156</v>
      </c>
      <c r="L10" s="82"/>
      <c r="M10" s="110" t="s">
        <v>118</v>
      </c>
    </row>
    <row r="11" spans="1:13" ht="15" customHeight="1">
      <c r="E11" s="15" t="s">
        <v>5</v>
      </c>
      <c r="F11" s="123"/>
      <c r="G11" s="85" t="s">
        <v>6</v>
      </c>
      <c r="H11" s="82"/>
      <c r="I11" s="85" t="s">
        <v>6</v>
      </c>
      <c r="J11" s="82"/>
      <c r="K11" s="85" t="s">
        <v>6</v>
      </c>
      <c r="L11" s="82"/>
      <c r="M11" s="85" t="s">
        <v>6</v>
      </c>
    </row>
    <row r="12" spans="1:13" s="59" customFormat="1" ht="11.1" customHeight="1">
      <c r="E12" s="16"/>
      <c r="F12" s="16"/>
      <c r="G12" s="148"/>
      <c r="H12" s="111"/>
      <c r="I12" s="111"/>
      <c r="J12" s="111"/>
      <c r="K12" s="148"/>
      <c r="L12" s="111"/>
      <c r="M12" s="111"/>
    </row>
    <row r="13" spans="1:13" s="59" customFormat="1" ht="15" customHeight="1">
      <c r="A13" s="14" t="s">
        <v>114</v>
      </c>
      <c r="B13" s="14"/>
      <c r="C13" s="14"/>
      <c r="D13" s="14"/>
      <c r="E13" s="17">
        <v>27</v>
      </c>
      <c r="F13" s="17"/>
      <c r="G13" s="133">
        <v>1115656775</v>
      </c>
      <c r="H13" s="66"/>
      <c r="I13" s="112">
        <v>1110457713</v>
      </c>
      <c r="J13" s="113"/>
      <c r="K13" s="149">
        <v>18120000</v>
      </c>
      <c r="L13" s="113"/>
      <c r="M13" s="112">
        <v>18123000</v>
      </c>
    </row>
    <row r="14" spans="1:13" s="59" customFormat="1" ht="15" customHeight="1">
      <c r="A14" s="14" t="s">
        <v>120</v>
      </c>
      <c r="B14" s="14"/>
      <c r="C14" s="14"/>
      <c r="D14" s="14"/>
      <c r="E14" s="17"/>
      <c r="F14" s="17"/>
      <c r="G14" s="133"/>
      <c r="H14" s="66"/>
      <c r="I14" s="62"/>
      <c r="J14" s="66"/>
      <c r="K14" s="133"/>
      <c r="L14" s="66"/>
      <c r="M14" s="62"/>
    </row>
    <row r="15" spans="1:13" s="59" customFormat="1" ht="15" customHeight="1">
      <c r="A15" s="14"/>
      <c r="B15" s="14" t="s">
        <v>141</v>
      </c>
      <c r="C15" s="14"/>
      <c r="D15" s="14"/>
      <c r="E15" s="17">
        <v>9</v>
      </c>
      <c r="F15" s="17"/>
      <c r="G15" s="133">
        <v>100896023</v>
      </c>
      <c r="H15" s="66"/>
      <c r="I15" s="62">
        <v>102326073</v>
      </c>
      <c r="J15" s="66"/>
      <c r="K15" s="133">
        <v>0</v>
      </c>
      <c r="L15" s="66"/>
      <c r="M15" s="62">
        <v>0</v>
      </c>
    </row>
    <row r="16" spans="1:13" s="59" customFormat="1" ht="15" customHeight="1">
      <c r="A16" s="14" t="s">
        <v>139</v>
      </c>
      <c r="B16" s="14"/>
      <c r="C16" s="14"/>
      <c r="D16" s="14"/>
      <c r="E16" s="17"/>
      <c r="F16" s="17"/>
      <c r="G16" s="133"/>
      <c r="H16" s="66"/>
      <c r="I16" s="62"/>
      <c r="J16" s="66"/>
      <c r="K16" s="133"/>
      <c r="L16" s="66"/>
      <c r="M16" s="62"/>
    </row>
    <row r="17" spans="1:13" s="59" customFormat="1" ht="15" customHeight="1">
      <c r="B17" s="14" t="s">
        <v>140</v>
      </c>
      <c r="C17" s="14"/>
      <c r="D17" s="14"/>
      <c r="E17" s="17"/>
      <c r="F17" s="17"/>
      <c r="G17" s="133">
        <v>131298014</v>
      </c>
      <c r="H17" s="66"/>
      <c r="I17" s="62">
        <v>0</v>
      </c>
      <c r="J17" s="66"/>
      <c r="K17" s="133">
        <v>0</v>
      </c>
      <c r="L17" s="66"/>
      <c r="M17" s="62">
        <v>0</v>
      </c>
    </row>
    <row r="18" spans="1:13" s="59" customFormat="1" ht="15" customHeight="1">
      <c r="A18" s="14" t="s">
        <v>115</v>
      </c>
      <c r="B18" s="14"/>
      <c r="C18" s="14"/>
      <c r="D18" s="14"/>
      <c r="E18" s="17">
        <v>27</v>
      </c>
      <c r="F18" s="16"/>
      <c r="G18" s="133">
        <v>-788688891</v>
      </c>
      <c r="H18" s="68"/>
      <c r="I18" s="112">
        <v>-858337418</v>
      </c>
      <c r="J18" s="112"/>
      <c r="K18" s="149">
        <v>-14088133</v>
      </c>
      <c r="L18" s="112"/>
      <c r="M18" s="112">
        <v>-12309389</v>
      </c>
    </row>
    <row r="19" spans="1:13" s="59" customFormat="1" ht="15" customHeight="1">
      <c r="A19" s="14" t="s">
        <v>132</v>
      </c>
      <c r="B19" s="14"/>
      <c r="C19" s="14"/>
      <c r="D19" s="14"/>
      <c r="E19" s="17"/>
      <c r="F19" s="16"/>
      <c r="G19" s="133"/>
      <c r="H19" s="68"/>
      <c r="I19" s="112"/>
      <c r="J19" s="112"/>
      <c r="K19" s="149"/>
      <c r="L19" s="112"/>
      <c r="M19" s="112"/>
    </row>
    <row r="20" spans="1:13" s="59" customFormat="1" ht="15" customHeight="1">
      <c r="A20" s="14"/>
      <c r="B20" s="14" t="s">
        <v>140</v>
      </c>
      <c r="C20" s="14"/>
      <c r="D20" s="14"/>
      <c r="E20" s="17"/>
      <c r="F20" s="16"/>
      <c r="G20" s="150">
        <v>-131298014</v>
      </c>
      <c r="H20" s="68"/>
      <c r="I20" s="54">
        <v>0</v>
      </c>
      <c r="J20" s="66"/>
      <c r="K20" s="150">
        <v>0</v>
      </c>
      <c r="L20" s="66"/>
      <c r="M20" s="54">
        <v>0</v>
      </c>
    </row>
    <row r="21" spans="1:13" s="59" customFormat="1" ht="11.1" customHeight="1">
      <c r="E21" s="16"/>
      <c r="F21" s="16"/>
      <c r="G21" s="148"/>
      <c r="H21" s="111"/>
      <c r="I21" s="111"/>
      <c r="J21" s="111"/>
      <c r="K21" s="148"/>
      <c r="L21" s="111"/>
      <c r="M21" s="111"/>
    </row>
    <row r="22" spans="1:13" s="59" customFormat="1" ht="15" customHeight="1">
      <c r="A22" s="3" t="s">
        <v>45</v>
      </c>
      <c r="B22" s="14"/>
      <c r="C22" s="14"/>
      <c r="D22" s="14"/>
      <c r="E22" s="16"/>
      <c r="F22" s="16"/>
      <c r="G22" s="138">
        <f>SUM(G13:G20)</f>
        <v>427863907</v>
      </c>
      <c r="H22" s="66"/>
      <c r="I22" s="66">
        <f>SUM(I13:I21)</f>
        <v>354446368</v>
      </c>
      <c r="J22" s="66"/>
      <c r="K22" s="138">
        <f>SUM(K13:K21)</f>
        <v>4031867</v>
      </c>
      <c r="L22" s="66"/>
      <c r="M22" s="66">
        <f>SUM(M13:M21)</f>
        <v>5813611</v>
      </c>
    </row>
    <row r="23" spans="1:13" s="59" customFormat="1" ht="15" customHeight="1">
      <c r="A23" s="14" t="s">
        <v>198</v>
      </c>
      <c r="B23" s="14"/>
      <c r="C23" s="14"/>
      <c r="D23" s="14"/>
      <c r="E23" s="16"/>
      <c r="F23" s="16"/>
      <c r="G23" s="138">
        <v>112183354</v>
      </c>
      <c r="H23" s="66"/>
      <c r="I23" s="113">
        <v>-28324619</v>
      </c>
      <c r="J23" s="113"/>
      <c r="K23" s="149">
        <v>0</v>
      </c>
      <c r="L23" s="113"/>
      <c r="M23" s="112">
        <v>49631</v>
      </c>
    </row>
    <row r="24" spans="1:13" s="59" customFormat="1" ht="15" customHeight="1">
      <c r="A24" s="14" t="s">
        <v>214</v>
      </c>
      <c r="B24" s="14"/>
      <c r="C24" s="14"/>
      <c r="D24" s="14"/>
      <c r="E24" s="189">
        <v>33.299999999999997</v>
      </c>
      <c r="F24" s="16"/>
      <c r="G24" s="138">
        <v>49539645</v>
      </c>
      <c r="H24" s="66"/>
      <c r="I24" s="113">
        <v>0</v>
      </c>
      <c r="J24" s="113"/>
      <c r="K24" s="149">
        <v>0</v>
      </c>
      <c r="L24" s="113"/>
      <c r="M24" s="112">
        <v>0</v>
      </c>
    </row>
    <row r="25" spans="1:13" s="59" customFormat="1" ht="15" customHeight="1">
      <c r="A25" s="14" t="s">
        <v>187</v>
      </c>
      <c r="B25" s="14"/>
      <c r="C25" s="14"/>
      <c r="D25" s="14"/>
      <c r="E25" s="17" t="s">
        <v>206</v>
      </c>
      <c r="F25" s="16"/>
      <c r="G25" s="138">
        <v>0</v>
      </c>
      <c r="H25" s="66"/>
      <c r="I25" s="113">
        <v>0</v>
      </c>
      <c r="J25" s="113"/>
      <c r="K25" s="149">
        <v>545035000</v>
      </c>
      <c r="L25" s="113"/>
      <c r="M25" s="112">
        <v>0</v>
      </c>
    </row>
    <row r="26" spans="1:13" s="59" customFormat="1" ht="15" customHeight="1">
      <c r="A26" s="14" t="s">
        <v>46</v>
      </c>
      <c r="B26" s="14"/>
      <c r="C26" s="14"/>
      <c r="D26" s="14"/>
      <c r="E26" s="17">
        <v>28</v>
      </c>
      <c r="F26" s="16"/>
      <c r="G26" s="137">
        <v>172996626</v>
      </c>
      <c r="H26" s="66"/>
      <c r="I26" s="115">
        <v>14134019</v>
      </c>
      <c r="J26" s="113"/>
      <c r="K26" s="151">
        <v>4507</v>
      </c>
      <c r="L26" s="113"/>
      <c r="M26" s="116">
        <v>8395</v>
      </c>
    </row>
    <row r="27" spans="1:13" s="59" customFormat="1" ht="11.1" customHeight="1">
      <c r="E27" s="16"/>
      <c r="F27" s="16"/>
      <c r="G27" s="148"/>
      <c r="H27" s="111"/>
      <c r="I27" s="111"/>
      <c r="J27" s="111"/>
      <c r="K27" s="148"/>
      <c r="L27" s="111"/>
      <c r="M27" s="111"/>
    </row>
    <row r="28" spans="1:13" s="59" customFormat="1" ht="15" customHeight="1">
      <c r="A28" s="3" t="s">
        <v>47</v>
      </c>
      <c r="B28" s="14"/>
      <c r="C28" s="14"/>
      <c r="D28" s="14"/>
      <c r="E28" s="17"/>
      <c r="F28" s="17"/>
      <c r="G28" s="138">
        <f>SUM(G22:G26)</f>
        <v>762583532</v>
      </c>
      <c r="H28" s="65"/>
      <c r="I28" s="66">
        <f>SUM(I22:I26)</f>
        <v>340255768</v>
      </c>
      <c r="J28" s="66"/>
      <c r="K28" s="138">
        <f>SUM(K22:K26)</f>
        <v>549071374</v>
      </c>
      <c r="L28" s="66"/>
      <c r="M28" s="66">
        <f>SUM(M22:M26)</f>
        <v>5871637</v>
      </c>
    </row>
    <row r="29" spans="1:13" s="59" customFormat="1" ht="15" customHeight="1">
      <c r="A29" s="19" t="s">
        <v>48</v>
      </c>
      <c r="B29" s="14"/>
      <c r="C29" s="14"/>
      <c r="D29" s="14"/>
      <c r="E29" s="17"/>
      <c r="F29" s="17"/>
      <c r="G29" s="138">
        <v>-87994528</v>
      </c>
      <c r="H29" s="66"/>
      <c r="I29" s="113">
        <v>-102766863</v>
      </c>
      <c r="J29" s="113"/>
      <c r="K29" s="152">
        <v>-12657396</v>
      </c>
      <c r="L29" s="113"/>
      <c r="M29" s="113">
        <v>-3744502</v>
      </c>
    </row>
    <row r="30" spans="1:13" s="59" customFormat="1" ht="15" customHeight="1">
      <c r="A30" s="14" t="s">
        <v>49</v>
      </c>
      <c r="B30" s="14"/>
      <c r="C30" s="3"/>
      <c r="D30" s="3"/>
      <c r="E30" s="17">
        <v>29</v>
      </c>
      <c r="F30" s="17"/>
      <c r="G30" s="136">
        <v>-26241775</v>
      </c>
      <c r="H30" s="66"/>
      <c r="I30" s="117">
        <v>-109773479</v>
      </c>
      <c r="J30" s="113"/>
      <c r="K30" s="153">
        <v>-16325</v>
      </c>
      <c r="L30" s="113"/>
      <c r="M30" s="114">
        <v>-28402610</v>
      </c>
    </row>
    <row r="31" spans="1:13" s="59" customFormat="1" ht="11.1" customHeight="1">
      <c r="A31" s="3"/>
      <c r="B31" s="14"/>
      <c r="C31" s="14"/>
      <c r="D31" s="14"/>
      <c r="E31" s="17"/>
      <c r="F31" s="17"/>
      <c r="G31" s="138"/>
      <c r="H31" s="66"/>
      <c r="I31" s="66"/>
      <c r="J31" s="66"/>
      <c r="K31" s="138"/>
      <c r="L31" s="66"/>
      <c r="M31" s="66"/>
    </row>
    <row r="32" spans="1:13" s="59" customFormat="1" ht="15" customHeight="1">
      <c r="A32" s="3" t="s">
        <v>128</v>
      </c>
      <c r="B32" s="3"/>
      <c r="C32" s="14"/>
      <c r="D32" s="14"/>
      <c r="E32" s="17"/>
      <c r="F32" s="17"/>
      <c r="G32" s="138">
        <f>SUM(G28:G30)</f>
        <v>648347229</v>
      </c>
      <c r="H32" s="66"/>
      <c r="I32" s="66">
        <f>SUM(I28:I30)</f>
        <v>127715426</v>
      </c>
      <c r="J32" s="66"/>
      <c r="K32" s="138">
        <f>SUM(K28:K30)</f>
        <v>536397653</v>
      </c>
      <c r="L32" s="66"/>
      <c r="M32" s="66">
        <f>SUM(M28:M30)</f>
        <v>-26275475</v>
      </c>
    </row>
    <row r="33" spans="1:13" s="59" customFormat="1" ht="15" customHeight="1">
      <c r="A33" s="14" t="s">
        <v>199</v>
      </c>
      <c r="B33" s="14"/>
      <c r="C33" s="14"/>
      <c r="D33" s="14"/>
      <c r="E33" s="17">
        <v>30</v>
      </c>
      <c r="F33" s="17"/>
      <c r="G33" s="144">
        <v>-54797443</v>
      </c>
      <c r="H33" s="74"/>
      <c r="I33" s="116">
        <v>4906017</v>
      </c>
      <c r="J33" s="112"/>
      <c r="K33" s="151">
        <v>3495</v>
      </c>
      <c r="L33" s="112"/>
      <c r="M33" s="116">
        <v>737186</v>
      </c>
    </row>
    <row r="34" spans="1:13" s="59" customFormat="1" ht="11.1" customHeight="1">
      <c r="E34" s="16"/>
      <c r="F34" s="16"/>
      <c r="G34" s="148"/>
      <c r="H34" s="111"/>
      <c r="I34" s="111"/>
      <c r="J34" s="111"/>
      <c r="K34" s="148"/>
      <c r="L34" s="111"/>
      <c r="M34" s="111"/>
    </row>
    <row r="35" spans="1:13" s="59" customFormat="1" ht="15" customHeight="1">
      <c r="A35" s="3" t="s">
        <v>97</v>
      </c>
      <c r="B35" s="3"/>
      <c r="C35" s="3"/>
      <c r="D35" s="3"/>
      <c r="E35" s="17"/>
      <c r="F35" s="17"/>
      <c r="G35" s="137">
        <f>SUM(G32:G33)</f>
        <v>593549786</v>
      </c>
      <c r="H35" s="66"/>
      <c r="I35" s="67">
        <f>SUM(I32:I33)</f>
        <v>132621443</v>
      </c>
      <c r="J35" s="66"/>
      <c r="K35" s="137">
        <f>SUM(K32:K33)</f>
        <v>536401148</v>
      </c>
      <c r="L35" s="66"/>
      <c r="M35" s="67">
        <f>SUM(M32:M33)</f>
        <v>-25538289</v>
      </c>
    </row>
    <row r="36" spans="1:13" s="59" customFormat="1" ht="11.1" customHeight="1">
      <c r="A36" s="3"/>
      <c r="B36" s="3"/>
      <c r="C36" s="3"/>
      <c r="D36" s="3"/>
      <c r="E36" s="17"/>
      <c r="F36" s="17"/>
      <c r="G36" s="138"/>
      <c r="H36" s="66"/>
      <c r="I36" s="66"/>
      <c r="J36" s="66"/>
      <c r="K36" s="138"/>
      <c r="L36" s="66"/>
      <c r="M36" s="66"/>
    </row>
    <row r="37" spans="1:13" s="59" customFormat="1" ht="15" customHeight="1">
      <c r="A37" s="3" t="s">
        <v>55</v>
      </c>
      <c r="B37" s="14"/>
      <c r="C37" s="14"/>
      <c r="D37" s="14"/>
      <c r="E37" s="16"/>
      <c r="F37" s="16"/>
      <c r="G37" s="154"/>
      <c r="H37" s="118"/>
      <c r="I37" s="118"/>
      <c r="J37" s="118"/>
      <c r="K37" s="154"/>
      <c r="L37" s="118"/>
      <c r="M37" s="118"/>
    </row>
    <row r="38" spans="1:13" s="59" customFormat="1" ht="15" customHeight="1" thickBot="1">
      <c r="A38" s="3"/>
      <c r="B38" s="3" t="s">
        <v>98</v>
      </c>
      <c r="C38" s="14"/>
      <c r="D38" s="14"/>
      <c r="E38" s="16"/>
      <c r="F38" s="16"/>
      <c r="G38" s="140">
        <f>SUM(G34:G35)</f>
        <v>593549786</v>
      </c>
      <c r="H38" s="74"/>
      <c r="I38" s="71">
        <f>SUM(I34:I35)</f>
        <v>132621443</v>
      </c>
      <c r="J38" s="62"/>
      <c r="K38" s="140">
        <f>SUM(K34:K35)</f>
        <v>536401148</v>
      </c>
      <c r="L38" s="62"/>
      <c r="M38" s="71">
        <f>SUM(M34:M35)</f>
        <v>-25538289</v>
      </c>
    </row>
    <row r="39" spans="1:13" s="59" customFormat="1" ht="11.1" customHeight="1" thickTop="1">
      <c r="A39" s="3"/>
      <c r="B39" s="3"/>
      <c r="C39" s="14"/>
      <c r="D39" s="14"/>
      <c r="E39" s="16"/>
      <c r="F39" s="16"/>
      <c r="G39" s="133"/>
      <c r="H39" s="74"/>
      <c r="I39" s="62"/>
      <c r="J39" s="62"/>
      <c r="K39" s="133"/>
      <c r="L39" s="62"/>
      <c r="M39" s="62"/>
    </row>
    <row r="40" spans="1:13" s="59" customFormat="1" ht="15" customHeight="1">
      <c r="A40" s="3" t="s">
        <v>54</v>
      </c>
      <c r="B40" s="3"/>
      <c r="C40" s="3"/>
      <c r="D40" s="3"/>
      <c r="E40" s="16"/>
      <c r="F40" s="16"/>
      <c r="G40" s="138"/>
      <c r="H40" s="66"/>
      <c r="I40" s="66"/>
      <c r="J40" s="66"/>
      <c r="K40" s="138"/>
      <c r="L40" s="66"/>
      <c r="M40" s="66"/>
    </row>
    <row r="41" spans="1:13" s="59" customFormat="1" ht="15" customHeight="1">
      <c r="A41" s="14"/>
      <c r="B41" s="358" t="s">
        <v>50</v>
      </c>
      <c r="C41" s="358"/>
      <c r="D41" s="358"/>
      <c r="E41" s="16"/>
      <c r="F41" s="16"/>
      <c r="G41" s="138">
        <f>G38</f>
        <v>593549786</v>
      </c>
      <c r="H41" s="66"/>
      <c r="I41" s="66">
        <f>I38</f>
        <v>132621443</v>
      </c>
      <c r="J41" s="66"/>
      <c r="K41" s="138">
        <f>K38</f>
        <v>536401148</v>
      </c>
      <c r="L41" s="66"/>
      <c r="M41" s="66">
        <f>M38</f>
        <v>-25538289</v>
      </c>
    </row>
    <row r="42" spans="1:13" s="59" customFormat="1" ht="15" customHeight="1">
      <c r="A42" s="14"/>
      <c r="B42" s="358" t="s">
        <v>51</v>
      </c>
      <c r="C42" s="358"/>
      <c r="D42" s="358"/>
      <c r="E42" s="16"/>
      <c r="F42" s="16"/>
      <c r="G42" s="144">
        <v>0</v>
      </c>
      <c r="H42" s="68"/>
      <c r="I42" s="61">
        <v>0</v>
      </c>
      <c r="J42" s="62"/>
      <c r="K42" s="144">
        <v>0</v>
      </c>
      <c r="L42" s="62"/>
      <c r="M42" s="61">
        <v>0</v>
      </c>
    </row>
    <row r="43" spans="1:13" s="59" customFormat="1" ht="11.1" customHeight="1">
      <c r="E43" s="16"/>
      <c r="F43" s="16"/>
      <c r="G43" s="148"/>
      <c r="H43" s="111"/>
      <c r="I43" s="111"/>
      <c r="J43" s="111"/>
      <c r="K43" s="148"/>
      <c r="L43" s="111"/>
      <c r="M43" s="111"/>
    </row>
    <row r="44" spans="1:13" s="59" customFormat="1" ht="15" customHeight="1" thickBot="1">
      <c r="A44" s="3"/>
      <c r="B44" s="3"/>
      <c r="C44" s="3"/>
      <c r="D44" s="3"/>
      <c r="E44" s="16"/>
      <c r="F44" s="16"/>
      <c r="G44" s="140">
        <f>SUM(G41:G43)</f>
        <v>593549786</v>
      </c>
      <c r="H44" s="66"/>
      <c r="I44" s="71">
        <f>SUM(I41:I43)</f>
        <v>132621443</v>
      </c>
      <c r="J44" s="66"/>
      <c r="K44" s="140">
        <f>SUM(K41:K43)</f>
        <v>536401148</v>
      </c>
      <c r="L44" s="66"/>
      <c r="M44" s="71">
        <f>SUM(M41:M43)</f>
        <v>-25538289</v>
      </c>
    </row>
    <row r="45" spans="1:13" s="59" customFormat="1" ht="11.1" customHeight="1" thickTop="1">
      <c r="E45" s="16"/>
      <c r="F45" s="16"/>
      <c r="G45" s="148"/>
      <c r="H45" s="111"/>
      <c r="I45" s="111"/>
      <c r="J45" s="111"/>
      <c r="K45" s="148"/>
      <c r="L45" s="111"/>
      <c r="M45" s="111"/>
    </row>
    <row r="46" spans="1:13" s="59" customFormat="1" ht="15" customHeight="1">
      <c r="A46" s="20" t="s">
        <v>55</v>
      </c>
      <c r="B46" s="14"/>
      <c r="C46" s="14"/>
      <c r="D46" s="14"/>
      <c r="E46" s="16"/>
      <c r="F46" s="16"/>
      <c r="G46" s="138"/>
      <c r="H46" s="66"/>
      <c r="I46" s="66"/>
      <c r="J46" s="66"/>
      <c r="K46" s="138"/>
      <c r="L46" s="66"/>
      <c r="M46" s="66"/>
    </row>
    <row r="47" spans="1:13" s="59" customFormat="1" ht="15" customHeight="1">
      <c r="A47" s="14"/>
      <c r="B47" s="358" t="s">
        <v>50</v>
      </c>
      <c r="C47" s="358"/>
      <c r="D47" s="358"/>
      <c r="E47" s="16"/>
      <c r="F47" s="16"/>
      <c r="G47" s="138">
        <f>G41</f>
        <v>593549786</v>
      </c>
      <c r="H47" s="66"/>
      <c r="I47" s="66">
        <f>I41</f>
        <v>132621443</v>
      </c>
      <c r="J47" s="66"/>
      <c r="K47" s="133">
        <f>K41</f>
        <v>536401148</v>
      </c>
      <c r="L47" s="66"/>
      <c r="M47" s="62">
        <f>M41</f>
        <v>-25538289</v>
      </c>
    </row>
    <row r="48" spans="1:13" s="59" customFormat="1" ht="15" customHeight="1">
      <c r="A48" s="14"/>
      <c r="B48" s="358" t="s">
        <v>51</v>
      </c>
      <c r="C48" s="358"/>
      <c r="D48" s="358"/>
      <c r="E48" s="16"/>
      <c r="F48" s="16"/>
      <c r="G48" s="144">
        <v>0</v>
      </c>
      <c r="H48" s="68"/>
      <c r="I48" s="61">
        <v>0</v>
      </c>
      <c r="J48" s="62"/>
      <c r="K48" s="144">
        <v>0</v>
      </c>
      <c r="L48" s="62"/>
      <c r="M48" s="61">
        <v>0</v>
      </c>
    </row>
    <row r="49" spans="1:13" s="59" customFormat="1" ht="11.1" customHeight="1">
      <c r="E49" s="16"/>
      <c r="F49" s="16"/>
      <c r="G49" s="148"/>
      <c r="H49" s="111"/>
      <c r="I49" s="111"/>
      <c r="J49" s="111"/>
      <c r="K49" s="148"/>
      <c r="L49" s="111"/>
      <c r="M49" s="111"/>
    </row>
    <row r="50" spans="1:13" s="59" customFormat="1" ht="15" customHeight="1" thickBot="1">
      <c r="A50" s="3"/>
      <c r="B50" s="14"/>
      <c r="C50" s="14"/>
      <c r="D50" s="14"/>
      <c r="E50" s="16"/>
      <c r="F50" s="16"/>
      <c r="G50" s="140">
        <f>SUM(G47:G49)</f>
        <v>593549786</v>
      </c>
      <c r="H50" s="66"/>
      <c r="I50" s="71">
        <f>SUM(I47:I49)</f>
        <v>132621443</v>
      </c>
      <c r="J50" s="66"/>
      <c r="K50" s="140">
        <f>SUM(K47:K49)</f>
        <v>536401148</v>
      </c>
      <c r="L50" s="66"/>
      <c r="M50" s="71">
        <f>SUM(M47:M49)</f>
        <v>-25538289</v>
      </c>
    </row>
    <row r="51" spans="1:13" s="59" customFormat="1" ht="15" customHeight="1" thickTop="1">
      <c r="A51" s="14"/>
      <c r="B51" s="14"/>
      <c r="C51" s="14"/>
      <c r="D51" s="14"/>
      <c r="E51" s="16"/>
      <c r="F51" s="16"/>
      <c r="G51" s="138"/>
      <c r="H51" s="66"/>
      <c r="I51" s="66"/>
      <c r="J51" s="66"/>
      <c r="K51" s="138"/>
      <c r="L51" s="66"/>
      <c r="M51" s="66"/>
    </row>
    <row r="52" spans="1:13" s="59" customFormat="1" ht="15" customHeight="1">
      <c r="A52" s="20" t="s">
        <v>53</v>
      </c>
      <c r="B52" s="3"/>
      <c r="C52" s="3"/>
      <c r="D52" s="3"/>
      <c r="E52" s="16"/>
      <c r="F52" s="16"/>
      <c r="G52" s="138"/>
      <c r="H52" s="66"/>
      <c r="I52" s="66"/>
      <c r="J52" s="66"/>
      <c r="K52" s="138"/>
      <c r="L52" s="66"/>
      <c r="M52" s="66"/>
    </row>
    <row r="53" spans="1:13" s="59" customFormat="1" ht="8.1" customHeight="1">
      <c r="E53" s="16"/>
      <c r="F53" s="16"/>
      <c r="G53" s="148"/>
      <c r="H53" s="111"/>
      <c r="I53" s="111"/>
      <c r="J53" s="111"/>
      <c r="K53" s="148"/>
      <c r="L53" s="111"/>
      <c r="M53" s="111"/>
    </row>
    <row r="54" spans="1:13" s="59" customFormat="1" ht="15" customHeight="1" thickBot="1">
      <c r="A54" s="19" t="s">
        <v>52</v>
      </c>
      <c r="B54" s="14"/>
      <c r="C54" s="14"/>
      <c r="D54" s="14"/>
      <c r="E54" s="17">
        <v>31</v>
      </c>
      <c r="F54" s="16"/>
      <c r="G54" s="155">
        <v>0.06</v>
      </c>
      <c r="H54" s="74"/>
      <c r="I54" s="119">
        <v>0.01</v>
      </c>
      <c r="J54" s="62"/>
      <c r="K54" s="187">
        <v>0.05</v>
      </c>
      <c r="L54" s="62"/>
      <c r="M54" s="120" t="s">
        <v>133</v>
      </c>
    </row>
    <row r="55" spans="1:13" s="59" customFormat="1" ht="15" customHeight="1" thickTop="1">
      <c r="A55" s="19"/>
      <c r="B55" s="14"/>
      <c r="C55" s="14"/>
      <c r="D55" s="14"/>
      <c r="E55" s="17"/>
      <c r="F55" s="16"/>
      <c r="G55" s="130"/>
      <c r="H55" s="74"/>
      <c r="I55" s="130"/>
      <c r="J55" s="62"/>
      <c r="K55" s="131"/>
      <c r="L55" s="62"/>
      <c r="M55" s="131"/>
    </row>
    <row r="56" spans="1:13" s="59" customFormat="1" ht="15" customHeight="1">
      <c r="A56" s="19"/>
      <c r="B56" s="14"/>
      <c r="C56" s="14"/>
      <c r="D56" s="14"/>
      <c r="E56" s="17"/>
      <c r="F56" s="16"/>
      <c r="G56" s="130"/>
      <c r="H56" s="74"/>
      <c r="I56" s="130"/>
      <c r="J56" s="62"/>
      <c r="K56" s="131"/>
      <c r="L56" s="62"/>
      <c r="M56" s="131"/>
    </row>
    <row r="57" spans="1:13" s="59" customFormat="1" ht="15" customHeight="1">
      <c r="A57" s="19"/>
      <c r="B57" s="14"/>
      <c r="C57" s="14"/>
      <c r="D57" s="14"/>
      <c r="E57" s="17"/>
      <c r="F57" s="16"/>
      <c r="G57" s="121"/>
      <c r="H57" s="74"/>
      <c r="I57" s="121"/>
      <c r="J57" s="62"/>
      <c r="K57" s="62"/>
      <c r="L57" s="62"/>
      <c r="M57" s="62"/>
    </row>
    <row r="58" spans="1:13" s="59" customFormat="1" ht="21.95" customHeight="1">
      <c r="A58" s="122" t="str">
        <f>+'2-3'!A56</f>
        <v>The accompanying notes on pages 10 to 44 are an integral part of these interim consolidated and separate financial information.</v>
      </c>
      <c r="B58" s="18"/>
      <c r="C58" s="18"/>
      <c r="D58" s="18"/>
      <c r="E58" s="15"/>
      <c r="F58" s="15"/>
      <c r="G58" s="67"/>
      <c r="H58" s="67"/>
      <c r="I58" s="67"/>
      <c r="J58" s="67"/>
      <c r="K58" s="67"/>
      <c r="L58" s="67"/>
      <c r="M58" s="67"/>
    </row>
  </sheetData>
  <mergeCells count="8">
    <mergeCell ref="B47:D47"/>
    <mergeCell ref="B48:D48"/>
    <mergeCell ref="G6:I6"/>
    <mergeCell ref="K6:M6"/>
    <mergeCell ref="G7:I7"/>
    <mergeCell ref="K7:M7"/>
    <mergeCell ref="B41:D41"/>
    <mergeCell ref="B42:D42"/>
  </mergeCells>
  <pageMargins left="0.8" right="0.5" top="0.5" bottom="0.6" header="0.49" footer="0.4"/>
  <pageSetup paperSize="9" scale="95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H9 J9 L9 J10 H10 G10 I10 K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6"/>
  <sheetViews>
    <sheetView zoomScale="90" zoomScaleNormal="90" zoomScaleSheetLayoutView="110" workbookViewId="0">
      <selection activeCell="F1" sqref="F1"/>
    </sheetView>
  </sheetViews>
  <sheetFormatPr defaultColWidth="0.85546875" defaultRowHeight="16.5" customHeight="1"/>
  <cols>
    <col min="1" max="1" width="42.42578125" style="26" customWidth="1"/>
    <col min="2" max="2" width="5.7109375" style="109" customWidth="1"/>
    <col min="3" max="3" width="0.85546875" style="32" customWidth="1"/>
    <col min="4" max="4" width="14.5703125" style="79" customWidth="1"/>
    <col min="5" max="5" width="0.85546875" style="79" customWidth="1"/>
    <col min="6" max="6" width="13.5703125" style="79" customWidth="1"/>
    <col min="7" max="7" width="0.85546875" style="79" customWidth="1"/>
    <col min="8" max="8" width="16" style="79" bestFit="1" customWidth="1"/>
    <col min="9" max="9" width="0.85546875" style="79" customWidth="1"/>
    <col min="10" max="10" width="18.140625" style="79" bestFit="1" customWidth="1"/>
    <col min="11" max="11" width="0.85546875" style="79" customWidth="1"/>
    <col min="12" max="12" width="14.28515625" style="79" customWidth="1"/>
    <col min="13" max="13" width="0.85546875" style="79" customWidth="1"/>
    <col min="14" max="14" width="14.42578125" style="79" customWidth="1"/>
    <col min="15" max="223" width="9.140625" style="19" customWidth="1"/>
    <col min="224" max="224" width="43.7109375" style="19" customWidth="1"/>
    <col min="225" max="225" width="5.85546875" style="19" customWidth="1"/>
    <col min="226" max="226" width="0.85546875" style="19" customWidth="1"/>
    <col min="227" max="227" width="12.85546875" style="19" customWidth="1"/>
    <col min="228" max="228" width="0.85546875" style="19" customWidth="1"/>
    <col min="229" max="229" width="12.140625" style="19" customWidth="1"/>
    <col min="230" max="230" width="0.85546875" style="19" customWidth="1"/>
    <col min="231" max="231" width="12.140625" style="19" customWidth="1"/>
    <col min="232" max="232" width="0.85546875" style="19" customWidth="1"/>
    <col min="233" max="233" width="12.140625" style="19" customWidth="1"/>
    <col min="234" max="16384" width="0.85546875" style="19"/>
  </cols>
  <sheetData>
    <row r="1" spans="1:14" ht="16.5" customHeight="1">
      <c r="A1" s="105" t="str">
        <f>'2-3'!A1</f>
        <v>Absolute Clean Energy Public Company Limited</v>
      </c>
      <c r="B1" s="106"/>
      <c r="C1" s="21"/>
      <c r="D1" s="78"/>
    </row>
    <row r="2" spans="1:14" ht="16.5" customHeight="1">
      <c r="A2" s="5" t="s">
        <v>1</v>
      </c>
      <c r="B2" s="106"/>
      <c r="C2" s="21"/>
      <c r="D2" s="78"/>
    </row>
    <row r="3" spans="1:14" ht="16.5" customHeight="1">
      <c r="A3" s="6" t="str">
        <f>'4 (P&amp;L)3M'!A3</f>
        <v>For the three-month period ended 31 March 2020</v>
      </c>
      <c r="B3" s="107"/>
      <c r="C3" s="22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4" ht="16.5" customHeight="1">
      <c r="A4" s="190"/>
      <c r="B4" s="108"/>
      <c r="C4" s="24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</row>
    <row r="5" spans="1:14" ht="16.5" customHeight="1">
      <c r="A5" s="23"/>
      <c r="B5" s="108"/>
      <c r="C5" s="24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</row>
    <row r="6" spans="1:14" ht="16.5" customHeight="1">
      <c r="A6" s="25"/>
      <c r="B6" s="27"/>
      <c r="C6" s="24"/>
      <c r="D6" s="360" t="s">
        <v>99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</row>
    <row r="7" spans="1:14" ht="16.5" customHeight="1">
      <c r="A7" s="25"/>
      <c r="B7" s="27"/>
      <c r="C7" s="24"/>
      <c r="D7" s="361" t="s">
        <v>56</v>
      </c>
      <c r="E7" s="361"/>
      <c r="F7" s="361"/>
      <c r="G7" s="361"/>
      <c r="H7" s="361"/>
      <c r="I7" s="361"/>
      <c r="J7" s="361"/>
      <c r="K7" s="361"/>
      <c r="L7" s="361"/>
      <c r="M7" s="81"/>
      <c r="N7" s="81"/>
    </row>
    <row r="8" spans="1:14" ht="16.5" customHeight="1">
      <c r="B8" s="27"/>
      <c r="C8" s="28"/>
      <c r="D8" s="82" t="s">
        <v>57</v>
      </c>
      <c r="F8" s="63"/>
      <c r="H8" s="63"/>
      <c r="J8" s="83" t="s">
        <v>59</v>
      </c>
      <c r="K8" s="83"/>
      <c r="L8" s="84"/>
      <c r="N8" s="83"/>
    </row>
    <row r="9" spans="1:14" ht="16.5" customHeight="1">
      <c r="B9" s="27"/>
      <c r="C9" s="28"/>
      <c r="D9" s="82" t="s">
        <v>60</v>
      </c>
      <c r="E9" s="83"/>
      <c r="F9" s="129"/>
      <c r="G9" s="83"/>
      <c r="H9" s="129" t="s">
        <v>58</v>
      </c>
      <c r="I9" s="83"/>
      <c r="J9" s="83" t="s">
        <v>62</v>
      </c>
      <c r="K9" s="83"/>
      <c r="L9" s="83" t="s">
        <v>63</v>
      </c>
      <c r="N9" s="83"/>
    </row>
    <row r="10" spans="1:14" ht="16.5" customHeight="1">
      <c r="B10" s="27"/>
      <c r="C10" s="28"/>
      <c r="D10" s="82" t="s">
        <v>64</v>
      </c>
      <c r="E10" s="83"/>
      <c r="F10" s="129" t="s">
        <v>164</v>
      </c>
      <c r="G10" s="83"/>
      <c r="H10" s="129" t="s">
        <v>61</v>
      </c>
      <c r="I10" s="83"/>
      <c r="J10" s="83" t="s">
        <v>66</v>
      </c>
      <c r="K10" s="83"/>
      <c r="L10" s="83" t="s">
        <v>67</v>
      </c>
      <c r="N10" s="83"/>
    </row>
    <row r="11" spans="1:14" ht="16.5" customHeight="1">
      <c r="B11" s="27"/>
      <c r="C11" s="28"/>
      <c r="D11" s="85" t="s">
        <v>68</v>
      </c>
      <c r="E11" s="83"/>
      <c r="F11" s="86" t="s">
        <v>200</v>
      </c>
      <c r="G11" s="83"/>
      <c r="H11" s="86" t="s">
        <v>41</v>
      </c>
      <c r="I11" s="83"/>
      <c r="J11" s="87" t="s">
        <v>69</v>
      </c>
      <c r="K11" s="88"/>
      <c r="L11" s="87" t="s">
        <v>70</v>
      </c>
      <c r="M11" s="78"/>
      <c r="N11" s="87" t="s">
        <v>71</v>
      </c>
    </row>
    <row r="12" spans="1:14" ht="16.5" customHeight="1">
      <c r="B12" s="27"/>
      <c r="C12" s="28"/>
      <c r="D12" s="89"/>
      <c r="E12" s="88"/>
      <c r="F12" s="89"/>
      <c r="G12" s="88"/>
      <c r="H12" s="89"/>
      <c r="I12" s="88"/>
      <c r="J12" s="89"/>
      <c r="K12" s="88"/>
      <c r="L12" s="83"/>
      <c r="M12" s="78"/>
      <c r="N12" s="83"/>
    </row>
    <row r="13" spans="1:14" ht="16.5" customHeight="1">
      <c r="A13" s="29" t="s">
        <v>119</v>
      </c>
      <c r="B13" s="27"/>
      <c r="C13" s="28"/>
      <c r="D13" s="177">
        <v>4578999980</v>
      </c>
      <c r="E13" s="177"/>
      <c r="F13" s="92">
        <v>0</v>
      </c>
      <c r="G13" s="177"/>
      <c r="H13" s="177">
        <v>1015525222</v>
      </c>
      <c r="I13" s="177"/>
      <c r="J13" s="90">
        <v>-22886961</v>
      </c>
      <c r="K13" s="177"/>
      <c r="L13" s="177">
        <v>5571638241</v>
      </c>
      <c r="M13" s="177"/>
      <c r="N13" s="177">
        <f>SUM(L13:M13)</f>
        <v>5571638241</v>
      </c>
    </row>
    <row r="14" spans="1:14" ht="16.5" customHeight="1">
      <c r="A14" s="29" t="s">
        <v>72</v>
      </c>
      <c r="B14" s="31"/>
      <c r="C14" s="28"/>
      <c r="D14" s="178"/>
      <c r="E14" s="179"/>
      <c r="F14" s="178"/>
      <c r="G14" s="179"/>
      <c r="H14" s="178"/>
      <c r="I14" s="179"/>
      <c r="J14" s="178"/>
      <c r="K14" s="179"/>
      <c r="L14" s="178"/>
      <c r="M14" s="180"/>
      <c r="N14" s="178"/>
    </row>
    <row r="15" spans="1:14" ht="16.5" customHeight="1">
      <c r="A15" s="19" t="s">
        <v>215</v>
      </c>
      <c r="B15" s="31"/>
      <c r="C15" s="28"/>
      <c r="D15" s="93">
        <v>0</v>
      </c>
      <c r="E15" s="91"/>
      <c r="F15" s="93">
        <v>0</v>
      </c>
      <c r="G15" s="91"/>
      <c r="H15" s="93">
        <v>132621443</v>
      </c>
      <c r="I15" s="91"/>
      <c r="J15" s="93">
        <v>0</v>
      </c>
      <c r="K15" s="91"/>
      <c r="L15" s="94">
        <v>132621443</v>
      </c>
      <c r="M15" s="78"/>
      <c r="N15" s="94">
        <f>SUM(L15:M15)</f>
        <v>132621443</v>
      </c>
    </row>
    <row r="16" spans="1:14" ht="16.5" customHeight="1">
      <c r="A16" s="30"/>
      <c r="B16" s="31"/>
      <c r="C16" s="28"/>
      <c r="D16" s="90"/>
      <c r="E16" s="91"/>
      <c r="F16" s="90"/>
      <c r="G16" s="91"/>
      <c r="H16" s="90"/>
      <c r="I16" s="91"/>
      <c r="J16" s="90"/>
      <c r="K16" s="91"/>
      <c r="L16" s="78"/>
      <c r="M16" s="78"/>
      <c r="N16" s="78"/>
    </row>
    <row r="17" spans="1:14" ht="16.5" customHeight="1" thickBot="1">
      <c r="A17" s="30" t="s">
        <v>165</v>
      </c>
      <c r="B17" s="31"/>
      <c r="C17" s="28"/>
      <c r="D17" s="184">
        <f>SUM(D13:D15)</f>
        <v>4578999980</v>
      </c>
      <c r="E17" s="91"/>
      <c r="F17" s="184">
        <f>SUM(F13:F15)</f>
        <v>0</v>
      </c>
      <c r="G17" s="91"/>
      <c r="H17" s="184">
        <f>SUM(H13:H15)</f>
        <v>1148146665</v>
      </c>
      <c r="I17" s="91"/>
      <c r="J17" s="184">
        <f>SUM(J13:J15)</f>
        <v>-22886961</v>
      </c>
      <c r="K17" s="91"/>
      <c r="L17" s="184">
        <f>SUM(L13:L15)</f>
        <v>5704259684</v>
      </c>
      <c r="M17" s="78"/>
      <c r="N17" s="184">
        <f>SUM(N13:N15)</f>
        <v>5704259684</v>
      </c>
    </row>
    <row r="18" spans="1:14" ht="16.5" customHeight="1" thickTop="1">
      <c r="A18" s="30"/>
      <c r="B18" s="31"/>
      <c r="C18" s="28"/>
      <c r="D18" s="90"/>
      <c r="E18" s="91"/>
      <c r="F18" s="90"/>
      <c r="G18" s="91"/>
      <c r="H18" s="90"/>
      <c r="I18" s="91"/>
      <c r="J18" s="90"/>
      <c r="K18" s="91"/>
      <c r="L18" s="90"/>
      <c r="M18" s="78"/>
      <c r="N18" s="90"/>
    </row>
    <row r="19" spans="1:14" ht="16.5" customHeight="1">
      <c r="A19" s="30"/>
      <c r="B19" s="31"/>
      <c r="C19" s="28"/>
      <c r="D19" s="90"/>
      <c r="E19" s="91"/>
      <c r="F19" s="90"/>
      <c r="G19" s="91"/>
      <c r="H19" s="90"/>
      <c r="I19" s="91"/>
      <c r="J19" s="90"/>
      <c r="K19" s="91"/>
      <c r="L19" s="90"/>
      <c r="M19" s="78"/>
      <c r="N19" s="90"/>
    </row>
    <row r="20" spans="1:14" ht="16.5" customHeight="1">
      <c r="A20" s="25"/>
      <c r="B20" s="27"/>
      <c r="C20" s="24"/>
      <c r="D20" s="360" t="s">
        <v>99</v>
      </c>
      <c r="E20" s="360"/>
      <c r="F20" s="360"/>
      <c r="G20" s="360"/>
      <c r="H20" s="360"/>
      <c r="I20" s="360"/>
      <c r="J20" s="360"/>
      <c r="K20" s="360"/>
      <c r="L20" s="360"/>
      <c r="M20" s="360"/>
      <c r="N20" s="360"/>
    </row>
    <row r="21" spans="1:14" ht="16.5" customHeight="1">
      <c r="A21" s="25"/>
      <c r="B21" s="27"/>
      <c r="C21" s="24"/>
      <c r="D21" s="361" t="s">
        <v>56</v>
      </c>
      <c r="E21" s="361"/>
      <c r="F21" s="361"/>
      <c r="G21" s="361"/>
      <c r="H21" s="361"/>
      <c r="I21" s="361"/>
      <c r="J21" s="361"/>
      <c r="K21" s="361"/>
      <c r="L21" s="361"/>
      <c r="M21" s="81"/>
      <c r="N21" s="81"/>
    </row>
    <row r="22" spans="1:14" ht="16.5" customHeight="1">
      <c r="B22" s="27"/>
      <c r="C22" s="28"/>
      <c r="D22" s="82" t="s">
        <v>57</v>
      </c>
      <c r="F22" s="63"/>
      <c r="H22" s="63"/>
      <c r="J22" s="83" t="s">
        <v>59</v>
      </c>
      <c r="K22" s="83"/>
      <c r="L22" s="84"/>
      <c r="N22" s="83"/>
    </row>
    <row r="23" spans="1:14" ht="16.5" customHeight="1">
      <c r="B23" s="27"/>
      <c r="C23" s="28"/>
      <c r="D23" s="82" t="s">
        <v>60</v>
      </c>
      <c r="E23" s="83"/>
      <c r="F23" s="129"/>
      <c r="G23" s="83"/>
      <c r="H23" s="129" t="s">
        <v>58</v>
      </c>
      <c r="I23" s="83"/>
      <c r="J23" s="83" t="s">
        <v>62</v>
      </c>
      <c r="K23" s="83"/>
      <c r="L23" s="83" t="s">
        <v>63</v>
      </c>
      <c r="N23" s="83"/>
    </row>
    <row r="24" spans="1:14" ht="16.5" customHeight="1">
      <c r="B24" s="27"/>
      <c r="C24" s="28"/>
      <c r="D24" s="82" t="s">
        <v>64</v>
      </c>
      <c r="E24" s="83"/>
      <c r="F24" s="129" t="s">
        <v>164</v>
      </c>
      <c r="G24" s="83"/>
      <c r="H24" s="129" t="s">
        <v>61</v>
      </c>
      <c r="I24" s="83"/>
      <c r="J24" s="83" t="s">
        <v>66</v>
      </c>
      <c r="K24" s="83"/>
      <c r="L24" s="83" t="s">
        <v>67</v>
      </c>
      <c r="N24" s="83"/>
    </row>
    <row r="25" spans="1:14" ht="16.5" customHeight="1">
      <c r="B25" s="27"/>
      <c r="C25" s="28"/>
      <c r="D25" s="85" t="s">
        <v>68</v>
      </c>
      <c r="E25" s="83"/>
      <c r="F25" s="86" t="s">
        <v>200</v>
      </c>
      <c r="G25" s="83"/>
      <c r="H25" s="86" t="s">
        <v>41</v>
      </c>
      <c r="I25" s="83"/>
      <c r="J25" s="87" t="s">
        <v>69</v>
      </c>
      <c r="K25" s="88"/>
      <c r="L25" s="87" t="s">
        <v>70</v>
      </c>
      <c r="M25" s="78"/>
      <c r="N25" s="87" t="s">
        <v>71</v>
      </c>
    </row>
    <row r="26" spans="1:14" ht="16.5" customHeight="1">
      <c r="B26" s="27"/>
      <c r="C26" s="28"/>
      <c r="D26" s="156"/>
      <c r="E26" s="88"/>
      <c r="F26" s="156"/>
      <c r="G26" s="88"/>
      <c r="H26" s="156"/>
      <c r="I26" s="88"/>
      <c r="J26" s="156"/>
      <c r="K26" s="88"/>
      <c r="L26" s="161"/>
      <c r="M26" s="78"/>
      <c r="N26" s="161"/>
    </row>
    <row r="27" spans="1:14" ht="16.5" customHeight="1">
      <c r="A27" s="29" t="s">
        <v>160</v>
      </c>
      <c r="B27" s="27"/>
      <c r="C27" s="28"/>
      <c r="D27" s="157">
        <v>5087999980</v>
      </c>
      <c r="E27" s="91"/>
      <c r="F27" s="157">
        <v>3896006978</v>
      </c>
      <c r="G27" s="91"/>
      <c r="H27" s="157">
        <v>1831919622</v>
      </c>
      <c r="I27" s="91"/>
      <c r="J27" s="157">
        <v>-22886961</v>
      </c>
      <c r="K27" s="91"/>
      <c r="L27" s="157">
        <v>10793039619</v>
      </c>
      <c r="M27" s="78"/>
      <c r="N27" s="157">
        <f>SUM(L27:M27)</f>
        <v>10793039619</v>
      </c>
    </row>
    <row r="28" spans="1:14" ht="16.5" customHeight="1">
      <c r="A28" s="29" t="s">
        <v>72</v>
      </c>
      <c r="B28" s="27"/>
      <c r="C28" s="28"/>
      <c r="D28" s="158"/>
      <c r="E28" s="91"/>
      <c r="F28" s="158"/>
      <c r="G28" s="91"/>
      <c r="H28" s="158"/>
      <c r="I28" s="91"/>
      <c r="J28" s="158"/>
      <c r="K28" s="91"/>
      <c r="L28" s="162"/>
      <c r="M28" s="78"/>
      <c r="N28" s="157"/>
    </row>
    <row r="29" spans="1:14" ht="16.5" customHeight="1">
      <c r="A29" s="19" t="s">
        <v>216</v>
      </c>
      <c r="B29" s="27"/>
      <c r="C29" s="28"/>
      <c r="D29" s="159">
        <v>0</v>
      </c>
      <c r="E29" s="91"/>
      <c r="F29" s="159">
        <v>0</v>
      </c>
      <c r="G29" s="91"/>
      <c r="H29" s="159">
        <v>593549786</v>
      </c>
      <c r="I29" s="91"/>
      <c r="J29" s="159">
        <v>0</v>
      </c>
      <c r="K29" s="91"/>
      <c r="L29" s="163">
        <f>SUM(D29:K29)</f>
        <v>593549786</v>
      </c>
      <c r="M29" s="78"/>
      <c r="N29" s="165">
        <f>SUM(L29)</f>
        <v>593549786</v>
      </c>
    </row>
    <row r="30" spans="1:14" ht="16.5" customHeight="1">
      <c r="B30" s="27"/>
      <c r="C30" s="28"/>
      <c r="D30" s="157"/>
      <c r="E30" s="91"/>
      <c r="F30" s="157"/>
      <c r="G30" s="91"/>
      <c r="H30" s="157"/>
      <c r="I30" s="91"/>
      <c r="J30" s="157"/>
      <c r="K30" s="91"/>
      <c r="L30" s="164"/>
      <c r="M30" s="78"/>
      <c r="N30" s="164"/>
    </row>
    <row r="31" spans="1:14" ht="16.5" customHeight="1" thickBot="1">
      <c r="A31" s="30" t="s">
        <v>161</v>
      </c>
      <c r="B31" s="27"/>
      <c r="C31" s="28"/>
      <c r="D31" s="160">
        <f>SUM(D27:D29)</f>
        <v>5087999980</v>
      </c>
      <c r="E31" s="91"/>
      <c r="F31" s="160">
        <f>SUM(F27:F29)</f>
        <v>3896006978</v>
      </c>
      <c r="G31" s="91"/>
      <c r="H31" s="160">
        <f>SUM(H27:H29)</f>
        <v>2425469408</v>
      </c>
      <c r="I31" s="91"/>
      <c r="J31" s="160">
        <f>SUM(J27:J29)</f>
        <v>-22886961</v>
      </c>
      <c r="K31" s="91"/>
      <c r="L31" s="160">
        <f>SUM(L27:L29)</f>
        <v>11386589405</v>
      </c>
      <c r="M31" s="78"/>
      <c r="N31" s="160">
        <f>SUM(N27:N29)</f>
        <v>11386589405</v>
      </c>
    </row>
    <row r="32" spans="1:14" ht="16.5" customHeight="1" thickTop="1">
      <c r="A32" s="30"/>
      <c r="B32" s="27"/>
      <c r="C32" s="28"/>
      <c r="D32" s="90"/>
      <c r="E32" s="91"/>
      <c r="F32" s="90"/>
      <c r="G32" s="91"/>
      <c r="H32" s="90"/>
      <c r="I32" s="91"/>
      <c r="J32" s="90"/>
      <c r="K32" s="91"/>
      <c r="L32" s="90"/>
      <c r="M32" s="78"/>
      <c r="N32" s="90"/>
    </row>
    <row r="33" spans="1:14" ht="16.5" customHeight="1">
      <c r="A33" s="30"/>
      <c r="B33" s="27"/>
      <c r="C33" s="28"/>
      <c r="D33" s="90"/>
      <c r="E33" s="91"/>
      <c r="F33" s="90"/>
      <c r="G33" s="91"/>
      <c r="H33" s="90"/>
      <c r="I33" s="91"/>
      <c r="J33" s="90"/>
      <c r="K33" s="91"/>
      <c r="L33" s="90"/>
      <c r="M33" s="78"/>
      <c r="N33" s="90"/>
    </row>
    <row r="34" spans="1:14" ht="16.5" customHeight="1">
      <c r="A34" s="30"/>
      <c r="B34" s="27"/>
      <c r="C34" s="28"/>
      <c r="D34" s="90"/>
      <c r="E34" s="91"/>
      <c r="F34" s="90"/>
      <c r="G34" s="91"/>
      <c r="H34" s="90"/>
      <c r="I34" s="91"/>
      <c r="J34" s="90"/>
      <c r="K34" s="91"/>
      <c r="L34" s="90"/>
      <c r="M34" s="78"/>
      <c r="N34" s="90"/>
    </row>
    <row r="35" spans="1:14" ht="11.25" customHeight="1">
      <c r="A35" s="30"/>
      <c r="B35" s="31"/>
      <c r="C35" s="28"/>
      <c r="D35" s="90"/>
      <c r="E35" s="91"/>
      <c r="F35" s="90"/>
      <c r="G35" s="91"/>
      <c r="H35" s="90"/>
      <c r="I35" s="91"/>
      <c r="J35" s="90"/>
      <c r="K35" s="91"/>
      <c r="L35" s="90"/>
      <c r="M35" s="78"/>
      <c r="N35" s="90"/>
    </row>
    <row r="36" spans="1:14" ht="21.95" customHeight="1">
      <c r="A36" s="359" t="str">
        <f>'4 (P&amp;L)3M'!58:58</f>
        <v>The accompanying notes on pages 10 to 44 are an integral part of these interim consolidated and separate financial information.</v>
      </c>
      <c r="B36" s="359"/>
      <c r="C36" s="359"/>
      <c r="D36" s="359"/>
      <c r="E36" s="359"/>
      <c r="F36" s="359"/>
      <c r="G36" s="359"/>
      <c r="H36" s="359"/>
      <c r="I36" s="359"/>
      <c r="J36" s="359"/>
      <c r="K36" s="359"/>
      <c r="L36" s="359"/>
      <c r="M36" s="359"/>
      <c r="N36" s="359"/>
    </row>
  </sheetData>
  <mergeCells count="5">
    <mergeCell ref="A36:N36"/>
    <mergeCell ref="D6:N6"/>
    <mergeCell ref="D7:L7"/>
    <mergeCell ref="D20:N20"/>
    <mergeCell ref="D21:L21"/>
  </mergeCells>
  <pageMargins left="0.8" right="0.8" top="0.5" bottom="0.6" header="0.49" footer="0.4"/>
  <pageSetup paperSize="9" scale="90" firstPageNumber="5" fitToHeight="0" orientation="landscape" useFirstPageNumber="1" horizontalDpi="1200" verticalDpi="1200" r:id="rId1"/>
  <headerFooter>
    <oddFooter>&amp;R&amp;"Arial,Regular"&amp;9&amp;P</oddFooter>
  </headerFooter>
  <ignoredErrors>
    <ignoredError sqref="A3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3"/>
  <sheetViews>
    <sheetView zoomScale="110" zoomScaleNormal="110" zoomScaleSheetLayoutView="100" workbookViewId="0">
      <selection activeCell="B11" sqref="B11"/>
    </sheetView>
  </sheetViews>
  <sheetFormatPr defaultColWidth="1.5703125" defaultRowHeight="16.5" customHeight="1"/>
  <cols>
    <col min="1" max="1" width="1.7109375" style="9" customWidth="1"/>
    <col min="2" max="2" width="38.28515625" style="9" customWidth="1"/>
    <col min="3" max="3" width="13.5703125" style="95" bestFit="1" customWidth="1"/>
    <col min="4" max="4" width="0.85546875" style="95" customWidth="1"/>
    <col min="5" max="5" width="14" style="95" customWidth="1"/>
    <col min="6" max="6" width="0.85546875" style="95" customWidth="1"/>
    <col min="7" max="7" width="15.85546875" style="95" bestFit="1" customWidth="1"/>
    <col min="8" max="8" width="0.85546875" style="95" customWidth="1"/>
    <col min="9" max="9" width="13.5703125" style="95" bestFit="1" customWidth="1"/>
    <col min="10" max="211" width="9.140625" style="9" customWidth="1"/>
    <col min="212" max="16384" width="1.5703125" style="9"/>
  </cols>
  <sheetData>
    <row r="1" spans="1:9" ht="16.5" customHeight="1">
      <c r="A1" s="7" t="str">
        <f>'2-3'!A1</f>
        <v>Absolute Clean Energy Public Company Limited</v>
      </c>
      <c r="B1" s="10"/>
    </row>
    <row r="2" spans="1:9" ht="16.5" customHeight="1">
      <c r="A2" s="8" t="str">
        <f>+'5'!A2</f>
        <v>Statement of Changes in Equity</v>
      </c>
      <c r="B2" s="10"/>
    </row>
    <row r="3" spans="1:9" ht="16.5" customHeight="1">
      <c r="A3" s="11" t="str">
        <f>+'5'!A3</f>
        <v>For the three-month period ended 31 March 2020</v>
      </c>
      <c r="B3" s="13"/>
      <c r="C3" s="96"/>
      <c r="D3" s="96"/>
      <c r="E3" s="96"/>
      <c r="F3" s="96"/>
      <c r="G3" s="96"/>
      <c r="H3" s="96"/>
      <c r="I3" s="96"/>
    </row>
    <row r="4" spans="1:9" ht="16.5" customHeight="1">
      <c r="B4" s="10"/>
      <c r="C4" s="97"/>
      <c r="D4" s="97"/>
      <c r="E4" s="97"/>
      <c r="F4" s="97"/>
      <c r="G4" s="97"/>
      <c r="H4" s="97"/>
      <c r="I4" s="97"/>
    </row>
    <row r="5" spans="1:9" ht="16.5" customHeight="1">
      <c r="B5" s="10"/>
      <c r="C5" s="97"/>
      <c r="D5" s="97"/>
      <c r="E5" s="97"/>
      <c r="F5" s="97"/>
      <c r="G5" s="97"/>
      <c r="H5" s="97"/>
      <c r="I5" s="97"/>
    </row>
    <row r="6" spans="1:9" ht="16.5" customHeight="1">
      <c r="C6" s="362" t="s">
        <v>100</v>
      </c>
      <c r="D6" s="362"/>
      <c r="E6" s="362"/>
      <c r="F6" s="362"/>
      <c r="G6" s="362"/>
      <c r="H6" s="362"/>
      <c r="I6" s="362"/>
    </row>
    <row r="7" spans="1:9" ht="16.5" customHeight="1">
      <c r="B7" s="36"/>
      <c r="C7" s="126" t="s">
        <v>57</v>
      </c>
      <c r="D7" s="62"/>
      <c r="E7" s="126"/>
      <c r="F7" s="62"/>
      <c r="G7" s="126" t="s">
        <v>58</v>
      </c>
      <c r="H7" s="126"/>
      <c r="I7" s="126"/>
    </row>
    <row r="8" spans="1:9" ht="16.5" customHeight="1">
      <c r="B8" s="36"/>
      <c r="C8" s="126" t="s">
        <v>60</v>
      </c>
      <c r="D8" s="62"/>
      <c r="E8" s="126"/>
      <c r="F8" s="62"/>
      <c r="G8" s="126" t="s">
        <v>61</v>
      </c>
      <c r="H8" s="126"/>
      <c r="I8" s="126"/>
    </row>
    <row r="9" spans="1:9" ht="16.5" customHeight="1">
      <c r="B9" s="33"/>
      <c r="C9" s="126" t="s">
        <v>64</v>
      </c>
      <c r="D9" s="52"/>
      <c r="E9" s="126" t="s">
        <v>164</v>
      </c>
      <c r="F9" s="52"/>
      <c r="G9" s="126" t="s">
        <v>65</v>
      </c>
      <c r="H9" s="126"/>
      <c r="I9" s="126"/>
    </row>
    <row r="10" spans="1:9" ht="16.5" customHeight="1">
      <c r="B10" s="33"/>
      <c r="C10" s="127" t="s">
        <v>68</v>
      </c>
      <c r="D10" s="128"/>
      <c r="E10" s="127" t="s">
        <v>200</v>
      </c>
      <c r="F10" s="128"/>
      <c r="G10" s="127" t="s">
        <v>41</v>
      </c>
      <c r="H10" s="128"/>
      <c r="I10" s="127" t="s">
        <v>71</v>
      </c>
    </row>
    <row r="11" spans="1:9" ht="16.5" customHeight="1">
      <c r="A11" s="34"/>
      <c r="B11" s="37"/>
      <c r="C11" s="101"/>
      <c r="D11" s="97"/>
      <c r="E11" s="101"/>
      <c r="F11" s="97"/>
      <c r="G11" s="101"/>
      <c r="H11" s="97"/>
      <c r="I11" s="101"/>
    </row>
    <row r="12" spans="1:9" ht="16.5" customHeight="1">
      <c r="A12" s="29" t="s">
        <v>119</v>
      </c>
      <c r="B12" s="35"/>
      <c r="C12" s="98">
        <v>4578999980</v>
      </c>
      <c r="E12" s="99">
        <v>0</v>
      </c>
      <c r="G12" s="99">
        <v>-10542173</v>
      </c>
      <c r="I12" s="95">
        <f>SUM(C12:G12)</f>
        <v>4568457807</v>
      </c>
    </row>
    <row r="13" spans="1:9" ht="16.5" customHeight="1">
      <c r="A13" s="29" t="s">
        <v>72</v>
      </c>
      <c r="B13" s="37"/>
      <c r="C13" s="97"/>
      <c r="D13" s="97"/>
      <c r="E13" s="97"/>
      <c r="F13" s="97"/>
      <c r="G13" s="97"/>
      <c r="H13" s="97"/>
      <c r="I13" s="97"/>
    </row>
    <row r="14" spans="1:9" ht="16.5" customHeight="1">
      <c r="A14" s="26" t="s">
        <v>215</v>
      </c>
      <c r="B14" s="37"/>
      <c r="C14" s="182">
        <v>0</v>
      </c>
      <c r="D14" s="97"/>
      <c r="E14" s="182">
        <v>0</v>
      </c>
      <c r="F14" s="97"/>
      <c r="G14" s="182">
        <v>-25538289</v>
      </c>
      <c r="H14" s="97"/>
      <c r="I14" s="182">
        <f>SUM(C14:G14)</f>
        <v>-25538289</v>
      </c>
    </row>
    <row r="15" spans="1:9" ht="16.5" customHeight="1">
      <c r="A15" s="26"/>
      <c r="B15" s="35"/>
      <c r="C15" s="101"/>
      <c r="D15" s="97"/>
      <c r="E15" s="101"/>
      <c r="F15" s="97"/>
      <c r="G15" s="101"/>
      <c r="H15" s="97"/>
      <c r="I15" s="101"/>
    </row>
    <row r="16" spans="1:9" ht="16.5" customHeight="1" thickBot="1">
      <c r="A16" s="30" t="s">
        <v>159</v>
      </c>
      <c r="B16" s="35"/>
      <c r="C16" s="102">
        <f>SUM(C12:C14)</f>
        <v>4578999980</v>
      </c>
      <c r="D16" s="97"/>
      <c r="E16" s="102">
        <f>SUM(E12:E14)</f>
        <v>0</v>
      </c>
      <c r="F16" s="97"/>
      <c r="G16" s="102">
        <f>SUM(G12:G14)</f>
        <v>-36080462</v>
      </c>
      <c r="H16" s="97"/>
      <c r="I16" s="104">
        <f>SUM(I12:I14)</f>
        <v>4542919518</v>
      </c>
    </row>
    <row r="17" spans="1:9" ht="16.5" customHeight="1" thickTop="1">
      <c r="A17" s="30"/>
      <c r="B17" s="35"/>
      <c r="C17" s="98"/>
      <c r="D17" s="97"/>
      <c r="E17" s="98"/>
      <c r="F17" s="97"/>
      <c r="G17" s="98"/>
      <c r="H17" s="97"/>
      <c r="I17" s="103"/>
    </row>
    <row r="18" spans="1:9" ht="16.5" customHeight="1">
      <c r="C18" s="362" t="s">
        <v>100</v>
      </c>
      <c r="D18" s="362"/>
      <c r="E18" s="362"/>
      <c r="F18" s="362"/>
      <c r="G18" s="362"/>
      <c r="H18" s="362"/>
      <c r="I18" s="362"/>
    </row>
    <row r="19" spans="1:9" ht="16.5" customHeight="1">
      <c r="B19" s="36"/>
      <c r="C19" s="126" t="s">
        <v>57</v>
      </c>
      <c r="D19" s="62"/>
      <c r="E19" s="126"/>
      <c r="F19" s="62"/>
      <c r="G19" s="126" t="s">
        <v>58</v>
      </c>
      <c r="H19" s="126"/>
      <c r="I19" s="126"/>
    </row>
    <row r="20" spans="1:9" ht="16.5" customHeight="1">
      <c r="B20" s="36"/>
      <c r="C20" s="126" t="s">
        <v>60</v>
      </c>
      <c r="D20" s="62"/>
      <c r="E20" s="126"/>
      <c r="F20" s="62"/>
      <c r="G20" s="126" t="s">
        <v>61</v>
      </c>
      <c r="H20" s="126"/>
      <c r="I20" s="126"/>
    </row>
    <row r="21" spans="1:9" ht="16.5" customHeight="1">
      <c r="B21" s="33"/>
      <c r="C21" s="126" t="s">
        <v>64</v>
      </c>
      <c r="D21" s="52"/>
      <c r="E21" s="126" t="s">
        <v>164</v>
      </c>
      <c r="F21" s="52"/>
      <c r="G21" s="126" t="s">
        <v>65</v>
      </c>
      <c r="H21" s="126"/>
      <c r="I21" s="126"/>
    </row>
    <row r="22" spans="1:9" ht="16.5" customHeight="1">
      <c r="B22" s="33"/>
      <c r="C22" s="127" t="s">
        <v>68</v>
      </c>
      <c r="D22" s="128"/>
      <c r="E22" s="127" t="s">
        <v>200</v>
      </c>
      <c r="F22" s="128"/>
      <c r="G22" s="127" t="s">
        <v>41</v>
      </c>
      <c r="H22" s="128"/>
      <c r="I22" s="127" t="s">
        <v>71</v>
      </c>
    </row>
    <row r="23" spans="1:9" ht="16.5" customHeight="1">
      <c r="B23" s="33"/>
      <c r="C23" s="166"/>
      <c r="D23" s="128"/>
      <c r="E23" s="166"/>
      <c r="F23" s="128"/>
      <c r="G23" s="166"/>
      <c r="H23" s="128"/>
      <c r="I23" s="166"/>
    </row>
    <row r="24" spans="1:9" ht="16.5" customHeight="1">
      <c r="A24" s="29" t="s">
        <v>160</v>
      </c>
      <c r="B24" s="35"/>
      <c r="C24" s="167">
        <v>5087999980</v>
      </c>
      <c r="E24" s="171">
        <v>3896006978</v>
      </c>
      <c r="G24" s="171">
        <v>-135015300</v>
      </c>
      <c r="I24" s="172">
        <f>SUM(C24:G24)</f>
        <v>8848991658</v>
      </c>
    </row>
    <row r="25" spans="1:9" ht="16.5" customHeight="1">
      <c r="A25" s="29" t="s">
        <v>72</v>
      </c>
      <c r="B25" s="35"/>
      <c r="C25" s="168"/>
      <c r="D25" s="97"/>
      <c r="E25" s="168"/>
      <c r="F25" s="97"/>
      <c r="G25" s="168"/>
      <c r="H25" s="97"/>
      <c r="I25" s="168"/>
    </row>
    <row r="26" spans="1:9" ht="16.5" customHeight="1">
      <c r="A26" s="26" t="s">
        <v>215</v>
      </c>
      <c r="B26" s="35"/>
      <c r="C26" s="181">
        <v>0</v>
      </c>
      <c r="D26" s="97"/>
      <c r="E26" s="181">
        <v>0</v>
      </c>
      <c r="F26" s="97"/>
      <c r="G26" s="181">
        <v>536401148</v>
      </c>
      <c r="H26" s="97"/>
      <c r="I26" s="181">
        <f>SUM(G26:H26,E26,C26)</f>
        <v>536401148</v>
      </c>
    </row>
    <row r="27" spans="1:9" ht="16.5" customHeight="1">
      <c r="A27" s="26"/>
      <c r="C27" s="169"/>
      <c r="D27" s="97"/>
      <c r="E27" s="169"/>
      <c r="F27" s="97"/>
      <c r="G27" s="169"/>
      <c r="H27" s="97"/>
      <c r="I27" s="169"/>
    </row>
    <row r="28" spans="1:9" ht="16.5" customHeight="1" thickBot="1">
      <c r="A28" s="30" t="s">
        <v>161</v>
      </c>
      <c r="C28" s="170">
        <f>SUM(C24:C26)</f>
        <v>5087999980</v>
      </c>
      <c r="D28" s="97"/>
      <c r="E28" s="170">
        <f>SUM(E24:E26)</f>
        <v>3896006978</v>
      </c>
      <c r="F28" s="97"/>
      <c r="G28" s="170">
        <f>SUM(G24:G26)</f>
        <v>401385848</v>
      </c>
      <c r="H28" s="97"/>
      <c r="I28" s="170">
        <f>SUM(I24:I26)</f>
        <v>9385392806</v>
      </c>
    </row>
    <row r="29" spans="1:9" ht="16.5" customHeight="1" thickTop="1">
      <c r="A29" s="34"/>
      <c r="C29" s="98"/>
      <c r="D29" s="97"/>
      <c r="E29" s="98"/>
      <c r="F29" s="97"/>
      <c r="G29" s="98"/>
      <c r="H29" s="97"/>
      <c r="I29" s="103"/>
    </row>
    <row r="30" spans="1:9" ht="16.5" customHeight="1">
      <c r="A30" s="30"/>
      <c r="B30" s="35"/>
      <c r="C30" s="98"/>
      <c r="D30" s="97"/>
      <c r="E30" s="98"/>
      <c r="F30" s="97"/>
      <c r="G30" s="98"/>
      <c r="H30" s="97"/>
      <c r="I30" s="103"/>
    </row>
    <row r="31" spans="1:9" ht="16.5" customHeight="1">
      <c r="A31" s="30"/>
      <c r="B31" s="35"/>
      <c r="C31" s="98"/>
      <c r="D31" s="97"/>
      <c r="E31" s="98"/>
      <c r="F31" s="97"/>
      <c r="G31" s="98"/>
      <c r="H31" s="97"/>
      <c r="I31" s="103"/>
    </row>
    <row r="32" spans="1:9" ht="16.5" customHeight="1">
      <c r="A32" s="30"/>
      <c r="B32" s="35"/>
      <c r="C32" s="98"/>
      <c r="D32" s="97"/>
      <c r="E32" s="98"/>
      <c r="F32" s="97"/>
      <c r="G32" s="98"/>
      <c r="H32" s="97"/>
      <c r="I32" s="103"/>
    </row>
    <row r="33" spans="1:9" ht="16.5" customHeight="1">
      <c r="A33" s="30"/>
      <c r="B33" s="35"/>
      <c r="C33" s="98"/>
      <c r="D33" s="97"/>
      <c r="E33" s="98"/>
      <c r="F33" s="97"/>
      <c r="G33" s="98"/>
      <c r="H33" s="97"/>
      <c r="I33" s="103"/>
    </row>
    <row r="34" spans="1:9" ht="16.5" customHeight="1">
      <c r="A34" s="30"/>
      <c r="B34" s="35"/>
      <c r="C34" s="98"/>
      <c r="D34" s="97"/>
      <c r="E34" s="98"/>
      <c r="F34" s="97"/>
      <c r="G34" s="98"/>
      <c r="H34" s="97"/>
      <c r="I34" s="103"/>
    </row>
    <row r="35" spans="1:9" ht="16.5" customHeight="1">
      <c r="A35" s="30"/>
      <c r="B35" s="35"/>
      <c r="C35" s="98"/>
      <c r="D35" s="97"/>
      <c r="E35" s="98"/>
      <c r="F35" s="97"/>
      <c r="G35" s="98"/>
      <c r="H35" s="97"/>
      <c r="I35" s="103"/>
    </row>
    <row r="36" spans="1:9" ht="16.5" customHeight="1">
      <c r="A36" s="30"/>
      <c r="B36" s="35"/>
      <c r="C36" s="98"/>
      <c r="D36" s="97"/>
      <c r="E36" s="98"/>
      <c r="F36" s="97"/>
      <c r="G36" s="98"/>
      <c r="H36" s="97"/>
      <c r="I36" s="103"/>
    </row>
    <row r="37" spans="1:9" ht="16.5" customHeight="1">
      <c r="A37" s="30"/>
      <c r="B37" s="35"/>
      <c r="C37" s="98"/>
      <c r="D37" s="97"/>
      <c r="E37" s="98"/>
      <c r="F37" s="97"/>
      <c r="G37" s="98"/>
      <c r="H37" s="97"/>
      <c r="I37" s="103"/>
    </row>
    <row r="38" spans="1:9" ht="16.5" customHeight="1">
      <c r="A38" s="30"/>
      <c r="B38" s="35"/>
      <c r="C38" s="98"/>
      <c r="D38" s="97"/>
      <c r="E38" s="98"/>
      <c r="F38" s="97"/>
      <c r="G38" s="98"/>
      <c r="H38" s="97"/>
      <c r="I38" s="103"/>
    </row>
    <row r="39" spans="1:9" ht="16.5" customHeight="1">
      <c r="A39" s="30"/>
      <c r="B39" s="35"/>
      <c r="C39" s="98"/>
      <c r="D39" s="97"/>
      <c r="E39" s="98"/>
      <c r="F39" s="97"/>
      <c r="G39" s="98"/>
      <c r="H39" s="97"/>
      <c r="I39" s="103"/>
    </row>
    <row r="40" spans="1:9" ht="16.5" customHeight="1">
      <c r="A40" s="30"/>
      <c r="B40" s="35"/>
      <c r="C40" s="98"/>
      <c r="D40" s="97"/>
      <c r="E40" s="98"/>
      <c r="F40" s="97"/>
      <c r="G40" s="98"/>
      <c r="H40" s="97"/>
      <c r="I40" s="103"/>
    </row>
    <row r="41" spans="1:9" ht="16.5" customHeight="1">
      <c r="A41" s="30"/>
      <c r="B41" s="35"/>
      <c r="C41" s="98"/>
      <c r="D41" s="97"/>
      <c r="E41" s="98"/>
      <c r="F41" s="97"/>
      <c r="G41" s="98"/>
      <c r="H41" s="97"/>
      <c r="I41" s="103"/>
    </row>
    <row r="42" spans="1:9" ht="16.5" customHeight="1">
      <c r="A42" s="30"/>
      <c r="B42" s="35"/>
      <c r="C42" s="98"/>
      <c r="D42" s="97"/>
      <c r="E42" s="98"/>
      <c r="F42" s="97"/>
      <c r="G42" s="98"/>
      <c r="H42" s="97"/>
      <c r="I42" s="103"/>
    </row>
    <row r="43" spans="1:9" ht="16.5" customHeight="1">
      <c r="A43" s="30"/>
      <c r="B43" s="35"/>
      <c r="C43" s="98"/>
      <c r="D43" s="97"/>
      <c r="E43" s="98"/>
      <c r="F43" s="97"/>
      <c r="G43" s="98"/>
      <c r="H43" s="97"/>
      <c r="I43" s="103"/>
    </row>
    <row r="44" spans="1:9" ht="16.5" customHeight="1">
      <c r="A44" s="30"/>
      <c r="B44" s="35"/>
      <c r="C44" s="98"/>
      <c r="D44" s="97"/>
      <c r="E44" s="98"/>
      <c r="F44" s="97"/>
      <c r="G44" s="98"/>
      <c r="H44" s="97"/>
      <c r="I44" s="103"/>
    </row>
    <row r="45" spans="1:9" ht="16.5" customHeight="1">
      <c r="A45" s="30"/>
      <c r="B45" s="35"/>
      <c r="C45" s="98"/>
      <c r="D45" s="97"/>
      <c r="E45" s="98"/>
      <c r="F45" s="97"/>
      <c r="G45" s="98"/>
      <c r="H45" s="97"/>
      <c r="I45" s="103"/>
    </row>
    <row r="46" spans="1:9" ht="16.5" customHeight="1">
      <c r="A46" s="30"/>
      <c r="B46" s="35"/>
      <c r="C46" s="98"/>
      <c r="D46" s="97"/>
      <c r="E46" s="98"/>
      <c r="F46" s="97"/>
      <c r="G46" s="98"/>
      <c r="H46" s="97"/>
      <c r="I46" s="103"/>
    </row>
    <row r="47" spans="1:9" ht="16.5" customHeight="1">
      <c r="A47" s="30"/>
      <c r="B47" s="35"/>
      <c r="C47" s="98"/>
      <c r="D47" s="97"/>
      <c r="E47" s="98"/>
      <c r="F47" s="97"/>
      <c r="G47" s="98"/>
      <c r="H47" s="97"/>
      <c r="I47" s="103"/>
    </row>
    <row r="48" spans="1:9" ht="16.5" customHeight="1">
      <c r="A48" s="30"/>
      <c r="B48" s="35"/>
      <c r="C48" s="98"/>
      <c r="D48" s="97"/>
      <c r="E48" s="98"/>
      <c r="F48" s="97"/>
      <c r="G48" s="98"/>
      <c r="H48" s="97"/>
      <c r="I48" s="103"/>
    </row>
    <row r="49" spans="1:9" ht="16.5" customHeight="1">
      <c r="A49" s="30"/>
      <c r="B49" s="35"/>
      <c r="C49" s="98"/>
      <c r="D49" s="97"/>
      <c r="E49" s="98"/>
      <c r="F49" s="97"/>
      <c r="G49" s="98"/>
      <c r="H49" s="97"/>
      <c r="I49" s="103"/>
    </row>
    <row r="50" spans="1:9" ht="16.5" customHeight="1">
      <c r="A50" s="30"/>
      <c r="B50" s="35"/>
      <c r="C50" s="98"/>
      <c r="D50" s="97"/>
      <c r="E50" s="98"/>
      <c r="F50" s="97"/>
      <c r="G50" s="98"/>
      <c r="H50" s="97"/>
      <c r="I50" s="103"/>
    </row>
    <row r="51" spans="1:9" ht="20.25" customHeight="1">
      <c r="A51" s="30"/>
      <c r="B51" s="35"/>
      <c r="C51" s="98"/>
      <c r="D51" s="97"/>
      <c r="E51" s="98"/>
      <c r="F51" s="97"/>
      <c r="G51" s="98"/>
      <c r="H51" s="97"/>
      <c r="I51" s="103"/>
    </row>
    <row r="52" spans="1:9" ht="12.75" customHeight="1">
      <c r="A52" s="34"/>
      <c r="B52" s="35"/>
      <c r="C52" s="98"/>
      <c r="D52" s="97"/>
      <c r="E52" s="98"/>
      <c r="F52" s="97"/>
      <c r="G52" s="98"/>
      <c r="H52" s="97"/>
      <c r="I52" s="98"/>
    </row>
    <row r="53" spans="1:9" ht="21.95" customHeight="1">
      <c r="A53" s="38" t="str">
        <f>'2-3'!A56</f>
        <v>The accompanying notes on pages 10 to 44 are an integral part of these interim consolidated and separate financial information.</v>
      </c>
      <c r="B53" s="12"/>
      <c r="C53" s="100"/>
      <c r="D53" s="100"/>
      <c r="E53" s="100"/>
      <c r="F53" s="100"/>
      <c r="G53" s="100"/>
      <c r="H53" s="100"/>
      <c r="I53" s="100"/>
    </row>
  </sheetData>
  <mergeCells count="2">
    <mergeCell ref="C6:I6"/>
    <mergeCell ref="C18:I18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28D6-41B3-4AF5-B414-1B9A8EEE84A1}">
  <dimension ref="A1:R182"/>
  <sheetViews>
    <sheetView tabSelected="1" topLeftCell="A94" zoomScale="120" zoomScaleNormal="120" zoomScaleSheetLayoutView="100" workbookViewId="0">
      <selection activeCell="M94" activeCellId="3" sqref="G1:G1048576 I1:I1048576 K1:K1048576 M1:M1048576"/>
    </sheetView>
  </sheetViews>
  <sheetFormatPr defaultColWidth="9.140625" defaultRowHeight="16.5" customHeight="1"/>
  <cols>
    <col min="1" max="4" width="1.140625" style="201" customWidth="1"/>
    <col min="5" max="5" width="39.140625" style="201" customWidth="1"/>
    <col min="6" max="6" width="4.5703125" style="201" customWidth="1"/>
    <col min="7" max="7" width="0.7109375" style="201" customWidth="1"/>
    <col min="8" max="8" width="13.28515625" style="203" customWidth="1"/>
    <col min="9" max="9" width="0.7109375" style="203" customWidth="1"/>
    <col min="10" max="10" width="13.28515625" style="203" customWidth="1"/>
    <col min="11" max="11" width="0.7109375" style="203" customWidth="1"/>
    <col min="12" max="12" width="13.28515625" style="203" customWidth="1"/>
    <col min="13" max="13" width="0.7109375" style="203" customWidth="1"/>
    <col min="14" max="14" width="13.28515625" style="203" customWidth="1"/>
    <col min="15" max="198" width="9.140625" style="201"/>
    <col min="199" max="201" width="1.5703125" style="201" customWidth="1"/>
    <col min="202" max="202" width="9.140625" style="201"/>
    <col min="203" max="203" width="30" style="201" customWidth="1"/>
    <col min="204" max="204" width="5.85546875" style="201" customWidth="1"/>
    <col min="205" max="205" width="0.5703125" style="201" customWidth="1"/>
    <col min="206" max="206" width="11.28515625" style="201" customWidth="1"/>
    <col min="207" max="207" width="0.5703125" style="201" customWidth="1"/>
    <col min="208" max="208" width="11.28515625" style="201" customWidth="1"/>
    <col min="209" max="209" width="0.5703125" style="201" customWidth="1"/>
    <col min="210" max="210" width="11.28515625" style="201" customWidth="1"/>
    <col min="211" max="211" width="0.5703125" style="201" customWidth="1"/>
    <col min="212" max="212" width="11.28515625" style="201" customWidth="1"/>
    <col min="213" max="16384" width="9.140625" style="201"/>
  </cols>
  <sheetData>
    <row r="1" spans="1:14" s="192" customFormat="1" ht="16.5" customHeight="1">
      <c r="A1" s="191" t="s">
        <v>124</v>
      </c>
      <c r="B1" s="191"/>
      <c r="C1" s="191"/>
      <c r="D1" s="191"/>
      <c r="F1" s="193"/>
      <c r="H1" s="194"/>
      <c r="I1" s="194"/>
      <c r="J1" s="194"/>
      <c r="K1" s="194"/>
      <c r="L1" s="194"/>
      <c r="M1" s="194"/>
      <c r="N1" s="194"/>
    </row>
    <row r="2" spans="1:14" s="192" customFormat="1" ht="16.5" customHeight="1">
      <c r="A2" s="195" t="s">
        <v>2</v>
      </c>
      <c r="B2" s="191"/>
      <c r="C2" s="191"/>
      <c r="D2" s="191"/>
      <c r="F2" s="193"/>
      <c r="H2" s="194"/>
      <c r="I2" s="194"/>
      <c r="J2" s="194"/>
      <c r="K2" s="194"/>
      <c r="L2" s="194"/>
      <c r="M2" s="194"/>
      <c r="N2" s="194"/>
    </row>
    <row r="3" spans="1:14" s="192" customFormat="1" ht="16.5" customHeight="1">
      <c r="A3" s="196" t="s">
        <v>158</v>
      </c>
      <c r="B3" s="196"/>
      <c r="C3" s="196"/>
      <c r="D3" s="196"/>
      <c r="E3" s="197"/>
      <c r="F3" s="198"/>
      <c r="G3" s="197"/>
      <c r="H3" s="199"/>
      <c r="I3" s="199"/>
      <c r="J3" s="199"/>
      <c r="K3" s="199"/>
      <c r="L3" s="199"/>
      <c r="M3" s="199"/>
      <c r="N3" s="199"/>
    </row>
    <row r="4" spans="1:14" ht="15.6" customHeight="1">
      <c r="A4" s="200"/>
      <c r="B4" s="200"/>
      <c r="C4" s="200"/>
      <c r="D4" s="200"/>
      <c r="F4" s="202"/>
    </row>
    <row r="5" spans="1:14" ht="15.6" customHeight="1">
      <c r="A5" s="200"/>
      <c r="B5" s="200"/>
      <c r="C5" s="200"/>
      <c r="D5" s="200"/>
      <c r="F5" s="202"/>
    </row>
    <row r="6" spans="1:14" ht="15.6" customHeight="1">
      <c r="F6" s="204"/>
      <c r="G6" s="204"/>
      <c r="H6" s="363" t="s">
        <v>7</v>
      </c>
      <c r="I6" s="363"/>
      <c r="J6" s="363"/>
      <c r="K6" s="205"/>
      <c r="L6" s="363" t="s">
        <v>3</v>
      </c>
      <c r="M6" s="363"/>
      <c r="N6" s="363"/>
    </row>
    <row r="7" spans="1:14" ht="15.6" customHeight="1">
      <c r="F7" s="204"/>
      <c r="G7" s="204"/>
      <c r="H7" s="364" t="s">
        <v>8</v>
      </c>
      <c r="I7" s="364"/>
      <c r="J7" s="364"/>
      <c r="K7" s="206"/>
      <c r="L7" s="364" t="s">
        <v>8</v>
      </c>
      <c r="M7" s="364"/>
      <c r="N7" s="364"/>
    </row>
    <row r="8" spans="1:14" ht="15.6" customHeight="1">
      <c r="F8" s="207"/>
      <c r="G8" s="207"/>
      <c r="H8" s="208" t="s">
        <v>4</v>
      </c>
      <c r="I8" s="208"/>
      <c r="J8" s="208" t="s">
        <v>4</v>
      </c>
      <c r="K8" s="208"/>
      <c r="L8" s="208" t="s">
        <v>4</v>
      </c>
      <c r="M8" s="208"/>
      <c r="N8" s="208" t="s">
        <v>4</v>
      </c>
    </row>
    <row r="9" spans="1:14" ht="15.6" customHeight="1">
      <c r="F9" s="207"/>
      <c r="G9" s="207"/>
      <c r="H9" s="209" t="s">
        <v>155</v>
      </c>
      <c r="I9" s="208"/>
      <c r="J9" s="209" t="s">
        <v>155</v>
      </c>
      <c r="K9" s="208"/>
      <c r="L9" s="209" t="s">
        <v>155</v>
      </c>
      <c r="M9" s="208"/>
      <c r="N9" s="209" t="s">
        <v>155</v>
      </c>
    </row>
    <row r="10" spans="1:14" ht="15.6" customHeight="1">
      <c r="F10" s="207"/>
      <c r="G10" s="207"/>
      <c r="H10" s="210" t="s">
        <v>156</v>
      </c>
      <c r="I10" s="208"/>
      <c r="J10" s="210" t="s">
        <v>118</v>
      </c>
      <c r="K10" s="208"/>
      <c r="L10" s="210" t="s">
        <v>156</v>
      </c>
      <c r="M10" s="208"/>
      <c r="N10" s="210" t="s">
        <v>118</v>
      </c>
    </row>
    <row r="11" spans="1:14" ht="15.6" customHeight="1">
      <c r="F11" s="211" t="s">
        <v>5</v>
      </c>
      <c r="G11" s="207"/>
      <c r="H11" s="212" t="s">
        <v>6</v>
      </c>
      <c r="I11" s="208"/>
      <c r="J11" s="212" t="s">
        <v>6</v>
      </c>
      <c r="K11" s="208"/>
      <c r="L11" s="212" t="s">
        <v>6</v>
      </c>
      <c r="M11" s="208"/>
      <c r="N11" s="212" t="s">
        <v>6</v>
      </c>
    </row>
    <row r="12" spans="1:14" ht="15.6" customHeight="1">
      <c r="A12" s="365" t="s">
        <v>73</v>
      </c>
      <c r="B12" s="365"/>
      <c r="C12" s="365"/>
      <c r="D12" s="365"/>
      <c r="E12" s="365"/>
      <c r="F12" s="202"/>
      <c r="H12" s="213"/>
      <c r="L12" s="213"/>
    </row>
    <row r="13" spans="1:14" ht="15.6" customHeight="1">
      <c r="A13" s="366" t="s">
        <v>74</v>
      </c>
      <c r="B13" s="366"/>
      <c r="C13" s="366"/>
      <c r="D13" s="366"/>
      <c r="E13" s="366"/>
      <c r="H13" s="214">
        <v>648347229</v>
      </c>
      <c r="I13" s="215"/>
      <c r="J13" s="215">
        <v>127715426</v>
      </c>
      <c r="K13" s="215"/>
      <c r="L13" s="214">
        <v>536397653</v>
      </c>
      <c r="M13" s="215"/>
      <c r="N13" s="215">
        <v>-26275475</v>
      </c>
    </row>
    <row r="14" spans="1:14" ht="15.6" customHeight="1">
      <c r="A14" s="368" t="s">
        <v>75</v>
      </c>
      <c r="B14" s="368"/>
      <c r="C14" s="368"/>
      <c r="D14" s="368"/>
      <c r="E14" s="368"/>
      <c r="H14" s="216"/>
      <c r="I14" s="215"/>
      <c r="J14" s="217"/>
      <c r="K14" s="215"/>
      <c r="L14" s="213"/>
      <c r="M14" s="215"/>
    </row>
    <row r="15" spans="1:14" ht="15.6" customHeight="1">
      <c r="B15" s="218" t="s">
        <v>208</v>
      </c>
      <c r="C15" s="218"/>
      <c r="D15" s="218"/>
      <c r="E15" s="218"/>
      <c r="F15" s="202"/>
      <c r="G15" s="219"/>
      <c r="H15" s="214"/>
      <c r="I15" s="215"/>
      <c r="J15" s="215"/>
      <c r="K15" s="215"/>
      <c r="L15" s="214"/>
      <c r="M15" s="215"/>
      <c r="N15" s="215"/>
    </row>
    <row r="16" spans="1:14" ht="15.6" customHeight="1">
      <c r="B16" s="218"/>
      <c r="C16" s="218" t="s">
        <v>171</v>
      </c>
      <c r="D16" s="218"/>
      <c r="E16" s="218"/>
      <c r="F16" s="202">
        <v>9</v>
      </c>
      <c r="G16" s="219"/>
      <c r="H16" s="214">
        <v>-112186049</v>
      </c>
      <c r="I16" s="215"/>
      <c r="J16" s="215">
        <v>28532026</v>
      </c>
      <c r="K16" s="215"/>
      <c r="L16" s="214">
        <v>0</v>
      </c>
      <c r="M16" s="215"/>
      <c r="N16" s="220">
        <v>0</v>
      </c>
    </row>
    <row r="17" spans="2:18" ht="15.6" customHeight="1">
      <c r="B17" s="218" t="s">
        <v>167</v>
      </c>
      <c r="C17" s="218"/>
      <c r="D17" s="218"/>
      <c r="E17" s="218"/>
      <c r="F17" s="202">
        <v>33.299999999999997</v>
      </c>
      <c r="G17" s="219"/>
      <c r="H17" s="214">
        <v>-49539645</v>
      </c>
      <c r="I17" s="215"/>
      <c r="J17" s="215">
        <v>0</v>
      </c>
      <c r="K17" s="215"/>
      <c r="L17" s="214">
        <v>0</v>
      </c>
      <c r="M17" s="215"/>
      <c r="N17" s="220">
        <v>0</v>
      </c>
    </row>
    <row r="18" spans="2:18" ht="15.6" customHeight="1">
      <c r="B18" s="218" t="s">
        <v>142</v>
      </c>
      <c r="C18" s="218"/>
      <c r="D18" s="218"/>
      <c r="E18" s="218"/>
      <c r="F18" s="202"/>
      <c r="G18" s="219"/>
      <c r="H18" s="214">
        <v>0</v>
      </c>
      <c r="I18" s="215"/>
      <c r="J18" s="215">
        <v>7995257</v>
      </c>
      <c r="K18" s="215"/>
      <c r="L18" s="214">
        <v>0</v>
      </c>
      <c r="M18" s="215"/>
      <c r="N18" s="220">
        <v>0</v>
      </c>
    </row>
    <row r="19" spans="2:18" ht="15.6" customHeight="1">
      <c r="B19" s="367" t="s">
        <v>76</v>
      </c>
      <c r="C19" s="367"/>
      <c r="D19" s="367"/>
      <c r="E19" s="367"/>
      <c r="F19" s="202" t="s">
        <v>172</v>
      </c>
      <c r="G19" s="219"/>
      <c r="H19" s="214">
        <v>122257918</v>
      </c>
      <c r="I19" s="215"/>
      <c r="J19" s="220">
        <v>115735551</v>
      </c>
      <c r="K19" s="220"/>
      <c r="L19" s="221">
        <v>637347</v>
      </c>
      <c r="M19" s="220"/>
      <c r="N19" s="220">
        <v>142509</v>
      </c>
    </row>
    <row r="20" spans="2:18" ht="15.6" customHeight="1">
      <c r="B20" s="218" t="s">
        <v>143</v>
      </c>
      <c r="C20" s="218"/>
      <c r="D20" s="218"/>
      <c r="E20" s="218"/>
      <c r="F20" s="202">
        <v>13</v>
      </c>
      <c r="G20" s="219"/>
      <c r="H20" s="214">
        <v>7400302</v>
      </c>
      <c r="I20" s="215"/>
      <c r="J20" s="220">
        <v>2619894</v>
      </c>
      <c r="K20" s="220"/>
      <c r="L20" s="214">
        <v>0</v>
      </c>
      <c r="M20" s="220"/>
      <c r="N20" s="220">
        <v>0</v>
      </c>
    </row>
    <row r="21" spans="2:18" ht="15.6" customHeight="1">
      <c r="B21" s="218" t="s">
        <v>144</v>
      </c>
      <c r="C21" s="218"/>
      <c r="D21" s="218"/>
      <c r="E21" s="218"/>
      <c r="F21" s="202">
        <v>13</v>
      </c>
      <c r="G21" s="219"/>
      <c r="H21" s="214">
        <v>0</v>
      </c>
      <c r="I21" s="215"/>
      <c r="J21" s="215">
        <v>4057377</v>
      </c>
      <c r="K21" s="215"/>
      <c r="L21" s="214">
        <v>0</v>
      </c>
      <c r="M21" s="215"/>
      <c r="N21" s="220">
        <v>0</v>
      </c>
    </row>
    <row r="22" spans="2:18" ht="15.6" customHeight="1">
      <c r="B22" s="367" t="s">
        <v>77</v>
      </c>
      <c r="C22" s="367"/>
      <c r="D22" s="367"/>
      <c r="E22" s="367"/>
      <c r="F22" s="202" t="s">
        <v>173</v>
      </c>
      <c r="G22" s="219"/>
      <c r="H22" s="214">
        <v>11531740</v>
      </c>
      <c r="I22" s="215"/>
      <c r="J22" s="220">
        <v>15997047</v>
      </c>
      <c r="K22" s="220"/>
      <c r="L22" s="214">
        <v>18456</v>
      </c>
      <c r="M22" s="220"/>
      <c r="N22" s="220">
        <v>0</v>
      </c>
    </row>
    <row r="23" spans="2:18" ht="15.6" customHeight="1">
      <c r="B23" s="222" t="s">
        <v>137</v>
      </c>
      <c r="C23" s="222"/>
      <c r="D23" s="222"/>
      <c r="E23" s="222"/>
      <c r="F23" s="202"/>
      <c r="G23" s="219"/>
      <c r="H23" s="213"/>
      <c r="L23" s="214"/>
      <c r="Q23" s="223"/>
      <c r="R23" s="223"/>
    </row>
    <row r="24" spans="2:18" ht="15.6" customHeight="1">
      <c r="B24" s="222"/>
      <c r="C24" s="223" t="s">
        <v>140</v>
      </c>
      <c r="D24" s="222"/>
      <c r="E24" s="222"/>
      <c r="F24" s="202">
        <v>21</v>
      </c>
      <c r="G24" s="219"/>
      <c r="H24" s="213">
        <v>1975379</v>
      </c>
      <c r="I24" s="215"/>
      <c r="J24" s="220">
        <v>1954625</v>
      </c>
      <c r="K24" s="220"/>
      <c r="L24" s="214">
        <v>0</v>
      </c>
      <c r="M24" s="220"/>
      <c r="N24" s="220">
        <v>0</v>
      </c>
      <c r="Q24" s="223"/>
      <c r="R24" s="223"/>
    </row>
    <row r="25" spans="2:18" ht="15.6" customHeight="1">
      <c r="B25" s="222" t="s">
        <v>78</v>
      </c>
      <c r="F25" s="202">
        <v>24</v>
      </c>
      <c r="H25" s="214">
        <v>231761</v>
      </c>
      <c r="I25" s="215"/>
      <c r="J25" s="220">
        <v>229263</v>
      </c>
      <c r="K25" s="220"/>
      <c r="L25" s="221">
        <v>17473</v>
      </c>
      <c r="M25" s="220"/>
      <c r="N25" s="220">
        <v>11844</v>
      </c>
    </row>
    <row r="26" spans="2:18" ht="15.6" customHeight="1">
      <c r="B26" s="222" t="s">
        <v>194</v>
      </c>
      <c r="F26" s="202" t="s">
        <v>206</v>
      </c>
      <c r="H26" s="214">
        <v>0</v>
      </c>
      <c r="I26" s="215"/>
      <c r="J26" s="220">
        <v>0</v>
      </c>
      <c r="K26" s="220"/>
      <c r="L26" s="221">
        <v>-545035000</v>
      </c>
      <c r="M26" s="220"/>
      <c r="N26" s="220">
        <v>0</v>
      </c>
    </row>
    <row r="27" spans="2:18" ht="15.6" customHeight="1">
      <c r="B27" s="201" t="s">
        <v>79</v>
      </c>
      <c r="F27" s="202">
        <v>28</v>
      </c>
      <c r="H27" s="214">
        <v>-600777</v>
      </c>
      <c r="I27" s="215"/>
      <c r="J27" s="220">
        <v>-773874</v>
      </c>
      <c r="K27" s="220"/>
      <c r="L27" s="221">
        <v>-4507</v>
      </c>
      <c r="M27" s="220"/>
      <c r="N27" s="220">
        <v>-8395</v>
      </c>
    </row>
    <row r="28" spans="2:18" ht="15.6" customHeight="1">
      <c r="B28" s="201" t="s">
        <v>174</v>
      </c>
      <c r="F28" s="202"/>
      <c r="H28" s="214">
        <v>-86246</v>
      </c>
      <c r="I28" s="215"/>
      <c r="J28" s="220">
        <v>0</v>
      </c>
      <c r="K28" s="220"/>
      <c r="L28" s="221">
        <v>0</v>
      </c>
      <c r="M28" s="220"/>
      <c r="N28" s="220">
        <v>0</v>
      </c>
    </row>
    <row r="29" spans="2:18" ht="15.6" customHeight="1">
      <c r="B29" s="222" t="s">
        <v>80</v>
      </c>
      <c r="C29" s="222"/>
      <c r="D29" s="222"/>
      <c r="E29" s="222"/>
      <c r="F29" s="202">
        <v>29</v>
      </c>
      <c r="G29" s="219"/>
      <c r="H29" s="213"/>
      <c r="L29" s="213"/>
    </row>
    <row r="30" spans="2:18" ht="15.6" customHeight="1">
      <c r="B30" s="224"/>
      <c r="C30" s="224" t="s">
        <v>145</v>
      </c>
      <c r="D30" s="222"/>
      <c r="E30" s="222"/>
      <c r="F30" s="202"/>
      <c r="G30" s="219"/>
      <c r="H30" s="214">
        <v>0</v>
      </c>
      <c r="I30" s="215"/>
      <c r="J30" s="215">
        <v>24349588</v>
      </c>
      <c r="K30" s="215"/>
      <c r="L30" s="214">
        <v>0</v>
      </c>
      <c r="M30" s="215"/>
      <c r="N30" s="220">
        <v>24349588</v>
      </c>
    </row>
    <row r="31" spans="2:18" ht="15.6" customHeight="1">
      <c r="C31" s="225" t="s">
        <v>146</v>
      </c>
      <c r="F31" s="202"/>
      <c r="H31" s="214">
        <v>24272650</v>
      </c>
      <c r="I31" s="215"/>
      <c r="J31" s="220">
        <v>78796791</v>
      </c>
      <c r="K31" s="220"/>
      <c r="L31" s="214">
        <v>0</v>
      </c>
      <c r="M31" s="220"/>
      <c r="N31" s="220">
        <v>378938</v>
      </c>
    </row>
    <row r="32" spans="2:18" ht="15.6" customHeight="1">
      <c r="C32" s="225" t="s">
        <v>188</v>
      </c>
      <c r="D32" s="225"/>
      <c r="F32" s="202"/>
      <c r="H32" s="213">
        <v>95765</v>
      </c>
      <c r="I32" s="215"/>
      <c r="J32" s="220">
        <v>7539</v>
      </c>
      <c r="K32" s="220"/>
      <c r="L32" s="221">
        <v>16325</v>
      </c>
      <c r="M32" s="220"/>
      <c r="N32" s="220">
        <v>0</v>
      </c>
    </row>
    <row r="33" spans="1:14" ht="15.6" customHeight="1">
      <c r="C33" s="225" t="s">
        <v>129</v>
      </c>
      <c r="D33" s="225"/>
      <c r="F33" s="202"/>
      <c r="H33" s="214">
        <v>0</v>
      </c>
      <c r="I33" s="215"/>
      <c r="J33" s="215">
        <v>3674084</v>
      </c>
      <c r="K33" s="215"/>
      <c r="L33" s="214">
        <v>0</v>
      </c>
      <c r="M33" s="215"/>
      <c r="N33" s="220">
        <v>3674084</v>
      </c>
    </row>
    <row r="34" spans="1:14" ht="15.6" customHeight="1">
      <c r="C34" s="225" t="s">
        <v>130</v>
      </c>
      <c r="D34" s="225"/>
      <c r="F34" s="202"/>
      <c r="H34" s="214">
        <v>1126879</v>
      </c>
      <c r="I34" s="215"/>
      <c r="J34" s="215">
        <v>2945477</v>
      </c>
      <c r="K34" s="215"/>
      <c r="L34" s="214">
        <v>0</v>
      </c>
      <c r="M34" s="215"/>
      <c r="N34" s="220">
        <v>0</v>
      </c>
    </row>
    <row r="35" spans="1:14" ht="15.6" customHeight="1">
      <c r="C35" s="225" t="s">
        <v>175</v>
      </c>
      <c r="F35" s="202"/>
      <c r="H35" s="226">
        <v>746481</v>
      </c>
      <c r="I35" s="215"/>
      <c r="J35" s="227">
        <v>0</v>
      </c>
      <c r="K35" s="220"/>
      <c r="L35" s="228">
        <v>0</v>
      </c>
      <c r="M35" s="220"/>
      <c r="N35" s="227">
        <v>0</v>
      </c>
    </row>
    <row r="36" spans="1:14" ht="8.1" customHeight="1">
      <c r="A36" s="222"/>
      <c r="B36" s="222"/>
      <c r="C36" s="222"/>
      <c r="D36" s="222"/>
      <c r="E36" s="222"/>
      <c r="F36" s="202"/>
      <c r="H36" s="229"/>
      <c r="I36" s="215"/>
      <c r="J36" s="230"/>
      <c r="K36" s="215"/>
      <c r="L36" s="214"/>
      <c r="M36" s="215"/>
      <c r="N36" s="215"/>
    </row>
    <row r="37" spans="1:14" ht="15.6" customHeight="1">
      <c r="A37" s="222"/>
      <c r="B37" s="222"/>
      <c r="C37" s="222"/>
      <c r="D37" s="222"/>
      <c r="E37" s="222"/>
      <c r="H37" s="214">
        <f>SUM(H13:H35)</f>
        <v>655573387</v>
      </c>
      <c r="I37" s="215"/>
      <c r="J37" s="215">
        <f>SUM(J13:J35)</f>
        <v>413836071</v>
      </c>
      <c r="K37" s="215"/>
      <c r="L37" s="214">
        <f>SUM(L13:L35)</f>
        <v>-7952253</v>
      </c>
      <c r="M37" s="215"/>
      <c r="N37" s="215">
        <f>SUM(N13:N35)</f>
        <v>2273093</v>
      </c>
    </row>
    <row r="38" spans="1:14" ht="15.6" customHeight="1">
      <c r="A38" s="201" t="s">
        <v>81</v>
      </c>
      <c r="H38" s="214"/>
      <c r="I38" s="215"/>
      <c r="J38" s="215"/>
      <c r="K38" s="215"/>
      <c r="L38" s="214"/>
      <c r="M38" s="215"/>
      <c r="N38" s="215"/>
    </row>
    <row r="39" spans="1:14" ht="15.6" customHeight="1">
      <c r="A39" s="222"/>
      <c r="B39" s="231" t="s">
        <v>82</v>
      </c>
      <c r="C39" s="232"/>
      <c r="H39" s="173">
        <v>-9192908</v>
      </c>
      <c r="I39" s="215"/>
      <c r="J39" s="233">
        <v>42606132</v>
      </c>
      <c r="K39" s="220"/>
      <c r="L39" s="234">
        <v>-3128081</v>
      </c>
      <c r="M39" s="220"/>
      <c r="N39" s="235">
        <v>-360787</v>
      </c>
    </row>
    <row r="40" spans="1:14" ht="15.6" customHeight="1">
      <c r="A40" s="222"/>
      <c r="B40" s="231" t="s">
        <v>147</v>
      </c>
      <c r="C40" s="232"/>
      <c r="H40" s="173">
        <v>6633604</v>
      </c>
      <c r="I40" s="215"/>
      <c r="J40" s="203">
        <v>8252947</v>
      </c>
      <c r="L40" s="213">
        <v>0</v>
      </c>
      <c r="N40" s="235">
        <v>0</v>
      </c>
    </row>
    <row r="41" spans="1:14" ht="15.6" customHeight="1">
      <c r="B41" s="236" t="s">
        <v>83</v>
      </c>
      <c r="F41" s="202"/>
      <c r="G41" s="237"/>
      <c r="H41" s="173">
        <v>-72040209</v>
      </c>
      <c r="I41" s="215"/>
      <c r="J41" s="233">
        <v>-44281374</v>
      </c>
      <c r="K41" s="220"/>
      <c r="L41" s="213">
        <v>0</v>
      </c>
      <c r="M41" s="220"/>
      <c r="N41" s="235">
        <v>0</v>
      </c>
    </row>
    <row r="42" spans="1:14" ht="15.6" customHeight="1">
      <c r="B42" s="224" t="s">
        <v>84</v>
      </c>
      <c r="F42" s="202"/>
      <c r="G42" s="237"/>
      <c r="H42" s="173">
        <v>-3953760</v>
      </c>
      <c r="I42" s="215"/>
      <c r="J42" s="233">
        <v>-13743135</v>
      </c>
      <c r="K42" s="220"/>
      <c r="L42" s="234">
        <v>760129</v>
      </c>
      <c r="M42" s="220"/>
      <c r="N42" s="235">
        <v>1053177</v>
      </c>
    </row>
    <row r="43" spans="1:14" ht="15.6" customHeight="1">
      <c r="B43" s="224" t="s">
        <v>85</v>
      </c>
      <c r="F43" s="202"/>
      <c r="G43" s="237"/>
      <c r="H43" s="173">
        <v>-13003337</v>
      </c>
      <c r="I43" s="215"/>
      <c r="J43" s="233">
        <v>-978768</v>
      </c>
      <c r="K43" s="220"/>
      <c r="L43" s="234">
        <v>185005</v>
      </c>
      <c r="M43" s="220"/>
      <c r="N43" s="235">
        <v>-257005</v>
      </c>
    </row>
    <row r="44" spans="1:14" ht="15.6" customHeight="1">
      <c r="B44" s="224" t="s">
        <v>86</v>
      </c>
      <c r="F44" s="202"/>
      <c r="G44" s="237"/>
      <c r="H44" s="173">
        <v>44619436</v>
      </c>
      <c r="I44" s="215"/>
      <c r="J44" s="233">
        <v>42339412</v>
      </c>
      <c r="K44" s="220"/>
      <c r="L44" s="238">
        <v>5666414</v>
      </c>
      <c r="M44" s="220"/>
      <c r="N44" s="239">
        <v>-5520736</v>
      </c>
    </row>
    <row r="45" spans="1:14" ht="15.6" customHeight="1">
      <c r="B45" s="224" t="s">
        <v>87</v>
      </c>
      <c r="F45" s="202"/>
      <c r="G45" s="237"/>
      <c r="H45" s="174">
        <v>-3788501</v>
      </c>
      <c r="I45" s="215"/>
      <c r="J45" s="240">
        <v>2289424</v>
      </c>
      <c r="K45" s="220"/>
      <c r="L45" s="241">
        <v>-3478539</v>
      </c>
      <c r="M45" s="220"/>
      <c r="N45" s="242">
        <v>2629911</v>
      </c>
    </row>
    <row r="46" spans="1:14" ht="8.1" customHeight="1">
      <c r="A46" s="222"/>
      <c r="B46" s="222"/>
      <c r="H46" s="214"/>
      <c r="I46" s="215"/>
      <c r="J46" s="215"/>
      <c r="K46" s="215"/>
      <c r="L46" s="214"/>
      <c r="M46" s="215"/>
      <c r="N46" s="215"/>
    </row>
    <row r="47" spans="1:14" ht="15.6" customHeight="1">
      <c r="A47" s="243" t="s">
        <v>101</v>
      </c>
      <c r="B47" s="243"/>
      <c r="C47" s="222"/>
      <c r="D47" s="222"/>
      <c r="E47" s="222"/>
      <c r="F47" s="202"/>
      <c r="G47" s="237"/>
      <c r="H47" s="214"/>
      <c r="I47" s="215"/>
      <c r="J47" s="215"/>
      <c r="K47" s="215"/>
      <c r="L47" s="214"/>
      <c r="M47" s="215"/>
      <c r="N47" s="215"/>
    </row>
    <row r="48" spans="1:14" ht="15.6" customHeight="1">
      <c r="A48" s="244"/>
      <c r="B48" s="244" t="s">
        <v>102</v>
      </c>
      <c r="F48" s="202"/>
      <c r="G48" s="237"/>
      <c r="H48" s="214">
        <f>SUM(H37:H45)</f>
        <v>604847712</v>
      </c>
      <c r="I48" s="215"/>
      <c r="J48" s="215">
        <f>SUM(J37:J45)</f>
        <v>450320709</v>
      </c>
      <c r="K48" s="215"/>
      <c r="L48" s="214">
        <f>SUM(L37:L45)</f>
        <v>-7947325</v>
      </c>
      <c r="M48" s="215"/>
      <c r="N48" s="215">
        <f>SUM(N37:N45)</f>
        <v>-182347</v>
      </c>
    </row>
    <row r="49" spans="1:14" ht="15.6" customHeight="1">
      <c r="A49" s="222" t="s">
        <v>88</v>
      </c>
      <c r="F49" s="202"/>
      <c r="G49" s="237"/>
      <c r="H49" s="173">
        <v>356587</v>
      </c>
      <c r="I49" s="215"/>
      <c r="J49" s="233">
        <v>0</v>
      </c>
      <c r="K49" s="220"/>
      <c r="L49" s="234">
        <v>1342</v>
      </c>
      <c r="M49" s="220"/>
      <c r="N49" s="235">
        <v>8669</v>
      </c>
    </row>
    <row r="50" spans="1:14" ht="15.6" customHeight="1">
      <c r="A50" s="222" t="s">
        <v>89</v>
      </c>
      <c r="C50" s="222"/>
      <c r="D50" s="222"/>
      <c r="E50" s="222"/>
      <c r="F50" s="222"/>
      <c r="G50" s="237"/>
      <c r="H50" s="174">
        <v>-1621973</v>
      </c>
      <c r="I50" s="215"/>
      <c r="J50" s="240">
        <v>-1002556</v>
      </c>
      <c r="K50" s="220"/>
      <c r="L50" s="241">
        <v>-503113</v>
      </c>
      <c r="M50" s="220"/>
      <c r="N50" s="242">
        <v>-549086</v>
      </c>
    </row>
    <row r="51" spans="1:14" ht="8.1" customHeight="1">
      <c r="A51" s="222"/>
      <c r="B51" s="222"/>
      <c r="H51" s="214"/>
      <c r="I51" s="215"/>
      <c r="J51" s="215"/>
      <c r="K51" s="215"/>
      <c r="L51" s="214"/>
      <c r="M51" s="215"/>
      <c r="N51" s="215"/>
    </row>
    <row r="52" spans="1:14" ht="15.6" customHeight="1">
      <c r="A52" s="201" t="s">
        <v>103</v>
      </c>
      <c r="F52" s="202"/>
      <c r="G52" s="237"/>
      <c r="H52" s="245">
        <f>SUM(H48:H50)</f>
        <v>603582326</v>
      </c>
      <c r="I52" s="215"/>
      <c r="J52" s="246">
        <f>SUM(J48:J50)</f>
        <v>449318153</v>
      </c>
      <c r="K52" s="215"/>
      <c r="L52" s="245">
        <f>SUM(L48:L50)</f>
        <v>-8449096</v>
      </c>
      <c r="M52" s="215"/>
      <c r="N52" s="246">
        <f>SUM(N48:N50)</f>
        <v>-722764</v>
      </c>
    </row>
    <row r="53" spans="1:14" ht="15.6" customHeight="1">
      <c r="F53" s="202"/>
      <c r="G53" s="237"/>
      <c r="H53" s="215"/>
      <c r="I53" s="215"/>
      <c r="J53" s="215"/>
      <c r="K53" s="215"/>
      <c r="L53" s="215"/>
      <c r="M53" s="215"/>
      <c r="N53" s="215"/>
    </row>
    <row r="54" spans="1:14" ht="15.6" customHeight="1">
      <c r="F54" s="202"/>
      <c r="G54" s="237"/>
      <c r="H54" s="215"/>
      <c r="I54" s="215"/>
      <c r="J54" s="215"/>
      <c r="K54" s="215"/>
      <c r="L54" s="215"/>
      <c r="M54" s="215"/>
      <c r="N54" s="215"/>
    </row>
    <row r="55" spans="1:14" s="289" customFormat="1" ht="15.6" customHeight="1">
      <c r="F55" s="202"/>
      <c r="G55" s="237"/>
      <c r="H55" s="215"/>
      <c r="I55" s="215"/>
      <c r="J55" s="215"/>
      <c r="K55" s="215"/>
      <c r="L55" s="215"/>
      <c r="M55" s="215"/>
      <c r="N55" s="215"/>
    </row>
    <row r="56" spans="1:14" ht="15.6" customHeight="1">
      <c r="F56" s="202"/>
      <c r="G56" s="237"/>
      <c r="H56" s="215"/>
      <c r="I56" s="215"/>
      <c r="J56" s="215"/>
      <c r="K56" s="215"/>
      <c r="L56" s="215"/>
      <c r="M56" s="215"/>
      <c r="N56" s="215"/>
    </row>
    <row r="57" spans="1:14" ht="15.6" customHeight="1">
      <c r="F57" s="202"/>
      <c r="G57" s="237"/>
      <c r="H57" s="215"/>
      <c r="I57" s="215"/>
      <c r="J57" s="215"/>
      <c r="K57" s="215"/>
      <c r="L57" s="215"/>
      <c r="M57" s="215"/>
      <c r="N57" s="215"/>
    </row>
    <row r="58" spans="1:14" ht="15.6" customHeight="1">
      <c r="F58" s="202"/>
      <c r="G58" s="237"/>
      <c r="H58" s="215"/>
      <c r="I58" s="215"/>
      <c r="J58" s="215"/>
      <c r="K58" s="215"/>
      <c r="L58" s="215"/>
      <c r="M58" s="215"/>
      <c r="N58" s="215"/>
    </row>
    <row r="59" spans="1:14" ht="9.75" customHeight="1">
      <c r="F59" s="202"/>
      <c r="G59" s="237"/>
      <c r="H59" s="215"/>
      <c r="I59" s="215"/>
      <c r="J59" s="215"/>
      <c r="K59" s="215"/>
      <c r="L59" s="215"/>
      <c r="M59" s="215"/>
      <c r="N59" s="215"/>
    </row>
    <row r="60" spans="1:14" ht="12" customHeight="1">
      <c r="F60" s="202"/>
      <c r="G60" s="237"/>
      <c r="H60" s="215"/>
      <c r="I60" s="215"/>
      <c r="J60" s="215"/>
      <c r="K60" s="215"/>
      <c r="L60" s="215"/>
      <c r="M60" s="215"/>
      <c r="N60" s="215"/>
    </row>
    <row r="61" spans="1:14" s="192" customFormat="1" ht="21.95" customHeight="1">
      <c r="A61" s="247" t="str">
        <f>'2-3'!A56</f>
        <v>The accompanying notes on pages 10 to 44 are an integral part of these interim consolidated and separate financial information.</v>
      </c>
      <c r="B61" s="247"/>
      <c r="C61" s="247"/>
      <c r="D61" s="247"/>
      <c r="E61" s="247"/>
      <c r="F61" s="197"/>
      <c r="G61" s="197"/>
      <c r="H61" s="248"/>
      <c r="I61" s="248"/>
      <c r="J61" s="248"/>
      <c r="K61" s="248"/>
      <c r="L61" s="248"/>
      <c r="M61" s="248"/>
      <c r="N61" s="248"/>
    </row>
    <row r="62" spans="1:14" s="192" customFormat="1" ht="16.5" customHeight="1">
      <c r="A62" s="249" t="str">
        <f>A1</f>
        <v>Absolute Clean Energy Public Company Limited</v>
      </c>
      <c r="B62" s="191"/>
      <c r="C62" s="191"/>
      <c r="D62" s="191"/>
      <c r="F62" s="193"/>
      <c r="H62" s="194"/>
      <c r="I62" s="194"/>
      <c r="J62" s="194"/>
      <c r="K62" s="194"/>
      <c r="L62" s="194"/>
      <c r="M62" s="194"/>
      <c r="N62" s="194"/>
    </row>
    <row r="63" spans="1:14" s="192" customFormat="1" ht="16.5" customHeight="1">
      <c r="A63" s="191" t="s">
        <v>2</v>
      </c>
      <c r="B63" s="191"/>
      <c r="C63" s="191"/>
      <c r="D63" s="191"/>
      <c r="F63" s="193"/>
      <c r="H63" s="194"/>
      <c r="I63" s="194"/>
      <c r="J63" s="194"/>
      <c r="K63" s="194"/>
      <c r="L63" s="194"/>
      <c r="M63" s="194"/>
      <c r="N63" s="194"/>
    </row>
    <row r="64" spans="1:14" s="192" customFormat="1" ht="16.5" customHeight="1">
      <c r="A64" s="250" t="str">
        <f>A3</f>
        <v>For the three-month period ended 31 March 2020</v>
      </c>
      <c r="B64" s="251"/>
      <c r="C64" s="196"/>
      <c r="D64" s="196"/>
      <c r="E64" s="197"/>
      <c r="F64" s="198"/>
      <c r="G64" s="197"/>
      <c r="H64" s="199"/>
      <c r="I64" s="199"/>
      <c r="J64" s="199"/>
      <c r="K64" s="199"/>
      <c r="L64" s="199"/>
      <c r="M64" s="199"/>
      <c r="N64" s="199"/>
    </row>
    <row r="65" spans="1:17" ht="15.6" customHeight="1">
      <c r="A65" s="252"/>
      <c r="B65" s="223"/>
      <c r="C65" s="200"/>
      <c r="D65" s="200"/>
      <c r="F65" s="202"/>
    </row>
    <row r="66" spans="1:17" ht="15.6" customHeight="1">
      <c r="F66" s="202"/>
      <c r="H66" s="215"/>
      <c r="I66" s="215"/>
      <c r="J66" s="215"/>
      <c r="K66" s="215"/>
      <c r="L66" s="215"/>
      <c r="M66" s="215"/>
      <c r="N66" s="215"/>
    </row>
    <row r="67" spans="1:17" ht="16.5" customHeight="1">
      <c r="F67" s="204"/>
      <c r="G67" s="204"/>
      <c r="H67" s="363" t="s">
        <v>7</v>
      </c>
      <c r="I67" s="363"/>
      <c r="J67" s="363"/>
      <c r="K67" s="205"/>
      <c r="L67" s="363" t="s">
        <v>3</v>
      </c>
      <c r="M67" s="363"/>
      <c r="N67" s="363"/>
    </row>
    <row r="68" spans="1:17" ht="16.5" customHeight="1">
      <c r="F68" s="204"/>
      <c r="G68" s="204"/>
      <c r="H68" s="364" t="s">
        <v>8</v>
      </c>
      <c r="I68" s="364"/>
      <c r="J68" s="364"/>
      <c r="K68" s="206"/>
      <c r="L68" s="364" t="s">
        <v>8</v>
      </c>
      <c r="M68" s="364"/>
      <c r="N68" s="364"/>
    </row>
    <row r="69" spans="1:17" ht="16.5" customHeight="1">
      <c r="F69" s="207"/>
      <c r="G69" s="207"/>
      <c r="H69" s="208" t="s">
        <v>4</v>
      </c>
      <c r="I69" s="208"/>
      <c r="J69" s="208" t="s">
        <v>4</v>
      </c>
      <c r="K69" s="208"/>
      <c r="L69" s="208" t="s">
        <v>4</v>
      </c>
      <c r="M69" s="208"/>
      <c r="N69" s="208" t="s">
        <v>4</v>
      </c>
    </row>
    <row r="70" spans="1:17" ht="16.5" customHeight="1">
      <c r="F70" s="207"/>
      <c r="G70" s="207"/>
      <c r="H70" s="209" t="s">
        <v>155</v>
      </c>
      <c r="I70" s="208"/>
      <c r="J70" s="209" t="s">
        <v>155</v>
      </c>
      <c r="K70" s="208"/>
      <c r="L70" s="209" t="s">
        <v>155</v>
      </c>
      <c r="M70" s="208"/>
      <c r="N70" s="209" t="s">
        <v>155</v>
      </c>
    </row>
    <row r="71" spans="1:17" ht="16.5" customHeight="1">
      <c r="F71" s="207"/>
      <c r="G71" s="207"/>
      <c r="H71" s="210" t="s">
        <v>156</v>
      </c>
      <c r="I71" s="208"/>
      <c r="J71" s="210" t="s">
        <v>118</v>
      </c>
      <c r="K71" s="208"/>
      <c r="L71" s="210" t="s">
        <v>156</v>
      </c>
      <c r="M71" s="208"/>
      <c r="N71" s="210" t="s">
        <v>118</v>
      </c>
    </row>
    <row r="72" spans="1:17" ht="16.5" customHeight="1">
      <c r="F72" s="211" t="s">
        <v>5</v>
      </c>
      <c r="G72" s="207"/>
      <c r="H72" s="253" t="s">
        <v>6</v>
      </c>
      <c r="I72" s="254"/>
      <c r="J72" s="253" t="s">
        <v>6</v>
      </c>
      <c r="K72" s="205"/>
      <c r="L72" s="253" t="s">
        <v>6</v>
      </c>
      <c r="M72" s="255"/>
      <c r="N72" s="253" t="s">
        <v>6</v>
      </c>
    </row>
    <row r="73" spans="1:17" ht="16.5" customHeight="1">
      <c r="A73" s="256" t="s">
        <v>90</v>
      </c>
      <c r="B73" s="257"/>
      <c r="F73" s="258"/>
      <c r="G73" s="200"/>
      <c r="H73" s="259"/>
      <c r="I73" s="260"/>
      <c r="J73" s="260"/>
      <c r="K73" s="260"/>
      <c r="L73" s="259"/>
      <c r="M73" s="260"/>
      <c r="N73" s="260"/>
    </row>
    <row r="74" spans="1:17" ht="16.5" customHeight="1">
      <c r="A74" s="261" t="s">
        <v>176</v>
      </c>
      <c r="B74" s="257"/>
      <c r="F74" s="258"/>
      <c r="G74" s="200"/>
      <c r="H74" s="214">
        <v>86246</v>
      </c>
      <c r="I74" s="260"/>
      <c r="J74" s="260">
        <v>0</v>
      </c>
      <c r="K74" s="260"/>
      <c r="L74" s="259">
        <v>0</v>
      </c>
      <c r="M74" s="260"/>
      <c r="N74" s="260">
        <v>0</v>
      </c>
    </row>
    <row r="75" spans="1:17" ht="16.5" customHeight="1">
      <c r="A75" s="261" t="s">
        <v>177</v>
      </c>
      <c r="B75" s="257"/>
      <c r="F75" s="202"/>
      <c r="G75" s="200"/>
      <c r="H75" s="221">
        <v>0</v>
      </c>
      <c r="I75" s="260"/>
      <c r="J75" s="220">
        <v>0</v>
      </c>
      <c r="K75" s="262"/>
      <c r="L75" s="221">
        <v>0</v>
      </c>
      <c r="M75" s="262"/>
      <c r="N75" s="220">
        <v>700000</v>
      </c>
    </row>
    <row r="76" spans="1:17" ht="16.5" customHeight="1">
      <c r="A76" s="263" t="s">
        <v>131</v>
      </c>
      <c r="B76" s="263"/>
      <c r="F76" s="202">
        <v>10</v>
      </c>
      <c r="H76" s="173">
        <v>188888311</v>
      </c>
      <c r="I76" s="264"/>
      <c r="J76" s="233">
        <v>-106140181</v>
      </c>
      <c r="K76" s="233"/>
      <c r="L76" s="216">
        <v>0</v>
      </c>
      <c r="M76" s="233"/>
      <c r="N76" s="233">
        <v>0</v>
      </c>
      <c r="P76" s="263"/>
      <c r="Q76" s="263"/>
    </row>
    <row r="77" spans="1:17" ht="16.5" customHeight="1">
      <c r="A77" s="263" t="s">
        <v>212</v>
      </c>
      <c r="B77" s="263"/>
      <c r="F77" s="202">
        <v>11</v>
      </c>
      <c r="H77" s="173">
        <v>0</v>
      </c>
      <c r="I77" s="264"/>
      <c r="J77" s="260">
        <v>0</v>
      </c>
      <c r="K77" s="233"/>
      <c r="L77" s="216">
        <v>-160000000</v>
      </c>
      <c r="M77" s="233"/>
      <c r="N77" s="233">
        <v>0</v>
      </c>
      <c r="P77" s="263"/>
      <c r="Q77" s="263"/>
    </row>
    <row r="78" spans="1:17" ht="16.5" customHeight="1">
      <c r="A78" s="263" t="s">
        <v>209</v>
      </c>
      <c r="B78" s="263"/>
      <c r="F78" s="202"/>
      <c r="H78" s="213">
        <v>0</v>
      </c>
      <c r="I78" s="264"/>
      <c r="J78" s="220">
        <v>0</v>
      </c>
      <c r="K78" s="233"/>
      <c r="L78" s="175">
        <v>230035000</v>
      </c>
      <c r="M78" s="233"/>
      <c r="N78" s="233">
        <v>0</v>
      </c>
      <c r="P78" s="263"/>
      <c r="Q78" s="263"/>
    </row>
    <row r="79" spans="1:17" ht="16.5" customHeight="1">
      <c r="A79" s="265" t="s">
        <v>148</v>
      </c>
      <c r="B79" s="263"/>
      <c r="F79" s="202"/>
      <c r="H79" s="213"/>
      <c r="L79" s="213"/>
    </row>
    <row r="80" spans="1:17" ht="16.5" customHeight="1">
      <c r="A80" s="265"/>
      <c r="B80" s="236" t="s">
        <v>126</v>
      </c>
      <c r="F80" s="202">
        <v>12</v>
      </c>
      <c r="H80" s="213">
        <v>0</v>
      </c>
      <c r="J80" s="215">
        <v>-19331000</v>
      </c>
      <c r="K80" s="215"/>
      <c r="L80" s="216">
        <v>0</v>
      </c>
      <c r="M80" s="233"/>
      <c r="N80" s="233">
        <v>0</v>
      </c>
    </row>
    <row r="81" spans="1:14" ht="16.5" customHeight="1">
      <c r="B81" s="266" t="s">
        <v>117</v>
      </c>
      <c r="F81" s="202"/>
      <c r="H81" s="173">
        <v>-140138478</v>
      </c>
      <c r="I81" s="215"/>
      <c r="J81" s="233">
        <v>-25795343</v>
      </c>
      <c r="K81" s="220"/>
      <c r="L81" s="234">
        <v>-71781824</v>
      </c>
      <c r="M81" s="220"/>
      <c r="N81" s="235">
        <v>-260361</v>
      </c>
    </row>
    <row r="82" spans="1:14" ht="16.5" customHeight="1">
      <c r="B82" s="266" t="s">
        <v>149</v>
      </c>
      <c r="F82" s="202">
        <v>14</v>
      </c>
      <c r="H82" s="173">
        <v>-128331964</v>
      </c>
      <c r="I82" s="215"/>
      <c r="J82" s="215">
        <v>0</v>
      </c>
      <c r="K82" s="215"/>
      <c r="L82" s="216">
        <v>0</v>
      </c>
      <c r="M82" s="233"/>
      <c r="N82" s="233">
        <v>0</v>
      </c>
    </row>
    <row r="83" spans="1:14" ht="16.5" customHeight="1">
      <c r="A83" s="265"/>
      <c r="B83" s="225" t="s">
        <v>127</v>
      </c>
      <c r="F83" s="202">
        <v>16</v>
      </c>
      <c r="G83" s="200"/>
      <c r="H83" s="226">
        <v>0</v>
      </c>
      <c r="I83" s="215"/>
      <c r="J83" s="227">
        <v>-60000</v>
      </c>
      <c r="K83" s="220"/>
      <c r="L83" s="267">
        <v>0</v>
      </c>
      <c r="M83" s="220"/>
      <c r="N83" s="268">
        <v>0</v>
      </c>
    </row>
    <row r="84" spans="1:14" ht="6" customHeight="1">
      <c r="F84" s="202"/>
      <c r="G84" s="237"/>
      <c r="H84" s="213"/>
      <c r="I84" s="264"/>
      <c r="K84" s="215"/>
      <c r="L84" s="214"/>
      <c r="M84" s="215"/>
      <c r="N84" s="215"/>
    </row>
    <row r="85" spans="1:14" ht="16.5" customHeight="1">
      <c r="A85" s="263" t="s">
        <v>121</v>
      </c>
      <c r="B85" s="263"/>
      <c r="F85" s="202"/>
      <c r="G85" s="237"/>
      <c r="H85" s="245">
        <f>SUM(H74:H83)</f>
        <v>-79495885</v>
      </c>
      <c r="I85" s="215"/>
      <c r="J85" s="246">
        <f>SUM(J74:J83)</f>
        <v>-151326524</v>
      </c>
      <c r="K85" s="215"/>
      <c r="L85" s="245">
        <f>SUM(L74:L83)</f>
        <v>-1746824</v>
      </c>
      <c r="M85" s="215"/>
      <c r="N85" s="246">
        <f>SUM(N74:N83)</f>
        <v>439639</v>
      </c>
    </row>
    <row r="86" spans="1:14" ht="16.5" customHeight="1">
      <c r="A86" s="222"/>
      <c r="B86" s="222"/>
      <c r="C86" s="222"/>
      <c r="D86" s="222"/>
      <c r="E86" s="222"/>
      <c r="F86" s="202"/>
      <c r="G86" s="237"/>
      <c r="H86" s="214"/>
      <c r="I86" s="215"/>
      <c r="J86" s="215"/>
      <c r="K86" s="215"/>
      <c r="L86" s="214"/>
      <c r="M86" s="215"/>
      <c r="N86" s="215"/>
    </row>
    <row r="87" spans="1:14" ht="16.5" customHeight="1">
      <c r="A87" s="257" t="s">
        <v>91</v>
      </c>
      <c r="B87" s="257"/>
      <c r="F87" s="202"/>
      <c r="G87" s="237"/>
      <c r="H87" s="214"/>
      <c r="I87" s="215"/>
      <c r="J87" s="215"/>
      <c r="K87" s="215"/>
      <c r="L87" s="214"/>
      <c r="M87" s="215"/>
      <c r="N87" s="215"/>
    </row>
    <row r="88" spans="1:14" ht="16.5" customHeight="1">
      <c r="A88" s="263" t="s">
        <v>210</v>
      </c>
      <c r="B88" s="263"/>
      <c r="F88" s="202"/>
      <c r="G88" s="237"/>
      <c r="H88" s="216"/>
      <c r="I88" s="215"/>
      <c r="J88" s="235"/>
      <c r="K88" s="220"/>
      <c r="L88" s="234"/>
      <c r="M88" s="220"/>
      <c r="N88" s="235"/>
    </row>
    <row r="89" spans="1:14" s="354" customFormat="1" ht="16.5" customHeight="1">
      <c r="A89" s="263"/>
      <c r="B89" s="263" t="s">
        <v>211</v>
      </c>
      <c r="F89" s="202">
        <v>19</v>
      </c>
      <c r="G89" s="237"/>
      <c r="H89" s="216">
        <v>-78799383</v>
      </c>
      <c r="I89" s="215"/>
      <c r="J89" s="235">
        <v>55396036</v>
      </c>
      <c r="K89" s="220"/>
      <c r="L89" s="234">
        <v>0</v>
      </c>
      <c r="M89" s="220"/>
      <c r="N89" s="235">
        <v>0</v>
      </c>
    </row>
    <row r="90" spans="1:14" ht="16.5" customHeight="1">
      <c r="A90" s="263" t="s">
        <v>180</v>
      </c>
      <c r="B90" s="263"/>
      <c r="F90" s="202"/>
      <c r="G90" s="237"/>
      <c r="H90" s="229">
        <v>-656083</v>
      </c>
      <c r="I90" s="215"/>
      <c r="J90" s="239">
        <v>-93309</v>
      </c>
      <c r="K90" s="220"/>
      <c r="L90" s="234">
        <v>-73675</v>
      </c>
      <c r="M90" s="220"/>
      <c r="N90" s="235">
        <v>0</v>
      </c>
    </row>
    <row r="91" spans="1:14" s="289" customFormat="1" ht="16.5" customHeight="1">
      <c r="A91" s="263" t="s">
        <v>181</v>
      </c>
      <c r="B91" s="263"/>
      <c r="F91" s="202"/>
      <c r="G91" s="237"/>
      <c r="H91" s="229">
        <v>-95765</v>
      </c>
      <c r="I91" s="215"/>
      <c r="J91" s="239">
        <v>-7539</v>
      </c>
      <c r="K91" s="220"/>
      <c r="L91" s="234">
        <v>-16325</v>
      </c>
      <c r="M91" s="220"/>
      <c r="N91" s="235">
        <v>0</v>
      </c>
    </row>
    <row r="92" spans="1:14" ht="16.5" customHeight="1">
      <c r="A92" s="263" t="s">
        <v>111</v>
      </c>
      <c r="B92" s="263"/>
      <c r="F92" s="202">
        <v>23</v>
      </c>
      <c r="G92" s="237"/>
      <c r="H92" s="229">
        <v>180000000</v>
      </c>
      <c r="I92" s="215"/>
      <c r="J92" s="239">
        <v>21728000</v>
      </c>
      <c r="K92" s="220"/>
      <c r="L92" s="234">
        <v>0</v>
      </c>
      <c r="M92" s="220"/>
      <c r="N92" s="235">
        <v>0</v>
      </c>
    </row>
    <row r="93" spans="1:14" ht="16.5" customHeight="1">
      <c r="A93" s="263" t="s">
        <v>109</v>
      </c>
      <c r="B93" s="263"/>
      <c r="F93" s="202">
        <v>23</v>
      </c>
      <c r="G93" s="237"/>
      <c r="H93" s="229">
        <v>-519870000</v>
      </c>
      <c r="I93" s="215"/>
      <c r="J93" s="239">
        <v>-254968459</v>
      </c>
      <c r="K93" s="220"/>
      <c r="L93" s="234">
        <v>0</v>
      </c>
      <c r="M93" s="220"/>
      <c r="N93" s="235">
        <v>0</v>
      </c>
    </row>
    <row r="94" spans="1:14" ht="16.5" customHeight="1">
      <c r="A94" s="263" t="s">
        <v>189</v>
      </c>
      <c r="B94" s="263"/>
      <c r="F94" s="202">
        <v>23</v>
      </c>
      <c r="G94" s="237"/>
      <c r="H94" s="229">
        <v>-540000</v>
      </c>
      <c r="I94" s="215"/>
      <c r="J94" s="239">
        <v>0</v>
      </c>
      <c r="K94" s="220"/>
      <c r="L94" s="234">
        <v>0</v>
      </c>
      <c r="M94" s="220"/>
      <c r="N94" s="235">
        <v>0</v>
      </c>
    </row>
    <row r="95" spans="1:14" ht="16.5" customHeight="1">
      <c r="A95" s="263" t="s">
        <v>150</v>
      </c>
      <c r="B95" s="263"/>
      <c r="F95" s="202"/>
      <c r="G95" s="237"/>
      <c r="H95" s="229">
        <v>0</v>
      </c>
      <c r="I95" s="215"/>
      <c r="J95" s="230">
        <v>-50000000</v>
      </c>
      <c r="K95" s="215"/>
      <c r="L95" s="234">
        <v>0</v>
      </c>
      <c r="M95" s="215"/>
      <c r="N95" s="235">
        <v>-50000000</v>
      </c>
    </row>
    <row r="96" spans="1:14" ht="16.5" customHeight="1">
      <c r="A96" s="222" t="s">
        <v>151</v>
      </c>
      <c r="B96" s="236"/>
      <c r="C96" s="232"/>
      <c r="D96" s="232"/>
      <c r="E96" s="232"/>
      <c r="F96" s="202"/>
      <c r="H96" s="229">
        <v>-23618143</v>
      </c>
      <c r="I96" s="215"/>
      <c r="J96" s="239">
        <v>-104391935</v>
      </c>
      <c r="K96" s="220"/>
      <c r="L96" s="234">
        <v>0</v>
      </c>
      <c r="M96" s="220"/>
      <c r="N96" s="235">
        <v>-24452053</v>
      </c>
    </row>
    <row r="97" spans="1:16" ht="16.5" customHeight="1">
      <c r="A97" s="263" t="s">
        <v>217</v>
      </c>
      <c r="B97" s="236"/>
      <c r="C97" s="232"/>
      <c r="D97" s="232"/>
      <c r="E97" s="232"/>
      <c r="F97" s="202"/>
      <c r="H97" s="269">
        <v>0</v>
      </c>
      <c r="J97" s="270">
        <v>0</v>
      </c>
      <c r="L97" s="271">
        <v>0</v>
      </c>
      <c r="N97" s="268">
        <v>83400000</v>
      </c>
    </row>
    <row r="98" spans="1:16" ht="6" customHeight="1">
      <c r="A98" s="263"/>
      <c r="B98" s="263"/>
      <c r="F98" s="202"/>
      <c r="G98" s="237"/>
      <c r="H98" s="213"/>
      <c r="L98" s="213"/>
    </row>
    <row r="99" spans="1:16" ht="16.5" customHeight="1">
      <c r="A99" s="263" t="s">
        <v>104</v>
      </c>
      <c r="B99" s="263"/>
      <c r="F99" s="202"/>
      <c r="G99" s="237"/>
      <c r="H99" s="245">
        <f>SUM(H88:H98)</f>
        <v>-443579374</v>
      </c>
      <c r="I99" s="215"/>
      <c r="J99" s="246">
        <f>SUM(J88:J98)</f>
        <v>-332337206</v>
      </c>
      <c r="K99" s="215"/>
      <c r="L99" s="245">
        <f>SUM(L88:L98)</f>
        <v>-90000</v>
      </c>
      <c r="M99" s="215"/>
      <c r="N99" s="246">
        <f>SUM(N88:N98)</f>
        <v>8947947</v>
      </c>
    </row>
    <row r="100" spans="1:16" ht="6" customHeight="1">
      <c r="A100" s="263"/>
      <c r="B100" s="263"/>
      <c r="F100" s="202"/>
      <c r="G100" s="237"/>
      <c r="H100" s="214"/>
      <c r="I100" s="215"/>
      <c r="J100" s="215"/>
      <c r="K100" s="215"/>
      <c r="L100" s="214"/>
      <c r="M100" s="215"/>
      <c r="N100" s="215"/>
    </row>
    <row r="101" spans="1:16" ht="16.5" customHeight="1">
      <c r="A101" s="272" t="s">
        <v>92</v>
      </c>
      <c r="B101" s="257"/>
      <c r="F101" s="258"/>
      <c r="G101" s="219"/>
      <c r="H101" s="216">
        <f>SUM(H99,H85,H52)</f>
        <v>80507067</v>
      </c>
      <c r="I101" s="215"/>
      <c r="J101" s="217">
        <f>SUM(J99,J85,J52)</f>
        <v>-34345577</v>
      </c>
      <c r="K101" s="215"/>
      <c r="L101" s="216">
        <f>SUM(L99,L85,L52)</f>
        <v>-10285920</v>
      </c>
      <c r="M101" s="215"/>
      <c r="N101" s="217">
        <f>SUM(N99,N85,N52)</f>
        <v>8664822</v>
      </c>
    </row>
    <row r="102" spans="1:16" ht="16.5" customHeight="1">
      <c r="A102" s="273" t="s">
        <v>122</v>
      </c>
      <c r="B102" s="263"/>
      <c r="F102" s="202"/>
      <c r="G102" s="237"/>
      <c r="H102" s="174">
        <v>71920411</v>
      </c>
      <c r="I102" s="215"/>
      <c r="J102" s="240">
        <v>104496224</v>
      </c>
      <c r="K102" s="215"/>
      <c r="L102" s="274">
        <v>13881505</v>
      </c>
      <c r="M102" s="215"/>
      <c r="N102" s="268">
        <v>4157108</v>
      </c>
    </row>
    <row r="103" spans="1:16" ht="6" customHeight="1">
      <c r="F103" s="202"/>
      <c r="G103" s="237"/>
      <c r="H103" s="214"/>
      <c r="I103" s="215"/>
      <c r="J103" s="215"/>
      <c r="K103" s="215"/>
      <c r="L103" s="214"/>
      <c r="M103" s="215"/>
      <c r="N103" s="215"/>
    </row>
    <row r="104" spans="1:16" ht="16.5" customHeight="1" thickBot="1">
      <c r="A104" s="222" t="s">
        <v>123</v>
      </c>
      <c r="B104" s="263"/>
      <c r="F104" s="202"/>
      <c r="G104" s="237"/>
      <c r="H104" s="275">
        <f>SUM(H101:H102)</f>
        <v>152427478</v>
      </c>
      <c r="I104" s="215"/>
      <c r="J104" s="276">
        <f>SUM(J101:J102)</f>
        <v>70150647</v>
      </c>
      <c r="K104" s="215"/>
      <c r="L104" s="275">
        <f>SUM(L101:L102)</f>
        <v>3595585</v>
      </c>
      <c r="M104" s="215"/>
      <c r="N104" s="276">
        <f>SUM(N101:N102)</f>
        <v>12821930</v>
      </c>
    </row>
    <row r="105" spans="1:16" ht="16.5" customHeight="1" thickTop="1">
      <c r="A105" s="222"/>
      <c r="B105" s="263"/>
      <c r="F105" s="202"/>
      <c r="G105" s="237"/>
      <c r="H105" s="216"/>
      <c r="I105" s="215"/>
      <c r="J105" s="217"/>
      <c r="K105" s="215"/>
      <c r="L105" s="216"/>
      <c r="M105" s="215"/>
      <c r="N105" s="217"/>
    </row>
    <row r="106" spans="1:16" ht="16.5" customHeight="1">
      <c r="A106" s="263"/>
      <c r="B106" s="263"/>
      <c r="F106" s="202"/>
      <c r="H106" s="214"/>
      <c r="I106" s="215"/>
      <c r="J106" s="215"/>
      <c r="K106" s="215"/>
      <c r="L106" s="214"/>
      <c r="M106" s="215"/>
      <c r="N106" s="215"/>
    </row>
    <row r="107" spans="1:16" ht="16.5" customHeight="1">
      <c r="A107" s="257" t="s">
        <v>93</v>
      </c>
      <c r="B107" s="277"/>
      <c r="C107" s="277"/>
      <c r="D107" s="277"/>
      <c r="E107" s="277"/>
      <c r="F107" s="278"/>
      <c r="G107" s="278"/>
      <c r="H107" s="279"/>
      <c r="I107" s="280"/>
      <c r="J107" s="280"/>
      <c r="K107" s="280"/>
      <c r="L107" s="279"/>
      <c r="M107" s="280"/>
      <c r="N107" s="280"/>
    </row>
    <row r="108" spans="1:16" s="342" customFormat="1" ht="6" customHeight="1">
      <c r="A108" s="265"/>
      <c r="F108" s="202"/>
      <c r="G108" s="200"/>
      <c r="H108" s="214"/>
      <c r="I108" s="215"/>
      <c r="J108" s="215"/>
      <c r="K108" s="215"/>
      <c r="L108" s="216"/>
      <c r="M108" s="215"/>
      <c r="N108" s="217"/>
    </row>
    <row r="109" spans="1:16" ht="16.5" customHeight="1" thickBot="1">
      <c r="A109" s="201" t="s">
        <v>207</v>
      </c>
      <c r="F109" s="202">
        <v>8</v>
      </c>
      <c r="H109" s="348">
        <v>0</v>
      </c>
      <c r="I109" s="349"/>
      <c r="J109" s="350">
        <v>0</v>
      </c>
      <c r="K109" s="349"/>
      <c r="L109" s="351">
        <v>315000000</v>
      </c>
      <c r="M109" s="349"/>
      <c r="N109" s="352">
        <v>0</v>
      </c>
    </row>
    <row r="110" spans="1:16" s="342" customFormat="1" ht="6" customHeight="1" thickTop="1">
      <c r="A110" s="265"/>
      <c r="F110" s="202"/>
      <c r="G110" s="200"/>
      <c r="H110" s="214"/>
      <c r="I110" s="215"/>
      <c r="J110" s="215"/>
      <c r="K110" s="215"/>
      <c r="L110" s="216"/>
      <c r="M110" s="215"/>
      <c r="N110" s="217"/>
    </row>
    <row r="111" spans="1:16" ht="16.5" customHeight="1" thickBot="1">
      <c r="A111" s="265" t="s">
        <v>152</v>
      </c>
      <c r="F111" s="202">
        <v>20</v>
      </c>
      <c r="G111" s="200"/>
      <c r="H111" s="281">
        <v>9824232</v>
      </c>
      <c r="I111" s="215"/>
      <c r="J111" s="282">
        <v>42028241</v>
      </c>
      <c r="K111" s="220"/>
      <c r="L111" s="283">
        <v>0</v>
      </c>
      <c r="M111" s="220"/>
      <c r="N111" s="284">
        <v>0</v>
      </c>
      <c r="O111" s="202"/>
      <c r="P111" s="202"/>
    </row>
    <row r="112" spans="1:16" ht="6" customHeight="1" thickTop="1">
      <c r="A112" s="265"/>
      <c r="F112" s="202"/>
      <c r="G112" s="200"/>
      <c r="H112" s="214"/>
      <c r="I112" s="215"/>
      <c r="J112" s="215"/>
      <c r="K112" s="215"/>
      <c r="L112" s="216"/>
      <c r="M112" s="215"/>
      <c r="N112" s="217"/>
    </row>
    <row r="113" spans="1:14" ht="16.5" customHeight="1">
      <c r="A113" s="265" t="s">
        <v>153</v>
      </c>
      <c r="F113" s="202">
        <v>20</v>
      </c>
      <c r="G113" s="200"/>
      <c r="H113" s="213"/>
      <c r="I113" s="215"/>
      <c r="J113" s="285"/>
      <c r="K113" s="220"/>
      <c r="L113" s="234"/>
      <c r="M113" s="220"/>
      <c r="N113" s="235"/>
    </row>
    <row r="114" spans="1:14" ht="16.5" customHeight="1">
      <c r="A114" s="265"/>
      <c r="B114" s="225" t="s">
        <v>178</v>
      </c>
      <c r="F114" s="202"/>
      <c r="G114" s="200"/>
      <c r="H114" s="213">
        <v>6299206</v>
      </c>
      <c r="I114" s="215"/>
      <c r="J114" s="285">
        <v>0</v>
      </c>
      <c r="K114" s="220"/>
      <c r="L114" s="234">
        <v>0</v>
      </c>
      <c r="M114" s="220"/>
      <c r="N114" s="235">
        <v>0</v>
      </c>
    </row>
    <row r="115" spans="1:14" ht="16.5" customHeight="1">
      <c r="A115" s="265"/>
      <c r="B115" s="225" t="s">
        <v>117</v>
      </c>
      <c r="F115" s="202"/>
      <c r="G115" s="200"/>
      <c r="H115" s="286">
        <v>860006</v>
      </c>
      <c r="I115" s="215"/>
      <c r="J115" s="287">
        <v>237641</v>
      </c>
      <c r="K115" s="220"/>
      <c r="L115" s="267">
        <v>0</v>
      </c>
      <c r="M115" s="220"/>
      <c r="N115" s="268">
        <v>0</v>
      </c>
    </row>
    <row r="116" spans="1:14" s="330" customFormat="1" ht="6" customHeight="1">
      <c r="A116" s="265"/>
      <c r="F116" s="202"/>
      <c r="G116" s="200"/>
      <c r="H116" s="291"/>
      <c r="I116" s="303"/>
      <c r="J116" s="303"/>
      <c r="K116" s="303"/>
      <c r="L116" s="335"/>
      <c r="M116" s="303"/>
      <c r="N116" s="309"/>
    </row>
    <row r="117" spans="1:14" ht="16.5" customHeight="1" thickBot="1">
      <c r="A117" s="265"/>
      <c r="F117" s="202"/>
      <c r="G117" s="200"/>
      <c r="H117" s="332">
        <f>SUM(H114:H115)</f>
        <v>7159212</v>
      </c>
      <c r="I117" s="215"/>
      <c r="J117" s="333">
        <f>SUM(J114:J115)</f>
        <v>237641</v>
      </c>
      <c r="K117" s="220"/>
      <c r="L117" s="283">
        <f>SUM(L114:L115)</f>
        <v>0</v>
      </c>
      <c r="M117" s="220"/>
      <c r="N117" s="334">
        <f>SUM(N114:N115)</f>
        <v>0</v>
      </c>
    </row>
    <row r="118" spans="1:14" s="292" customFormat="1" ht="6" customHeight="1" thickTop="1">
      <c r="F118" s="304"/>
      <c r="G118" s="315"/>
      <c r="H118" s="203"/>
      <c r="I118" s="303"/>
      <c r="J118" s="303"/>
      <c r="K118" s="303"/>
      <c r="L118" s="203"/>
      <c r="M118" s="303"/>
      <c r="N118" s="303"/>
    </row>
    <row r="119" spans="1:14" s="344" customFormat="1" ht="16.5" customHeight="1">
      <c r="A119" s="343"/>
      <c r="F119" s="345"/>
      <c r="H119" s="203"/>
      <c r="I119" s="340"/>
      <c r="J119" s="346"/>
      <c r="K119" s="336"/>
      <c r="L119" s="203"/>
      <c r="M119" s="336"/>
      <c r="N119" s="347"/>
    </row>
    <row r="120" spans="1:14" s="353" customFormat="1" ht="16.5" customHeight="1">
      <c r="H120" s="203"/>
      <c r="I120" s="203"/>
      <c r="J120" s="203"/>
      <c r="K120" s="203"/>
      <c r="L120" s="203"/>
      <c r="M120" s="203"/>
      <c r="N120" s="203"/>
    </row>
    <row r="121" spans="1:14" ht="16.5" customHeight="1">
      <c r="F121" s="202"/>
      <c r="G121" s="200"/>
      <c r="H121" s="230"/>
      <c r="I121" s="215"/>
      <c r="J121" s="220"/>
      <c r="K121" s="220"/>
      <c r="L121" s="235"/>
      <c r="M121" s="220"/>
      <c r="N121" s="235"/>
    </row>
    <row r="122" spans="1:14" ht="10.5" customHeight="1">
      <c r="A122" s="222"/>
      <c r="B122" s="222"/>
      <c r="C122" s="222"/>
      <c r="D122" s="222"/>
      <c r="E122" s="222"/>
      <c r="F122" s="202"/>
      <c r="G122" s="237"/>
      <c r="H122" s="215"/>
      <c r="I122" s="215"/>
      <c r="J122" s="215"/>
      <c r="K122" s="215"/>
      <c r="L122" s="215"/>
      <c r="M122" s="215"/>
      <c r="N122" s="215"/>
    </row>
    <row r="123" spans="1:14" s="192" customFormat="1" ht="21.95" customHeight="1">
      <c r="A123" s="247" t="str">
        <f>A61</f>
        <v>The accompanying notes on pages 10 to 44 are an integral part of these interim consolidated and separate financial information.</v>
      </c>
      <c r="B123" s="247"/>
      <c r="C123" s="247"/>
      <c r="D123" s="247"/>
      <c r="E123" s="247"/>
      <c r="F123" s="198"/>
      <c r="G123" s="288"/>
      <c r="H123" s="248"/>
      <c r="I123" s="248"/>
      <c r="J123" s="248"/>
      <c r="K123" s="248"/>
      <c r="L123" s="248"/>
      <c r="M123" s="248"/>
      <c r="N123" s="248"/>
    </row>
    <row r="124" spans="1:14" s="192" customFormat="1" ht="16.5" customHeight="1">
      <c r="A124" s="249" t="str">
        <f>A1</f>
        <v>Absolute Clean Energy Public Company Limited</v>
      </c>
      <c r="B124" s="191"/>
      <c r="C124" s="191"/>
      <c r="D124" s="191"/>
      <c r="F124" s="193"/>
      <c r="H124" s="194"/>
      <c r="I124" s="194"/>
      <c r="J124" s="194"/>
      <c r="K124" s="194"/>
      <c r="L124" s="194"/>
      <c r="M124" s="194"/>
      <c r="N124" s="194"/>
    </row>
    <row r="125" spans="1:14" s="192" customFormat="1" ht="16.5" customHeight="1">
      <c r="A125" s="249" t="str">
        <f t="shared" ref="A125:A126" si="0">A2</f>
        <v xml:space="preserve">Statement of Cash Flows </v>
      </c>
      <c r="B125" s="191"/>
      <c r="C125" s="191"/>
      <c r="D125" s="191"/>
      <c r="F125" s="193"/>
      <c r="H125" s="194"/>
      <c r="I125" s="194"/>
      <c r="J125" s="194"/>
      <c r="K125" s="194"/>
      <c r="L125" s="194"/>
      <c r="M125" s="194"/>
      <c r="N125" s="194"/>
    </row>
    <row r="126" spans="1:14" s="192" customFormat="1" ht="16.5" customHeight="1">
      <c r="A126" s="249" t="str">
        <f t="shared" si="0"/>
        <v>For the three-month period ended 31 March 2020</v>
      </c>
      <c r="B126" s="251"/>
      <c r="C126" s="196"/>
      <c r="D126" s="196"/>
      <c r="E126" s="197"/>
      <c r="F126" s="198"/>
      <c r="G126" s="197"/>
      <c r="H126" s="199"/>
      <c r="I126" s="199"/>
      <c r="J126" s="199"/>
      <c r="K126" s="199"/>
      <c r="L126" s="199"/>
      <c r="M126" s="199"/>
      <c r="N126" s="199"/>
    </row>
    <row r="127" spans="1:14" s="289" customFormat="1" ht="15.6" customHeight="1">
      <c r="A127" s="252"/>
      <c r="B127" s="223"/>
      <c r="C127" s="200"/>
      <c r="D127" s="200"/>
      <c r="F127" s="202"/>
      <c r="H127" s="203"/>
      <c r="I127" s="203"/>
      <c r="J127" s="203"/>
      <c r="K127" s="203"/>
      <c r="L127" s="203"/>
      <c r="M127" s="203"/>
      <c r="N127" s="203"/>
    </row>
    <row r="128" spans="1:14" s="289" customFormat="1" ht="15.6" customHeight="1">
      <c r="F128" s="202"/>
      <c r="H128" s="215"/>
      <c r="I128" s="215"/>
      <c r="J128" s="215"/>
      <c r="K128" s="215"/>
      <c r="L128" s="215"/>
      <c r="M128" s="215"/>
      <c r="N128" s="215"/>
    </row>
    <row r="129" spans="1:14" s="289" customFormat="1" ht="16.5" customHeight="1">
      <c r="F129" s="204"/>
      <c r="G129" s="204"/>
      <c r="H129" s="363" t="s">
        <v>7</v>
      </c>
      <c r="I129" s="363"/>
      <c r="J129" s="363"/>
      <c r="K129" s="205"/>
      <c r="L129" s="363" t="s">
        <v>3</v>
      </c>
      <c r="M129" s="363"/>
      <c r="N129" s="363"/>
    </row>
    <row r="130" spans="1:14" s="289" customFormat="1" ht="16.5" customHeight="1">
      <c r="F130" s="204"/>
      <c r="G130" s="204"/>
      <c r="H130" s="364" t="s">
        <v>8</v>
      </c>
      <c r="I130" s="364"/>
      <c r="J130" s="364"/>
      <c r="K130" s="206"/>
      <c r="L130" s="364" t="s">
        <v>8</v>
      </c>
      <c r="M130" s="364"/>
      <c r="N130" s="364"/>
    </row>
    <row r="131" spans="1:14" s="289" customFormat="1" ht="16.5" customHeight="1">
      <c r="F131" s="207"/>
      <c r="G131" s="207"/>
      <c r="H131" s="208" t="s">
        <v>4</v>
      </c>
      <c r="I131" s="208"/>
      <c r="J131" s="208" t="s">
        <v>4</v>
      </c>
      <c r="K131" s="208"/>
      <c r="L131" s="208" t="s">
        <v>4</v>
      </c>
      <c r="M131" s="208"/>
      <c r="N131" s="208" t="s">
        <v>4</v>
      </c>
    </row>
    <row r="132" spans="1:14" s="289" customFormat="1" ht="16.5" customHeight="1">
      <c r="F132" s="207"/>
      <c r="G132" s="207"/>
      <c r="H132" s="209" t="s">
        <v>155</v>
      </c>
      <c r="I132" s="208"/>
      <c r="J132" s="209" t="s">
        <v>155</v>
      </c>
      <c r="K132" s="208"/>
      <c r="L132" s="209" t="s">
        <v>155</v>
      </c>
      <c r="M132" s="208"/>
      <c r="N132" s="209" t="s">
        <v>155</v>
      </c>
    </row>
    <row r="133" spans="1:14" s="289" customFormat="1" ht="16.5" customHeight="1">
      <c r="F133" s="207"/>
      <c r="G133" s="207"/>
      <c r="H133" s="210" t="s">
        <v>156</v>
      </c>
      <c r="I133" s="208"/>
      <c r="J133" s="210" t="s">
        <v>118</v>
      </c>
      <c r="K133" s="208"/>
      <c r="L133" s="210" t="s">
        <v>156</v>
      </c>
      <c r="M133" s="208"/>
      <c r="N133" s="210" t="s">
        <v>118</v>
      </c>
    </row>
    <row r="134" spans="1:14" s="289" customFormat="1" ht="16.5" customHeight="1">
      <c r="F134" s="211" t="s">
        <v>5</v>
      </c>
      <c r="G134" s="207"/>
      <c r="H134" s="253" t="s">
        <v>6</v>
      </c>
      <c r="I134" s="254"/>
      <c r="J134" s="253" t="s">
        <v>6</v>
      </c>
      <c r="K134" s="205"/>
      <c r="L134" s="253" t="s">
        <v>6</v>
      </c>
      <c r="M134" s="255"/>
      <c r="N134" s="253" t="s">
        <v>6</v>
      </c>
    </row>
    <row r="135" spans="1:14" s="292" customFormat="1" ht="6" customHeight="1">
      <c r="F135" s="304"/>
      <c r="G135" s="315"/>
      <c r="H135" s="291"/>
      <c r="I135" s="303"/>
      <c r="J135" s="303"/>
      <c r="K135" s="303"/>
      <c r="L135" s="291"/>
      <c r="M135" s="303"/>
      <c r="N135" s="303"/>
    </row>
    <row r="136" spans="1:14" ht="16.5" customHeight="1">
      <c r="A136" s="201" t="s">
        <v>179</v>
      </c>
      <c r="F136" s="202">
        <v>20</v>
      </c>
      <c r="G136" s="200"/>
      <c r="H136" s="229"/>
      <c r="I136" s="215"/>
      <c r="J136" s="220"/>
      <c r="K136" s="220"/>
      <c r="L136" s="234"/>
      <c r="M136" s="220"/>
      <c r="N136" s="235"/>
    </row>
    <row r="137" spans="1:14" ht="16.5" customHeight="1">
      <c r="B137" s="225" t="s">
        <v>175</v>
      </c>
      <c r="F137" s="202"/>
      <c r="G137" s="200"/>
      <c r="H137" s="229">
        <v>746481</v>
      </c>
      <c r="I137" s="215"/>
      <c r="J137" s="220">
        <v>0</v>
      </c>
      <c r="K137" s="220"/>
      <c r="L137" s="234">
        <v>0</v>
      </c>
      <c r="M137" s="220"/>
      <c r="N137" s="220">
        <v>0</v>
      </c>
    </row>
    <row r="138" spans="1:14" ht="16.5" customHeight="1">
      <c r="B138" s="225" t="s">
        <v>218</v>
      </c>
      <c r="F138" s="202"/>
      <c r="G138" s="200"/>
      <c r="H138" s="269">
        <v>19440</v>
      </c>
      <c r="I138" s="340"/>
      <c r="J138" s="227">
        <v>14145632</v>
      </c>
      <c r="K138" s="336"/>
      <c r="L138" s="267">
        <v>0</v>
      </c>
      <c r="M138" s="336"/>
      <c r="N138" s="227">
        <v>0</v>
      </c>
    </row>
    <row r="139" spans="1:14" s="330" customFormat="1" ht="6" customHeight="1">
      <c r="B139" s="225"/>
      <c r="F139" s="202"/>
      <c r="G139" s="200"/>
      <c r="H139" s="339"/>
      <c r="I139" s="340"/>
      <c r="J139" s="336"/>
      <c r="K139" s="336"/>
      <c r="L139" s="331"/>
      <c r="M139" s="336"/>
      <c r="N139" s="336"/>
    </row>
    <row r="140" spans="1:14" ht="16.5" customHeight="1" thickBot="1">
      <c r="F140" s="202"/>
      <c r="G140" s="200"/>
      <c r="H140" s="337">
        <f>SUM(H137:H138)</f>
        <v>765921</v>
      </c>
      <c r="I140" s="215"/>
      <c r="J140" s="338">
        <f>SUM(J137:J138)</f>
        <v>14145632</v>
      </c>
      <c r="K140" s="220"/>
      <c r="L140" s="337">
        <f>SUM(L137:L138)</f>
        <v>0</v>
      </c>
      <c r="M140" s="220"/>
      <c r="N140" s="338">
        <f>SUM(N137:N138)</f>
        <v>0</v>
      </c>
    </row>
    <row r="141" spans="1:14" s="292" customFormat="1" ht="6" customHeight="1" thickTop="1">
      <c r="F141" s="304"/>
      <c r="G141" s="315"/>
      <c r="H141" s="291"/>
      <c r="I141" s="303"/>
      <c r="J141" s="303"/>
      <c r="K141" s="303"/>
      <c r="L141" s="291"/>
      <c r="M141" s="303"/>
      <c r="N141" s="303"/>
    </row>
    <row r="142" spans="1:14" s="341" customFormat="1" ht="16.5" customHeight="1" thickBot="1">
      <c r="A142" s="265" t="s">
        <v>219</v>
      </c>
      <c r="F142" s="202">
        <v>23</v>
      </c>
      <c r="H142" s="332">
        <v>35182996</v>
      </c>
      <c r="I142" s="215"/>
      <c r="J142" s="333">
        <v>0</v>
      </c>
      <c r="K142" s="220"/>
      <c r="L142" s="283">
        <f>SUM(L138:L139)</f>
        <v>0</v>
      </c>
      <c r="M142" s="220"/>
      <c r="N142" s="334">
        <f>SUM(N138:N139)</f>
        <v>0</v>
      </c>
    </row>
    <row r="143" spans="1:14" s="292" customFormat="1" ht="6" customHeight="1" thickTop="1">
      <c r="F143" s="304"/>
      <c r="G143" s="315"/>
      <c r="H143" s="291"/>
      <c r="I143" s="303"/>
      <c r="J143" s="303"/>
      <c r="K143" s="303"/>
      <c r="L143" s="291"/>
      <c r="M143" s="303"/>
      <c r="N143" s="303"/>
    </row>
    <row r="144" spans="1:14" ht="16.5" customHeight="1">
      <c r="A144" s="329" t="s">
        <v>182</v>
      </c>
      <c r="F144" s="202"/>
      <c r="G144" s="200"/>
      <c r="H144" s="214"/>
      <c r="I144" s="215"/>
      <c r="J144" s="215"/>
      <c r="K144" s="215"/>
      <c r="L144" s="216"/>
      <c r="M144" s="215"/>
      <c r="N144" s="217"/>
    </row>
    <row r="145" spans="1:14" s="289" customFormat="1" ht="16.5" customHeight="1">
      <c r="A145" s="265"/>
      <c r="B145" s="289" t="s">
        <v>183</v>
      </c>
      <c r="F145" s="202"/>
      <c r="G145" s="200"/>
      <c r="H145" s="214"/>
      <c r="I145" s="215"/>
      <c r="J145" s="215"/>
      <c r="K145" s="215"/>
      <c r="L145" s="216"/>
      <c r="M145" s="215"/>
      <c r="N145" s="217"/>
    </row>
    <row r="146" spans="1:14" s="289" customFormat="1" ht="16.5" customHeight="1">
      <c r="A146" s="265"/>
      <c r="B146" s="289" t="s">
        <v>184</v>
      </c>
      <c r="C146" s="225" t="s">
        <v>190</v>
      </c>
      <c r="F146" s="202"/>
      <c r="G146" s="200"/>
      <c r="H146" s="214">
        <v>557404</v>
      </c>
      <c r="I146" s="215"/>
      <c r="J146" s="215">
        <v>935335</v>
      </c>
      <c r="K146" s="215"/>
      <c r="L146" s="216">
        <v>0</v>
      </c>
      <c r="M146" s="215"/>
      <c r="N146" s="217">
        <v>0</v>
      </c>
    </row>
    <row r="147" spans="1:14" s="289" customFormat="1" ht="16.5" customHeight="1">
      <c r="A147" s="265"/>
      <c r="C147" s="225" t="s">
        <v>191</v>
      </c>
      <c r="F147" s="202"/>
      <c r="G147" s="200"/>
      <c r="H147" s="214"/>
      <c r="I147" s="215"/>
      <c r="J147" s="215"/>
      <c r="K147" s="215"/>
      <c r="L147" s="216"/>
      <c r="M147" s="215"/>
      <c r="N147" s="217"/>
    </row>
    <row r="148" spans="1:14" s="289" customFormat="1" ht="16.5" customHeight="1">
      <c r="A148" s="265"/>
      <c r="D148" s="289" t="s">
        <v>185</v>
      </c>
      <c r="F148" s="202">
        <v>4</v>
      </c>
      <c r="G148" s="200"/>
      <c r="H148" s="214">
        <v>18241980</v>
      </c>
      <c r="I148" s="215"/>
      <c r="J148" s="215">
        <v>0</v>
      </c>
      <c r="K148" s="215"/>
      <c r="L148" s="216">
        <v>1487616</v>
      </c>
      <c r="M148" s="215"/>
      <c r="N148" s="217">
        <v>0</v>
      </c>
    </row>
    <row r="149" spans="1:14" s="289" customFormat="1" ht="16.5" customHeight="1">
      <c r="A149" s="265"/>
      <c r="C149" s="225" t="s">
        <v>192</v>
      </c>
      <c r="F149" s="202">
        <v>22</v>
      </c>
      <c r="G149" s="200"/>
      <c r="H149" s="214">
        <v>1215949</v>
      </c>
      <c r="I149" s="215"/>
      <c r="J149" s="215">
        <v>0</v>
      </c>
      <c r="K149" s="215"/>
      <c r="L149" s="216">
        <v>0</v>
      </c>
      <c r="M149" s="215"/>
      <c r="N149" s="217">
        <v>0</v>
      </c>
    </row>
    <row r="150" spans="1:14" s="289" customFormat="1" ht="16.5" customHeight="1">
      <c r="A150" s="265"/>
      <c r="C150" s="225" t="s">
        <v>193</v>
      </c>
      <c r="F150" s="202"/>
      <c r="G150" s="200"/>
      <c r="H150" s="214">
        <v>-656083</v>
      </c>
      <c r="I150" s="215"/>
      <c r="J150" s="215">
        <v>-93309</v>
      </c>
      <c r="K150" s="215"/>
      <c r="L150" s="216">
        <v>-73675</v>
      </c>
      <c r="M150" s="215"/>
      <c r="N150" s="217">
        <v>0</v>
      </c>
    </row>
    <row r="151" spans="1:14" s="289" customFormat="1" ht="16.5" customHeight="1" thickBot="1">
      <c r="A151" s="265"/>
      <c r="C151" s="225" t="s">
        <v>213</v>
      </c>
      <c r="F151" s="202">
        <v>22</v>
      </c>
      <c r="G151" s="200"/>
      <c r="H151" s="327">
        <f>SUM(H146:H150)</f>
        <v>19359250</v>
      </c>
      <c r="I151" s="215"/>
      <c r="J151" s="328">
        <f>SUM(J146:J150)</f>
        <v>842026</v>
      </c>
      <c r="K151" s="215"/>
      <c r="L151" s="327">
        <f>SUM(L146:L150)</f>
        <v>1413941</v>
      </c>
      <c r="M151" s="215"/>
      <c r="N151" s="328">
        <f>SUM(N146:N150)</f>
        <v>0</v>
      </c>
    </row>
    <row r="152" spans="1:14" s="292" customFormat="1" ht="16.5" customHeight="1" thickTop="1">
      <c r="F152" s="293"/>
      <c r="G152" s="293"/>
      <c r="H152" s="294"/>
      <c r="I152" s="294"/>
      <c r="J152" s="294"/>
      <c r="K152" s="295"/>
      <c r="L152" s="294"/>
      <c r="M152" s="296"/>
      <c r="N152" s="294"/>
    </row>
    <row r="153" spans="1:14" s="292" customFormat="1" ht="16.5" customHeight="1">
      <c r="A153" s="297"/>
      <c r="B153" s="298"/>
      <c r="F153" s="299"/>
      <c r="G153" s="300"/>
      <c r="H153" s="301"/>
      <c r="I153" s="301"/>
      <c r="J153" s="301"/>
      <c r="K153" s="301"/>
      <c r="L153" s="301"/>
      <c r="M153" s="301"/>
      <c r="N153" s="301"/>
    </row>
    <row r="154" spans="1:14" s="292" customFormat="1" ht="16.5" customHeight="1">
      <c r="A154" s="302"/>
      <c r="B154" s="298"/>
      <c r="F154" s="299"/>
      <c r="G154" s="300"/>
      <c r="H154" s="303"/>
      <c r="I154" s="301"/>
      <c r="J154" s="301"/>
      <c r="K154" s="301"/>
      <c r="L154" s="301"/>
      <c r="M154" s="301"/>
      <c r="N154" s="301"/>
    </row>
    <row r="155" spans="1:14" s="292" customFormat="1" ht="16.5" customHeight="1">
      <c r="A155" s="306"/>
      <c r="B155" s="306"/>
      <c r="F155" s="304"/>
      <c r="G155" s="315"/>
      <c r="H155" s="303"/>
      <c r="I155" s="303"/>
      <c r="J155" s="303"/>
      <c r="K155" s="303"/>
      <c r="L155" s="303"/>
      <c r="M155" s="303"/>
      <c r="N155" s="303"/>
    </row>
    <row r="156" spans="1:14" s="292" customFormat="1" ht="16.5" customHeight="1">
      <c r="A156" s="316"/>
      <c r="B156" s="316"/>
      <c r="C156" s="316"/>
      <c r="D156" s="316"/>
      <c r="E156" s="316"/>
      <c r="F156" s="304"/>
      <c r="G156" s="315"/>
      <c r="H156" s="303"/>
      <c r="I156" s="303"/>
      <c r="J156" s="303"/>
      <c r="K156" s="303"/>
      <c r="L156" s="303"/>
      <c r="M156" s="303"/>
      <c r="N156" s="303"/>
    </row>
    <row r="157" spans="1:14" s="292" customFormat="1" ht="16.5" customHeight="1">
      <c r="A157" s="298"/>
      <c r="B157" s="298"/>
      <c r="F157" s="304"/>
      <c r="G157" s="315"/>
      <c r="H157" s="303"/>
      <c r="I157" s="303"/>
      <c r="J157" s="303"/>
      <c r="K157" s="303"/>
      <c r="L157" s="303"/>
      <c r="M157" s="303"/>
      <c r="N157" s="303"/>
    </row>
    <row r="158" spans="1:14" s="292" customFormat="1" ht="16.5" customHeight="1">
      <c r="A158" s="306"/>
      <c r="B158" s="306"/>
      <c r="F158" s="304"/>
      <c r="G158" s="315"/>
      <c r="H158" s="309"/>
      <c r="I158" s="303"/>
      <c r="J158" s="313"/>
      <c r="K158" s="305"/>
      <c r="L158" s="313"/>
      <c r="M158" s="305"/>
      <c r="N158" s="313"/>
    </row>
    <row r="159" spans="1:14" s="292" customFormat="1" ht="16.5" customHeight="1">
      <c r="A159" s="306"/>
      <c r="B159" s="306"/>
      <c r="F159" s="304"/>
      <c r="G159" s="315"/>
      <c r="H159" s="317"/>
      <c r="I159" s="303"/>
      <c r="J159" s="318"/>
      <c r="K159" s="305"/>
      <c r="L159" s="313"/>
      <c r="M159" s="305"/>
      <c r="N159" s="313"/>
    </row>
    <row r="160" spans="1:14" s="292" customFormat="1" ht="16.5" customHeight="1">
      <c r="A160" s="306"/>
      <c r="B160" s="306"/>
      <c r="F160" s="304"/>
      <c r="G160" s="315"/>
      <c r="H160" s="317"/>
      <c r="I160" s="303"/>
      <c r="J160" s="318"/>
      <c r="K160" s="305"/>
      <c r="L160" s="313"/>
      <c r="M160" s="305"/>
      <c r="N160" s="313"/>
    </row>
    <row r="161" spans="1:16" s="292" customFormat="1" ht="16.5" customHeight="1">
      <c r="A161" s="306"/>
      <c r="B161" s="306"/>
      <c r="F161" s="304"/>
      <c r="G161" s="315"/>
      <c r="H161" s="317"/>
      <c r="I161" s="303"/>
      <c r="J161" s="318"/>
      <c r="K161" s="305"/>
      <c r="L161" s="313"/>
      <c r="M161" s="305"/>
      <c r="N161" s="313"/>
    </row>
    <row r="162" spans="1:16" s="292" customFormat="1" ht="16.5" customHeight="1">
      <c r="A162" s="306"/>
      <c r="B162" s="306"/>
      <c r="F162" s="304"/>
      <c r="G162" s="315"/>
      <c r="H162" s="317"/>
      <c r="I162" s="303"/>
      <c r="J162" s="318"/>
      <c r="K162" s="305"/>
      <c r="L162" s="313"/>
      <c r="M162" s="305"/>
      <c r="N162" s="313"/>
    </row>
    <row r="163" spans="1:16" s="292" customFormat="1" ht="16.5" customHeight="1">
      <c r="A163" s="306"/>
      <c r="B163" s="306"/>
      <c r="F163" s="304"/>
      <c r="G163" s="315"/>
      <c r="H163" s="317"/>
      <c r="I163" s="303"/>
      <c r="J163" s="317"/>
      <c r="K163" s="303"/>
      <c r="L163" s="313"/>
      <c r="M163" s="303"/>
      <c r="N163" s="313"/>
    </row>
    <row r="164" spans="1:16" s="292" customFormat="1" ht="16.5" customHeight="1">
      <c r="A164" s="316"/>
      <c r="B164" s="312"/>
      <c r="C164" s="319"/>
      <c r="D164" s="319"/>
      <c r="E164" s="319"/>
      <c r="F164" s="304"/>
      <c r="H164" s="317"/>
      <c r="I164" s="303"/>
      <c r="J164" s="318"/>
      <c r="K164" s="305"/>
      <c r="L164" s="313"/>
      <c r="M164" s="305"/>
      <c r="N164" s="313"/>
    </row>
    <row r="165" spans="1:16" s="292" customFormat="1" ht="16.5" customHeight="1">
      <c r="A165" s="306"/>
      <c r="B165" s="312"/>
      <c r="C165" s="319"/>
      <c r="D165" s="319"/>
      <c r="E165" s="319"/>
      <c r="F165" s="304"/>
      <c r="H165" s="317"/>
      <c r="I165" s="310"/>
      <c r="J165" s="317"/>
      <c r="K165" s="310"/>
      <c r="L165" s="309"/>
      <c r="M165" s="310"/>
      <c r="N165" s="313"/>
    </row>
    <row r="166" spans="1:16" s="292" customFormat="1" ht="16.5" customHeight="1">
      <c r="A166" s="306"/>
      <c r="B166" s="306"/>
      <c r="F166" s="304"/>
      <c r="G166" s="315"/>
      <c r="H166" s="303"/>
      <c r="I166" s="303"/>
      <c r="J166" s="303"/>
      <c r="K166" s="303"/>
      <c r="L166" s="303"/>
      <c r="M166" s="303"/>
      <c r="N166" s="303"/>
    </row>
    <row r="167" spans="1:16" s="292" customFormat="1" ht="16.5" customHeight="1">
      <c r="A167" s="320"/>
      <c r="B167" s="298"/>
      <c r="F167" s="299"/>
      <c r="G167" s="321"/>
      <c r="H167" s="309"/>
      <c r="I167" s="303"/>
      <c r="J167" s="309"/>
      <c r="K167" s="303"/>
      <c r="L167" s="309"/>
      <c r="M167" s="303"/>
      <c r="N167" s="309"/>
    </row>
    <row r="168" spans="1:16" s="292" customFormat="1" ht="16.5" customHeight="1">
      <c r="A168" s="322"/>
      <c r="B168" s="306"/>
      <c r="F168" s="304"/>
      <c r="G168" s="315"/>
      <c r="H168" s="307"/>
      <c r="I168" s="303"/>
      <c r="J168" s="308"/>
      <c r="K168" s="303"/>
      <c r="L168" s="309"/>
      <c r="M168" s="303"/>
      <c r="N168" s="313"/>
    </row>
    <row r="169" spans="1:16" s="292" customFormat="1" ht="16.5" customHeight="1">
      <c r="A169" s="316"/>
      <c r="B169" s="306"/>
      <c r="F169" s="304"/>
      <c r="G169" s="315"/>
      <c r="H169" s="309"/>
      <c r="I169" s="303"/>
      <c r="J169" s="309"/>
      <c r="K169" s="303"/>
      <c r="L169" s="309"/>
      <c r="M169" s="303"/>
      <c r="N169" s="309"/>
    </row>
    <row r="170" spans="1:16" s="292" customFormat="1" ht="16.5" customHeight="1">
      <c r="A170" s="316"/>
      <c r="B170" s="306"/>
      <c r="F170" s="304"/>
      <c r="G170" s="315"/>
      <c r="H170" s="309"/>
      <c r="I170" s="303"/>
      <c r="J170" s="309"/>
      <c r="K170" s="303"/>
      <c r="L170" s="309"/>
      <c r="M170" s="303"/>
      <c r="N170" s="309"/>
    </row>
    <row r="171" spans="1:16" s="292" customFormat="1" ht="16.5" customHeight="1">
      <c r="A171" s="306"/>
      <c r="B171" s="306"/>
      <c r="F171" s="304"/>
      <c r="H171" s="303"/>
      <c r="I171" s="303"/>
      <c r="J171" s="303"/>
      <c r="K171" s="303"/>
      <c r="L171" s="303"/>
      <c r="M171" s="303"/>
      <c r="N171" s="303"/>
    </row>
    <row r="172" spans="1:16" s="292" customFormat="1" ht="16.5" customHeight="1">
      <c r="A172" s="298"/>
      <c r="B172" s="323"/>
      <c r="C172" s="323"/>
      <c r="D172" s="323"/>
      <c r="E172" s="323"/>
      <c r="F172" s="324"/>
      <c r="G172" s="324"/>
      <c r="H172" s="325"/>
      <c r="I172" s="325"/>
      <c r="J172" s="325"/>
      <c r="K172" s="325"/>
      <c r="L172" s="325"/>
      <c r="M172" s="325"/>
      <c r="N172" s="325"/>
    </row>
    <row r="173" spans="1:16" s="292" customFormat="1" ht="16.5" customHeight="1">
      <c r="F173" s="299"/>
      <c r="G173" s="300"/>
      <c r="H173" s="303"/>
      <c r="I173" s="303"/>
      <c r="J173" s="303"/>
      <c r="K173" s="303"/>
      <c r="L173" s="303"/>
      <c r="M173" s="303"/>
      <c r="N173" s="303"/>
    </row>
    <row r="174" spans="1:16" s="292" customFormat="1" ht="16.5" customHeight="1">
      <c r="A174" s="311"/>
      <c r="F174" s="304"/>
      <c r="G174" s="300"/>
      <c r="H174" s="310"/>
      <c r="I174" s="303"/>
      <c r="J174" s="326"/>
      <c r="K174" s="305"/>
      <c r="L174" s="313"/>
      <c r="M174" s="305"/>
      <c r="N174" s="313"/>
      <c r="O174" s="304"/>
      <c r="P174" s="304"/>
    </row>
    <row r="175" spans="1:16" s="292" customFormat="1" ht="16.5" customHeight="1">
      <c r="A175" s="311"/>
      <c r="F175" s="304"/>
      <c r="G175" s="300"/>
      <c r="H175" s="310"/>
      <c r="I175" s="303"/>
      <c r="J175" s="326"/>
      <c r="K175" s="305"/>
      <c r="L175" s="313"/>
      <c r="M175" s="305"/>
      <c r="N175" s="313"/>
    </row>
    <row r="176" spans="1:16" s="292" customFormat="1" ht="16.5" customHeight="1">
      <c r="A176" s="311"/>
      <c r="B176" s="314"/>
      <c r="F176" s="304"/>
      <c r="G176" s="300"/>
      <c r="H176" s="310"/>
      <c r="I176" s="303"/>
      <c r="J176" s="326"/>
      <c r="K176" s="305"/>
      <c r="L176" s="313"/>
      <c r="M176" s="305"/>
      <c r="N176" s="313"/>
    </row>
    <row r="177" spans="1:14" s="292" customFormat="1" ht="16.5" customHeight="1">
      <c r="A177" s="311"/>
      <c r="B177" s="314"/>
      <c r="F177" s="304"/>
      <c r="G177" s="300"/>
      <c r="H177" s="310"/>
      <c r="I177" s="303"/>
      <c r="J177" s="326"/>
      <c r="K177" s="305"/>
      <c r="L177" s="313"/>
      <c r="M177" s="305"/>
      <c r="N177" s="313"/>
    </row>
    <row r="178" spans="1:14" s="292" customFormat="1" ht="16.5" customHeight="1">
      <c r="F178" s="304"/>
      <c r="G178" s="300"/>
      <c r="H178" s="317"/>
      <c r="I178" s="303"/>
      <c r="J178" s="305"/>
      <c r="K178" s="305"/>
      <c r="L178" s="313"/>
      <c r="M178" s="305"/>
      <c r="N178" s="313"/>
    </row>
    <row r="179" spans="1:14" s="292" customFormat="1" ht="16.5" customHeight="1">
      <c r="F179" s="304"/>
      <c r="G179" s="300"/>
      <c r="H179" s="317"/>
      <c r="I179" s="303"/>
      <c r="J179" s="305"/>
      <c r="K179" s="305"/>
      <c r="L179" s="313"/>
      <c r="M179" s="305"/>
      <c r="N179" s="313"/>
    </row>
    <row r="180" spans="1:14" s="292" customFormat="1" ht="16.5" customHeight="1">
      <c r="F180" s="304"/>
      <c r="G180" s="300"/>
      <c r="H180" s="317"/>
      <c r="I180" s="303"/>
      <c r="J180" s="305"/>
      <c r="K180" s="305"/>
      <c r="L180" s="313"/>
      <c r="M180" s="305"/>
      <c r="N180" s="313"/>
    </row>
    <row r="181" spans="1:14" s="289" customFormat="1" ht="4.5" customHeight="1">
      <c r="A181" s="290"/>
      <c r="B181" s="290"/>
      <c r="C181" s="290"/>
      <c r="D181" s="290"/>
      <c r="E181" s="290"/>
      <c r="F181" s="202"/>
      <c r="G181" s="237"/>
      <c r="H181" s="215"/>
      <c r="I181" s="215"/>
      <c r="J181" s="215"/>
      <c r="K181" s="215"/>
      <c r="L181" s="215"/>
      <c r="M181" s="215"/>
      <c r="N181" s="215"/>
    </row>
    <row r="182" spans="1:14" s="192" customFormat="1" ht="21.95" customHeight="1">
      <c r="A182" s="247" t="str">
        <f>A123</f>
        <v>The accompanying notes on pages 10 to 44 are an integral part of these interim consolidated and separate financial information.</v>
      </c>
      <c r="B182" s="247"/>
      <c r="C182" s="247"/>
      <c r="D182" s="247"/>
      <c r="E182" s="247"/>
      <c r="F182" s="198"/>
      <c r="G182" s="288"/>
      <c r="H182" s="248"/>
      <c r="I182" s="248"/>
      <c r="J182" s="248"/>
      <c r="K182" s="248"/>
      <c r="L182" s="248"/>
      <c r="M182" s="248"/>
      <c r="N182" s="248"/>
    </row>
  </sheetData>
  <mergeCells count="17">
    <mergeCell ref="H6:J6"/>
    <mergeCell ref="L6:N6"/>
    <mergeCell ref="H7:J7"/>
    <mergeCell ref="L7:N7"/>
    <mergeCell ref="A14:E14"/>
    <mergeCell ref="H129:J129"/>
    <mergeCell ref="L129:N129"/>
    <mergeCell ref="H130:J130"/>
    <mergeCell ref="L130:N130"/>
    <mergeCell ref="A12:E12"/>
    <mergeCell ref="A13:E13"/>
    <mergeCell ref="H68:J68"/>
    <mergeCell ref="L68:N68"/>
    <mergeCell ref="B19:E19"/>
    <mergeCell ref="B22:E22"/>
    <mergeCell ref="H67:J67"/>
    <mergeCell ref="L67:N67"/>
  </mergeCells>
  <pageMargins left="0.8" right="0.5" top="0.5" bottom="0.6" header="0.49" footer="0.4"/>
  <pageSetup paperSize="9" scale="86" firstPageNumber="7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61" max="16383" man="1"/>
    <brk id="123" max="13" man="1"/>
  </rowBreaks>
  <ignoredErrors>
    <ignoredError sqref="H133:N133 H71:N71 H10:N10" numberStoredAsText="1"/>
    <ignoredError sqref="L142:N1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2-3</vt:lpstr>
      <vt:lpstr>4 (P&amp;L)3M</vt:lpstr>
      <vt:lpstr>5</vt:lpstr>
      <vt:lpstr>6</vt:lpstr>
      <vt:lpstr>7-9</vt:lpstr>
      <vt:lpstr>'2-3'!Print_Area</vt:lpstr>
      <vt:lpstr>'4 (P&amp;L)3M'!Print_Area</vt:lpstr>
      <vt:lpstr>'5'!Print_Area</vt:lpstr>
      <vt:lpstr>'6'!Print_Area</vt:lpstr>
      <vt:lpstr>'7-9'!Print_Area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krisana yumthieng</cp:lastModifiedBy>
  <cp:lastPrinted>2020-05-15T09:54:32Z</cp:lastPrinted>
  <dcterms:created xsi:type="dcterms:W3CDTF">2013-12-23T04:45:07Z</dcterms:created>
  <dcterms:modified xsi:type="dcterms:W3CDTF">2020-05-15T09:54:33Z</dcterms:modified>
</cp:coreProperties>
</file>