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760" tabRatio="724"/>
  </bookViews>
  <sheets>
    <sheet name="6-7-OK" sheetId="1" r:id="rId1"/>
    <sheet name="8 -OK" sheetId="2" r:id="rId2"/>
    <sheet name="9-OK" sheetId="3" r:id="rId3"/>
    <sheet name="10-OK" sheetId="4" r:id="rId4"/>
    <sheet name="11-OK" sheetId="5" r:id="rId5"/>
    <sheet name="12-13-OK" sheetId="6" r:id="rId6"/>
  </sheets>
  <definedNames>
    <definedName name="_xlnm.Print_Area" localSheetId="3">'10-OK'!$A$1:$T$31</definedName>
    <definedName name="_xlnm.Print_Area" localSheetId="0">'6-7-OK'!$A$1:$L$100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2" i="6" l="1"/>
  <c r="K62" i="6"/>
  <c r="K75" i="6" s="1"/>
  <c r="G40" i="6"/>
  <c r="K40" i="6"/>
  <c r="G33" i="6"/>
  <c r="K33" i="6"/>
  <c r="J34" i="1" l="1"/>
  <c r="G32" i="3" l="1"/>
  <c r="H32" i="3"/>
  <c r="K32" i="3"/>
  <c r="L32" i="3"/>
  <c r="G34" i="3" l="1"/>
  <c r="G36" i="3" s="1"/>
  <c r="I34" i="3"/>
  <c r="I36" i="3" s="1"/>
  <c r="K34" i="3"/>
  <c r="K36" i="3" s="1"/>
  <c r="F19" i="3"/>
  <c r="F32" i="3" l="1"/>
  <c r="F34" i="3" s="1"/>
  <c r="O20" i="5" l="1"/>
  <c r="P20" i="5"/>
  <c r="P20" i="4"/>
  <c r="R24" i="4"/>
  <c r="R22" i="4"/>
  <c r="T22" i="4" s="1"/>
  <c r="P23" i="4"/>
  <c r="E102" i="1"/>
  <c r="P26" i="4" l="1"/>
  <c r="J32" i="3"/>
  <c r="R24" i="5"/>
  <c r="R22" i="5"/>
  <c r="N23" i="5" l="1"/>
  <c r="L23" i="4"/>
  <c r="R23" i="4" s="1"/>
  <c r="R26" i="4" s="1"/>
  <c r="J19" i="3"/>
  <c r="J34" i="3" l="1"/>
  <c r="P23" i="5"/>
  <c r="T24" i="5"/>
  <c r="N26" i="5"/>
  <c r="J26" i="5"/>
  <c r="J90" i="1" s="1"/>
  <c r="H26" i="5"/>
  <c r="F26" i="5"/>
  <c r="F92" i="1"/>
  <c r="N26" i="4"/>
  <c r="L26" i="4"/>
  <c r="H26" i="4"/>
  <c r="F90" i="1" s="1"/>
  <c r="F26" i="4"/>
  <c r="D26" i="4"/>
  <c r="M80" i="6"/>
  <c r="M75" i="6"/>
  <c r="M30" i="6"/>
  <c r="M43" i="6" s="1"/>
  <c r="M47" i="6" s="1"/>
  <c r="I80" i="6"/>
  <c r="I75" i="6"/>
  <c r="I30" i="6"/>
  <c r="I43" i="6" s="1"/>
  <c r="I47" i="6" s="1"/>
  <c r="L34" i="3"/>
  <c r="L36" i="3" s="1"/>
  <c r="H34" i="3"/>
  <c r="H36" i="3" s="1"/>
  <c r="L24" i="2"/>
  <c r="L13" i="2"/>
  <c r="L20" i="2"/>
  <c r="L26" i="2" s="1"/>
  <c r="L30" i="2" s="1"/>
  <c r="L33" i="2" s="1"/>
  <c r="L37" i="2" s="1"/>
  <c r="H24" i="2"/>
  <c r="H13" i="2"/>
  <c r="H20" i="2" s="1"/>
  <c r="H26" i="2" s="1"/>
  <c r="H30" i="2" s="1"/>
  <c r="H33" i="2" s="1"/>
  <c r="H37" i="2" s="1"/>
  <c r="L94" i="1"/>
  <c r="L73" i="1"/>
  <c r="L66" i="1"/>
  <c r="H94" i="1"/>
  <c r="H73" i="1"/>
  <c r="H66" i="1"/>
  <c r="H75" i="1" s="1"/>
  <c r="H96" i="1" s="1"/>
  <c r="L34" i="1"/>
  <c r="L22" i="1"/>
  <c r="H34" i="1"/>
  <c r="H22" i="1"/>
  <c r="F66" i="1"/>
  <c r="N20" i="4"/>
  <c r="T18" i="4"/>
  <c r="T16" i="4"/>
  <c r="R16" i="5"/>
  <c r="T16" i="5" s="1"/>
  <c r="R17" i="5"/>
  <c r="N20" i="5"/>
  <c r="L20" i="4"/>
  <c r="A2" i="5"/>
  <c r="F34" i="1"/>
  <c r="J22" i="1"/>
  <c r="F22" i="1"/>
  <c r="F24" i="2"/>
  <c r="K80" i="6"/>
  <c r="J13" i="2"/>
  <c r="J20" i="2" s="1"/>
  <c r="J24" i="2"/>
  <c r="J66" i="1"/>
  <c r="J73" i="1"/>
  <c r="A49" i="6"/>
  <c r="A95" i="6" s="1"/>
  <c r="A3" i="6"/>
  <c r="A52" i="6" s="1"/>
  <c r="A3" i="5"/>
  <c r="A31" i="4"/>
  <c r="A30" i="5" s="1"/>
  <c r="A3" i="4"/>
  <c r="A45" i="3"/>
  <c r="A3" i="3"/>
  <c r="A45" i="2"/>
  <c r="G80" i="6"/>
  <c r="G75" i="6"/>
  <c r="J20" i="5"/>
  <c r="H20" i="5"/>
  <c r="F20" i="5"/>
  <c r="H20" i="4"/>
  <c r="F20" i="4"/>
  <c r="D20" i="4"/>
  <c r="F13" i="2"/>
  <c r="F20" i="2" s="1"/>
  <c r="A100" i="1"/>
  <c r="F73" i="1"/>
  <c r="A49" i="1"/>
  <c r="T18" i="5"/>
  <c r="R17" i="4"/>
  <c r="T17" i="4" s="1"/>
  <c r="L20" i="5"/>
  <c r="T17" i="5"/>
  <c r="J20" i="4"/>
  <c r="T22" i="5"/>
  <c r="T24" i="4"/>
  <c r="H36" i="1" l="1"/>
  <c r="T20" i="5"/>
  <c r="L36" i="1"/>
  <c r="L75" i="1"/>
  <c r="L96" i="1" s="1"/>
  <c r="R20" i="4"/>
  <c r="T20" i="4" s="1"/>
  <c r="M82" i="6"/>
  <c r="M86" i="6" s="1"/>
  <c r="K83" i="6" s="1"/>
  <c r="R20" i="5"/>
  <c r="I82" i="6"/>
  <c r="I86" i="6" s="1"/>
  <c r="G83" i="6" s="1"/>
  <c r="P26" i="5"/>
  <c r="R26" i="5" s="1"/>
  <c r="J92" i="1" s="1"/>
  <c r="R23" i="5"/>
  <c r="F75" i="1"/>
  <c r="J75" i="1"/>
  <c r="F36" i="1"/>
  <c r="J36" i="1"/>
  <c r="J26" i="2"/>
  <c r="J30" i="2" s="1"/>
  <c r="J33" i="2" s="1"/>
  <c r="F26" i="2"/>
  <c r="F30" i="2" s="1"/>
  <c r="F33" i="2" s="1"/>
  <c r="G10" i="6" l="1"/>
  <c r="G30" i="6" s="1"/>
  <c r="G43" i="6" s="1"/>
  <c r="G47" i="6" s="1"/>
  <c r="G82" i="6" s="1"/>
  <c r="G86" i="6" s="1"/>
  <c r="K10" i="6"/>
  <c r="L23" i="5"/>
  <c r="J10" i="3"/>
  <c r="J36" i="3" s="1"/>
  <c r="J37" i="2"/>
  <c r="F37" i="2"/>
  <c r="J23" i="4"/>
  <c r="F10" i="3"/>
  <c r="F36" i="3" s="1"/>
  <c r="K30" i="6" l="1"/>
  <c r="K43" i="6" s="1"/>
  <c r="K47" i="6" s="1"/>
  <c r="K82" i="6" s="1"/>
  <c r="K86" i="6" s="1"/>
  <c r="T23" i="5"/>
  <c r="T26" i="5" s="1"/>
  <c r="L26" i="5"/>
  <c r="J91" i="1" s="1"/>
  <c r="J94" i="1" s="1"/>
  <c r="J96" i="1" s="1"/>
  <c r="J26" i="4"/>
  <c r="T23" i="4"/>
  <c r="T26" i="4" l="1"/>
  <c r="F91" i="1"/>
  <c r="F94" i="1" s="1"/>
  <c r="F96" i="1" s="1"/>
</calcChain>
</file>

<file path=xl/sharedStrings.xml><?xml version="1.0" encoding="utf-8"?>
<sst xmlns="http://schemas.openxmlformats.org/spreadsheetml/2006/main" count="380" uniqueCount="211">
  <si>
    <t>บริษัท ไทยสแตนเลย์การไฟฟ้า จำกัด (มหาชน)</t>
  </si>
  <si>
    <t>งบแสดงฐานะการเงิน</t>
  </si>
  <si>
    <t>ตามวิธีส่วนได้เสีย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</si>
  <si>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</si>
  <si>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</si>
  <si>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</si>
  <si>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</si>
  <si>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</si>
  <si>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เงินลงทุนระยะสั้นที่ถือไว้</t>
  </si>
  <si>
    <t>จนครบกำหนด</t>
  </si>
  <si>
    <t>ลูกหนี้การค้าและลูกหนี้อื่น สุทธิ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</si>
  <si>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</si>
  <si>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</si>
  <si>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</si>
  <si>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</si>
  <si>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</si>
  <si>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เงินลงทุนระยะยาว สุทธิ</t>
  </si>
  <si>
    <t>ที่ดิน อาคาร และอุปกรณ์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</si>
  <si>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</si>
  <si>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</si>
  <si>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 สุทธิ</t>
  </si>
  <si>
    <t>รวมสินทรัพย์ไม่หมุนเวียน</t>
  </si>
  <si>
    <t xml:space="preserve">รวมสินทรัพย์ </t>
  </si>
  <si>
    <t xml:space="preserve">กรรมการ    ___________________________________  </t>
  </si>
  <si>
    <t xml:space="preserve"> </t>
  </si>
  <si>
    <t>วันที่           ___________________________________</t>
  </si>
  <si>
    <t>หนี้สินหมุนเวียน</t>
  </si>
  <si>
    <t>เจ้าหนี้การค้า - บริษัทอื่น</t>
  </si>
  <si>
    <t>เจ้าหนี้อื่น - บริษัทอื่น</t>
  </si>
  <si>
    <t>ภาษีเงินได้นิติบุคคลค้างจ่าย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</si>
  <si>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</si>
  <si>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</si>
  <si>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</si>
  <si>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 สุทธิ</t>
  </si>
  <si>
    <t>หลังออกจากงาน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</si>
  <si>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</si>
  <si>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</si>
  <si>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</si>
  <si>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</si>
  <si>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 xml:space="preserve">หุ้นสามัญ 76,625,000 หุ้น </t>
  </si>
  <si>
    <t xml:space="preserve">   มูลค่าที่ตราไว้หุ้นละ 5 บาท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</si>
  <si>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</si>
  <si>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</si>
  <si>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</si>
  <si>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</si>
  <si>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</si>
  <si>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</si>
  <si>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งบกำไรขาดทุน</t>
  </si>
  <si>
    <t>กำไรขั้นต้น</t>
  </si>
  <si>
    <t xml:space="preserve">รายได้อื่น                                           </t>
  </si>
  <si>
    <t>- เงินปันผลรับ</t>
  </si>
  <si>
    <t>- กำไรจากอัตราแลกเปลี่ยน สุทธิ</t>
  </si>
  <si>
    <t xml:space="preserve">- อื่นๆ                                        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</si>
  <si>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</si>
  <si>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</si>
  <si>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</si>
  <si>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</si>
  <si>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</si>
  <si>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-</t>
  </si>
  <si>
    <t>กำไรก่อนภาษีเงินได้</t>
  </si>
  <si>
    <t>ภาษีเงินได้</t>
  </si>
  <si>
    <t>กำไรสุทธิสำหรับปี</t>
  </si>
  <si>
    <t xml:space="preserve">กำไรต่อหุ้นขั้นพื้นฐาน </t>
  </si>
  <si>
    <t>งบกำไรขาดทุนเบ็ดเสร็จ</t>
  </si>
  <si>
    <t>เปลี่ยนแปลงของมูลค่ายุติธรรมของ</t>
  </si>
  <si>
    <t>เงินลงทุนในหลักทรัพย์เผื่อขาย</t>
  </si>
  <si>
    <t>ผลต่างจากการแปลงค่างบการเงินของ</t>
  </si>
  <si>
    <t>กำไรเบ็ดเสร็จรวมสำหรับปี</t>
  </si>
  <si>
    <t>กำไรขาดทุนเบ็ดเสร็จอื่น</t>
  </si>
  <si>
    <t>จากการเปลี่ยนแปลง</t>
  </si>
  <si>
    <t>ผลต่างจาก</t>
  </si>
  <si>
    <t>รวม</t>
  </si>
  <si>
    <t>ของมูลค่ายุติธรรม</t>
  </si>
  <si>
    <t>การแปลงค่า</t>
  </si>
  <si>
    <t>องค์ประกอบอื่น</t>
  </si>
  <si>
    <t>ทุนที่ออก</t>
  </si>
  <si>
    <t>ส่วนเกิน</t>
  </si>
  <si>
    <t>สำรอง</t>
  </si>
  <si>
    <t>ยังไม่ได้</t>
  </si>
  <si>
    <t>ของเงินลงทุนใน</t>
  </si>
  <si>
    <t>งบการเงิน</t>
  </si>
  <si>
    <t>ของส่วนของ</t>
  </si>
  <si>
    <t>รวมส่วนของ</t>
  </si>
  <si>
    <t>และชำระแล้ว</t>
  </si>
  <si>
    <t>มูลค่าหุ้น</t>
  </si>
  <si>
    <t>ตามกฎหมาย</t>
  </si>
  <si>
    <t>จัดสรร</t>
  </si>
  <si>
    <t>หลักทรัพย์เผื่อขาย</t>
  </si>
  <si>
    <t>ของบริษัทร่วม</t>
  </si>
  <si>
    <t>เงินปันผลจ่าย</t>
  </si>
  <si>
    <t>ของเงินลงทุน</t>
  </si>
  <si>
    <t>ในหลักทรัพย์เผื่อขาย</t>
  </si>
  <si>
    <t xml:space="preserve">บริษัท ไทยสแตนเลย์การไฟฟ้า จำกัด (มหาชน)                                                                                      </t>
  </si>
  <si>
    <t xml:space="preserve">งบกระแสเงินสด </t>
  </si>
  <si>
    <t>เงินลงทุนตามวิธีส่วนได้เสีย</t>
  </si>
  <si>
    <t>กระแสเงินสดจากกิจกรรมดำเนินงาน</t>
  </si>
  <si>
    <t>กำไรก่อนภาษีเงินได้สำหรับปี</t>
  </si>
  <si>
    <t>รายการปรับปรุงกำไรก่อนภาษีเงินได้สำหรับปี</t>
  </si>
  <si>
    <t>เป็นเงินสดสุทธิจากกิจกรรมดำเนินงาน</t>
  </si>
  <si>
    <t>- ค่าเสื่อมราคา</t>
  </si>
  <si>
    <t>- ค่าตัดจำหน่าย</t>
  </si>
  <si>
    <t>- ดอกเบี้ยรับ</t>
  </si>
  <si>
    <t>- เงินลงทุนระยะยาว</t>
  </si>
  <si>
    <t>- กำไรจากการจำหน่ายที่ดิน อาคาร และอุปกรณ์ สุทธิ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</si>
  <si>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</si>
  <si>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</si>
  <si>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</si>
  <si>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</si>
  <si>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</si>
  <si>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</si>
  <si>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</si>
  <si>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 - บริษัทอื่น</t>
  </si>
  <si>
    <t>- เจ้าหนี้การค้า - กิจการที่เกี่ยวข้องกัน</t>
  </si>
  <si>
    <t>- เจ้าหนี้อื่น - บริษัทอื่น</t>
  </si>
  <si>
    <t>- เจ้าหนี้อื่น - กิจการที่เกี่ยวข้องกัน</t>
  </si>
  <si>
    <t>- ค่าใช้จ่ายค้างจ่าย</t>
  </si>
  <si>
    <t>- จ่ายค่าตอบแทนพนักงานหลังออกจากงาน</t>
  </si>
  <si>
    <t>- รับดอกเบี้ย</t>
  </si>
  <si>
    <t>- จ่ายภาษีเงินได้</t>
  </si>
  <si>
    <t>เงินสดสุทธิได้มาจากกิจกรรมดำเนินงาน</t>
  </si>
  <si>
    <t>งบกระแสเงินสด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</si>
  <si>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</si>
  <si>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</si>
  <si>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เงินสดรับจากการขายที่ดิน อาคาร และอุปกรณ์</t>
  </si>
  <si>
    <t>เงินปันผลรับ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</si>
  <si>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</si>
  <si>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</si>
  <si>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</si>
  <si>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</si>
  <si>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</si>
  <si>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ผลกระทบของการเปลี่ยนแปลงอัตราแลกเปลี่ยน</t>
  </si>
  <si>
    <t>เงินสดและรายการเทียบเท่าเงินสดปลายปี</t>
  </si>
  <si>
    <t>รายการที่ไม่กระทบเงินสด</t>
  </si>
  <si>
    <t xml:space="preserve">ยอดคงเหลือของหนี้สินที่เกิดจากการซื้ออาคาร อุปกรณ์ </t>
  </si>
  <si>
    <t>และสินทรัพย์ไม่มีตัวตน</t>
  </si>
  <si>
    <t xml:space="preserve">รายได้จากการขายและการให้บริการ                                    </t>
  </si>
  <si>
    <t xml:space="preserve">ต้นทุนขายและการให้บริการ                                                </t>
  </si>
  <si>
    <t>รายการที่จะจัดประเภทรายการใหม่เข้าไปไว้</t>
  </si>
  <si>
    <t>ภายในหนึ่งปี</t>
  </si>
  <si>
    <t>เงินให้กู้ยืมแก่พนักงาน</t>
  </si>
  <si>
    <t>หนี้สินและส่วนของเจ้าของ</t>
  </si>
  <si>
    <t>งบแสดงการเปลี่ยนแปลงส่วนของเจ้าของ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</si>
  <si>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</si>
  <si>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</si>
  <si>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</si>
  <si>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</si>
  <si>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</si>
  <si>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เงินให้กู้ยืมแก่พนักงานที่ถึงกำหนดรับชำระ</t>
  </si>
  <si>
    <t xml:space="preserve"> (นายโคอิจิ  นางาโนะ)</t>
  </si>
  <si>
    <t xml:space="preserve">                            (นายอภิชาต ลี้อิสสระนุกูล)</t>
  </si>
  <si>
    <t>เงินสดจากการรับชำระหนี้เงินให้กู้ยืมแก่พนักงาน</t>
  </si>
  <si>
    <t>ที่ยังไม่เกิดขึ้นจริง</t>
  </si>
  <si>
    <t>กำไร(ขาดทุน)</t>
  </si>
  <si>
    <t>เงินสดและรายการเทียบเท่าเงินสดเพิ่มขึ้น(ลดลง)สุทธิ</t>
  </si>
  <si>
    <t>พ.ศ. 2562</t>
  </si>
  <si>
    <t>ยอดคงเหลือต้นปี ณ วันที่ 1 เมษายน พ.ศ. 2561</t>
  </si>
  <si>
    <t>ยอดคงเหลือปลายปี ณ วันที่ 31 มีนาคม พ.ศ. 2562</t>
  </si>
  <si>
    <t>ยอดคงเหลือของหนี้สินที่เกิดจากการซื้ออาคาร</t>
  </si>
  <si>
    <t>เงินลงทุนในการร่วมค้า</t>
  </si>
  <si>
    <t>บริษัทร่วมและการร่วมค้า</t>
  </si>
  <si>
    <t>และการร่วมค้า</t>
  </si>
  <si>
    <t>- เงินลงทุนในบริษัทร่วมและการร่วมค้า</t>
  </si>
  <si>
    <t>- กลับรายการค่าเผื่อหนี้สงสัยจะสูญ</t>
  </si>
  <si>
    <t>- กำไรจากอัตราแลกเปลี่ยนที่ยังไม่เกิดขึ้น สุทธิ</t>
  </si>
  <si>
    <t>ขาดทุนที่ยังไม่เกิดขึ้นจริงจากการ</t>
  </si>
  <si>
    <t>ขาดทุนเบ็ดเสร็จอื่นสำหรับปีหลังภาษี:</t>
  </si>
  <si>
    <t>และอุปกรณ์ - กิจการที่เกี่ยวข้องกัน</t>
  </si>
  <si>
    <t>เงินสดได้มาจากการดำเนินงาน</t>
  </si>
  <si>
    <t>ณ วันที่ 31 มีนาคม พ.ศ. 2563</t>
  </si>
  <si>
    <t>สำหรับปีสิ้นสุดวันที่ 31 มีนาคม พ.ศ. 2563</t>
  </si>
  <si>
    <t>พ.ศ. 2563</t>
  </si>
  <si>
    <t>ยอดคงเหลือต้นปี ณ วันที่ 1 เมษายน พ.ศ. 2562</t>
  </si>
  <si>
    <t>ยอดคงเหลือปลายปี ณ วันที่ 31 มีนาคม พ.ศ. 2563</t>
  </si>
  <si>
    <t>ส่วนแบ่งผลกำไรจากเงินลงทุน</t>
  </si>
  <si>
    <t>ในบริษัทร่วมและการร่วมค้า</t>
  </si>
  <si>
    <t>ที่จะได้รับต่ำกว่าราคาทุน</t>
  </si>
  <si>
    <t>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</si>
  <si>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</si>
  <si>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ภาษีเงินได้ที่เกี่ยวกับรายการที่จะไม่จัดประเภทรายการใหม่</t>
  </si>
  <si>
    <t>ไปยังกำไรหรือขาดทุนในภายหลัง</t>
  </si>
  <si>
    <t>รวมรายการที่จะไม่จัดประเภทรายการใหม่ไปยัง</t>
  </si>
  <si>
    <t>การวัดมูลค่าใหม่</t>
  </si>
  <si>
    <t>ของภาระผูกพัน</t>
  </si>
  <si>
    <t>ผลประโยชน์</t>
  </si>
  <si>
    <t>จ่ายเงินสดเพื่อซื้อเงินลงทุนระยะยาว</t>
  </si>
  <si>
    <t>กำไรต่อหุ้น</t>
  </si>
  <si>
    <t>ส่วนของทุน</t>
  </si>
  <si>
    <t>6, 27, 29</t>
  </si>
  <si>
    <t>12, 13, 14</t>
  </si>
  <si>
    <t>12, 13</t>
  </si>
  <si>
    <t>ในกำไรหรือขาดทุนในภายหลัง</t>
  </si>
  <si>
    <t>รวมรายการที่จะจัดประเภทรายการใหม่ไปยัง</t>
  </si>
  <si>
    <t>ขาดทุนเบ็ดเสร็จอื่นสำหรับปี - สุทธิจากภาษี</t>
  </si>
  <si>
    <t>งบการเงินที่แสดงเงินลงทุน</t>
  </si>
  <si>
    <t>งบการเงินเฉพาะกิจการ</t>
  </si>
  <si>
    <t>ภาระผูกพันผลประโยชน์พนักงาน</t>
  </si>
  <si>
    <t>งบการเงินที่แสดงเงินลงทุนตามวิธีส่วนได้เสีย</t>
  </si>
  <si>
    <t>- ภาระผูกพันผลประโยชน์พนักงาน</t>
  </si>
  <si>
    <t>งบการเงินที่แสดง</t>
  </si>
  <si>
    <t xml:space="preserve">                 - กิจการที่เกี่ยวข้องกัน</t>
  </si>
  <si>
    <t xml:space="preserve">             - กิจการที่เกี่ยวข้องกัน</t>
  </si>
  <si>
    <t>- (กลับรายการ)ค่าเผื่อมูลค่าสุทธิของสินค้าคงเหลือ</t>
  </si>
  <si>
    <t>- (กลับรายการ)ค่าเผื่อสินค้าเสื่อมสภาพและล้าสมัย</t>
  </si>
  <si>
    <t xml:space="preserve">หมายเหตุประกอบงบการเงินในหน้า 14 ถึง 56 เป็นส่วนหนึ่งของงบการเงินนี้ </t>
  </si>
  <si>
    <t>- ส่วนแบ่งผลกำไรจากเงินลงทุนในบริษัทร่วม</t>
  </si>
  <si>
    <t>รายการที่จะไม่จัดประเภทรายการใหม่เข้าไปไว้</t>
  </si>
  <si>
    <t>ที่ถือไว้จนครบกำหนด</t>
  </si>
  <si>
    <t>ดอกเบี้ยรับจากเงินลงทุนระยะสั้น</t>
  </si>
  <si>
    <t>เงินสดรับจากเงินลงทุนระยะสั้น</t>
  </si>
  <si>
    <t>เงินสดจ่ายสำหรับเงินลงทุนระยะสั้น</t>
  </si>
  <si>
    <t>ภาษีเงินได้ที่เกี่ยวกับรายการที่จะจัดประเภทรายการใหม่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</si>
</sst>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"/>
    <numFmt numFmtId="168" formatCode="#,##0.00;\(#,##0.00\);\-"/>
    <numFmt numFmtId="169" formatCode="_(* #,##0_);_(* \(#,##0\);_(* &quot;-&quot;??_);_(@_)"/>
  </numFmts>
  <fonts count="27" x14ac:knownFonts="1">
    <font>
      <sz val="10"/>
      <color indexed="8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5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5" applyNumberFormat="0" applyAlignment="0" applyProtection="0"/>
    <xf numFmtId="0" fontId="8" fillId="28" borderId="6" applyNumberFormat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5" applyNumberFormat="0" applyAlignment="0" applyProtection="0"/>
    <xf numFmtId="0" fontId="15" fillId="0" borderId="10" applyNumberFormat="0" applyFill="0" applyAlignment="0" applyProtection="0"/>
    <xf numFmtId="0" fontId="16" fillId="31" borderId="0" applyNumberFormat="0" applyBorder="0" applyAlignment="0" applyProtection="0"/>
    <xf numFmtId="0" fontId="1" fillId="0" borderId="0"/>
    <xf numFmtId="0" fontId="2" fillId="0" borderId="0"/>
    <xf numFmtId="0" fontId="2" fillId="0" borderId="0"/>
    <xf numFmtId="0" fontId="3" fillId="0" borderId="0"/>
    <xf numFmtId="0" fontId="4" fillId="32" borderId="11" applyNumberFormat="0" applyFont="0" applyAlignment="0" applyProtection="0"/>
    <xf numFmtId="0" fontId="17" fillId="27" borderId="12" applyNumberFormat="0" applyAlignment="0" applyProtection="0"/>
    <xf numFmtId="9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3" applyNumberFormat="0" applyFill="0" applyAlignment="0" applyProtection="0"/>
    <xf numFmtId="0" fontId="20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4" fillId="0" borderId="0">
      <protection locked="0"/>
    </xf>
    <xf numFmtId="0" fontId="23" fillId="0" borderId="0"/>
    <xf numFmtId="9" fontId="2" fillId="0" borderId="0" applyFont="0" applyFill="0" applyBorder="0" applyAlignment="0" applyProtection="0"/>
  </cellStyleXfs>
  <cellXfs count="213">
    <xf numFmtId="0" fontId="0" fillId="0" borderId="0" xfId="0"/>
    <xf numFmtId="165" fontId="21" fillId="0" borderId="0" xfId="0" applyNumberFormat="1" applyFont="1" applyFill="1" applyBorder="1" applyAlignment="1">
      <alignment vertical="center"/>
    </xf>
    <xf numFmtId="165" fontId="22" fillId="0" borderId="0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vertical="center"/>
    </xf>
    <xf numFmtId="165" fontId="22" fillId="0" borderId="0" xfId="0" applyNumberFormat="1" applyFont="1" applyFill="1" applyBorder="1" applyAlignment="1">
      <alignment vertical="center"/>
    </xf>
    <xf numFmtId="166" fontId="22" fillId="0" borderId="0" xfId="0" applyNumberFormat="1" applyFont="1" applyFill="1" applyBorder="1" applyAlignment="1">
      <alignment horizontal="right" vertical="center"/>
    </xf>
    <xf numFmtId="165" fontId="21" fillId="0" borderId="1" xfId="0" applyNumberFormat="1" applyFont="1" applyFill="1" applyBorder="1" applyAlignment="1">
      <alignment vertical="center"/>
    </xf>
    <xf numFmtId="165" fontId="22" fillId="0" borderId="1" xfId="0" applyNumberFormat="1" applyFont="1" applyFill="1" applyBorder="1" applyAlignment="1">
      <alignment horizontal="center" vertical="center"/>
    </xf>
    <xf numFmtId="166" fontId="22" fillId="0" borderId="1" xfId="0" applyNumberFormat="1" applyFont="1" applyFill="1" applyBorder="1" applyAlignment="1">
      <alignment vertical="center"/>
    </xf>
    <xf numFmtId="165" fontId="22" fillId="0" borderId="1" xfId="0" applyNumberFormat="1" applyFont="1" applyFill="1" applyBorder="1" applyAlignment="1">
      <alignment vertical="center"/>
    </xf>
    <xf numFmtId="166" fontId="22" fillId="0" borderId="1" xfId="0" applyNumberFormat="1" applyFont="1" applyFill="1" applyBorder="1" applyAlignment="1">
      <alignment horizontal="right" vertical="center"/>
    </xf>
    <xf numFmtId="165" fontId="22" fillId="0" borderId="0" xfId="0" applyNumberFormat="1" applyFont="1" applyFill="1" applyBorder="1" applyAlignment="1">
      <alignment horizontal="left" vertical="center"/>
    </xf>
    <xf numFmtId="165" fontId="22" fillId="0" borderId="0" xfId="0" applyNumberFormat="1" applyFont="1" applyFill="1" applyBorder="1" applyAlignment="1">
      <alignment horizontal="right" vertical="center"/>
    </xf>
    <xf numFmtId="166" fontId="21" fillId="0" borderId="0" xfId="0" applyNumberFormat="1" applyFont="1" applyFill="1" applyBorder="1" applyAlignment="1">
      <alignment horizontal="right" vertical="center"/>
    </xf>
    <xf numFmtId="165" fontId="21" fillId="0" borderId="0" xfId="0" applyNumberFormat="1" applyFont="1" applyFill="1" applyBorder="1" applyAlignment="1">
      <alignment horizontal="right" vertical="center"/>
    </xf>
    <xf numFmtId="165" fontId="21" fillId="0" borderId="0" xfId="42" applyNumberFormat="1" applyFont="1" applyFill="1" applyBorder="1" applyAlignment="1">
      <alignment horizontal="right" vertical="center"/>
    </xf>
    <xf numFmtId="165" fontId="21" fillId="0" borderId="1" xfId="0" applyNumberFormat="1" applyFont="1" applyFill="1" applyBorder="1" applyAlignment="1">
      <alignment horizontal="center" vertical="center"/>
    </xf>
    <xf numFmtId="166" fontId="21" fillId="0" borderId="1" xfId="0" applyNumberFormat="1" applyFont="1" applyFill="1" applyBorder="1" applyAlignment="1">
      <alignment horizontal="right" vertical="center"/>
    </xf>
    <xf numFmtId="165" fontId="21" fillId="0" borderId="1" xfId="0" applyNumberFormat="1" applyFont="1" applyFill="1" applyBorder="1" applyAlignment="1">
      <alignment horizontal="right" vertical="center"/>
    </xf>
    <xf numFmtId="169" fontId="22" fillId="0" borderId="0" xfId="31" applyNumberFormat="1" applyFont="1" applyFill="1" applyBorder="1" applyAlignment="1">
      <alignment vertical="center"/>
    </xf>
    <xf numFmtId="166" fontId="22" fillId="0" borderId="2" xfId="0" applyNumberFormat="1" applyFont="1" applyFill="1" applyBorder="1" applyAlignment="1">
      <alignment vertical="center"/>
    </xf>
    <xf numFmtId="165" fontId="22" fillId="0" borderId="0" xfId="0" quotePrefix="1" applyNumberFormat="1" applyFont="1" applyFill="1" applyBorder="1" applyAlignment="1">
      <alignment horizontal="left" vertical="center"/>
    </xf>
    <xf numFmtId="166" fontId="22" fillId="0" borderId="2" xfId="0" applyNumberFormat="1" applyFont="1" applyFill="1" applyBorder="1" applyAlignment="1">
      <alignment horizontal="right" vertical="center"/>
    </xf>
    <xf numFmtId="165" fontId="22" fillId="0" borderId="1" xfId="0" applyNumberFormat="1" applyFont="1" applyFill="1" applyBorder="1" applyAlignment="1">
      <alignment horizontal="right" vertical="center"/>
    </xf>
    <xf numFmtId="165" fontId="21" fillId="0" borderId="0" xfId="0" applyNumberFormat="1" applyFont="1" applyFill="1" applyBorder="1" applyAlignment="1">
      <alignment horizontal="center" vertical="center"/>
    </xf>
    <xf numFmtId="165" fontId="22" fillId="0" borderId="0" xfId="0" quotePrefix="1" applyNumberFormat="1" applyFont="1" applyFill="1" applyBorder="1" applyAlignment="1">
      <alignment vertical="center"/>
    </xf>
    <xf numFmtId="166" fontId="22" fillId="0" borderId="0" xfId="31" applyNumberFormat="1" applyFont="1" applyFill="1" applyBorder="1" applyAlignment="1">
      <alignment horizontal="right" vertical="center"/>
    </xf>
    <xf numFmtId="167" fontId="22" fillId="0" borderId="0" xfId="0" applyNumberFormat="1" applyFont="1" applyFill="1" applyBorder="1" applyAlignment="1">
      <alignment vertical="center"/>
    </xf>
    <xf numFmtId="3" fontId="22" fillId="0" borderId="0" xfId="0" applyNumberFormat="1" applyFont="1" applyFill="1" applyAlignment="1">
      <alignment horizontal="right" vertical="center" wrapText="1"/>
    </xf>
    <xf numFmtId="168" fontId="22" fillId="0" borderId="2" xfId="0" applyNumberFormat="1" applyFont="1" applyFill="1" applyBorder="1" applyAlignment="1">
      <alignment horizontal="right" vertical="center"/>
    </xf>
    <xf numFmtId="168" fontId="22" fillId="0" borderId="0" xfId="0" applyNumberFormat="1" applyFont="1" applyFill="1" applyBorder="1" applyAlignment="1">
      <alignment horizontal="right" vertical="center"/>
    </xf>
    <xf numFmtId="167" fontId="22" fillId="0" borderId="0" xfId="0" applyNumberFormat="1" applyFont="1" applyFill="1" applyBorder="1" applyAlignment="1">
      <alignment horizontal="right" vertical="center"/>
    </xf>
    <xf numFmtId="166" fontId="22" fillId="0" borderId="0" xfId="47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/>
    </xf>
    <xf numFmtId="164" fontId="22" fillId="0" borderId="0" xfId="31" applyFont="1" applyFill="1" applyBorder="1" applyAlignment="1">
      <alignment horizontal="right" vertical="center"/>
    </xf>
    <xf numFmtId="0" fontId="21" fillId="0" borderId="0" xfId="42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165" fontId="22" fillId="0" borderId="0" xfId="30" applyNumberFormat="1" applyFont="1" applyFill="1" applyBorder="1" applyAlignment="1">
      <alignment horizontal="right" vertical="center"/>
    </xf>
    <xf numFmtId="165" fontId="22" fillId="0" borderId="0" xfId="29" applyNumberFormat="1" applyFont="1" applyFill="1" applyAlignment="1">
      <alignment vertical="center"/>
    </xf>
    <xf numFmtId="165" fontId="22" fillId="0" borderId="0" xfId="28" applyNumberFormat="1" applyFont="1" applyFill="1" applyBorder="1" applyAlignment="1">
      <alignment horizontal="right" vertical="center"/>
    </xf>
    <xf numFmtId="166" fontId="22" fillId="0" borderId="0" xfId="30" applyNumberFormat="1" applyFont="1" applyFill="1" applyBorder="1" applyAlignment="1">
      <alignment horizontal="right" vertical="center"/>
    </xf>
    <xf numFmtId="165" fontId="22" fillId="0" borderId="0" xfId="29" applyNumberFormat="1" applyFont="1" applyFill="1" applyBorder="1" applyAlignment="1">
      <alignment vertical="center"/>
    </xf>
    <xf numFmtId="165" fontId="22" fillId="0" borderId="0" xfId="28" applyNumberFormat="1" applyFont="1" applyFill="1" applyBorder="1" applyAlignment="1">
      <alignment vertical="center"/>
    </xf>
    <xf numFmtId="166" fontId="22" fillId="0" borderId="1" xfId="30" applyNumberFormat="1" applyFont="1" applyFill="1" applyBorder="1" applyAlignment="1">
      <alignment horizontal="right" vertical="center"/>
    </xf>
    <xf numFmtId="165" fontId="22" fillId="0" borderId="0" xfId="30" applyNumberFormat="1" applyFont="1" applyFill="1" applyAlignment="1">
      <alignment vertical="center"/>
    </xf>
    <xf numFmtId="165" fontId="22" fillId="0" borderId="3" xfId="28" applyNumberFormat="1" applyFont="1" applyFill="1" applyBorder="1" applyAlignment="1">
      <alignment horizontal="right" vertical="center"/>
    </xf>
    <xf numFmtId="165" fontId="22" fillId="0" borderId="0" xfId="29" applyNumberFormat="1" applyFont="1" applyFill="1" applyBorder="1" applyAlignment="1">
      <alignment horizontal="right" vertical="center"/>
    </xf>
    <xf numFmtId="165" fontId="22" fillId="0" borderId="0" xfId="29" applyNumberFormat="1" applyFont="1" applyFill="1" applyAlignment="1">
      <alignment horizontal="right" vertical="center"/>
    </xf>
    <xf numFmtId="165" fontId="22" fillId="0" borderId="0" xfId="29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165" fontId="22" fillId="0" borderId="2" xfId="29" applyNumberFormat="1" applyFont="1" applyFill="1" applyBorder="1" applyAlignment="1">
      <alignment vertical="center"/>
    </xf>
    <xf numFmtId="0" fontId="22" fillId="0" borderId="0" xfId="42" applyFont="1" applyFill="1" applyAlignment="1">
      <alignment vertical="center"/>
    </xf>
    <xf numFmtId="166" fontId="22" fillId="0" borderId="0" xfId="28" applyNumberFormat="1" applyFont="1" applyFill="1" applyBorder="1" applyAlignment="1">
      <alignment horizontal="right" vertical="center"/>
    </xf>
    <xf numFmtId="0" fontId="22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horizontal="center" vertical="center"/>
    </xf>
    <xf numFmtId="165" fontId="22" fillId="0" borderId="0" xfId="0" applyNumberFormat="1" applyFont="1" applyFill="1" applyAlignment="1">
      <alignment vertical="center"/>
    </xf>
    <xf numFmtId="165" fontId="21" fillId="0" borderId="0" xfId="43" applyNumberFormat="1" applyFont="1" applyFill="1" applyBorder="1" applyAlignment="1">
      <alignment vertical="center"/>
    </xf>
    <xf numFmtId="165" fontId="22" fillId="0" borderId="0" xfId="43" applyNumberFormat="1" applyFont="1" applyFill="1" applyBorder="1" applyAlignment="1">
      <alignment horizontal="center" vertical="center"/>
    </xf>
    <xf numFmtId="165" fontId="22" fillId="0" borderId="0" xfId="43" applyNumberFormat="1" applyFont="1" applyFill="1" applyBorder="1" applyAlignment="1">
      <alignment vertical="center"/>
    </xf>
    <xf numFmtId="165" fontId="22" fillId="0" borderId="0" xfId="43" applyNumberFormat="1" applyFont="1" applyFill="1" applyBorder="1" applyAlignment="1">
      <alignment horizontal="right" vertical="center"/>
    </xf>
    <xf numFmtId="165" fontId="21" fillId="0" borderId="0" xfId="43" applyNumberFormat="1" applyFont="1" applyFill="1" applyBorder="1" applyAlignment="1">
      <alignment horizontal="right" vertical="center"/>
    </xf>
    <xf numFmtId="165" fontId="21" fillId="0" borderId="1" xfId="43" applyNumberFormat="1" applyFont="1" applyFill="1" applyBorder="1" applyAlignment="1">
      <alignment vertical="center"/>
    </xf>
    <xf numFmtId="165" fontId="22" fillId="0" borderId="1" xfId="43" applyNumberFormat="1" applyFont="1" applyFill="1" applyBorder="1" applyAlignment="1">
      <alignment vertical="center"/>
    </xf>
    <xf numFmtId="165" fontId="22" fillId="0" borderId="1" xfId="43" applyNumberFormat="1" applyFont="1" applyFill="1" applyBorder="1" applyAlignment="1">
      <alignment horizontal="right" vertical="center"/>
    </xf>
    <xf numFmtId="165" fontId="21" fillId="0" borderId="0" xfId="43" applyNumberFormat="1" applyFont="1" applyFill="1" applyBorder="1" applyAlignment="1">
      <alignment horizontal="center" vertical="center"/>
    </xf>
    <xf numFmtId="165" fontId="21" fillId="0" borderId="1" xfId="43" applyNumberFormat="1" applyFont="1" applyFill="1" applyBorder="1" applyAlignment="1">
      <alignment horizontal="right" vertical="center"/>
    </xf>
    <xf numFmtId="165" fontId="21" fillId="0" borderId="1" xfId="43" applyNumberFormat="1" applyFont="1" applyFill="1" applyBorder="1" applyAlignment="1">
      <alignment horizontal="center" vertical="center"/>
    </xf>
    <xf numFmtId="0" fontId="21" fillId="0" borderId="0" xfId="43" applyFont="1" applyFill="1" applyAlignment="1">
      <alignment vertical="center"/>
    </xf>
    <xf numFmtId="0" fontId="22" fillId="0" borderId="0" xfId="43" applyFont="1" applyFill="1" applyAlignment="1">
      <alignment vertical="center"/>
    </xf>
    <xf numFmtId="165" fontId="22" fillId="0" borderId="0" xfId="30" applyNumberFormat="1" applyFont="1" applyFill="1" applyBorder="1" applyAlignment="1">
      <alignment vertical="center"/>
    </xf>
    <xf numFmtId="164" fontId="22" fillId="0" borderId="0" xfId="30" applyFont="1" applyFill="1" applyAlignment="1">
      <alignment vertical="center"/>
    </xf>
    <xf numFmtId="166" fontId="22" fillId="0" borderId="0" xfId="30" applyNumberFormat="1" applyFont="1" applyFill="1" applyAlignment="1">
      <alignment vertical="center"/>
    </xf>
    <xf numFmtId="166" fontId="22" fillId="0" borderId="3" xfId="30" applyNumberFormat="1" applyFont="1" applyFill="1" applyBorder="1" applyAlignment="1">
      <alignment vertical="center"/>
    </xf>
    <xf numFmtId="0" fontId="22" fillId="0" borderId="0" xfId="43" applyFont="1" applyFill="1" applyAlignment="1">
      <alignment horizontal="center" vertical="center"/>
    </xf>
    <xf numFmtId="165" fontId="22" fillId="0" borderId="0" xfId="30" applyNumberFormat="1" applyFont="1" applyFill="1" applyAlignment="1">
      <alignment horizontal="right" vertical="center"/>
    </xf>
    <xf numFmtId="165" fontId="22" fillId="0" borderId="0" xfId="30" applyNumberFormat="1" applyFont="1" applyFill="1" applyBorder="1" applyAlignment="1">
      <alignment horizontal="center" vertical="center"/>
    </xf>
    <xf numFmtId="165" fontId="22" fillId="0" borderId="2" xfId="30" applyNumberFormat="1" applyFont="1" applyFill="1" applyBorder="1" applyAlignment="1">
      <alignment vertical="center"/>
    </xf>
    <xf numFmtId="165" fontId="22" fillId="0" borderId="0" xfId="43" applyNumberFormat="1" applyFont="1" applyFill="1" applyAlignment="1">
      <alignment vertical="center"/>
    </xf>
    <xf numFmtId="0" fontId="22" fillId="0" borderId="1" xfId="43" applyFont="1" applyFill="1" applyBorder="1" applyAlignment="1">
      <alignment vertical="center"/>
    </xf>
    <xf numFmtId="0" fontId="22" fillId="0" borderId="1" xfId="43" applyFont="1" applyFill="1" applyBorder="1" applyAlignment="1">
      <alignment horizontal="left" vertical="center"/>
    </xf>
    <xf numFmtId="165" fontId="21" fillId="0" borderId="0" xfId="42" applyNumberFormat="1" applyFont="1" applyFill="1" applyBorder="1" applyAlignment="1">
      <alignment vertical="center"/>
    </xf>
    <xf numFmtId="165" fontId="22" fillId="0" borderId="0" xfId="42" applyNumberFormat="1" applyFont="1" applyFill="1" applyBorder="1" applyAlignment="1">
      <alignment horizontal="center" vertical="center"/>
    </xf>
    <xf numFmtId="165" fontId="22" fillId="0" borderId="0" xfId="42" applyNumberFormat="1" applyFont="1" applyFill="1" applyBorder="1" applyAlignment="1">
      <alignment horizontal="right" vertical="center"/>
    </xf>
    <xf numFmtId="165" fontId="22" fillId="0" borderId="0" xfId="42" applyNumberFormat="1" applyFont="1" applyFill="1" applyBorder="1" applyAlignment="1">
      <alignment vertical="center"/>
    </xf>
    <xf numFmtId="165" fontId="21" fillId="0" borderId="1" xfId="42" applyNumberFormat="1" applyFont="1" applyFill="1" applyBorder="1" applyAlignment="1">
      <alignment vertical="center"/>
    </xf>
    <xf numFmtId="165" fontId="22" fillId="0" borderId="1" xfId="42" applyNumberFormat="1" applyFont="1" applyFill="1" applyBorder="1" applyAlignment="1">
      <alignment horizontal="center" vertical="center"/>
    </xf>
    <xf numFmtId="165" fontId="22" fillId="0" borderId="1" xfId="42" applyNumberFormat="1" applyFont="1" applyFill="1" applyBorder="1" applyAlignment="1">
      <alignment vertical="center"/>
    </xf>
    <xf numFmtId="165" fontId="22" fillId="0" borderId="1" xfId="42" applyNumberFormat="1" applyFont="1" applyFill="1" applyBorder="1" applyAlignment="1">
      <alignment horizontal="right" vertical="center"/>
    </xf>
    <xf numFmtId="165" fontId="21" fillId="0" borderId="1" xfId="42" applyNumberFormat="1" applyFont="1" applyFill="1" applyBorder="1" applyAlignment="1">
      <alignment horizontal="center" vertical="center"/>
    </xf>
    <xf numFmtId="165" fontId="21" fillId="0" borderId="0" xfId="42" applyNumberFormat="1" applyFont="1" applyFill="1" applyBorder="1" applyAlignment="1">
      <alignment horizontal="center" vertical="center"/>
    </xf>
    <xf numFmtId="165" fontId="21" fillId="0" borderId="1" xfId="42" applyNumberFormat="1" applyFont="1" applyFill="1" applyBorder="1" applyAlignment="1">
      <alignment horizontal="right" vertical="center"/>
    </xf>
    <xf numFmtId="165" fontId="22" fillId="0" borderId="0" xfId="41" applyNumberFormat="1" applyFont="1" applyFill="1" applyBorder="1" applyAlignment="1">
      <alignment horizontal="right" vertical="center"/>
    </xf>
    <xf numFmtId="0" fontId="22" fillId="0" borderId="0" xfId="42" applyFont="1" applyFill="1" applyAlignment="1">
      <alignment horizontal="center" vertical="center"/>
    </xf>
    <xf numFmtId="165" fontId="22" fillId="0" borderId="1" xfId="31" applyNumberFormat="1" applyFont="1" applyFill="1" applyBorder="1" applyAlignment="1">
      <alignment horizontal="right" vertical="center"/>
    </xf>
    <xf numFmtId="165" fontId="22" fillId="0" borderId="2" xfId="42" applyNumberFormat="1" applyFont="1" applyFill="1" applyBorder="1" applyAlignment="1">
      <alignment horizontal="right" vertical="center"/>
    </xf>
    <xf numFmtId="165" fontId="21" fillId="0" borderId="1" xfId="43" applyNumberFormat="1" applyFont="1" applyFill="1" applyBorder="1" applyAlignment="1">
      <alignment horizontal="right" vertical="center"/>
    </xf>
    <xf numFmtId="165" fontId="21" fillId="0" borderId="0" xfId="0" applyNumberFormat="1" applyFont="1" applyFill="1" applyBorder="1" applyAlignment="1">
      <alignment horizontal="right" vertical="center"/>
    </xf>
    <xf numFmtId="165" fontId="21" fillId="0" borderId="1" xfId="43" applyNumberFormat="1" applyFont="1" applyFill="1" applyBorder="1" applyAlignment="1">
      <alignment horizontal="right" vertical="center"/>
    </xf>
    <xf numFmtId="166" fontId="22" fillId="0" borderId="3" xfId="30" applyNumberFormat="1" applyFont="1" applyFill="1" applyBorder="1" applyAlignment="1">
      <alignment horizontal="right" vertical="center"/>
    </xf>
    <xf numFmtId="165" fontId="22" fillId="0" borderId="0" xfId="42" applyNumberFormat="1" applyFont="1" applyFill="1" applyBorder="1" applyAlignment="1">
      <alignment vertical="center"/>
    </xf>
    <xf numFmtId="166" fontId="22" fillId="0" borderId="14" xfId="30" applyNumberFormat="1" applyFont="1" applyFill="1" applyBorder="1" applyAlignment="1">
      <alignment horizontal="right" vertical="center"/>
    </xf>
    <xf numFmtId="166" fontId="22" fillId="33" borderId="0" xfId="0" applyNumberFormat="1" applyFont="1" applyFill="1" applyBorder="1" applyAlignment="1">
      <alignment vertical="center"/>
    </xf>
    <xf numFmtId="166" fontId="22" fillId="33" borderId="0" xfId="0" applyNumberFormat="1" applyFont="1" applyFill="1" applyBorder="1" applyAlignment="1">
      <alignment horizontal="right" vertical="center"/>
    </xf>
    <xf numFmtId="165" fontId="22" fillId="33" borderId="0" xfId="0" applyNumberFormat="1" applyFont="1" applyFill="1" applyBorder="1" applyAlignment="1">
      <alignment vertical="center"/>
    </xf>
    <xf numFmtId="166" fontId="22" fillId="33" borderId="1" xfId="0" applyNumberFormat="1" applyFont="1" applyFill="1" applyBorder="1" applyAlignment="1">
      <alignment horizontal="right" vertical="center"/>
    </xf>
    <xf numFmtId="166" fontId="22" fillId="33" borderId="1" xfId="0" applyNumberFormat="1" applyFont="1" applyFill="1" applyBorder="1" applyAlignment="1">
      <alignment vertical="center"/>
    </xf>
    <xf numFmtId="166" fontId="22" fillId="33" borderId="2" xfId="0" applyNumberFormat="1" applyFont="1" applyFill="1" applyBorder="1" applyAlignment="1">
      <alignment vertical="center"/>
    </xf>
    <xf numFmtId="166" fontId="22" fillId="33" borderId="2" xfId="0" applyNumberFormat="1" applyFont="1" applyFill="1" applyBorder="1" applyAlignment="1">
      <alignment horizontal="right" vertical="center"/>
    </xf>
    <xf numFmtId="166" fontId="21" fillId="33" borderId="0" xfId="0" applyNumberFormat="1" applyFont="1" applyFill="1" applyBorder="1" applyAlignment="1">
      <alignment horizontal="right" vertical="center"/>
    </xf>
    <xf numFmtId="166" fontId="22" fillId="33" borderId="0" xfId="31" applyNumberFormat="1" applyFont="1" applyFill="1" applyBorder="1" applyAlignment="1">
      <alignment horizontal="right" vertical="center"/>
    </xf>
    <xf numFmtId="168" fontId="22" fillId="33" borderId="2" xfId="0" applyNumberFormat="1" applyFont="1" applyFill="1" applyBorder="1" applyAlignment="1">
      <alignment horizontal="right" vertical="center"/>
    </xf>
    <xf numFmtId="165" fontId="22" fillId="33" borderId="0" xfId="42" applyNumberFormat="1" applyFont="1" applyFill="1" applyBorder="1" applyAlignment="1">
      <alignment horizontal="right" vertical="center"/>
    </xf>
    <xf numFmtId="166" fontId="22" fillId="33" borderId="0" xfId="30" applyNumberFormat="1" applyFont="1" applyFill="1" applyBorder="1" applyAlignment="1">
      <alignment horizontal="right" vertical="center"/>
    </xf>
    <xf numFmtId="165" fontId="22" fillId="33" borderId="1" xfId="42" applyNumberFormat="1" applyFont="1" applyFill="1" applyBorder="1" applyAlignment="1">
      <alignment horizontal="right" vertical="center"/>
    </xf>
    <xf numFmtId="165" fontId="22" fillId="33" borderId="0" xfId="42" applyNumberFormat="1" applyFont="1" applyFill="1" applyBorder="1" applyAlignment="1">
      <alignment vertical="center"/>
    </xf>
    <xf numFmtId="165" fontId="22" fillId="33" borderId="1" xfId="31" applyNumberFormat="1" applyFont="1" applyFill="1" applyBorder="1" applyAlignment="1">
      <alignment horizontal="right" vertical="center"/>
    </xf>
    <xf numFmtId="165" fontId="22" fillId="33" borderId="2" xfId="42" applyNumberFormat="1" applyFont="1" applyFill="1" applyBorder="1" applyAlignment="1">
      <alignment horizontal="right" vertical="center"/>
    </xf>
    <xf numFmtId="165" fontId="22" fillId="33" borderId="0" xfId="30" applyNumberFormat="1" applyFont="1" applyFill="1" applyBorder="1" applyAlignment="1">
      <alignment horizontal="right" vertical="center"/>
    </xf>
    <xf numFmtId="166" fontId="22" fillId="33" borderId="1" xfId="30" applyNumberFormat="1" applyFont="1" applyFill="1" applyBorder="1" applyAlignment="1">
      <alignment horizontal="right" vertical="center"/>
    </xf>
    <xf numFmtId="165" fontId="22" fillId="33" borderId="0" xfId="29" applyNumberFormat="1" applyFont="1" applyFill="1" applyBorder="1" applyAlignment="1">
      <alignment horizontal="right" vertical="center"/>
    </xf>
    <xf numFmtId="165" fontId="22" fillId="33" borderId="2" xfId="29" applyNumberFormat="1" applyFont="1" applyFill="1" applyBorder="1" applyAlignment="1">
      <alignment vertical="center"/>
    </xf>
    <xf numFmtId="165" fontId="22" fillId="33" borderId="0" xfId="28" applyNumberFormat="1" applyFont="1" applyFill="1" applyBorder="1" applyAlignment="1">
      <alignment horizontal="right" vertical="center"/>
    </xf>
    <xf numFmtId="165" fontId="22" fillId="33" borderId="1" xfId="0" applyNumberFormat="1" applyFont="1" applyFill="1" applyBorder="1" applyAlignment="1">
      <alignment horizontal="right" vertical="center"/>
    </xf>
    <xf numFmtId="165" fontId="22" fillId="33" borderId="0" xfId="29" applyNumberFormat="1" applyFont="1" applyFill="1" applyBorder="1" applyAlignment="1">
      <alignment horizontal="center" vertical="center"/>
    </xf>
    <xf numFmtId="165" fontId="22" fillId="33" borderId="0" xfId="29" applyNumberFormat="1" applyFont="1" applyFill="1" applyAlignment="1">
      <alignment vertical="center"/>
    </xf>
    <xf numFmtId="165" fontId="22" fillId="33" borderId="0" xfId="28" applyNumberFormat="1" applyFont="1" applyFill="1" applyBorder="1" applyAlignment="1">
      <alignment vertical="center"/>
    </xf>
    <xf numFmtId="165" fontId="22" fillId="33" borderId="14" xfId="29" applyNumberFormat="1" applyFont="1" applyFill="1" applyBorder="1" applyAlignment="1">
      <alignment vertical="center"/>
    </xf>
    <xf numFmtId="166" fontId="22" fillId="33" borderId="3" xfId="30" applyNumberFormat="1" applyFont="1" applyFill="1" applyBorder="1" applyAlignment="1">
      <alignment horizontal="right" vertical="center"/>
    </xf>
    <xf numFmtId="165" fontId="22" fillId="33" borderId="0" xfId="29" applyNumberFormat="1" applyFont="1" applyFill="1" applyBorder="1" applyAlignment="1">
      <alignment vertical="center"/>
    </xf>
    <xf numFmtId="165" fontId="22" fillId="33" borderId="0" xfId="30" applyNumberFormat="1" applyFont="1" applyFill="1" applyAlignment="1">
      <alignment vertical="center"/>
    </xf>
    <xf numFmtId="165" fontId="22" fillId="33" borderId="2" xfId="30" applyNumberFormat="1" applyFont="1" applyFill="1" applyBorder="1" applyAlignment="1">
      <alignment vertical="center"/>
    </xf>
    <xf numFmtId="165" fontId="22" fillId="33" borderId="0" xfId="30" applyNumberFormat="1" applyFont="1" applyFill="1" applyBorder="1" applyAlignment="1">
      <alignment horizontal="center" vertical="center"/>
    </xf>
    <xf numFmtId="165" fontId="22" fillId="33" borderId="0" xfId="30" applyNumberFormat="1" applyFont="1" applyFill="1" applyBorder="1" applyAlignment="1">
      <alignment vertical="center"/>
    </xf>
    <xf numFmtId="165" fontId="22" fillId="33" borderId="14" xfId="30" applyNumberFormat="1" applyFont="1" applyFill="1" applyBorder="1" applyAlignment="1">
      <alignment vertical="center"/>
    </xf>
    <xf numFmtId="165" fontId="22" fillId="33" borderId="3" xfId="30" applyNumberFormat="1" applyFont="1" applyFill="1" applyBorder="1" applyAlignment="1">
      <alignment vertical="center"/>
    </xf>
    <xf numFmtId="0" fontId="21" fillId="0" borderId="0" xfId="0" applyNumberFormat="1" applyFont="1" applyFill="1" applyBorder="1" applyAlignment="1">
      <alignment vertical="center"/>
    </xf>
    <xf numFmtId="0" fontId="21" fillId="0" borderId="1" xfId="0" applyNumberFormat="1" applyFont="1" applyFill="1" applyBorder="1" applyAlignment="1">
      <alignment vertical="center"/>
    </xf>
    <xf numFmtId="0" fontId="22" fillId="0" borderId="0" xfId="0" applyNumberFormat="1" applyFont="1" applyFill="1" applyBorder="1" applyAlignment="1">
      <alignment vertical="center"/>
    </xf>
    <xf numFmtId="0" fontId="22" fillId="0" borderId="1" xfId="0" applyNumberFormat="1" applyFont="1" applyFill="1" applyBorder="1" applyAlignment="1">
      <alignment vertical="center"/>
    </xf>
    <xf numFmtId="0" fontId="25" fillId="0" borderId="0" xfId="0" applyNumberFormat="1" applyFont="1" applyFill="1" applyBorder="1" applyAlignment="1">
      <alignment vertical="center"/>
    </xf>
    <xf numFmtId="165" fontId="25" fillId="0" borderId="0" xfId="0" applyNumberFormat="1" applyFont="1" applyFill="1" applyBorder="1" applyAlignment="1">
      <alignment vertical="center"/>
    </xf>
    <xf numFmtId="165" fontId="26" fillId="0" borderId="0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vertical="center"/>
    </xf>
    <xf numFmtId="166" fontId="26" fillId="0" borderId="0" xfId="0" applyNumberFormat="1" applyFont="1" applyFill="1" applyBorder="1" applyAlignment="1">
      <alignment vertical="center"/>
    </xf>
    <xf numFmtId="166" fontId="26" fillId="0" borderId="0" xfId="0" applyNumberFormat="1" applyFont="1" applyFill="1" applyBorder="1" applyAlignment="1">
      <alignment horizontal="right" vertical="center"/>
    </xf>
    <xf numFmtId="165" fontId="26" fillId="0" borderId="0" xfId="0" applyNumberFormat="1" applyFont="1" applyFill="1" applyBorder="1" applyAlignment="1">
      <alignment horizontal="right" vertical="center"/>
    </xf>
    <xf numFmtId="165" fontId="25" fillId="0" borderId="0" xfId="0" applyNumberFormat="1" applyFont="1" applyFill="1" applyBorder="1" applyAlignment="1">
      <alignment horizontal="right" vertical="center"/>
    </xf>
    <xf numFmtId="165" fontId="25" fillId="0" borderId="0" xfId="42" applyNumberFormat="1" applyFont="1" applyFill="1" applyBorder="1" applyAlignment="1">
      <alignment horizontal="right" vertical="center"/>
    </xf>
    <xf numFmtId="165" fontId="25" fillId="0" borderId="1" xfId="0" applyNumberFormat="1" applyFont="1" applyFill="1" applyBorder="1" applyAlignment="1">
      <alignment horizontal="center" vertical="center"/>
    </xf>
    <xf numFmtId="166" fontId="25" fillId="0" borderId="1" xfId="0" applyNumberFormat="1" applyFont="1" applyFill="1" applyBorder="1" applyAlignment="1">
      <alignment horizontal="right" vertical="center"/>
    </xf>
    <xf numFmtId="0" fontId="26" fillId="0" borderId="0" xfId="0" applyNumberFormat="1" applyFont="1" applyFill="1" applyBorder="1" applyAlignment="1">
      <alignment vertical="center"/>
    </xf>
    <xf numFmtId="37" fontId="26" fillId="0" borderId="0" xfId="0" applyNumberFormat="1" applyFont="1" applyFill="1" applyAlignment="1">
      <alignment vertical="center"/>
    </xf>
    <xf numFmtId="166" fontId="26" fillId="33" borderId="0" xfId="0" applyNumberFormat="1" applyFont="1" applyFill="1" applyBorder="1" applyAlignment="1">
      <alignment horizontal="right" vertical="center"/>
    </xf>
    <xf numFmtId="37" fontId="25" fillId="0" borderId="0" xfId="0" applyNumberFormat="1" applyFont="1" applyFill="1" applyAlignment="1">
      <alignment vertical="center"/>
    </xf>
    <xf numFmtId="37" fontId="26" fillId="0" borderId="0" xfId="42" applyNumberFormat="1" applyFont="1" applyFill="1" applyAlignment="1">
      <alignment vertical="center"/>
    </xf>
    <xf numFmtId="165" fontId="26" fillId="0" borderId="0" xfId="42" applyNumberFormat="1" applyFont="1" applyFill="1" applyBorder="1" applyAlignment="1">
      <alignment vertical="center"/>
    </xf>
    <xf numFmtId="166" fontId="26" fillId="33" borderId="3" xfId="0" applyNumberFormat="1" applyFont="1" applyFill="1" applyBorder="1" applyAlignment="1">
      <alignment horizontal="right" vertical="center"/>
    </xf>
    <xf numFmtId="166" fontId="26" fillId="0" borderId="3" xfId="0" applyNumberFormat="1" applyFont="1" applyFill="1" applyBorder="1" applyAlignment="1">
      <alignment horizontal="right" vertical="center"/>
    </xf>
    <xf numFmtId="0" fontId="25" fillId="0" borderId="0" xfId="42" applyNumberFormat="1" applyFont="1" applyFill="1" applyBorder="1" applyAlignment="1">
      <alignment vertical="center"/>
    </xf>
    <xf numFmtId="37" fontId="25" fillId="0" borderId="0" xfId="42" applyNumberFormat="1" applyFont="1" applyFill="1" applyBorder="1" applyAlignment="1">
      <alignment vertical="center"/>
    </xf>
    <xf numFmtId="165" fontId="25" fillId="0" borderId="0" xfId="0" applyNumberFormat="1" applyFont="1" applyFill="1" applyBorder="1" applyAlignment="1">
      <alignment horizontal="center" vertical="center"/>
    </xf>
    <xf numFmtId="166" fontId="25" fillId="0" borderId="0" xfId="0" applyNumberFormat="1" applyFont="1" applyFill="1" applyBorder="1" applyAlignment="1">
      <alignment horizontal="right" vertical="center"/>
    </xf>
    <xf numFmtId="166" fontId="26" fillId="0" borderId="2" xfId="0" applyNumberFormat="1" applyFont="1" applyFill="1" applyBorder="1" applyAlignment="1">
      <alignment horizontal="right" vertical="center"/>
    </xf>
    <xf numFmtId="165" fontId="25" fillId="0" borderId="0" xfId="42" applyNumberFormat="1" applyFont="1" applyFill="1" applyBorder="1" applyAlignment="1">
      <alignment vertical="center"/>
    </xf>
    <xf numFmtId="165" fontId="26" fillId="0" borderId="0" xfId="42" applyNumberFormat="1" applyFont="1" applyFill="1" applyBorder="1" applyAlignment="1">
      <alignment horizontal="center" vertical="center"/>
    </xf>
    <xf numFmtId="165" fontId="26" fillId="0" borderId="0" xfId="42" applyNumberFormat="1" applyFont="1" applyFill="1" applyBorder="1" applyAlignment="1">
      <alignment horizontal="right" vertical="center"/>
    </xf>
    <xf numFmtId="165" fontId="25" fillId="0" borderId="1" xfId="42" applyNumberFormat="1" applyFont="1" applyFill="1" applyBorder="1" applyAlignment="1">
      <alignment horizontal="center" vertical="center"/>
    </xf>
    <xf numFmtId="165" fontId="25" fillId="0" borderId="0" xfId="42" applyNumberFormat="1" applyFont="1" applyFill="1" applyBorder="1" applyAlignment="1">
      <alignment horizontal="center" vertical="center"/>
    </xf>
    <xf numFmtId="165" fontId="25" fillId="0" borderId="1" xfId="42" applyNumberFormat="1" applyFont="1" applyFill="1" applyBorder="1" applyAlignment="1">
      <alignment horizontal="right" vertical="center"/>
    </xf>
    <xf numFmtId="165" fontId="26" fillId="33" borderId="0" xfId="42" applyNumberFormat="1" applyFont="1" applyFill="1" applyBorder="1" applyAlignment="1">
      <alignment horizontal="right" vertical="center"/>
    </xf>
    <xf numFmtId="166" fontId="26" fillId="33" borderId="0" xfId="30" applyNumberFormat="1" applyFont="1" applyFill="1" applyBorder="1" applyAlignment="1">
      <alignment horizontal="right" vertical="center"/>
    </xf>
    <xf numFmtId="166" fontId="26" fillId="0" borderId="0" xfId="30" applyNumberFormat="1" applyFont="1" applyFill="1" applyBorder="1" applyAlignment="1">
      <alignment horizontal="right" vertical="center"/>
    </xf>
    <xf numFmtId="165" fontId="26" fillId="0" borderId="0" xfId="42" quotePrefix="1" applyNumberFormat="1" applyFont="1" applyFill="1" applyBorder="1" applyAlignment="1">
      <alignment vertical="center"/>
    </xf>
    <xf numFmtId="165" fontId="26" fillId="33" borderId="1" xfId="42" applyNumberFormat="1" applyFont="1" applyFill="1" applyBorder="1" applyAlignment="1">
      <alignment horizontal="right" vertical="center"/>
    </xf>
    <xf numFmtId="165" fontId="26" fillId="0" borderId="1" xfId="42" applyNumberFormat="1" applyFont="1" applyFill="1" applyBorder="1" applyAlignment="1">
      <alignment horizontal="right" vertical="center"/>
    </xf>
    <xf numFmtId="165" fontId="26" fillId="0" borderId="0" xfId="42" applyNumberFormat="1" applyFont="1" applyFill="1" applyBorder="1" applyAlignment="1">
      <alignment horizontal="left" vertical="center"/>
    </xf>
    <xf numFmtId="166" fontId="26" fillId="33" borderId="0" xfId="42" applyNumberFormat="1" applyFont="1" applyFill="1" applyBorder="1" applyAlignment="1">
      <alignment horizontal="right" vertical="center"/>
    </xf>
    <xf numFmtId="166" fontId="26" fillId="0" borderId="0" xfId="42" applyNumberFormat="1" applyFont="1" applyFill="1" applyBorder="1" applyAlignment="1">
      <alignment horizontal="right" vertical="center"/>
    </xf>
    <xf numFmtId="165" fontId="26" fillId="33" borderId="1" xfId="42" applyNumberFormat="1" applyFont="1" applyFill="1" applyBorder="1" applyAlignment="1">
      <alignment vertical="center"/>
    </xf>
    <xf numFmtId="165" fontId="26" fillId="0" borderId="1" xfId="42" applyNumberFormat="1" applyFont="1" applyFill="1" applyBorder="1" applyAlignment="1">
      <alignment vertical="center"/>
    </xf>
    <xf numFmtId="165" fontId="26" fillId="33" borderId="0" xfId="42" applyNumberFormat="1" applyFont="1" applyFill="1" applyBorder="1" applyAlignment="1">
      <alignment vertical="center"/>
    </xf>
    <xf numFmtId="166" fontId="26" fillId="33" borderId="1" xfId="42" applyNumberFormat="1" applyFont="1" applyFill="1" applyBorder="1" applyAlignment="1">
      <alignment horizontal="right" vertical="center"/>
    </xf>
    <xf numFmtId="166" fontId="26" fillId="0" borderId="1" xfId="42" applyNumberFormat="1" applyFont="1" applyFill="1" applyBorder="1" applyAlignment="1">
      <alignment horizontal="right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/>
    </xf>
    <xf numFmtId="166" fontId="25" fillId="33" borderId="0" xfId="0" applyNumberFormat="1" applyFont="1" applyFill="1" applyBorder="1" applyAlignment="1">
      <alignment horizontal="right" vertical="center"/>
    </xf>
    <xf numFmtId="165" fontId="21" fillId="0" borderId="0" xfId="0" applyNumberFormat="1" applyFont="1" applyFill="1" applyBorder="1" applyAlignment="1">
      <alignment horizontal="right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5" fillId="0" borderId="0" xfId="0" applyNumberFormat="1" applyFont="1" applyFill="1" applyBorder="1" applyAlignment="1">
      <alignment horizontal="right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/>
    </xf>
    <xf numFmtId="166" fontId="26" fillId="34" borderId="2" xfId="0" applyNumberFormat="1" applyFont="1" applyFill="1" applyBorder="1" applyAlignment="1">
      <alignment horizontal="right" vertical="center"/>
    </xf>
    <xf numFmtId="165" fontId="22" fillId="34" borderId="0" xfId="28" applyNumberFormat="1" applyFont="1" applyFill="1" applyBorder="1" applyAlignment="1">
      <alignment horizontal="right" vertical="center"/>
    </xf>
    <xf numFmtId="165" fontId="22" fillId="34" borderId="0" xfId="30" applyNumberFormat="1" applyFont="1" applyFill="1" applyBorder="1" applyAlignment="1">
      <alignment horizontal="right" vertical="center"/>
    </xf>
    <xf numFmtId="165" fontId="22" fillId="35" borderId="0" xfId="42" applyNumberFormat="1" applyFont="1" applyFill="1" applyBorder="1" applyAlignment="1">
      <alignment vertical="center"/>
    </xf>
    <xf numFmtId="165" fontId="21" fillId="35" borderId="0" xfId="42" applyNumberFormat="1" applyFont="1" applyFill="1" applyBorder="1" applyAlignment="1">
      <alignment vertical="center"/>
    </xf>
    <xf numFmtId="165" fontId="22" fillId="35" borderId="0" xfId="42" quotePrefix="1" applyNumberFormat="1" applyFont="1" applyFill="1" applyBorder="1" applyAlignment="1">
      <alignment vertical="center"/>
    </xf>
    <xf numFmtId="165" fontId="21" fillId="0" borderId="0" xfId="0" applyNumberFormat="1" applyFont="1" applyFill="1" applyBorder="1" applyAlignment="1">
      <alignment horizontal="right" vertical="center"/>
    </xf>
    <xf numFmtId="165" fontId="21" fillId="0" borderId="1" xfId="0" applyNumberFormat="1" applyFont="1" applyFill="1" applyBorder="1" applyAlignment="1">
      <alignment horizontal="right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5" fillId="0" borderId="0" xfId="0" applyNumberFormat="1" applyFont="1" applyFill="1" applyBorder="1" applyAlignment="1">
      <alignment horizontal="right" vertical="center"/>
    </xf>
    <xf numFmtId="165" fontId="25" fillId="0" borderId="1" xfId="0" applyNumberFormat="1" applyFont="1" applyFill="1" applyBorder="1" applyAlignment="1">
      <alignment horizontal="right" vertical="center"/>
    </xf>
    <xf numFmtId="165" fontId="21" fillId="0" borderId="1" xfId="0" applyNumberFormat="1" applyFont="1" applyFill="1" applyBorder="1" applyAlignment="1">
      <alignment horizontal="center" vertical="center"/>
    </xf>
    <xf numFmtId="165" fontId="21" fillId="0" borderId="15" xfId="0" applyNumberFormat="1" applyFont="1" applyFill="1" applyBorder="1" applyAlignment="1">
      <alignment horizontal="center" vertical="center"/>
    </xf>
    <xf numFmtId="165" fontId="21" fillId="0" borderId="1" xfId="43" applyNumberFormat="1" applyFont="1" applyFill="1" applyBorder="1" applyAlignment="1">
      <alignment horizontal="right" vertical="center"/>
    </xf>
    <xf numFmtId="165" fontId="21" fillId="0" borderId="4" xfId="43" applyNumberFormat="1" applyFont="1" applyFill="1" applyBorder="1" applyAlignment="1">
      <alignment horizontal="center" vertical="center"/>
    </xf>
    <xf numFmtId="165" fontId="21" fillId="0" borderId="3" xfId="43" applyNumberFormat="1" applyFont="1" applyFill="1" applyBorder="1" applyAlignment="1">
      <alignment horizontal="center" vertical="center"/>
    </xf>
    <xf numFmtId="165" fontId="25" fillId="0" borderId="0" xfId="42" applyNumberFormat="1" applyFont="1" applyFill="1" applyBorder="1" applyAlignment="1">
      <alignment horizontal="right" vertical="center"/>
    </xf>
    <xf numFmtId="165" fontId="25" fillId="0" borderId="1" xfId="42" applyNumberFormat="1" applyFont="1" applyFill="1" applyBorder="1" applyAlignment="1">
      <alignment horizontal="right" vertical="center"/>
    </xf>
    <xf numFmtId="165" fontId="21" fillId="0" borderId="0" xfId="42" applyNumberFormat="1" applyFont="1" applyFill="1" applyBorder="1" applyAlignment="1">
      <alignment horizontal="right" vertical="center"/>
    </xf>
    <xf numFmtId="165" fontId="21" fillId="0" borderId="1" xfId="42" applyNumberFormat="1" applyFont="1" applyFill="1" applyBorder="1" applyAlignment="1">
      <alignment horizontal="right" vertical="center"/>
    </xf>
  </cellXfs>
  <cellStyles count="5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/>
    <cellStyle name="Comma 2 2" xfId="53"/>
    <cellStyle name="Comma 2 2 3" xfId="30"/>
    <cellStyle name="Comma 2 3" xfId="52"/>
    <cellStyle name="Comma 3" xfId="51"/>
    <cellStyle name="Comma 4" xfId="31"/>
    <cellStyle name="Comma 4 2" xfId="54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 customBuiltin="1"/>
    <cellStyle name="Normal 14" xfId="55"/>
    <cellStyle name="Normal 2" xfId="41"/>
    <cellStyle name="Normal 21" xfId="42"/>
    <cellStyle name="Normal 27" xfId="43"/>
    <cellStyle name="Normal 29" xfId="44"/>
    <cellStyle name="Normal 3" xfId="56"/>
    <cellStyle name="Note" xfId="45" builtinId="10" customBuiltin="1"/>
    <cellStyle name="Output" xfId="46" builtinId="21" customBuiltin="1"/>
    <cellStyle name="Percent" xfId="47" builtinId="5" customBuiltin="1"/>
    <cellStyle name="Percent 2" xfId="57"/>
    <cellStyle name="Title" xfId="48" builtinId="15" customBuiltin="1"/>
    <cellStyle name="Total" xfId="49" builtinId="25" customBuiltin="1"/>
    <cellStyle name="Warning Text" xfId="50" builtinId="11" customBuiltin="1"/>
  </cellStyles>
  <dxfs count="0"/>
  <tableStyles count="0" defaultTableStyle="TableStyleMedium2" defaultPivotStyle="PivotStyleLight16"/>
  <colors>
    <mruColors>
      <color rgb="FFF8F8F8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zoomScaleNormal="100" zoomScaleSheetLayoutView="85" workbookViewId="0">
      <selection activeCell="C1" sqref="C1"/>
    </sheetView>
  </sheetViews>
  <sheetFormatPr defaultRowHeight="21" customHeight="1" x14ac:dyDescent="0.2"/>
  <cols>
    <col min="1" max="2" width="1.5703125" style="4" customWidth="1"/>
    <col min="3" max="3" width="27.28515625" style="4" customWidth="1"/>
    <col min="4" max="4" width="7.28515625" style="2" customWidth="1"/>
    <col min="5" max="5" width="0.7109375" style="2" customWidth="1"/>
    <col min="6" max="6" width="13.7109375" style="3" customWidth="1"/>
    <col min="7" max="7" width="0.7109375" style="2" customWidth="1"/>
    <col min="8" max="8" width="13.7109375" style="3" customWidth="1"/>
    <col min="9" max="9" width="0.7109375" style="4" customWidth="1"/>
    <col min="10" max="10" width="13.7109375" style="5" customWidth="1"/>
    <col min="11" max="11" width="0.7109375" style="4" customWidth="1"/>
    <col min="12" max="12" width="13.7109375" style="5" customWidth="1"/>
    <col min="13" max="13" width="9.140625" style="4"/>
    <col min="14" max="14" width="11.140625" style="4" bestFit="1" customWidth="1"/>
    <col min="15" max="16384" width="9.140625" style="4"/>
  </cols>
  <sheetData>
    <row r="1" spans="1:12" ht="21" customHeight="1" x14ac:dyDescent="0.2">
      <c r="A1" s="1" t="s">
        <v>0</v>
      </c>
      <c r="B1" s="1"/>
      <c r="C1" s="1"/>
    </row>
    <row r="2" spans="1:12" ht="21" customHeight="1" x14ac:dyDescent="0.2">
      <c r="A2" s="1" t="s">
        <v>1</v>
      </c>
      <c r="B2" s="1"/>
      <c r="C2" s="1"/>
    </row>
    <row r="3" spans="1:12" ht="21" customHeight="1" x14ac:dyDescent="0.2">
      <c r="A3" s="6" t="s">
        <v>168</v>
      </c>
      <c r="B3" s="6"/>
      <c r="C3" s="6"/>
      <c r="D3" s="7"/>
      <c r="E3" s="7"/>
      <c r="F3" s="8"/>
      <c r="G3" s="7"/>
      <c r="H3" s="8"/>
      <c r="I3" s="9"/>
      <c r="J3" s="10"/>
      <c r="K3" s="9"/>
      <c r="L3" s="10"/>
    </row>
    <row r="4" spans="1:12" ht="20.100000000000001" customHeight="1" x14ac:dyDescent="0.2">
      <c r="A4" s="1"/>
      <c r="B4" s="1"/>
      <c r="C4" s="1"/>
    </row>
    <row r="5" spans="1:12" ht="20.100000000000001" customHeight="1" x14ac:dyDescent="0.2">
      <c r="A5" s="1"/>
      <c r="B5" s="1"/>
      <c r="C5" s="1"/>
      <c r="F5" s="199" t="s">
        <v>193</v>
      </c>
      <c r="G5" s="199"/>
      <c r="H5" s="199"/>
      <c r="I5" s="11"/>
      <c r="J5" s="12"/>
      <c r="K5" s="11"/>
      <c r="L5" s="12"/>
    </row>
    <row r="6" spans="1:12" ht="20.100000000000001" customHeight="1" x14ac:dyDescent="0.2">
      <c r="A6" s="1"/>
      <c r="B6" s="1"/>
      <c r="C6" s="1"/>
      <c r="F6" s="200" t="s">
        <v>2</v>
      </c>
      <c r="G6" s="200"/>
      <c r="H6" s="200"/>
      <c r="I6" s="11"/>
      <c r="J6" s="200" t="s">
        <v>194</v>
      </c>
      <c r="K6" s="200"/>
      <c r="L6" s="200"/>
    </row>
    <row r="7" spans="1:12" ht="20.100000000000001" customHeight="1" x14ac:dyDescent="0.2">
      <c r="F7" s="15" t="s">
        <v>170</v>
      </c>
      <c r="G7" s="15"/>
      <c r="H7" s="15" t="s">
        <v>154</v>
      </c>
      <c r="I7" s="15"/>
      <c r="J7" s="15" t="s">
        <v>170</v>
      </c>
      <c r="K7" s="15"/>
      <c r="L7" s="15" t="s">
        <v>154</v>
      </c>
    </row>
    <row r="8" spans="1:12" ht="20.100000000000001" customHeight="1" x14ac:dyDescent="0.2">
      <c r="D8" s="16" t="s">
        <v>3</v>
      </c>
      <c r="F8" s="17" t="s">
        <v>4</v>
      </c>
      <c r="H8" s="17" t="s">
        <v>4</v>
      </c>
      <c r="I8" s="1"/>
      <c r="J8" s="18" t="s">
        <v>4</v>
      </c>
      <c r="K8" s="2"/>
      <c r="L8" s="18" t="s">
        <v>4</v>
      </c>
    </row>
    <row r="9" spans="1:12" ht="20.100000000000001" customHeight="1" x14ac:dyDescent="0.2">
      <c r="A9" s="1" t="s">
        <v>5</v>
      </c>
      <c r="F9" s="102"/>
      <c r="J9" s="103"/>
    </row>
    <row r="10" spans="1:12" ht="3" customHeight="1" x14ac:dyDescent="0.2">
      <c r="A10" s="1"/>
      <c r="F10" s="102"/>
      <c r="J10" s="103"/>
    </row>
    <row r="11" spans="1:12" ht="20.100000000000001" customHeight="1" x14ac:dyDescent="0.2">
      <c r="A11" s="1" t="s">
        <v>6</v>
      </c>
      <c r="F11" s="102"/>
      <c r="J11" s="103"/>
    </row>
    <row r="12" spans="1:12" ht="3" customHeight="1" x14ac:dyDescent="0.2">
      <c r="A12" s="1"/>
      <c r="F12" s="102"/>
      <c r="J12" s="103"/>
    </row>
    <row r="13" spans="1:12" ht="20.100000000000001" customHeight="1" x14ac:dyDescent="0.2">
      <c r="A13" s="4" t="s">
        <v>7</v>
      </c>
      <c r="D13" s="2">
        <v>7</v>
      </c>
      <c r="F13" s="103">
        <v>3177436049</v>
      </c>
      <c r="H13" s="5">
        <v>1671996877</v>
      </c>
      <c r="I13" s="2"/>
      <c r="J13" s="103">
        <v>3177436049</v>
      </c>
      <c r="L13" s="5">
        <v>1671996877</v>
      </c>
    </row>
    <row r="14" spans="1:12" ht="20.100000000000001" customHeight="1" x14ac:dyDescent="0.2">
      <c r="A14" s="4" t="s">
        <v>8</v>
      </c>
      <c r="F14" s="104"/>
      <c r="H14" s="4"/>
      <c r="I14" s="2"/>
      <c r="J14" s="103"/>
    </row>
    <row r="15" spans="1:12" ht="20.100000000000001" customHeight="1" x14ac:dyDescent="0.2">
      <c r="B15" s="4" t="s">
        <v>9</v>
      </c>
      <c r="D15" s="2">
        <v>8</v>
      </c>
      <c r="F15" s="103">
        <v>1166000000</v>
      </c>
      <c r="H15" s="5">
        <v>3625000000</v>
      </c>
      <c r="I15" s="2"/>
      <c r="J15" s="103">
        <v>1166000000</v>
      </c>
      <c r="K15" s="19"/>
      <c r="L15" s="5">
        <v>3625000000</v>
      </c>
    </row>
    <row r="16" spans="1:12" ht="20.100000000000001" customHeight="1" x14ac:dyDescent="0.2">
      <c r="A16" s="4" t="s">
        <v>10</v>
      </c>
      <c r="D16" s="2">
        <v>9</v>
      </c>
      <c r="F16" s="103">
        <v>2633160707</v>
      </c>
      <c r="G16" s="4"/>
      <c r="H16" s="5">
        <v>2549177679</v>
      </c>
      <c r="I16" s="5"/>
      <c r="J16" s="103">
        <v>2633160707</v>
      </c>
      <c r="K16" s="5"/>
      <c r="L16" s="5">
        <v>2549177679</v>
      </c>
    </row>
    <row r="17" spans="1:12" ht="20.100000000000001" customHeight="1" x14ac:dyDescent="0.2">
      <c r="A17" s="4" t="s">
        <v>11</v>
      </c>
      <c r="D17" s="2">
        <v>10</v>
      </c>
      <c r="F17" s="103">
        <v>942128066</v>
      </c>
      <c r="H17" s="5">
        <v>1099780589</v>
      </c>
      <c r="I17" s="2"/>
      <c r="J17" s="103">
        <v>942128066</v>
      </c>
      <c r="L17" s="5">
        <v>1099780589</v>
      </c>
    </row>
    <row r="18" spans="1:12" ht="20.100000000000001" customHeight="1" x14ac:dyDescent="0.2">
      <c r="A18" s="4" t="s">
        <v>147</v>
      </c>
      <c r="F18" s="103"/>
      <c r="H18" s="5"/>
      <c r="I18" s="2"/>
      <c r="J18" s="103"/>
    </row>
    <row r="19" spans="1:12" ht="20.100000000000001" customHeight="1" x14ac:dyDescent="0.2">
      <c r="B19" s="4" t="s">
        <v>138</v>
      </c>
      <c r="D19" s="2">
        <v>11</v>
      </c>
      <c r="F19" s="103">
        <v>31764870</v>
      </c>
      <c r="H19" s="5">
        <v>41877305</v>
      </c>
      <c r="I19" s="2"/>
      <c r="J19" s="103">
        <v>31764870</v>
      </c>
      <c r="L19" s="5">
        <v>41877305</v>
      </c>
    </row>
    <row r="20" spans="1:12" ht="20.100000000000001" customHeight="1" x14ac:dyDescent="0.2">
      <c r="A20" s="4" t="s">
        <v>12</v>
      </c>
      <c r="F20" s="105">
        <v>39653979</v>
      </c>
      <c r="H20" s="10">
        <v>45970733</v>
      </c>
      <c r="I20" s="2"/>
      <c r="J20" s="105">
        <v>39653979</v>
      </c>
      <c r="L20" s="10">
        <v>45970733</v>
      </c>
    </row>
    <row r="21" spans="1:12" ht="3" customHeight="1" x14ac:dyDescent="0.2">
      <c r="F21" s="103"/>
      <c r="H21" s="5"/>
      <c r="I21" s="2"/>
      <c r="J21" s="103"/>
    </row>
    <row r="22" spans="1:12" ht="20.100000000000001" customHeight="1" x14ac:dyDescent="0.2">
      <c r="A22" s="1" t="s">
        <v>13</v>
      </c>
      <c r="F22" s="106">
        <f>SUM(F13:F21)</f>
        <v>7990143671</v>
      </c>
      <c r="H22" s="8">
        <f>SUM(H13:H21)</f>
        <v>9033803183</v>
      </c>
      <c r="I22" s="2"/>
      <c r="J22" s="106">
        <f>SUM(J13:J21)</f>
        <v>7990143671</v>
      </c>
      <c r="L22" s="8">
        <f>SUM(L13:L21)</f>
        <v>9033803183</v>
      </c>
    </row>
    <row r="23" spans="1:12" ht="15" customHeight="1" x14ac:dyDescent="0.2">
      <c r="A23" s="1"/>
      <c r="F23" s="103"/>
      <c r="H23" s="5"/>
      <c r="I23" s="2"/>
      <c r="J23" s="103"/>
    </row>
    <row r="24" spans="1:12" ht="20.100000000000001" customHeight="1" x14ac:dyDescent="0.2">
      <c r="A24" s="1" t="s">
        <v>14</v>
      </c>
      <c r="F24" s="103"/>
      <c r="H24" s="5"/>
      <c r="I24" s="2"/>
      <c r="J24" s="103"/>
    </row>
    <row r="25" spans="1:12" ht="19.5" customHeight="1" x14ac:dyDescent="0.2">
      <c r="A25" s="4" t="s">
        <v>139</v>
      </c>
      <c r="D25" s="2">
        <v>11</v>
      </c>
      <c r="F25" s="103">
        <v>12805720</v>
      </c>
      <c r="H25" s="5">
        <v>34920939</v>
      </c>
      <c r="I25" s="2"/>
      <c r="J25" s="103">
        <v>12805720</v>
      </c>
      <c r="K25" s="2"/>
      <c r="L25" s="5">
        <v>34920939</v>
      </c>
    </row>
    <row r="26" spans="1:12" ht="20.100000000000001" customHeight="1" x14ac:dyDescent="0.2">
      <c r="A26" s="4" t="s">
        <v>15</v>
      </c>
      <c r="D26" s="2">
        <v>12</v>
      </c>
      <c r="F26" s="103">
        <v>1597062806</v>
      </c>
      <c r="G26" s="4"/>
      <c r="H26" s="5">
        <v>1357930009</v>
      </c>
      <c r="I26" s="5"/>
      <c r="J26" s="103">
        <v>54044189</v>
      </c>
      <c r="L26" s="5">
        <v>54044189</v>
      </c>
    </row>
    <row r="27" spans="1:12" ht="20.100000000000001" customHeight="1" x14ac:dyDescent="0.2">
      <c r="A27" s="4" t="s">
        <v>158</v>
      </c>
      <c r="D27" s="2">
        <v>13</v>
      </c>
      <c r="F27" s="103">
        <v>23397220</v>
      </c>
      <c r="G27" s="4"/>
      <c r="H27" s="5">
        <v>22165315</v>
      </c>
      <c r="I27" s="5"/>
      <c r="J27" s="103">
        <v>3132500</v>
      </c>
      <c r="L27" s="5">
        <v>3132500</v>
      </c>
    </row>
    <row r="28" spans="1:12" ht="20.100000000000001" customHeight="1" x14ac:dyDescent="0.2">
      <c r="A28" s="4" t="s">
        <v>16</v>
      </c>
      <c r="D28" s="2">
        <v>14</v>
      </c>
      <c r="F28" s="103">
        <v>125841155</v>
      </c>
      <c r="G28" s="4"/>
      <c r="H28" s="5">
        <v>112401215</v>
      </c>
      <c r="I28" s="5"/>
      <c r="J28" s="103">
        <v>125841155</v>
      </c>
      <c r="L28" s="5">
        <v>112401215</v>
      </c>
    </row>
    <row r="29" spans="1:12" ht="20.100000000000001" customHeight="1" x14ac:dyDescent="0.2">
      <c r="A29" s="4" t="s">
        <v>17</v>
      </c>
      <c r="D29" s="2">
        <v>15</v>
      </c>
      <c r="F29" s="103">
        <v>9517130593</v>
      </c>
      <c r="G29" s="4"/>
      <c r="H29" s="5">
        <v>7703011731</v>
      </c>
      <c r="I29" s="5"/>
      <c r="J29" s="103">
        <v>9517130593</v>
      </c>
      <c r="L29" s="5">
        <v>7703011731</v>
      </c>
    </row>
    <row r="30" spans="1:12" ht="20.100000000000001" customHeight="1" x14ac:dyDescent="0.2">
      <c r="A30" s="4" t="s">
        <v>18</v>
      </c>
      <c r="D30" s="2">
        <v>16</v>
      </c>
      <c r="F30" s="103">
        <v>1087800467</v>
      </c>
      <c r="G30" s="4"/>
      <c r="H30" s="5">
        <v>974757302</v>
      </c>
      <c r="I30" s="5"/>
      <c r="J30" s="103">
        <v>1087800467</v>
      </c>
      <c r="L30" s="5">
        <v>974757302</v>
      </c>
    </row>
    <row r="31" spans="1:12" ht="20.100000000000001" customHeight="1" x14ac:dyDescent="0.2">
      <c r="A31" s="4" t="s">
        <v>19</v>
      </c>
      <c r="D31" s="2">
        <v>17</v>
      </c>
      <c r="F31" s="103">
        <v>0</v>
      </c>
      <c r="G31" s="4"/>
      <c r="H31" s="5">
        <v>0</v>
      </c>
      <c r="I31" s="5"/>
      <c r="J31" s="103">
        <v>117808420</v>
      </c>
      <c r="L31" s="5">
        <v>94132292</v>
      </c>
    </row>
    <row r="32" spans="1:12" ht="20.100000000000001" customHeight="1" x14ac:dyDescent="0.2">
      <c r="A32" s="4" t="s">
        <v>20</v>
      </c>
      <c r="F32" s="105">
        <v>15748568</v>
      </c>
      <c r="H32" s="10">
        <v>15514089</v>
      </c>
      <c r="I32" s="2"/>
      <c r="J32" s="105">
        <v>15748568</v>
      </c>
      <c r="L32" s="10">
        <v>15514089</v>
      </c>
    </row>
    <row r="33" spans="1:12" ht="3" customHeight="1" x14ac:dyDescent="0.2">
      <c r="F33" s="103"/>
      <c r="H33" s="5"/>
      <c r="I33" s="2"/>
      <c r="J33" s="103"/>
    </row>
    <row r="34" spans="1:12" ht="19.5" customHeight="1" x14ac:dyDescent="0.2">
      <c r="A34" s="1" t="s">
        <v>21</v>
      </c>
      <c r="F34" s="106">
        <f>SUM(F25:F33)</f>
        <v>12379786529</v>
      </c>
      <c r="G34" s="4"/>
      <c r="H34" s="8">
        <f>SUM(H25:H33)</f>
        <v>10220700600</v>
      </c>
      <c r="J34" s="106">
        <f>SUM(J25:J33)</f>
        <v>10934311612</v>
      </c>
      <c r="L34" s="8">
        <f>SUM(L25:L33)</f>
        <v>8991914257</v>
      </c>
    </row>
    <row r="35" spans="1:12" ht="3" customHeight="1" x14ac:dyDescent="0.2">
      <c r="F35" s="103"/>
      <c r="H35" s="5"/>
      <c r="J35" s="103"/>
    </row>
    <row r="36" spans="1:12" ht="20.100000000000001" customHeight="1" thickBot="1" x14ac:dyDescent="0.25">
      <c r="A36" s="1" t="s">
        <v>22</v>
      </c>
      <c r="F36" s="107">
        <f>SUM(F22+F34)</f>
        <v>20369930200</v>
      </c>
      <c r="G36" s="4"/>
      <c r="H36" s="20">
        <f>SUM(H22+H34)</f>
        <v>19254503783</v>
      </c>
      <c r="J36" s="107">
        <f>SUM(J22+J34)</f>
        <v>18924455283</v>
      </c>
      <c r="L36" s="20">
        <f>SUM(L22+L34)</f>
        <v>18025717440</v>
      </c>
    </row>
    <row r="37" spans="1:12" ht="20.100000000000001" customHeight="1" thickTop="1" x14ac:dyDescent="0.2">
      <c r="A37" s="1"/>
      <c r="I37" s="2"/>
      <c r="J37" s="3"/>
      <c r="L37" s="3"/>
    </row>
    <row r="38" spans="1:12" ht="20.100000000000001" customHeight="1" x14ac:dyDescent="0.2">
      <c r="A38" s="1"/>
      <c r="D38" s="185"/>
      <c r="E38" s="185"/>
      <c r="G38" s="185"/>
      <c r="I38" s="185"/>
      <c r="J38" s="3"/>
      <c r="L38" s="3"/>
    </row>
    <row r="39" spans="1:12" ht="20.100000000000001" customHeight="1" x14ac:dyDescent="0.2">
      <c r="A39" s="1"/>
      <c r="I39" s="2"/>
      <c r="J39" s="3"/>
      <c r="L39" s="3"/>
    </row>
    <row r="40" spans="1:12" ht="20.100000000000001" customHeight="1" x14ac:dyDescent="0.2">
      <c r="A40" s="4" t="s">
        <v>23</v>
      </c>
      <c r="D40" s="4"/>
      <c r="E40" s="4"/>
      <c r="G40" s="4"/>
      <c r="H40" s="4" t="s">
        <v>23</v>
      </c>
      <c r="J40" s="4"/>
    </row>
    <row r="41" spans="1:12" ht="20.100000000000001" customHeight="1" x14ac:dyDescent="0.2">
      <c r="A41" s="201" t="s">
        <v>148</v>
      </c>
      <c r="B41" s="201"/>
      <c r="C41" s="201"/>
      <c r="D41" s="201"/>
      <c r="E41" s="201"/>
      <c r="F41" s="201" t="s">
        <v>149</v>
      </c>
      <c r="G41" s="201"/>
      <c r="H41" s="201"/>
      <c r="I41" s="201"/>
      <c r="J41" s="201"/>
      <c r="K41" s="201"/>
      <c r="L41" s="201"/>
    </row>
    <row r="42" spans="1:12" ht="16.5" customHeight="1" x14ac:dyDescent="0.2">
      <c r="A42" s="2"/>
      <c r="B42" s="2"/>
      <c r="C42" s="2"/>
      <c r="F42" s="2"/>
      <c r="H42" s="2"/>
      <c r="I42" s="2"/>
      <c r="J42" s="2"/>
      <c r="K42" s="2"/>
      <c r="L42" s="2"/>
    </row>
    <row r="43" spans="1:12" ht="20.100000000000001" customHeight="1" x14ac:dyDescent="0.2">
      <c r="A43" s="4" t="s">
        <v>25</v>
      </c>
    </row>
    <row r="44" spans="1:12" ht="20.100000000000001" customHeight="1" x14ac:dyDescent="0.2">
      <c r="D44" s="185"/>
      <c r="E44" s="185"/>
      <c r="G44" s="185"/>
    </row>
    <row r="45" spans="1:12" ht="14.1" customHeight="1" x14ac:dyDescent="0.2"/>
    <row r="46" spans="1:12" ht="21.95" customHeight="1" x14ac:dyDescent="0.2">
      <c r="A46" s="9" t="s">
        <v>203</v>
      </c>
      <c r="B46" s="9"/>
      <c r="C46" s="9"/>
      <c r="D46" s="7"/>
      <c r="E46" s="7"/>
      <c r="F46" s="8"/>
      <c r="G46" s="7"/>
      <c r="H46" s="8"/>
      <c r="I46" s="9"/>
      <c r="J46" s="10"/>
      <c r="K46" s="9"/>
      <c r="L46" s="10"/>
    </row>
    <row r="47" spans="1:12" ht="20.100000000000001" customHeight="1" x14ac:dyDescent="0.2">
      <c r="A47" s="1" t="s">
        <v>0</v>
      </c>
      <c r="B47" s="1"/>
      <c r="C47" s="1"/>
    </row>
    <row r="48" spans="1:12" ht="18.95" customHeight="1" x14ac:dyDescent="0.2">
      <c r="A48" s="1" t="s">
        <v>1</v>
      </c>
      <c r="B48" s="1"/>
      <c r="C48" s="1"/>
    </row>
    <row r="49" spans="1:12" ht="20.100000000000001" customHeight="1" x14ac:dyDescent="0.2">
      <c r="A49" s="6" t="str">
        <f>A3</f>
        <v>ณ วันที่ 31 มีนาคม พ.ศ. 2563</v>
      </c>
      <c r="B49" s="6"/>
      <c r="C49" s="6"/>
      <c r="D49" s="7"/>
      <c r="E49" s="7"/>
      <c r="F49" s="8"/>
      <c r="G49" s="7"/>
      <c r="H49" s="8"/>
      <c r="I49" s="9"/>
      <c r="J49" s="10"/>
      <c r="K49" s="9"/>
      <c r="L49" s="10"/>
    </row>
    <row r="50" spans="1:12" ht="12" customHeight="1" x14ac:dyDescent="0.2">
      <c r="A50" s="1"/>
      <c r="B50" s="1"/>
      <c r="C50" s="1"/>
    </row>
    <row r="51" spans="1:12" ht="18.75" customHeight="1" x14ac:dyDescent="0.2">
      <c r="A51" s="1"/>
      <c r="B51" s="1"/>
      <c r="C51" s="1"/>
      <c r="F51" s="199" t="s">
        <v>193</v>
      </c>
      <c r="G51" s="199"/>
      <c r="H51" s="199"/>
      <c r="I51" s="11"/>
      <c r="J51" s="12"/>
      <c r="K51" s="11"/>
      <c r="L51" s="12"/>
    </row>
    <row r="52" spans="1:12" ht="18.75" customHeight="1" x14ac:dyDescent="0.2">
      <c r="A52" s="1"/>
      <c r="B52" s="1"/>
      <c r="C52" s="1"/>
      <c r="F52" s="200" t="s">
        <v>2</v>
      </c>
      <c r="G52" s="200"/>
      <c r="H52" s="200"/>
      <c r="I52" s="11"/>
      <c r="J52" s="200" t="s">
        <v>194</v>
      </c>
      <c r="K52" s="200"/>
      <c r="L52" s="200"/>
    </row>
    <row r="53" spans="1:12" ht="18.75" customHeight="1" x14ac:dyDescent="0.2">
      <c r="A53" s="1"/>
      <c r="B53" s="1"/>
      <c r="C53" s="1"/>
      <c r="F53" s="15" t="s">
        <v>170</v>
      </c>
      <c r="G53" s="15"/>
      <c r="H53" s="15" t="s">
        <v>154</v>
      </c>
      <c r="I53" s="15"/>
      <c r="J53" s="15" t="s">
        <v>170</v>
      </c>
      <c r="K53" s="15"/>
      <c r="L53" s="15" t="s">
        <v>154</v>
      </c>
    </row>
    <row r="54" spans="1:12" ht="18.75" customHeight="1" x14ac:dyDescent="0.2">
      <c r="A54" s="1"/>
      <c r="B54" s="1"/>
      <c r="C54" s="1"/>
      <c r="D54" s="16" t="s">
        <v>3</v>
      </c>
      <c r="F54" s="17" t="s">
        <v>4</v>
      </c>
      <c r="H54" s="17" t="s">
        <v>4</v>
      </c>
      <c r="I54" s="1"/>
      <c r="J54" s="18" t="s">
        <v>4</v>
      </c>
      <c r="K54" s="2"/>
      <c r="L54" s="18" t="s">
        <v>4</v>
      </c>
    </row>
    <row r="55" spans="1:12" ht="18.75" customHeight="1" x14ac:dyDescent="0.2">
      <c r="A55" s="1" t="s">
        <v>140</v>
      </c>
      <c r="B55" s="1"/>
      <c r="F55" s="102"/>
      <c r="J55" s="103"/>
    </row>
    <row r="56" spans="1:12" ht="3" customHeight="1" x14ac:dyDescent="0.2">
      <c r="A56" s="1"/>
      <c r="B56" s="1"/>
      <c r="F56" s="102"/>
      <c r="J56" s="103"/>
    </row>
    <row r="57" spans="1:12" ht="18.75" customHeight="1" x14ac:dyDescent="0.2">
      <c r="A57" s="1" t="s">
        <v>26</v>
      </c>
      <c r="F57" s="102"/>
      <c r="J57" s="103"/>
    </row>
    <row r="58" spans="1:12" ht="3" customHeight="1" x14ac:dyDescent="0.2">
      <c r="A58" s="1"/>
      <c r="B58" s="1"/>
      <c r="F58" s="102"/>
      <c r="J58" s="103"/>
    </row>
    <row r="59" spans="1:12" ht="18.75" customHeight="1" x14ac:dyDescent="0.2">
      <c r="A59" s="4" t="s">
        <v>27</v>
      </c>
      <c r="F59" s="103">
        <v>505701033</v>
      </c>
      <c r="H59" s="5">
        <v>601416601</v>
      </c>
      <c r="I59" s="2"/>
      <c r="J59" s="103">
        <v>505701033</v>
      </c>
      <c r="L59" s="5">
        <v>601416601</v>
      </c>
    </row>
    <row r="60" spans="1:12" ht="18.75" customHeight="1" x14ac:dyDescent="0.2">
      <c r="A60" s="4" t="s">
        <v>199</v>
      </c>
      <c r="D60" s="2">
        <v>29</v>
      </c>
      <c r="F60" s="103">
        <v>567353140</v>
      </c>
      <c r="H60" s="5">
        <v>549860146</v>
      </c>
      <c r="I60" s="2"/>
      <c r="J60" s="103">
        <v>567353140</v>
      </c>
      <c r="L60" s="5">
        <v>549860146</v>
      </c>
    </row>
    <row r="61" spans="1:12" ht="18.75" customHeight="1" x14ac:dyDescent="0.2">
      <c r="A61" s="4" t="s">
        <v>28</v>
      </c>
      <c r="F61" s="103">
        <v>651473811</v>
      </c>
      <c r="H61" s="5">
        <v>1004252283</v>
      </c>
      <c r="I61" s="2"/>
      <c r="J61" s="103">
        <v>651473811</v>
      </c>
      <c r="L61" s="5">
        <v>1004252283</v>
      </c>
    </row>
    <row r="62" spans="1:12" ht="18.75" customHeight="1" x14ac:dyDescent="0.2">
      <c r="A62" s="4" t="s">
        <v>200</v>
      </c>
      <c r="D62" s="2">
        <v>29</v>
      </c>
      <c r="F62" s="103">
        <v>155304686</v>
      </c>
      <c r="H62" s="5">
        <v>169764056</v>
      </c>
      <c r="I62" s="2"/>
      <c r="J62" s="103">
        <v>155304686</v>
      </c>
      <c r="L62" s="5">
        <v>169764056</v>
      </c>
    </row>
    <row r="63" spans="1:12" ht="18.75" customHeight="1" x14ac:dyDescent="0.2">
      <c r="A63" s="4" t="s">
        <v>29</v>
      </c>
      <c r="F63" s="103">
        <v>218806093</v>
      </c>
      <c r="G63" s="192"/>
      <c r="H63" s="5">
        <v>218376783</v>
      </c>
      <c r="I63" s="192"/>
      <c r="J63" s="103">
        <v>218806093</v>
      </c>
      <c r="L63" s="5">
        <v>218376783</v>
      </c>
    </row>
    <row r="64" spans="1:12" ht="18.75" customHeight="1" x14ac:dyDescent="0.2">
      <c r="A64" s="4" t="s">
        <v>30</v>
      </c>
      <c r="D64" s="2">
        <v>18</v>
      </c>
      <c r="F64" s="105">
        <v>371259536</v>
      </c>
      <c r="H64" s="10">
        <v>339438086</v>
      </c>
      <c r="I64" s="2"/>
      <c r="J64" s="105">
        <v>371259536</v>
      </c>
      <c r="L64" s="10">
        <v>339438086</v>
      </c>
    </row>
    <row r="65" spans="1:12" ht="3" customHeight="1" x14ac:dyDescent="0.2">
      <c r="F65" s="103"/>
      <c r="H65" s="5"/>
      <c r="I65" s="2"/>
      <c r="J65" s="103"/>
    </row>
    <row r="66" spans="1:12" ht="18.75" customHeight="1" x14ac:dyDescent="0.2">
      <c r="A66" s="1" t="s">
        <v>31</v>
      </c>
      <c r="F66" s="105">
        <f>SUM(F59:F64)</f>
        <v>2469898299</v>
      </c>
      <c r="H66" s="10">
        <f>SUM(H59:H64)</f>
        <v>2883107955</v>
      </c>
      <c r="I66" s="2"/>
      <c r="J66" s="105">
        <f>SUM(J59:J64)</f>
        <v>2469898299</v>
      </c>
      <c r="L66" s="10">
        <f>SUM(L59:L64)</f>
        <v>2883107955</v>
      </c>
    </row>
    <row r="67" spans="1:12" ht="6" customHeight="1" x14ac:dyDescent="0.2">
      <c r="F67" s="103"/>
      <c r="H67" s="5"/>
      <c r="I67" s="2"/>
      <c r="J67" s="103"/>
    </row>
    <row r="68" spans="1:12" ht="18.75" customHeight="1" x14ac:dyDescent="0.2">
      <c r="A68" s="1" t="s">
        <v>32</v>
      </c>
      <c r="F68" s="103"/>
      <c r="H68" s="5"/>
      <c r="I68" s="2"/>
      <c r="J68" s="103"/>
    </row>
    <row r="69" spans="1:12" ht="3" customHeight="1" x14ac:dyDescent="0.2">
      <c r="A69" s="1"/>
      <c r="F69" s="103"/>
      <c r="H69" s="5"/>
      <c r="I69" s="2"/>
      <c r="J69" s="103"/>
    </row>
    <row r="70" spans="1:12" ht="18.75" customHeight="1" x14ac:dyDescent="0.2">
      <c r="A70" s="4" t="s">
        <v>33</v>
      </c>
      <c r="D70" s="2">
        <v>17</v>
      </c>
      <c r="F70" s="103">
        <v>194848247</v>
      </c>
      <c r="G70" s="188"/>
      <c r="H70" s="5">
        <v>170451435</v>
      </c>
      <c r="I70" s="188"/>
      <c r="J70" s="103">
        <v>0</v>
      </c>
      <c r="L70" s="5">
        <v>0</v>
      </c>
    </row>
    <row r="71" spans="1:12" ht="18.75" customHeight="1" x14ac:dyDescent="0.2">
      <c r="A71" s="4" t="s">
        <v>195</v>
      </c>
      <c r="D71" s="2">
        <v>19</v>
      </c>
      <c r="F71" s="105">
        <v>383368355</v>
      </c>
      <c r="H71" s="10">
        <v>234385053</v>
      </c>
      <c r="I71" s="2"/>
      <c r="J71" s="105">
        <v>383368355</v>
      </c>
      <c r="L71" s="10">
        <v>234385053</v>
      </c>
    </row>
    <row r="72" spans="1:12" ht="3" customHeight="1" x14ac:dyDescent="0.2">
      <c r="F72" s="103"/>
      <c r="H72" s="5"/>
      <c r="I72" s="2"/>
      <c r="J72" s="103"/>
    </row>
    <row r="73" spans="1:12" ht="18.75" customHeight="1" x14ac:dyDescent="0.2">
      <c r="A73" s="1" t="s">
        <v>35</v>
      </c>
      <c r="F73" s="105">
        <f>SUM(F70:F72)</f>
        <v>578216602</v>
      </c>
      <c r="H73" s="10">
        <f>SUM(H70:H72)</f>
        <v>404836488</v>
      </c>
      <c r="I73" s="2"/>
      <c r="J73" s="105">
        <f>SUM(J70:J72)</f>
        <v>383368355</v>
      </c>
      <c r="L73" s="10">
        <f>SUM(L70:L72)</f>
        <v>234385053</v>
      </c>
    </row>
    <row r="74" spans="1:12" ht="3" customHeight="1" x14ac:dyDescent="0.2">
      <c r="F74" s="103"/>
      <c r="H74" s="5"/>
      <c r="I74" s="2"/>
      <c r="J74" s="103"/>
    </row>
    <row r="75" spans="1:12" ht="18.75" customHeight="1" x14ac:dyDescent="0.2">
      <c r="A75" s="1" t="s">
        <v>36</v>
      </c>
      <c r="F75" s="105">
        <f>SUM(F66+F73)</f>
        <v>3048114901</v>
      </c>
      <c r="H75" s="10">
        <f>SUM(H66+H73)</f>
        <v>3287944443</v>
      </c>
      <c r="I75" s="2"/>
      <c r="J75" s="105">
        <f>SUM(J66+J73)</f>
        <v>2853266654</v>
      </c>
      <c r="L75" s="10">
        <f>SUM(L66+L73)</f>
        <v>3117493008</v>
      </c>
    </row>
    <row r="76" spans="1:12" ht="8.1" customHeight="1" x14ac:dyDescent="0.2">
      <c r="F76" s="103"/>
      <c r="H76" s="5"/>
      <c r="I76" s="2"/>
      <c r="J76" s="103"/>
    </row>
    <row r="77" spans="1:12" ht="18.75" customHeight="1" x14ac:dyDescent="0.2">
      <c r="A77" s="1" t="s">
        <v>142</v>
      </c>
      <c r="F77" s="103"/>
      <c r="H77" s="5"/>
      <c r="I77" s="2"/>
      <c r="J77" s="103"/>
    </row>
    <row r="78" spans="1:12" ht="3" customHeight="1" x14ac:dyDescent="0.2">
      <c r="A78" s="1"/>
      <c r="F78" s="103"/>
      <c r="H78" s="5"/>
      <c r="I78" s="2"/>
      <c r="J78" s="103"/>
    </row>
    <row r="79" spans="1:12" ht="18.75" customHeight="1" x14ac:dyDescent="0.2">
      <c r="A79" s="4" t="s">
        <v>37</v>
      </c>
      <c r="D79" s="2">
        <v>20</v>
      </c>
      <c r="F79" s="102"/>
      <c r="I79" s="2"/>
      <c r="J79" s="102"/>
      <c r="L79" s="3"/>
    </row>
    <row r="80" spans="1:12" ht="18.75" customHeight="1" x14ac:dyDescent="0.2">
      <c r="B80" s="4" t="s">
        <v>38</v>
      </c>
      <c r="F80" s="102"/>
      <c r="I80" s="2"/>
      <c r="J80" s="102"/>
      <c r="L80" s="3"/>
    </row>
    <row r="81" spans="1:12" ht="18.75" customHeight="1" x14ac:dyDescent="0.2">
      <c r="C81" s="4" t="s">
        <v>39</v>
      </c>
      <c r="F81" s="102"/>
      <c r="I81" s="2"/>
      <c r="J81" s="102"/>
      <c r="L81" s="3"/>
    </row>
    <row r="82" spans="1:12" ht="18.75" customHeight="1" thickBot="1" x14ac:dyDescent="0.25">
      <c r="C82" s="4" t="s">
        <v>40</v>
      </c>
      <c r="F82" s="107">
        <v>383125000</v>
      </c>
      <c r="H82" s="20">
        <v>383125000</v>
      </c>
      <c r="I82" s="2"/>
      <c r="J82" s="107">
        <v>383125000</v>
      </c>
      <c r="L82" s="20">
        <v>383125000</v>
      </c>
    </row>
    <row r="83" spans="1:12" ht="3" customHeight="1" thickTop="1" x14ac:dyDescent="0.2">
      <c r="F83" s="103"/>
      <c r="H83" s="5"/>
      <c r="I83" s="2"/>
      <c r="J83" s="103"/>
    </row>
    <row r="84" spans="1:12" ht="18.75" customHeight="1" x14ac:dyDescent="0.2">
      <c r="B84" s="4" t="s">
        <v>41</v>
      </c>
      <c r="F84" s="102"/>
      <c r="I84" s="2"/>
      <c r="J84" s="102"/>
      <c r="L84" s="3"/>
    </row>
    <row r="85" spans="1:12" ht="18.75" customHeight="1" x14ac:dyDescent="0.2">
      <c r="C85" s="4" t="s">
        <v>39</v>
      </c>
      <c r="F85" s="102"/>
      <c r="I85" s="2"/>
      <c r="J85" s="102"/>
      <c r="L85" s="3"/>
    </row>
    <row r="86" spans="1:12" ht="18.75" customHeight="1" x14ac:dyDescent="0.2">
      <c r="C86" s="4" t="s">
        <v>40</v>
      </c>
      <c r="F86" s="102">
        <v>383125000</v>
      </c>
      <c r="H86" s="3">
        <v>383125000</v>
      </c>
      <c r="I86" s="2"/>
      <c r="J86" s="102">
        <v>383125000</v>
      </c>
      <c r="L86" s="3">
        <v>383125000</v>
      </c>
    </row>
    <row r="87" spans="1:12" ht="18.75" customHeight="1" x14ac:dyDescent="0.2">
      <c r="A87" s="4" t="s">
        <v>42</v>
      </c>
      <c r="D87" s="2">
        <v>20</v>
      </c>
      <c r="F87" s="102">
        <v>504250000</v>
      </c>
      <c r="H87" s="3">
        <v>504250000</v>
      </c>
      <c r="I87" s="2"/>
      <c r="J87" s="102">
        <v>504250000</v>
      </c>
      <c r="L87" s="3">
        <v>504250000</v>
      </c>
    </row>
    <row r="88" spans="1:12" ht="18.75" customHeight="1" x14ac:dyDescent="0.2">
      <c r="A88" s="4" t="s">
        <v>43</v>
      </c>
      <c r="F88" s="103"/>
      <c r="H88" s="5"/>
      <c r="I88" s="2"/>
      <c r="J88" s="103"/>
    </row>
    <row r="89" spans="1:12" ht="18.75" customHeight="1" x14ac:dyDescent="0.2">
      <c r="B89" s="4" t="s">
        <v>44</v>
      </c>
      <c r="F89" s="103"/>
      <c r="H89" s="5"/>
      <c r="I89" s="2"/>
      <c r="J89" s="103"/>
    </row>
    <row r="90" spans="1:12" ht="18.75" customHeight="1" x14ac:dyDescent="0.2">
      <c r="C90" s="21" t="s">
        <v>45</v>
      </c>
      <c r="D90" s="2">
        <v>22</v>
      </c>
      <c r="F90" s="103">
        <f>'10-OK'!H26</f>
        <v>38312500</v>
      </c>
      <c r="H90" s="5">
        <v>38312500</v>
      </c>
      <c r="I90" s="2"/>
      <c r="J90" s="103">
        <f>'11-OK'!J26</f>
        <v>38312500</v>
      </c>
      <c r="L90" s="5">
        <v>38312500</v>
      </c>
    </row>
    <row r="91" spans="1:12" ht="18.75" customHeight="1" x14ac:dyDescent="0.2">
      <c r="B91" s="4" t="s">
        <v>46</v>
      </c>
      <c r="F91" s="102">
        <f>'10-OK'!J26</f>
        <v>16595671038</v>
      </c>
      <c r="H91" s="3">
        <v>15229792248</v>
      </c>
      <c r="I91" s="2"/>
      <c r="J91" s="102">
        <f>'11-OK'!L26</f>
        <v>15168253176</v>
      </c>
      <c r="L91" s="3">
        <v>13979256932</v>
      </c>
    </row>
    <row r="92" spans="1:12" ht="18.75" customHeight="1" x14ac:dyDescent="0.2">
      <c r="A92" s="4" t="s">
        <v>143</v>
      </c>
      <c r="F92" s="106">
        <f>'10-OK'!R26</f>
        <v>-199543239</v>
      </c>
      <c r="H92" s="8">
        <v>-188920408</v>
      </c>
      <c r="I92" s="2"/>
      <c r="J92" s="106">
        <f>'11-OK'!R26</f>
        <v>-22752047</v>
      </c>
      <c r="L92" s="8">
        <v>3279999.9999999981</v>
      </c>
    </row>
    <row r="93" spans="1:12" ht="3" customHeight="1" x14ac:dyDescent="0.2">
      <c r="F93" s="102"/>
      <c r="I93" s="2"/>
      <c r="J93" s="102"/>
      <c r="L93" s="3"/>
    </row>
    <row r="94" spans="1:12" ht="18.75" customHeight="1" x14ac:dyDescent="0.2">
      <c r="A94" s="1" t="s">
        <v>144</v>
      </c>
      <c r="F94" s="106">
        <f>SUM(F86:F92)</f>
        <v>17321815299</v>
      </c>
      <c r="H94" s="8">
        <f>SUM(H86:H92)</f>
        <v>15966559340</v>
      </c>
      <c r="I94" s="2"/>
      <c r="J94" s="106">
        <f>SUM(J86:J92)</f>
        <v>16071188629</v>
      </c>
      <c r="L94" s="8">
        <f>SUM(L86:L92)</f>
        <v>14908224432</v>
      </c>
    </row>
    <row r="95" spans="1:12" ht="3" customHeight="1" x14ac:dyDescent="0.2">
      <c r="F95" s="102"/>
      <c r="I95" s="2"/>
      <c r="J95" s="102"/>
      <c r="L95" s="3"/>
    </row>
    <row r="96" spans="1:12" ht="18.75" customHeight="1" thickBot="1" x14ac:dyDescent="0.25">
      <c r="A96" s="1" t="s">
        <v>145</v>
      </c>
      <c r="F96" s="108">
        <f>SUM(F75+F94)</f>
        <v>20369930200</v>
      </c>
      <c r="H96" s="22">
        <f>SUM(H75+H94)</f>
        <v>19254503783</v>
      </c>
      <c r="I96" s="2"/>
      <c r="J96" s="108">
        <f>SUM(J75+J94)</f>
        <v>18924455283</v>
      </c>
      <c r="L96" s="22">
        <f>SUM(L75+L94)</f>
        <v>18025717440</v>
      </c>
    </row>
    <row r="97" spans="1:12" ht="18.95" customHeight="1" thickTop="1" x14ac:dyDescent="0.2">
      <c r="A97" s="1"/>
      <c r="F97" s="5"/>
      <c r="H97" s="5"/>
      <c r="I97" s="2"/>
    </row>
    <row r="98" spans="1:12" ht="12.75" customHeight="1" x14ac:dyDescent="0.2">
      <c r="A98" s="1"/>
      <c r="D98" s="189"/>
      <c r="E98" s="189"/>
      <c r="F98" s="5"/>
      <c r="G98" s="189"/>
      <c r="H98" s="5"/>
      <c r="I98" s="189"/>
    </row>
    <row r="99" spans="1:12" ht="18" customHeight="1" x14ac:dyDescent="0.2">
      <c r="A99" s="1"/>
      <c r="D99" s="185"/>
      <c r="E99" s="185"/>
      <c r="F99" s="5"/>
      <c r="G99" s="185"/>
      <c r="H99" s="5"/>
      <c r="I99" s="185"/>
    </row>
    <row r="100" spans="1:12" ht="21.95" customHeight="1" x14ac:dyDescent="0.2">
      <c r="A100" s="9" t="str">
        <f>A46</f>
        <v xml:space="preserve">หมายเหตุประกอบงบการเงินในหน้า 14 ถึง 56 เป็นส่วนหนึ่งของงบการเงินนี้ </v>
      </c>
      <c r="B100" s="9"/>
      <c r="C100" s="9"/>
      <c r="D100" s="7"/>
      <c r="E100" s="7"/>
      <c r="F100" s="8"/>
      <c r="G100" s="7"/>
      <c r="H100" s="8"/>
      <c r="I100" s="9"/>
      <c r="J100" s="10"/>
      <c r="K100" s="9"/>
      <c r="L100" s="10"/>
    </row>
    <row r="102" spans="1:12" ht="21" customHeight="1" x14ac:dyDescent="0.2">
      <c r="E102" s="3">
        <f>E36-E96</f>
        <v>0</v>
      </c>
      <c r="G102" s="3"/>
      <c r="I102" s="3"/>
      <c r="J102" s="3"/>
      <c r="K102" s="3"/>
      <c r="L102" s="3"/>
    </row>
  </sheetData>
  <mergeCells count="8">
    <mergeCell ref="A41:E41"/>
    <mergeCell ref="F41:L41"/>
    <mergeCell ref="F51:H51"/>
    <mergeCell ref="F52:H52"/>
    <mergeCell ref="J52:L52"/>
    <mergeCell ref="F5:H5"/>
    <mergeCell ref="F6:H6"/>
    <mergeCell ref="J6:L6"/>
  </mergeCells>
  <pageMargins left="0.8" right="0.5" top="0.5" bottom="0.6" header="0.49" footer="0.4"/>
  <pageSetup paperSize="9" scale="94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"/>
  <sheetViews>
    <sheetView zoomScaleNormal="100" workbookViewId="0">
      <selection activeCell="C1" sqref="C1"/>
    </sheetView>
  </sheetViews>
  <sheetFormatPr defaultRowHeight="18.75" customHeight="1" x14ac:dyDescent="0.2"/>
  <cols>
    <col min="1" max="2" width="1.28515625" style="4" customWidth="1"/>
    <col min="3" max="3" width="26" style="4" customWidth="1"/>
    <col min="4" max="4" width="8" style="2" customWidth="1"/>
    <col min="5" max="5" width="0.85546875" style="4" customWidth="1"/>
    <col min="6" max="6" width="13.7109375" style="3" customWidth="1"/>
    <col min="7" max="7" width="0.7109375" style="4" customWidth="1"/>
    <col min="8" max="8" width="13.7109375" style="3" customWidth="1"/>
    <col min="9" max="9" width="0.7109375" style="4" customWidth="1"/>
    <col min="10" max="10" width="13.7109375" style="5" customWidth="1"/>
    <col min="11" max="11" width="0.7109375" style="12" customWidth="1"/>
    <col min="12" max="12" width="13.7109375" style="5" customWidth="1"/>
    <col min="13" max="13" width="14.7109375" style="4" customWidth="1"/>
    <col min="14" max="14" width="9.5703125" style="4" bestFit="1" customWidth="1"/>
    <col min="15" max="15" width="11.7109375" style="4" customWidth="1"/>
    <col min="16" max="16" width="10.5703125" style="4" customWidth="1"/>
    <col min="17" max="16384" width="9.140625" style="4"/>
  </cols>
  <sheetData>
    <row r="1" spans="1:13" ht="21" customHeight="1" x14ac:dyDescent="0.2">
      <c r="A1" s="1" t="s">
        <v>0</v>
      </c>
      <c r="B1" s="1"/>
      <c r="C1" s="1"/>
    </row>
    <row r="2" spans="1:13" ht="21" customHeight="1" x14ac:dyDescent="0.2">
      <c r="A2" s="1" t="s">
        <v>47</v>
      </c>
      <c r="B2" s="1"/>
      <c r="C2" s="1"/>
    </row>
    <row r="3" spans="1:13" ht="21" customHeight="1" x14ac:dyDescent="0.2">
      <c r="A3" s="6" t="s">
        <v>169</v>
      </c>
      <c r="B3" s="6"/>
      <c r="C3" s="6"/>
      <c r="D3" s="7"/>
      <c r="E3" s="9"/>
      <c r="F3" s="8"/>
      <c r="G3" s="9"/>
      <c r="H3" s="8"/>
      <c r="I3" s="9"/>
      <c r="J3" s="10"/>
      <c r="K3" s="23"/>
      <c r="L3" s="10"/>
    </row>
    <row r="4" spans="1:13" ht="21" customHeight="1" x14ac:dyDescent="0.2">
      <c r="A4" s="1"/>
      <c r="B4" s="1"/>
      <c r="C4" s="1"/>
    </row>
    <row r="5" spans="1:13" ht="21" customHeight="1" x14ac:dyDescent="0.2">
      <c r="A5" s="1"/>
      <c r="B5" s="1"/>
      <c r="C5" s="1"/>
      <c r="F5" s="199" t="s">
        <v>193</v>
      </c>
      <c r="G5" s="199"/>
      <c r="H5" s="199"/>
      <c r="I5" s="14"/>
    </row>
    <row r="6" spans="1:13" ht="21" customHeight="1" x14ac:dyDescent="0.2">
      <c r="A6" s="1"/>
      <c r="B6" s="1"/>
      <c r="C6" s="1"/>
      <c r="F6" s="200" t="s">
        <v>2</v>
      </c>
      <c r="G6" s="200"/>
      <c r="H6" s="200"/>
      <c r="I6" s="14"/>
      <c r="J6" s="200" t="s">
        <v>194</v>
      </c>
      <c r="K6" s="200"/>
      <c r="L6" s="200"/>
    </row>
    <row r="7" spans="1:13" ht="21" customHeight="1" x14ac:dyDescent="0.2">
      <c r="A7" s="1"/>
      <c r="B7" s="1"/>
      <c r="C7" s="1"/>
      <c r="E7" s="14"/>
      <c r="F7" s="15" t="s">
        <v>170</v>
      </c>
      <c r="G7" s="15"/>
      <c r="H7" s="15" t="s">
        <v>154</v>
      </c>
      <c r="I7" s="15"/>
      <c r="J7" s="15" t="s">
        <v>170</v>
      </c>
      <c r="K7" s="15"/>
      <c r="L7" s="15" t="s">
        <v>154</v>
      </c>
    </row>
    <row r="8" spans="1:13" ht="21" customHeight="1" x14ac:dyDescent="0.2">
      <c r="A8" s="1"/>
      <c r="B8" s="1"/>
      <c r="C8" s="1"/>
      <c r="D8" s="16" t="s">
        <v>3</v>
      </c>
      <c r="E8" s="14"/>
      <c r="F8" s="18" t="s">
        <v>4</v>
      </c>
      <c r="G8" s="2"/>
      <c r="H8" s="18" t="s">
        <v>4</v>
      </c>
      <c r="I8" s="14"/>
      <c r="J8" s="17" t="s">
        <v>4</v>
      </c>
      <c r="K8" s="14"/>
      <c r="L8" s="17" t="s">
        <v>4</v>
      </c>
    </row>
    <row r="9" spans="1:13" ht="8.1" customHeight="1" x14ac:dyDescent="0.2">
      <c r="A9" s="1"/>
      <c r="B9" s="1"/>
      <c r="C9" s="1"/>
      <c r="D9" s="24"/>
      <c r="E9" s="1"/>
      <c r="F9" s="109"/>
      <c r="G9" s="12"/>
      <c r="H9" s="13"/>
      <c r="J9" s="109"/>
      <c r="K9" s="4"/>
      <c r="L9" s="13"/>
    </row>
    <row r="10" spans="1:13" ht="21" customHeight="1" x14ac:dyDescent="0.2">
      <c r="A10" s="4" t="s">
        <v>135</v>
      </c>
      <c r="D10" s="2" t="s">
        <v>187</v>
      </c>
      <c r="E10" s="1"/>
      <c r="F10" s="103">
        <v>15150089554</v>
      </c>
      <c r="G10" s="12"/>
      <c r="H10" s="5">
        <v>14634621299</v>
      </c>
      <c r="I10" s="12"/>
      <c r="J10" s="103">
        <v>15150089554</v>
      </c>
      <c r="K10" s="4"/>
      <c r="L10" s="5">
        <v>14634621299</v>
      </c>
    </row>
    <row r="11" spans="1:13" ht="21" customHeight="1" x14ac:dyDescent="0.2">
      <c r="A11" s="4" t="s">
        <v>136</v>
      </c>
      <c r="F11" s="105">
        <v>-12339311542</v>
      </c>
      <c r="G11" s="12"/>
      <c r="H11" s="10">
        <v>-11864534640</v>
      </c>
      <c r="I11" s="12"/>
      <c r="J11" s="105">
        <v>-12339311542</v>
      </c>
      <c r="K11" s="4"/>
      <c r="L11" s="10">
        <v>-11864534640</v>
      </c>
    </row>
    <row r="12" spans="1:13" ht="8.1" customHeight="1" x14ac:dyDescent="0.2">
      <c r="A12" s="1"/>
      <c r="B12" s="1"/>
      <c r="C12" s="1"/>
      <c r="D12" s="24"/>
      <c r="E12" s="1"/>
      <c r="F12" s="109"/>
      <c r="G12" s="12"/>
      <c r="H12" s="13"/>
      <c r="I12" s="12"/>
      <c r="J12" s="109"/>
      <c r="K12" s="4"/>
      <c r="L12" s="13"/>
    </row>
    <row r="13" spans="1:13" ht="21" customHeight="1" x14ac:dyDescent="0.2">
      <c r="A13" s="1" t="s">
        <v>48</v>
      </c>
      <c r="F13" s="103">
        <f>SUM(F10:F12)</f>
        <v>2810778012</v>
      </c>
      <c r="G13" s="12"/>
      <c r="H13" s="5">
        <f>SUM(H10:H12)</f>
        <v>2770086659</v>
      </c>
      <c r="I13" s="12"/>
      <c r="J13" s="103">
        <f>SUM(J10:J12)</f>
        <v>2810778012</v>
      </c>
      <c r="K13" s="4"/>
      <c r="L13" s="5">
        <f>SUM(L10:L12)</f>
        <v>2770086659</v>
      </c>
      <c r="M13" s="5"/>
    </row>
    <row r="14" spans="1:13" ht="21" customHeight="1" x14ac:dyDescent="0.2">
      <c r="A14" s="4" t="s">
        <v>49</v>
      </c>
      <c r="F14" s="103"/>
      <c r="G14" s="12"/>
      <c r="H14" s="5"/>
      <c r="I14" s="12"/>
      <c r="J14" s="103"/>
      <c r="K14" s="4"/>
    </row>
    <row r="15" spans="1:13" ht="21" customHeight="1" x14ac:dyDescent="0.2">
      <c r="B15" s="25" t="s">
        <v>50</v>
      </c>
      <c r="D15" s="2" t="s">
        <v>188</v>
      </c>
      <c r="F15" s="103">
        <v>86130838</v>
      </c>
      <c r="G15" s="12"/>
      <c r="H15" s="5">
        <v>71979332</v>
      </c>
      <c r="I15" s="12"/>
      <c r="J15" s="103">
        <v>183865081</v>
      </c>
      <c r="K15" s="4"/>
      <c r="L15" s="5">
        <v>155496731</v>
      </c>
    </row>
    <row r="16" spans="1:13" ht="21" customHeight="1" x14ac:dyDescent="0.2">
      <c r="B16" s="25" t="s">
        <v>51</v>
      </c>
      <c r="F16" s="103">
        <v>16614030</v>
      </c>
      <c r="G16" s="12"/>
      <c r="H16" s="5">
        <v>21238295</v>
      </c>
      <c r="I16" s="12"/>
      <c r="J16" s="103">
        <v>16614030</v>
      </c>
      <c r="K16" s="4"/>
      <c r="L16" s="5">
        <v>21238295</v>
      </c>
    </row>
    <row r="17" spans="1:15" ht="21" customHeight="1" x14ac:dyDescent="0.2">
      <c r="B17" s="25" t="s">
        <v>101</v>
      </c>
      <c r="F17" s="103">
        <v>53822846</v>
      </c>
      <c r="G17" s="12"/>
      <c r="H17" s="5">
        <v>71137511</v>
      </c>
      <c r="I17" s="12"/>
      <c r="J17" s="103">
        <v>53822846</v>
      </c>
      <c r="K17" s="4"/>
      <c r="L17" s="5">
        <v>71137511</v>
      </c>
    </row>
    <row r="18" spans="1:15" ht="21" customHeight="1" x14ac:dyDescent="0.2">
      <c r="B18" s="25" t="s">
        <v>52</v>
      </c>
      <c r="D18" s="2">
        <v>23</v>
      </c>
      <c r="E18" s="1"/>
      <c r="F18" s="105">
        <v>107161139</v>
      </c>
      <c r="G18" s="12"/>
      <c r="H18" s="10">
        <v>108091969</v>
      </c>
      <c r="I18" s="12"/>
      <c r="J18" s="105">
        <v>107161139</v>
      </c>
      <c r="K18" s="4"/>
      <c r="L18" s="10">
        <v>108091969</v>
      </c>
    </row>
    <row r="19" spans="1:15" ht="8.1" customHeight="1" x14ac:dyDescent="0.2">
      <c r="F19" s="110"/>
      <c r="G19" s="12"/>
      <c r="H19" s="26"/>
      <c r="I19" s="12"/>
      <c r="J19" s="110"/>
      <c r="K19" s="4"/>
      <c r="L19" s="26"/>
    </row>
    <row r="20" spans="1:15" s="1" customFormat="1" ht="21" customHeight="1" x14ac:dyDescent="0.2">
      <c r="A20" s="1" t="s">
        <v>53</v>
      </c>
      <c r="D20" s="24"/>
      <c r="F20" s="103">
        <f>SUM(F13:F18)</f>
        <v>3074506865</v>
      </c>
      <c r="G20" s="12"/>
      <c r="H20" s="5">
        <f>SUM(H13:H18)</f>
        <v>3042533766</v>
      </c>
      <c r="I20" s="12"/>
      <c r="J20" s="103">
        <f>SUM(J13:J18)</f>
        <v>3172241108</v>
      </c>
      <c r="K20" s="4"/>
      <c r="L20" s="5">
        <f>SUM(L13:L18)</f>
        <v>3126051165</v>
      </c>
    </row>
    <row r="21" spans="1:15" ht="21" customHeight="1" x14ac:dyDescent="0.2">
      <c r="A21" s="4" t="s">
        <v>54</v>
      </c>
      <c r="F21" s="103">
        <v>-584041365</v>
      </c>
      <c r="G21" s="12"/>
      <c r="H21" s="5">
        <v>-582126700</v>
      </c>
      <c r="I21" s="12"/>
      <c r="J21" s="103">
        <v>-584041365</v>
      </c>
      <c r="K21" s="4"/>
      <c r="L21" s="5">
        <v>-582126700</v>
      </c>
    </row>
    <row r="22" spans="1:15" ht="21" customHeight="1" x14ac:dyDescent="0.2">
      <c r="A22" s="4" t="s">
        <v>55</v>
      </c>
      <c r="F22" s="105">
        <v>-363539145</v>
      </c>
      <c r="G22" s="12"/>
      <c r="H22" s="10">
        <v>-345671294</v>
      </c>
      <c r="I22" s="12"/>
      <c r="J22" s="105">
        <v>-363539145</v>
      </c>
      <c r="K22" s="4"/>
      <c r="L22" s="10">
        <v>-345671294</v>
      </c>
    </row>
    <row r="23" spans="1:15" ht="6" customHeight="1" x14ac:dyDescent="0.2">
      <c r="F23" s="103"/>
      <c r="G23" s="12"/>
      <c r="H23" s="5"/>
      <c r="I23" s="12"/>
      <c r="J23" s="103"/>
      <c r="K23" s="4"/>
    </row>
    <row r="24" spans="1:15" ht="21" customHeight="1" x14ac:dyDescent="0.2">
      <c r="A24" s="1" t="s">
        <v>56</v>
      </c>
      <c r="F24" s="105">
        <f>SUM(F21:F22)</f>
        <v>-947580510</v>
      </c>
      <c r="G24" s="12"/>
      <c r="H24" s="10">
        <f>SUM(H21:H22)</f>
        <v>-927797994</v>
      </c>
      <c r="I24" s="12"/>
      <c r="J24" s="105">
        <f>SUM(J21:J22)</f>
        <v>-947580510</v>
      </c>
      <c r="K24" s="4"/>
      <c r="L24" s="10">
        <f>SUM(L21:L22)</f>
        <v>-927797994</v>
      </c>
      <c r="O24" s="27"/>
    </row>
    <row r="25" spans="1:15" ht="8.1" customHeight="1" x14ac:dyDescent="0.2">
      <c r="F25" s="110"/>
      <c r="G25" s="12"/>
      <c r="H25" s="26"/>
      <c r="I25" s="12"/>
      <c r="J25" s="110"/>
      <c r="K25" s="4"/>
      <c r="L25" s="26"/>
    </row>
    <row r="26" spans="1:15" s="1" customFormat="1" ht="21" customHeight="1" x14ac:dyDescent="0.2">
      <c r="A26" s="1" t="s">
        <v>57</v>
      </c>
      <c r="D26" s="2">
        <v>24</v>
      </c>
      <c r="F26" s="102">
        <f>SUM(F20,F24)</f>
        <v>2126926355</v>
      </c>
      <c r="G26" s="12"/>
      <c r="H26" s="3">
        <f>SUM(H20,H24)</f>
        <v>2114735772</v>
      </c>
      <c r="I26" s="12"/>
      <c r="J26" s="102">
        <f>SUM(J20,J24)</f>
        <v>2224660598</v>
      </c>
      <c r="K26" s="4"/>
      <c r="L26" s="3">
        <f>SUM(L20,L24)</f>
        <v>2198253171</v>
      </c>
      <c r="N26" s="28"/>
    </row>
    <row r="27" spans="1:15" ht="21" customHeight="1" x14ac:dyDescent="0.2">
      <c r="A27" s="4" t="s">
        <v>173</v>
      </c>
      <c r="D27" s="4"/>
      <c r="F27" s="104"/>
      <c r="H27" s="4"/>
      <c r="J27" s="104"/>
      <c r="K27" s="4"/>
      <c r="L27" s="4"/>
      <c r="N27" s="28"/>
    </row>
    <row r="28" spans="1:15" ht="21" customHeight="1" x14ac:dyDescent="0.2">
      <c r="B28" s="4" t="s">
        <v>174</v>
      </c>
      <c r="D28" s="2" t="s">
        <v>189</v>
      </c>
      <c r="E28" s="1"/>
      <c r="F28" s="105">
        <v>318837425</v>
      </c>
      <c r="G28" s="12"/>
      <c r="H28" s="10">
        <v>316179533</v>
      </c>
      <c r="I28" s="12"/>
      <c r="J28" s="105">
        <v>0</v>
      </c>
      <c r="K28" s="4"/>
      <c r="L28" s="8">
        <v>0</v>
      </c>
      <c r="N28" s="28"/>
    </row>
    <row r="29" spans="1:15" ht="8.1" customHeight="1" x14ac:dyDescent="0.2">
      <c r="E29" s="1"/>
      <c r="F29" s="103"/>
      <c r="G29" s="12"/>
      <c r="H29" s="5"/>
      <c r="I29" s="12"/>
      <c r="J29" s="103"/>
      <c r="K29" s="4"/>
    </row>
    <row r="30" spans="1:15" ht="21" customHeight="1" x14ac:dyDescent="0.2">
      <c r="A30" s="1" t="s">
        <v>59</v>
      </c>
      <c r="F30" s="102">
        <f>SUM(F26:F28)</f>
        <v>2445763780</v>
      </c>
      <c r="G30" s="12"/>
      <c r="H30" s="3">
        <f>SUM(H26:H28)</f>
        <v>2430915305</v>
      </c>
      <c r="I30" s="12"/>
      <c r="J30" s="102">
        <f>SUM(J26:J28)</f>
        <v>2224660598</v>
      </c>
      <c r="K30" s="4"/>
      <c r="L30" s="3">
        <f>SUM(L26:L28)</f>
        <v>2198253171</v>
      </c>
    </row>
    <row r="31" spans="1:15" ht="21" customHeight="1" x14ac:dyDescent="0.2">
      <c r="A31" s="4" t="s">
        <v>60</v>
      </c>
      <c r="D31" s="2">
        <v>25</v>
      </c>
      <c r="F31" s="123">
        <v>-448266425</v>
      </c>
      <c r="G31" s="12"/>
      <c r="H31" s="10">
        <v>-453153181</v>
      </c>
      <c r="I31" s="12"/>
      <c r="J31" s="105">
        <v>-404045789</v>
      </c>
      <c r="K31" s="4"/>
      <c r="L31" s="10">
        <v>-406620754</v>
      </c>
    </row>
    <row r="32" spans="1:15" ht="8.1" customHeight="1" x14ac:dyDescent="0.2">
      <c r="F32" s="103"/>
      <c r="G32" s="12"/>
      <c r="H32" s="5"/>
      <c r="I32" s="12"/>
      <c r="J32" s="103"/>
      <c r="K32" s="4"/>
    </row>
    <row r="33" spans="1:12" ht="21" customHeight="1" thickBot="1" x14ac:dyDescent="0.25">
      <c r="A33" s="1" t="s">
        <v>61</v>
      </c>
      <c r="F33" s="108">
        <f>SUM(F30:F31)</f>
        <v>1997497355</v>
      </c>
      <c r="G33" s="12"/>
      <c r="H33" s="22">
        <f>SUM(H30:H31)</f>
        <v>1977762124</v>
      </c>
      <c r="I33" s="12"/>
      <c r="J33" s="108">
        <f>SUM(J30:J31)</f>
        <v>1820614809</v>
      </c>
      <c r="K33" s="4"/>
      <c r="L33" s="22">
        <f>SUM(L30:L31)</f>
        <v>1791632417</v>
      </c>
    </row>
    <row r="34" spans="1:12" ht="21" customHeight="1" thickTop="1" x14ac:dyDescent="0.2">
      <c r="F34" s="102"/>
      <c r="J34" s="102"/>
      <c r="K34" s="4"/>
      <c r="L34" s="3"/>
    </row>
    <row r="35" spans="1:12" ht="21" customHeight="1" x14ac:dyDescent="0.2">
      <c r="A35" s="1" t="s">
        <v>185</v>
      </c>
      <c r="F35" s="102"/>
      <c r="J35" s="102"/>
      <c r="K35" s="4"/>
      <c r="L35" s="3"/>
    </row>
    <row r="36" spans="1:12" ht="8.1" customHeight="1" x14ac:dyDescent="0.2">
      <c r="A36" s="1"/>
      <c r="F36" s="102"/>
      <c r="J36" s="102"/>
      <c r="K36" s="4"/>
      <c r="L36" s="3"/>
    </row>
    <row r="37" spans="1:12" ht="21" customHeight="1" thickBot="1" x14ac:dyDescent="0.25">
      <c r="A37" s="4" t="s">
        <v>62</v>
      </c>
      <c r="D37" s="185">
        <v>26</v>
      </c>
      <c r="F37" s="111">
        <f>+F33/76625000</f>
        <v>26.068480978792824</v>
      </c>
      <c r="H37" s="29">
        <f>+H33/76625000</f>
        <v>25.810924946166395</v>
      </c>
      <c r="J37" s="111">
        <f>+J33/76625000</f>
        <v>23.760062760195758</v>
      </c>
      <c r="K37" s="4"/>
      <c r="L37" s="29">
        <f>+L33/76625000</f>
        <v>23.381825996737359</v>
      </c>
    </row>
    <row r="38" spans="1:12" ht="21" customHeight="1" thickTop="1" x14ac:dyDescent="0.2">
      <c r="F38" s="30"/>
      <c r="H38" s="30"/>
      <c r="J38" s="30"/>
      <c r="K38" s="4"/>
      <c r="L38" s="30"/>
    </row>
    <row r="39" spans="1:12" ht="21" customHeight="1" x14ac:dyDescent="0.2">
      <c r="F39" s="30"/>
      <c r="H39" s="30"/>
      <c r="J39" s="30"/>
      <c r="K39" s="4"/>
      <c r="L39" s="30"/>
    </row>
    <row r="40" spans="1:12" ht="21" customHeight="1" x14ac:dyDescent="0.2">
      <c r="D40" s="191"/>
      <c r="F40" s="30"/>
      <c r="H40" s="30"/>
      <c r="J40" s="30"/>
      <c r="K40" s="4"/>
      <c r="L40" s="30"/>
    </row>
    <row r="41" spans="1:12" ht="21" customHeight="1" x14ac:dyDescent="0.2">
      <c r="F41" s="30"/>
      <c r="H41" s="30"/>
      <c r="J41" s="30"/>
      <c r="K41" s="4"/>
      <c r="L41" s="30"/>
    </row>
    <row r="42" spans="1:12" ht="21" customHeight="1" x14ac:dyDescent="0.2">
      <c r="F42" s="30"/>
      <c r="H42" s="30"/>
      <c r="J42" s="30"/>
      <c r="K42" s="31"/>
      <c r="L42" s="30"/>
    </row>
    <row r="43" spans="1:12" ht="12" customHeight="1" x14ac:dyDescent="0.2">
      <c r="F43" s="30"/>
      <c r="H43" s="30"/>
      <c r="J43" s="30"/>
      <c r="K43" s="31"/>
      <c r="L43" s="30"/>
    </row>
    <row r="44" spans="1:12" ht="6" customHeight="1" x14ac:dyDescent="0.2">
      <c r="D44" s="184"/>
      <c r="F44" s="30"/>
      <c r="H44" s="30"/>
      <c r="J44" s="30"/>
      <c r="K44" s="31"/>
      <c r="L44" s="30"/>
    </row>
    <row r="45" spans="1:12" ht="21.95" customHeight="1" x14ac:dyDescent="0.2">
      <c r="A45" s="9" t="str">
        <f>'6-7-OK'!A46</f>
        <v xml:space="preserve">หมายเหตุประกอบงบการเงินในหน้า 14 ถึง 56 เป็นส่วนหนึ่งของงบการเงินนี้ </v>
      </c>
      <c r="B45" s="9"/>
      <c r="C45" s="9"/>
      <c r="D45" s="7"/>
      <c r="E45" s="9"/>
      <c r="F45" s="8"/>
      <c r="G45" s="9"/>
      <c r="H45" s="8"/>
      <c r="I45" s="9"/>
      <c r="J45" s="10"/>
      <c r="K45" s="23"/>
      <c r="L45" s="10"/>
    </row>
    <row r="46" spans="1:12" ht="21" customHeight="1" x14ac:dyDescent="0.2">
      <c r="J46" s="3"/>
      <c r="L46" s="3"/>
    </row>
    <row r="47" spans="1:12" ht="21" customHeight="1" x14ac:dyDescent="0.2">
      <c r="E47" s="2"/>
      <c r="F47" s="32"/>
      <c r="G47" s="2"/>
      <c r="H47" s="32"/>
      <c r="I47" s="2"/>
      <c r="J47" s="32"/>
      <c r="L47" s="32"/>
    </row>
    <row r="48" spans="1:12" ht="21" customHeight="1" x14ac:dyDescent="0.2">
      <c r="E48" s="2"/>
      <c r="F48" s="33"/>
      <c r="G48" s="2"/>
      <c r="H48" s="33"/>
      <c r="I48" s="2"/>
      <c r="J48" s="33"/>
      <c r="L48" s="33"/>
    </row>
    <row r="49" spans="4:12" ht="21" customHeight="1" x14ac:dyDescent="0.2">
      <c r="E49" s="2"/>
      <c r="F49" s="33"/>
      <c r="G49" s="2"/>
      <c r="H49" s="33"/>
      <c r="I49" s="2"/>
      <c r="J49" s="33"/>
      <c r="L49" s="33"/>
    </row>
    <row r="50" spans="4:12" ht="21" customHeight="1" x14ac:dyDescent="0.2">
      <c r="E50" s="2"/>
      <c r="F50" s="33"/>
      <c r="G50" s="2"/>
      <c r="H50" s="33"/>
      <c r="I50" s="2"/>
      <c r="J50" s="33"/>
      <c r="L50" s="33"/>
    </row>
    <row r="51" spans="4:12" ht="21" customHeight="1" x14ac:dyDescent="0.2">
      <c r="E51" s="2"/>
      <c r="F51" s="33"/>
      <c r="G51" s="2"/>
      <c r="H51" s="33"/>
      <c r="I51" s="2"/>
      <c r="J51" s="33"/>
      <c r="L51" s="33"/>
    </row>
    <row r="52" spans="4:12" ht="21" customHeight="1" x14ac:dyDescent="0.2">
      <c r="D52" s="4"/>
      <c r="E52" s="2"/>
      <c r="F52" s="33"/>
      <c r="G52" s="2"/>
      <c r="H52" s="33"/>
      <c r="I52" s="2"/>
      <c r="J52" s="33"/>
      <c r="L52" s="33"/>
    </row>
    <row r="53" spans="4:12" ht="21" customHeight="1" x14ac:dyDescent="0.2">
      <c r="D53" s="4"/>
      <c r="E53" s="2"/>
      <c r="F53" s="33"/>
      <c r="G53" s="2"/>
      <c r="H53" s="33"/>
      <c r="I53" s="2"/>
      <c r="J53" s="33"/>
      <c r="L53" s="33"/>
    </row>
    <row r="54" spans="4:12" ht="21" customHeight="1" x14ac:dyDescent="0.2">
      <c r="D54" s="4"/>
    </row>
    <row r="55" spans="4:12" ht="21" customHeight="1" x14ac:dyDescent="0.2">
      <c r="D55" s="4"/>
    </row>
    <row r="56" spans="4:12" ht="21" customHeight="1" x14ac:dyDescent="0.2">
      <c r="D56" s="4"/>
    </row>
    <row r="57" spans="4:12" ht="21" customHeight="1" x14ac:dyDescent="0.2">
      <c r="D57" s="4"/>
    </row>
    <row r="58" spans="4:12" ht="21" customHeight="1" x14ac:dyDescent="0.2">
      <c r="D58" s="4"/>
    </row>
    <row r="59" spans="4:12" ht="21" customHeight="1" x14ac:dyDescent="0.2">
      <c r="D59" s="4"/>
    </row>
    <row r="60" spans="4:12" ht="21" customHeight="1" x14ac:dyDescent="0.2">
      <c r="D60" s="4"/>
    </row>
    <row r="61" spans="4:12" ht="21" customHeight="1" x14ac:dyDescent="0.2">
      <c r="D61" s="4"/>
    </row>
    <row r="62" spans="4:12" ht="21" customHeight="1" x14ac:dyDescent="0.2">
      <c r="D62" s="4"/>
    </row>
    <row r="63" spans="4:12" ht="21" customHeight="1" x14ac:dyDescent="0.2">
      <c r="D63" s="4"/>
    </row>
    <row r="64" spans="4:12" ht="21" customHeight="1" x14ac:dyDescent="0.2">
      <c r="D64" s="4"/>
      <c r="I64" s="34"/>
    </row>
    <row r="65" spans="4:4" ht="21" customHeight="1" x14ac:dyDescent="0.2">
      <c r="D65" s="4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zoomScale="115" zoomScaleNormal="115" workbookViewId="0">
      <selection activeCell="C1" sqref="C1"/>
    </sheetView>
  </sheetViews>
  <sheetFormatPr defaultRowHeight="21" customHeight="1" x14ac:dyDescent="0.2"/>
  <cols>
    <col min="1" max="1" width="1.5703125" style="138" customWidth="1"/>
    <col min="2" max="2" width="1.5703125" style="4" customWidth="1"/>
    <col min="3" max="3" width="38.28515625" style="4" customWidth="1"/>
    <col min="4" max="4" width="5.85546875" style="2" customWidth="1"/>
    <col min="5" max="5" width="0.7109375" style="4" customWidth="1"/>
    <col min="6" max="6" width="11.140625" style="3" customWidth="1"/>
    <col min="7" max="7" width="0.7109375" style="4" customWidth="1"/>
    <col min="8" max="8" width="11.140625" style="3" customWidth="1"/>
    <col min="9" max="9" width="0.7109375" style="4" customWidth="1"/>
    <col min="10" max="10" width="11.7109375" style="5" customWidth="1"/>
    <col min="11" max="11" width="0.7109375" style="12" customWidth="1"/>
    <col min="12" max="12" width="11.7109375" style="5" customWidth="1"/>
    <col min="13" max="13" width="14.7109375" style="4" customWidth="1"/>
    <col min="14" max="16384" width="9.140625" style="4"/>
  </cols>
  <sheetData>
    <row r="1" spans="1:13" ht="21" customHeight="1" x14ac:dyDescent="0.2">
      <c r="A1" s="136" t="s">
        <v>0</v>
      </c>
      <c r="B1" s="1"/>
      <c r="C1" s="1"/>
    </row>
    <row r="2" spans="1:13" ht="21" customHeight="1" x14ac:dyDescent="0.2">
      <c r="A2" s="136" t="s">
        <v>63</v>
      </c>
      <c r="B2" s="1"/>
      <c r="C2" s="1"/>
    </row>
    <row r="3" spans="1:13" ht="21" customHeight="1" x14ac:dyDescent="0.2">
      <c r="A3" s="137" t="str">
        <f>'8 -OK'!A3</f>
        <v>สำหรับปีสิ้นสุดวันที่ 31 มีนาคม พ.ศ. 2563</v>
      </c>
      <c r="B3" s="6"/>
      <c r="C3" s="6"/>
      <c r="D3" s="7"/>
      <c r="E3" s="9"/>
      <c r="F3" s="8"/>
      <c r="G3" s="9"/>
      <c r="H3" s="8"/>
      <c r="I3" s="9"/>
      <c r="J3" s="10"/>
      <c r="K3" s="23"/>
      <c r="L3" s="10"/>
    </row>
    <row r="4" spans="1:13" s="143" customFormat="1" ht="21" customHeight="1" x14ac:dyDescent="0.2">
      <c r="A4" s="140"/>
      <c r="B4" s="141"/>
      <c r="C4" s="141"/>
      <c r="D4" s="142"/>
      <c r="F4" s="144"/>
      <c r="H4" s="144"/>
      <c r="J4" s="145"/>
      <c r="K4" s="146"/>
      <c r="L4" s="145"/>
    </row>
    <row r="5" spans="1:13" s="143" customFormat="1" ht="21" customHeight="1" x14ac:dyDescent="0.2">
      <c r="A5" s="140"/>
      <c r="B5" s="141"/>
      <c r="C5" s="141"/>
      <c r="D5" s="142"/>
      <c r="F5" s="202" t="s">
        <v>193</v>
      </c>
      <c r="G5" s="202"/>
      <c r="H5" s="202"/>
      <c r="I5" s="190"/>
      <c r="J5" s="145"/>
      <c r="K5" s="146"/>
      <c r="L5" s="145"/>
    </row>
    <row r="6" spans="1:13" s="143" customFormat="1" ht="21" customHeight="1" x14ac:dyDescent="0.2">
      <c r="A6" s="140"/>
      <c r="B6" s="141"/>
      <c r="C6" s="141"/>
      <c r="D6" s="142"/>
      <c r="F6" s="203" t="s">
        <v>2</v>
      </c>
      <c r="G6" s="203"/>
      <c r="H6" s="203"/>
      <c r="I6" s="190"/>
      <c r="J6" s="203" t="s">
        <v>194</v>
      </c>
      <c r="K6" s="203"/>
      <c r="L6" s="203"/>
    </row>
    <row r="7" spans="1:13" s="143" customFormat="1" ht="21" customHeight="1" x14ac:dyDescent="0.2">
      <c r="A7" s="140"/>
      <c r="B7" s="141"/>
      <c r="C7" s="141"/>
      <c r="D7" s="142"/>
      <c r="E7" s="147"/>
      <c r="F7" s="148" t="s">
        <v>170</v>
      </c>
      <c r="G7" s="148"/>
      <c r="H7" s="148" t="s">
        <v>154</v>
      </c>
      <c r="I7" s="148"/>
      <c r="J7" s="148" t="s">
        <v>170</v>
      </c>
      <c r="K7" s="148"/>
      <c r="L7" s="148" t="s">
        <v>154</v>
      </c>
    </row>
    <row r="8" spans="1:13" s="143" customFormat="1" ht="21" customHeight="1" x14ac:dyDescent="0.2">
      <c r="A8" s="140"/>
      <c r="B8" s="141"/>
      <c r="C8" s="141"/>
      <c r="D8" s="149" t="s">
        <v>3</v>
      </c>
      <c r="E8" s="147"/>
      <c r="F8" s="150" t="s">
        <v>4</v>
      </c>
      <c r="G8" s="141"/>
      <c r="H8" s="150" t="s">
        <v>4</v>
      </c>
      <c r="I8" s="147"/>
      <c r="J8" s="150" t="s">
        <v>4</v>
      </c>
      <c r="K8" s="147"/>
      <c r="L8" s="150" t="s">
        <v>4</v>
      </c>
    </row>
    <row r="9" spans="1:13" s="143" customFormat="1" ht="8.1" customHeight="1" x14ac:dyDescent="0.2">
      <c r="A9" s="151"/>
      <c r="B9" s="152"/>
      <c r="D9" s="142"/>
      <c r="F9" s="153"/>
      <c r="G9" s="146"/>
      <c r="H9" s="145"/>
      <c r="J9" s="153"/>
      <c r="K9" s="146"/>
      <c r="L9" s="145"/>
      <c r="M9" s="145"/>
    </row>
    <row r="10" spans="1:13" s="143" customFormat="1" ht="21" customHeight="1" x14ac:dyDescent="0.2">
      <c r="A10" s="140" t="s">
        <v>61</v>
      </c>
      <c r="B10" s="154"/>
      <c r="D10" s="142"/>
      <c r="E10" s="141"/>
      <c r="F10" s="153">
        <f>'8 -OK'!F33</f>
        <v>1997497355</v>
      </c>
      <c r="G10" s="146"/>
      <c r="H10" s="145">
        <v>1977762124</v>
      </c>
      <c r="I10" s="146"/>
      <c r="J10" s="153">
        <f>'8 -OK'!J33</f>
        <v>1820614809</v>
      </c>
      <c r="L10" s="145">
        <v>1791632417</v>
      </c>
    </row>
    <row r="11" spans="1:13" s="143" customFormat="1" ht="21" customHeight="1" x14ac:dyDescent="0.2">
      <c r="A11" s="140" t="s">
        <v>165</v>
      </c>
      <c r="B11" s="154"/>
      <c r="D11" s="142">
        <v>25</v>
      </c>
      <c r="F11" s="153"/>
      <c r="G11" s="146"/>
      <c r="H11" s="145"/>
      <c r="I11" s="146"/>
      <c r="J11" s="153"/>
      <c r="L11" s="145"/>
    </row>
    <row r="12" spans="1:13" s="143" customFormat="1" ht="21" customHeight="1" x14ac:dyDescent="0.2">
      <c r="A12" s="140" t="s">
        <v>205</v>
      </c>
      <c r="B12" s="154"/>
      <c r="D12" s="142"/>
      <c r="F12" s="153"/>
      <c r="G12" s="146"/>
      <c r="H12" s="145"/>
      <c r="I12" s="146"/>
      <c r="J12" s="153"/>
      <c r="L12" s="145"/>
    </row>
    <row r="13" spans="1:13" s="143" customFormat="1" ht="21" customHeight="1" x14ac:dyDescent="0.2">
      <c r="A13" s="140"/>
      <c r="B13" s="154" t="s">
        <v>190</v>
      </c>
      <c r="D13" s="142"/>
      <c r="F13" s="153"/>
      <c r="G13" s="146"/>
      <c r="H13" s="145"/>
      <c r="I13" s="146"/>
      <c r="J13" s="153"/>
      <c r="L13" s="145"/>
    </row>
    <row r="14" spans="1:13" s="143" customFormat="1" ht="21" customHeight="1" x14ac:dyDescent="0.2">
      <c r="A14" s="140"/>
      <c r="B14" s="155" t="s">
        <v>177</v>
      </c>
      <c r="C14" s="156"/>
      <c r="D14" s="142"/>
      <c r="F14" s="153">
        <v>-29000059</v>
      </c>
      <c r="G14" s="146"/>
      <c r="H14" s="145">
        <v>0</v>
      </c>
      <c r="I14" s="146"/>
      <c r="J14" s="153">
        <v>-29000059</v>
      </c>
      <c r="L14" s="145">
        <v>0</v>
      </c>
    </row>
    <row r="15" spans="1:13" s="143" customFormat="1" ht="21" customHeight="1" x14ac:dyDescent="0.2">
      <c r="A15" s="140"/>
      <c r="B15" s="155" t="s">
        <v>178</v>
      </c>
      <c r="C15" s="155"/>
      <c r="D15" s="142"/>
      <c r="F15" s="153"/>
      <c r="G15" s="146"/>
      <c r="H15" s="145"/>
      <c r="I15" s="146"/>
      <c r="J15" s="153"/>
      <c r="L15" s="145"/>
    </row>
    <row r="16" spans="1:13" s="143" customFormat="1" ht="21" customHeight="1" x14ac:dyDescent="0.2">
      <c r="A16" s="140"/>
      <c r="B16" s="155"/>
      <c r="C16" s="155" t="s">
        <v>179</v>
      </c>
      <c r="D16" s="142"/>
      <c r="F16" s="157">
        <v>5800012</v>
      </c>
      <c r="G16" s="146"/>
      <c r="H16" s="158">
        <v>0</v>
      </c>
      <c r="I16" s="146"/>
      <c r="J16" s="157">
        <v>5800012</v>
      </c>
      <c r="L16" s="158">
        <v>0</v>
      </c>
    </row>
    <row r="17" spans="1:13" s="143" customFormat="1" ht="8.25" customHeight="1" x14ac:dyDescent="0.2">
      <c r="A17" s="140"/>
      <c r="B17" s="154"/>
      <c r="D17" s="142"/>
      <c r="F17" s="153"/>
      <c r="G17" s="146"/>
      <c r="H17" s="145"/>
      <c r="I17" s="146"/>
      <c r="J17" s="153"/>
      <c r="L17" s="145"/>
    </row>
    <row r="18" spans="1:13" s="143" customFormat="1" ht="21" customHeight="1" x14ac:dyDescent="0.2">
      <c r="A18" s="159" t="s">
        <v>180</v>
      </c>
      <c r="B18" s="155"/>
      <c r="C18" s="156"/>
      <c r="D18" s="142"/>
      <c r="F18" s="153"/>
      <c r="G18" s="146"/>
      <c r="H18" s="145"/>
      <c r="I18" s="146"/>
      <c r="J18" s="153"/>
      <c r="L18" s="145"/>
    </row>
    <row r="19" spans="1:13" s="143" customFormat="1" ht="21" customHeight="1" x14ac:dyDescent="0.2">
      <c r="A19" s="159"/>
      <c r="B19" s="160" t="s">
        <v>176</v>
      </c>
      <c r="C19" s="156"/>
      <c r="D19" s="142"/>
      <c r="F19" s="157">
        <f>SUM(F14:F18)</f>
        <v>-23200047</v>
      </c>
      <c r="G19" s="146"/>
      <c r="H19" s="158">
        <v>0</v>
      </c>
      <c r="I19" s="146"/>
      <c r="J19" s="157">
        <f>SUM(J14:J18)</f>
        <v>-23200047</v>
      </c>
      <c r="L19" s="158">
        <v>0</v>
      </c>
    </row>
    <row r="20" spans="1:13" s="143" customFormat="1" ht="21" customHeight="1" x14ac:dyDescent="0.2">
      <c r="A20" s="159"/>
      <c r="B20" s="160"/>
      <c r="C20" s="156"/>
      <c r="D20" s="142"/>
      <c r="F20" s="153"/>
      <c r="G20" s="146"/>
      <c r="H20" s="145"/>
      <c r="I20" s="146"/>
      <c r="J20" s="153"/>
      <c r="L20" s="145"/>
    </row>
    <row r="21" spans="1:13" s="143" customFormat="1" ht="21" customHeight="1" x14ac:dyDescent="0.2">
      <c r="A21" s="140" t="s">
        <v>137</v>
      </c>
      <c r="B21" s="154"/>
      <c r="D21" s="142"/>
      <c r="F21" s="153"/>
      <c r="G21" s="146"/>
      <c r="H21" s="145"/>
      <c r="I21" s="146"/>
      <c r="J21" s="153"/>
      <c r="L21" s="145"/>
    </row>
    <row r="22" spans="1:13" s="143" customFormat="1" ht="21" customHeight="1" x14ac:dyDescent="0.2">
      <c r="A22" s="140"/>
      <c r="B22" s="154" t="s">
        <v>190</v>
      </c>
      <c r="D22" s="142"/>
      <c r="F22" s="153"/>
      <c r="G22" s="146"/>
      <c r="H22" s="145"/>
      <c r="I22" s="146"/>
      <c r="J22" s="153"/>
      <c r="L22" s="145"/>
    </row>
    <row r="23" spans="1:13" s="143" customFormat="1" ht="18.75" customHeight="1" x14ac:dyDescent="0.2">
      <c r="A23" s="151"/>
      <c r="B23" s="152" t="s">
        <v>164</v>
      </c>
      <c r="C23" s="141"/>
      <c r="D23" s="161"/>
      <c r="E23" s="141"/>
      <c r="F23" s="186"/>
      <c r="G23" s="146"/>
      <c r="H23" s="162"/>
      <c r="I23" s="146"/>
      <c r="J23" s="186"/>
      <c r="L23" s="162"/>
    </row>
    <row r="24" spans="1:13" s="143" customFormat="1" ht="18.75" customHeight="1" x14ac:dyDescent="0.2">
      <c r="A24" s="151"/>
      <c r="B24" s="152"/>
      <c r="C24" s="143" t="s">
        <v>64</v>
      </c>
      <c r="D24" s="161"/>
      <c r="E24" s="141"/>
      <c r="F24" s="186"/>
      <c r="G24" s="146"/>
      <c r="H24" s="162"/>
      <c r="I24" s="146"/>
      <c r="J24" s="186"/>
      <c r="L24" s="162"/>
    </row>
    <row r="25" spans="1:13" s="143" customFormat="1" ht="18.75" customHeight="1" x14ac:dyDescent="0.2">
      <c r="A25" s="151"/>
      <c r="B25" s="152"/>
      <c r="C25" s="143" t="s">
        <v>65</v>
      </c>
      <c r="D25" s="142"/>
      <c r="E25" s="141"/>
      <c r="F25" s="153">
        <v>-3540000</v>
      </c>
      <c r="G25" s="146"/>
      <c r="H25" s="145">
        <v>-800000</v>
      </c>
      <c r="I25" s="146"/>
      <c r="J25" s="153">
        <v>-3540000</v>
      </c>
      <c r="L25" s="145">
        <v>-800000</v>
      </c>
    </row>
    <row r="26" spans="1:13" s="143" customFormat="1" ht="18.75" customHeight="1" x14ac:dyDescent="0.2">
      <c r="A26" s="151"/>
      <c r="B26" s="152" t="s">
        <v>66</v>
      </c>
      <c r="D26" s="142"/>
      <c r="E26" s="141"/>
      <c r="F26" s="153"/>
      <c r="G26" s="146"/>
      <c r="H26" s="145"/>
      <c r="I26" s="146"/>
      <c r="J26" s="153"/>
      <c r="L26" s="145"/>
    </row>
    <row r="27" spans="1:13" s="143" customFormat="1" ht="18.75" customHeight="1" x14ac:dyDescent="0.2">
      <c r="A27" s="151"/>
      <c r="C27" s="143" t="s">
        <v>159</v>
      </c>
      <c r="D27" s="142"/>
      <c r="F27" s="153">
        <v>19261520</v>
      </c>
      <c r="G27" s="146"/>
      <c r="H27" s="145">
        <v>-6960081</v>
      </c>
      <c r="I27" s="146"/>
      <c r="J27" s="153">
        <v>0</v>
      </c>
      <c r="L27" s="145">
        <v>0</v>
      </c>
    </row>
    <row r="28" spans="1:13" s="143" customFormat="1" ht="18.75" customHeight="1" x14ac:dyDescent="0.2">
      <c r="A28" s="151"/>
      <c r="B28" s="155" t="s">
        <v>210</v>
      </c>
      <c r="C28" s="155"/>
      <c r="D28" s="142"/>
      <c r="F28" s="153"/>
      <c r="G28" s="146"/>
      <c r="H28" s="145"/>
      <c r="I28" s="146"/>
      <c r="J28" s="153"/>
      <c r="L28" s="145"/>
    </row>
    <row r="29" spans="1:13" s="143" customFormat="1" ht="18.75" customHeight="1" x14ac:dyDescent="0.2">
      <c r="A29" s="151"/>
      <c r="B29" s="155"/>
      <c r="C29" s="155" t="s">
        <v>179</v>
      </c>
      <c r="D29" s="142"/>
      <c r="F29" s="157">
        <v>-3144304</v>
      </c>
      <c r="G29" s="146"/>
      <c r="H29" s="158">
        <v>1552016</v>
      </c>
      <c r="I29" s="146"/>
      <c r="J29" s="157">
        <v>708000</v>
      </c>
      <c r="L29" s="158">
        <v>160000</v>
      </c>
    </row>
    <row r="30" spans="1:13" s="143" customFormat="1" ht="8.1" customHeight="1" x14ac:dyDescent="0.2">
      <c r="A30" s="151"/>
      <c r="B30" s="152"/>
      <c r="D30" s="142"/>
      <c r="F30" s="153"/>
      <c r="G30" s="146"/>
      <c r="H30" s="145"/>
      <c r="I30" s="146"/>
      <c r="J30" s="153"/>
      <c r="L30" s="145"/>
      <c r="M30" s="145"/>
    </row>
    <row r="31" spans="1:13" s="143" customFormat="1" ht="21" customHeight="1" x14ac:dyDescent="0.2">
      <c r="A31" s="159" t="s">
        <v>191</v>
      </c>
      <c r="B31" s="155"/>
      <c r="D31" s="161"/>
      <c r="E31" s="141"/>
      <c r="F31" s="153"/>
      <c r="G31" s="146"/>
      <c r="H31" s="145"/>
      <c r="I31" s="146"/>
      <c r="J31" s="153"/>
      <c r="L31" s="145"/>
    </row>
    <row r="32" spans="1:13" s="143" customFormat="1" ht="21" customHeight="1" x14ac:dyDescent="0.2">
      <c r="A32" s="159"/>
      <c r="B32" s="160" t="s">
        <v>176</v>
      </c>
      <c r="D32" s="142">
        <v>25</v>
      </c>
      <c r="F32" s="157">
        <f>SUM(F25:F31)</f>
        <v>12577216</v>
      </c>
      <c r="G32" s="146">
        <f t="shared" ref="G32:H32" si="0">SUM(G25:G31)</f>
        <v>0</v>
      </c>
      <c r="H32" s="158">
        <f t="shared" si="0"/>
        <v>-6208065</v>
      </c>
      <c r="I32" s="146"/>
      <c r="J32" s="157">
        <f>SUM(J25:J31)</f>
        <v>-2832000</v>
      </c>
      <c r="K32" s="143">
        <f t="shared" ref="K32:L32" si="1">SUM(K25:K31)</f>
        <v>0</v>
      </c>
      <c r="L32" s="158">
        <f t="shared" si="1"/>
        <v>-640000</v>
      </c>
    </row>
    <row r="33" spans="1:12" s="143" customFormat="1" ht="8.1" customHeight="1" x14ac:dyDescent="0.2">
      <c r="A33" s="140"/>
      <c r="B33" s="152"/>
      <c r="D33" s="142"/>
      <c r="F33" s="153"/>
      <c r="G33" s="146"/>
      <c r="H33" s="145"/>
      <c r="I33" s="146"/>
      <c r="J33" s="153"/>
      <c r="L33" s="145"/>
    </row>
    <row r="34" spans="1:12" s="143" customFormat="1" ht="20.25" customHeight="1" x14ac:dyDescent="0.2">
      <c r="A34" s="140" t="s">
        <v>192</v>
      </c>
      <c r="B34" s="152"/>
      <c r="D34" s="142"/>
      <c r="F34" s="157">
        <f>F19+F32</f>
        <v>-10622831</v>
      </c>
      <c r="G34" s="145">
        <f t="shared" ref="G34:L34" si="2">G19+G32</f>
        <v>0</v>
      </c>
      <c r="H34" s="158">
        <f t="shared" si="2"/>
        <v>-6208065</v>
      </c>
      <c r="I34" s="145">
        <f t="shared" si="2"/>
        <v>0</v>
      </c>
      <c r="J34" s="157">
        <f t="shared" si="2"/>
        <v>-26032047</v>
      </c>
      <c r="K34" s="145">
        <f t="shared" si="2"/>
        <v>0</v>
      </c>
      <c r="L34" s="158">
        <f t="shared" si="2"/>
        <v>-640000</v>
      </c>
    </row>
    <row r="35" spans="1:12" s="143" customFormat="1" ht="7.5" customHeight="1" x14ac:dyDescent="0.2">
      <c r="A35" s="140"/>
      <c r="B35" s="152"/>
      <c r="D35" s="142"/>
      <c r="F35" s="153"/>
      <c r="G35" s="145"/>
      <c r="H35" s="145"/>
      <c r="I35" s="145"/>
      <c r="J35" s="153"/>
      <c r="K35" s="145"/>
      <c r="L35" s="145"/>
    </row>
    <row r="36" spans="1:12" s="143" customFormat="1" ht="21" customHeight="1" thickBot="1" x14ac:dyDescent="0.25">
      <c r="A36" s="140" t="s">
        <v>67</v>
      </c>
      <c r="B36" s="152"/>
      <c r="D36" s="161"/>
      <c r="E36" s="141"/>
      <c r="F36" s="193">
        <f>F10+F34</f>
        <v>1986874524</v>
      </c>
      <c r="G36" s="145">
        <f t="shared" ref="G36:L36" si="3">G10+G34</f>
        <v>0</v>
      </c>
      <c r="H36" s="163">
        <f t="shared" si="3"/>
        <v>1971554059</v>
      </c>
      <c r="I36" s="145">
        <f t="shared" si="3"/>
        <v>0</v>
      </c>
      <c r="J36" s="193">
        <f t="shared" si="3"/>
        <v>1794582762</v>
      </c>
      <c r="K36" s="145">
        <f t="shared" si="3"/>
        <v>0</v>
      </c>
      <c r="L36" s="163">
        <f t="shared" si="3"/>
        <v>1790992417</v>
      </c>
    </row>
    <row r="37" spans="1:12" s="143" customFormat="1" ht="21" customHeight="1" thickTop="1" x14ac:dyDescent="0.2">
      <c r="A37" s="140"/>
      <c r="B37" s="152"/>
      <c r="D37" s="161"/>
      <c r="E37" s="141"/>
      <c r="F37" s="145"/>
      <c r="G37" s="146"/>
      <c r="H37" s="145"/>
      <c r="I37" s="146"/>
      <c r="J37" s="145"/>
      <c r="L37" s="145"/>
    </row>
    <row r="38" spans="1:12" s="143" customFormat="1" ht="21" customHeight="1" x14ac:dyDescent="0.2">
      <c r="A38" s="151"/>
      <c r="D38" s="142"/>
      <c r="F38" s="144"/>
      <c r="H38" s="144"/>
      <c r="J38" s="144"/>
      <c r="L38" s="144"/>
    </row>
    <row r="39" spans="1:12" s="143" customFormat="1" ht="21" customHeight="1" x14ac:dyDescent="0.2">
      <c r="A39" s="151"/>
      <c r="D39" s="142"/>
      <c r="F39" s="144"/>
      <c r="H39" s="144"/>
      <c r="J39" s="145"/>
      <c r="K39" s="146"/>
      <c r="L39" s="145"/>
    </row>
    <row r="40" spans="1:12" s="143" customFormat="1" ht="21" customHeight="1" x14ac:dyDescent="0.2">
      <c r="A40" s="151"/>
      <c r="D40" s="142"/>
      <c r="F40" s="144"/>
      <c r="H40" s="144"/>
      <c r="J40" s="145"/>
      <c r="K40" s="146"/>
      <c r="L40" s="145"/>
    </row>
    <row r="41" spans="1:12" s="143" customFormat="1" ht="21" customHeight="1" x14ac:dyDescent="0.2">
      <c r="A41" s="151"/>
      <c r="D41" s="142"/>
      <c r="F41" s="144"/>
      <c r="H41" s="144"/>
      <c r="J41" s="145"/>
      <c r="K41" s="146"/>
      <c r="L41" s="145"/>
    </row>
    <row r="42" spans="1:12" s="143" customFormat="1" ht="21" customHeight="1" x14ac:dyDescent="0.2">
      <c r="A42" s="151"/>
      <c r="D42" s="142"/>
      <c r="F42" s="144"/>
      <c r="H42" s="144"/>
      <c r="J42" s="145"/>
      <c r="K42" s="146"/>
      <c r="L42" s="145"/>
    </row>
    <row r="43" spans="1:12" s="143" customFormat="1" ht="21" customHeight="1" x14ac:dyDescent="0.2">
      <c r="A43" s="151"/>
      <c r="D43" s="142"/>
      <c r="F43" s="144"/>
      <c r="H43" s="144"/>
      <c r="J43" s="145"/>
      <c r="K43" s="146"/>
      <c r="L43" s="145"/>
    </row>
    <row r="44" spans="1:12" s="143" customFormat="1" ht="18.75" customHeight="1" x14ac:dyDescent="0.2">
      <c r="A44" s="151"/>
      <c r="D44" s="142"/>
      <c r="F44" s="144"/>
      <c r="H44" s="144"/>
      <c r="J44" s="145"/>
      <c r="K44" s="146"/>
      <c r="L44" s="145"/>
    </row>
    <row r="45" spans="1:12" ht="21.95" customHeight="1" x14ac:dyDescent="0.2">
      <c r="A45" s="139" t="str">
        <f>'6-7-OK'!A46</f>
        <v xml:space="preserve">หมายเหตุประกอบงบการเงินในหน้า 14 ถึง 56 เป็นส่วนหนึ่งของงบการเงินนี้ </v>
      </c>
      <c r="B45" s="9"/>
      <c r="C45" s="9"/>
      <c r="D45" s="7"/>
      <c r="E45" s="9"/>
      <c r="F45" s="8"/>
      <c r="G45" s="9"/>
      <c r="H45" s="8"/>
      <c r="I45" s="9"/>
      <c r="J45" s="10"/>
      <c r="K45" s="23"/>
      <c r="L45" s="10"/>
    </row>
    <row r="47" spans="1:12" ht="21" customHeight="1" x14ac:dyDescent="0.2">
      <c r="J47" s="3"/>
      <c r="L47" s="3"/>
    </row>
    <row r="48" spans="1:12" ht="21" customHeight="1" x14ac:dyDescent="0.2">
      <c r="E48" s="2"/>
      <c r="F48" s="32"/>
      <c r="G48" s="2"/>
      <c r="H48" s="32"/>
      <c r="I48" s="2"/>
      <c r="J48" s="32"/>
      <c r="L48" s="32"/>
    </row>
    <row r="49" spans="1:13" ht="21" customHeight="1" x14ac:dyDescent="0.2">
      <c r="E49" s="2"/>
      <c r="F49" s="33"/>
      <c r="G49" s="2"/>
      <c r="H49" s="33"/>
      <c r="I49" s="2"/>
      <c r="J49" s="33"/>
      <c r="L49" s="33"/>
    </row>
    <row r="50" spans="1:13" ht="21" customHeight="1" x14ac:dyDescent="0.2">
      <c r="E50" s="2"/>
      <c r="F50" s="33"/>
      <c r="G50" s="2"/>
      <c r="H50" s="33"/>
      <c r="I50" s="2"/>
      <c r="J50" s="33"/>
      <c r="L50" s="33"/>
    </row>
    <row r="51" spans="1:13" s="12" customFormat="1" ht="21" customHeight="1" x14ac:dyDescent="0.2">
      <c r="A51" s="138"/>
      <c r="B51" s="4"/>
      <c r="C51" s="4"/>
      <c r="D51" s="2"/>
      <c r="E51" s="2"/>
      <c r="F51" s="33"/>
      <c r="G51" s="2"/>
      <c r="H51" s="33"/>
      <c r="I51" s="2"/>
      <c r="J51" s="33"/>
      <c r="L51" s="33"/>
      <c r="M51" s="4"/>
    </row>
    <row r="52" spans="1:13" s="12" customFormat="1" ht="21" customHeight="1" x14ac:dyDescent="0.2">
      <c r="A52" s="138"/>
      <c r="B52" s="4"/>
      <c r="C52" s="4"/>
      <c r="D52" s="2"/>
      <c r="E52" s="2"/>
      <c r="F52" s="33"/>
      <c r="G52" s="2"/>
      <c r="H52" s="33"/>
      <c r="I52" s="2"/>
      <c r="J52" s="33"/>
      <c r="L52" s="33"/>
      <c r="M52" s="4"/>
    </row>
    <row r="53" spans="1:13" s="12" customFormat="1" ht="21" customHeight="1" x14ac:dyDescent="0.2">
      <c r="A53" s="138"/>
      <c r="B53" s="4"/>
      <c r="C53" s="4"/>
      <c r="D53" s="2"/>
      <c r="E53" s="2"/>
      <c r="F53" s="33"/>
      <c r="G53" s="2"/>
      <c r="H53" s="33"/>
      <c r="I53" s="2"/>
      <c r="J53" s="33"/>
      <c r="L53" s="33"/>
      <c r="M53" s="4"/>
    </row>
    <row r="54" spans="1:13" s="12" customFormat="1" ht="21" customHeight="1" x14ac:dyDescent="0.2">
      <c r="A54" s="138"/>
      <c r="B54" s="4"/>
      <c r="C54" s="4"/>
      <c r="D54" s="2"/>
      <c r="E54" s="2"/>
      <c r="F54" s="33"/>
      <c r="G54" s="2"/>
      <c r="H54" s="33"/>
      <c r="I54" s="2"/>
      <c r="J54" s="33"/>
      <c r="L54" s="33"/>
      <c r="M54" s="4"/>
    </row>
    <row r="65" spans="1:13" s="12" customFormat="1" ht="21" customHeight="1" x14ac:dyDescent="0.2">
      <c r="A65" s="138"/>
      <c r="B65" s="4"/>
      <c r="C65" s="4"/>
      <c r="D65" s="2"/>
      <c r="E65" s="4"/>
      <c r="F65" s="3"/>
      <c r="G65" s="4"/>
      <c r="H65" s="3"/>
      <c r="I65" s="34"/>
      <c r="J65" s="5"/>
      <c r="L65" s="5"/>
      <c r="M65" s="4"/>
    </row>
    <row r="66" spans="1:13" s="12" customFormat="1" ht="21" customHeight="1" x14ac:dyDescent="0.2">
      <c r="A66" s="138"/>
      <c r="B66" s="4"/>
      <c r="C66" s="4"/>
      <c r="D66" s="2"/>
      <c r="E66" s="4"/>
      <c r="F66" s="3"/>
      <c r="G66" s="4"/>
      <c r="H66" s="3"/>
      <c r="I66" s="4"/>
      <c r="J66" s="5"/>
      <c r="L66" s="5"/>
      <c r="M66" s="4"/>
    </row>
  </sheetData>
  <mergeCells count="3">
    <mergeCell ref="F5:H5"/>
    <mergeCell ref="F6:H6"/>
    <mergeCell ref="J6:L6"/>
  </mergeCells>
  <pageMargins left="0.8" right="0.7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zoomScale="85" zoomScaleNormal="85" workbookViewId="0"/>
  </sheetViews>
  <sheetFormatPr defaultRowHeight="21" customHeight="1" x14ac:dyDescent="0.2"/>
  <cols>
    <col min="1" max="1" width="36.42578125" style="37" customWidth="1"/>
    <col min="2" max="2" width="6.28515625" style="36" customWidth="1"/>
    <col min="3" max="3" width="0.7109375" style="37" customWidth="1"/>
    <col min="4" max="4" width="10" style="56" customWidth="1"/>
    <col min="5" max="5" width="0.7109375" style="56" customWidth="1"/>
    <col min="6" max="6" width="9.7109375" style="56" bestFit="1" customWidth="1"/>
    <col min="7" max="7" width="0.7109375" style="56" customWidth="1"/>
    <col min="8" max="8" width="10.140625" style="56" customWidth="1"/>
    <col min="9" max="9" width="0.7109375" style="56" customWidth="1"/>
    <col min="10" max="10" width="11.85546875" style="56" customWidth="1"/>
    <col min="11" max="11" width="0.7109375" style="56" customWidth="1"/>
    <col min="12" max="12" width="14.140625" style="56" customWidth="1"/>
    <col min="13" max="13" width="0.7109375" style="56" customWidth="1"/>
    <col min="14" max="14" width="11.7109375" style="56" customWidth="1"/>
    <col min="15" max="15" width="0.7109375" style="56" customWidth="1"/>
    <col min="16" max="16" width="13.42578125" style="56" customWidth="1"/>
    <col min="17" max="17" width="0.7109375" style="56" customWidth="1"/>
    <col min="18" max="18" width="12.5703125" style="56" customWidth="1"/>
    <col min="19" max="19" width="0.7109375" style="56" customWidth="1"/>
    <col min="20" max="20" width="11.85546875" style="56" customWidth="1"/>
    <col min="21" max="16384" width="9.140625" style="37"/>
  </cols>
  <sheetData>
    <row r="1" spans="1:20" s="4" customFormat="1" ht="21.75" customHeight="1" x14ac:dyDescent="0.2">
      <c r="A1" s="1" t="s">
        <v>0</v>
      </c>
      <c r="B1" s="2"/>
      <c r="C1" s="2"/>
      <c r="F1" s="12"/>
      <c r="G1" s="12"/>
      <c r="H1" s="12"/>
      <c r="I1" s="12"/>
      <c r="J1" s="14" t="s">
        <v>24</v>
      </c>
      <c r="K1" s="14"/>
      <c r="L1" s="12"/>
      <c r="M1" s="12"/>
      <c r="N1" s="14" t="s">
        <v>24</v>
      </c>
      <c r="O1" s="12"/>
      <c r="P1" s="12"/>
      <c r="Q1" s="12"/>
      <c r="R1" s="14" t="s">
        <v>24</v>
      </c>
      <c r="S1" s="12"/>
    </row>
    <row r="2" spans="1:20" s="4" customFormat="1" ht="21.75" customHeight="1" x14ac:dyDescent="0.2">
      <c r="A2" s="1" t="s">
        <v>141</v>
      </c>
      <c r="B2" s="2"/>
      <c r="C2" s="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20" s="4" customFormat="1" ht="21.75" customHeight="1" x14ac:dyDescent="0.2">
      <c r="A3" s="6" t="str">
        <f>'8 -OK'!A3</f>
        <v>สำหรับปีสิ้นสุดวันที่ 31 มีนาคม พ.ศ. 2563</v>
      </c>
      <c r="B3" s="7"/>
      <c r="C3" s="9"/>
      <c r="D3" s="23"/>
      <c r="E3" s="23"/>
      <c r="F3" s="23"/>
      <c r="G3" s="23"/>
      <c r="H3" s="9"/>
      <c r="I3" s="9"/>
      <c r="J3" s="9"/>
      <c r="K3" s="9"/>
      <c r="L3" s="23"/>
      <c r="M3" s="9"/>
      <c r="N3" s="9"/>
      <c r="O3" s="9"/>
      <c r="P3" s="9"/>
      <c r="Q3" s="9"/>
      <c r="R3" s="9"/>
      <c r="S3" s="9"/>
      <c r="T3" s="9"/>
    </row>
    <row r="4" spans="1:20" s="4" customFormat="1" ht="15.95" customHeight="1" x14ac:dyDescent="0.2">
      <c r="A4" s="1"/>
      <c r="B4" s="2"/>
      <c r="D4" s="12"/>
      <c r="E4" s="12"/>
      <c r="F4" s="12"/>
      <c r="G4" s="12"/>
      <c r="L4" s="12"/>
    </row>
    <row r="5" spans="1:20" s="4" customFormat="1" ht="20.100000000000001" customHeight="1" x14ac:dyDescent="0.2">
      <c r="A5" s="1"/>
      <c r="B5" s="2"/>
      <c r="D5" s="200" t="s">
        <v>196</v>
      </c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</row>
    <row r="6" spans="1:20" s="4" customFormat="1" ht="20.100000000000001" customHeight="1" x14ac:dyDescent="0.2">
      <c r="A6" s="1"/>
      <c r="B6" s="2"/>
      <c r="D6" s="204" t="s">
        <v>186</v>
      </c>
      <c r="E6" s="204"/>
      <c r="F6" s="204"/>
      <c r="G6" s="1"/>
      <c r="H6" s="204" t="s">
        <v>43</v>
      </c>
      <c r="I6" s="204"/>
      <c r="J6" s="204"/>
      <c r="K6" s="1"/>
      <c r="L6" s="204" t="s">
        <v>143</v>
      </c>
      <c r="M6" s="204"/>
      <c r="N6" s="204"/>
      <c r="O6" s="204"/>
      <c r="P6" s="204"/>
      <c r="Q6" s="204"/>
      <c r="R6" s="204"/>
      <c r="S6" s="1"/>
      <c r="T6" s="1"/>
    </row>
    <row r="7" spans="1:20" s="4" customFormat="1" ht="20.100000000000001" customHeight="1" x14ac:dyDescent="0.2">
      <c r="A7" s="1"/>
      <c r="B7" s="2"/>
      <c r="D7" s="1"/>
      <c r="E7" s="1"/>
      <c r="F7" s="1"/>
      <c r="G7" s="1"/>
      <c r="H7" s="1"/>
      <c r="I7" s="1"/>
      <c r="J7" s="1"/>
      <c r="K7" s="1"/>
      <c r="L7" s="205" t="s">
        <v>68</v>
      </c>
      <c r="M7" s="205"/>
      <c r="N7" s="205"/>
      <c r="O7" s="205"/>
      <c r="P7" s="205"/>
      <c r="Q7" s="1"/>
      <c r="R7" s="1"/>
      <c r="S7" s="1"/>
      <c r="T7" s="1"/>
    </row>
    <row r="8" spans="1:20" s="4" customFormat="1" ht="20.100000000000001" customHeight="1" x14ac:dyDescent="0.2">
      <c r="A8" s="1"/>
      <c r="B8" s="2"/>
      <c r="D8" s="1"/>
      <c r="E8" s="1"/>
      <c r="F8" s="1"/>
      <c r="G8" s="1"/>
      <c r="H8" s="1"/>
      <c r="I8" s="1"/>
      <c r="J8" s="1"/>
      <c r="K8" s="1"/>
      <c r="L8" s="14" t="s">
        <v>152</v>
      </c>
      <c r="M8" s="24"/>
      <c r="O8" s="1"/>
      <c r="P8" s="1"/>
      <c r="Q8" s="1"/>
      <c r="R8" s="1"/>
      <c r="S8" s="1"/>
      <c r="T8" s="1"/>
    </row>
    <row r="9" spans="1:20" s="4" customFormat="1" ht="20.100000000000001" customHeight="1" x14ac:dyDescent="0.2">
      <c r="A9" s="1"/>
      <c r="B9" s="2"/>
      <c r="D9" s="1"/>
      <c r="E9" s="1"/>
      <c r="F9" s="1"/>
      <c r="G9" s="1"/>
      <c r="H9" s="1"/>
      <c r="I9" s="1"/>
      <c r="J9" s="1"/>
      <c r="K9" s="1"/>
      <c r="L9" s="14" t="s">
        <v>151</v>
      </c>
      <c r="M9" s="24"/>
      <c r="N9" s="14" t="s">
        <v>70</v>
      </c>
      <c r="O9" s="1"/>
      <c r="P9" s="1"/>
      <c r="Q9" s="1"/>
      <c r="R9" s="1"/>
      <c r="S9" s="1"/>
      <c r="T9" s="1"/>
    </row>
    <row r="10" spans="1:20" s="4" customFormat="1" ht="20.100000000000001" customHeight="1" x14ac:dyDescent="0.2">
      <c r="B10" s="2"/>
      <c r="C10" s="2"/>
      <c r="F10" s="12"/>
      <c r="G10" s="12"/>
      <c r="H10" s="12"/>
      <c r="I10" s="12"/>
      <c r="K10" s="14"/>
      <c r="L10" s="14" t="s">
        <v>69</v>
      </c>
      <c r="M10" s="12"/>
      <c r="N10" s="14" t="s">
        <v>73</v>
      </c>
      <c r="O10" s="12"/>
      <c r="P10" s="61" t="s">
        <v>181</v>
      </c>
      <c r="Q10" s="12"/>
      <c r="R10" s="14" t="s">
        <v>71</v>
      </c>
      <c r="S10" s="12"/>
    </row>
    <row r="11" spans="1:20" s="4" customFormat="1" ht="20.100000000000001" customHeight="1" x14ac:dyDescent="0.2">
      <c r="B11" s="2"/>
      <c r="C11" s="2"/>
      <c r="F11" s="12"/>
      <c r="G11" s="12"/>
      <c r="H11" s="12"/>
      <c r="I11" s="12"/>
      <c r="K11" s="14"/>
      <c r="L11" s="14" t="s">
        <v>72</v>
      </c>
      <c r="M11" s="12"/>
      <c r="N11" s="14" t="s">
        <v>80</v>
      </c>
      <c r="O11" s="12"/>
      <c r="P11" s="61" t="s">
        <v>182</v>
      </c>
      <c r="Q11" s="12"/>
      <c r="R11" s="14" t="s">
        <v>74</v>
      </c>
      <c r="S11" s="12"/>
    </row>
    <row r="12" spans="1:20" s="4" customFormat="1" ht="20.100000000000001" customHeight="1" x14ac:dyDescent="0.2">
      <c r="A12" s="1"/>
      <c r="B12" s="2"/>
      <c r="C12" s="2"/>
      <c r="D12" s="14" t="s">
        <v>75</v>
      </c>
      <c r="E12" s="14"/>
      <c r="F12" s="14" t="s">
        <v>76</v>
      </c>
      <c r="G12" s="14"/>
      <c r="H12" s="14" t="s">
        <v>77</v>
      </c>
      <c r="I12" s="14"/>
      <c r="J12" s="14" t="s">
        <v>78</v>
      </c>
      <c r="K12" s="14"/>
      <c r="L12" s="14" t="s">
        <v>79</v>
      </c>
      <c r="M12" s="14"/>
      <c r="N12" s="14" t="s">
        <v>88</v>
      </c>
      <c r="O12" s="14"/>
      <c r="P12" s="61" t="s">
        <v>183</v>
      </c>
      <c r="Q12" s="97"/>
      <c r="R12" s="14" t="s">
        <v>81</v>
      </c>
      <c r="S12" s="14"/>
      <c r="T12" s="14" t="s">
        <v>82</v>
      </c>
    </row>
    <row r="13" spans="1:20" s="4" customFormat="1" ht="20.100000000000001" customHeight="1" x14ac:dyDescent="0.2">
      <c r="A13" s="1"/>
      <c r="B13" s="2"/>
      <c r="C13" s="2"/>
      <c r="D13" s="14" t="s">
        <v>83</v>
      </c>
      <c r="E13" s="14"/>
      <c r="F13" s="14" t="s">
        <v>84</v>
      </c>
      <c r="G13" s="14"/>
      <c r="H13" s="14" t="s">
        <v>85</v>
      </c>
      <c r="I13" s="14"/>
      <c r="J13" s="14" t="s">
        <v>86</v>
      </c>
      <c r="K13" s="14"/>
      <c r="L13" s="14" t="s">
        <v>87</v>
      </c>
      <c r="M13" s="14"/>
      <c r="N13" s="14" t="s">
        <v>160</v>
      </c>
      <c r="O13" s="14"/>
      <c r="P13" s="61" t="s">
        <v>34</v>
      </c>
      <c r="Q13" s="97"/>
      <c r="R13" s="14" t="s">
        <v>146</v>
      </c>
      <c r="S13" s="14"/>
      <c r="T13" s="14" t="s">
        <v>146</v>
      </c>
    </row>
    <row r="14" spans="1:20" s="4" customFormat="1" ht="20.100000000000001" customHeight="1" x14ac:dyDescent="0.2">
      <c r="A14" s="1"/>
      <c r="B14" s="16" t="s">
        <v>3</v>
      </c>
      <c r="C14" s="24"/>
      <c r="D14" s="18" t="s">
        <v>4</v>
      </c>
      <c r="E14" s="14"/>
      <c r="F14" s="18" t="s">
        <v>4</v>
      </c>
      <c r="G14" s="14"/>
      <c r="H14" s="18" t="s">
        <v>4</v>
      </c>
      <c r="I14" s="14"/>
      <c r="J14" s="18" t="s">
        <v>4</v>
      </c>
      <c r="K14" s="14"/>
      <c r="L14" s="18" t="s">
        <v>4</v>
      </c>
      <c r="M14" s="14"/>
      <c r="N14" s="18" t="s">
        <v>4</v>
      </c>
      <c r="O14" s="14"/>
      <c r="P14" s="98" t="s">
        <v>4</v>
      </c>
      <c r="Q14" s="97"/>
      <c r="R14" s="18" t="s">
        <v>4</v>
      </c>
      <c r="S14" s="14"/>
      <c r="T14" s="18" t="s">
        <v>4</v>
      </c>
    </row>
    <row r="15" spans="1:20" s="4" customFormat="1" ht="6" customHeight="1" x14ac:dyDescent="0.2">
      <c r="A15" s="1"/>
      <c r="B15" s="24"/>
      <c r="C15" s="24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</row>
    <row r="16" spans="1:20" ht="20.100000000000001" customHeight="1" x14ac:dyDescent="0.2">
      <c r="A16" s="35" t="s">
        <v>155</v>
      </c>
      <c r="D16" s="41">
        <v>383125000</v>
      </c>
      <c r="E16" s="41"/>
      <c r="F16" s="41">
        <v>504250000</v>
      </c>
      <c r="G16" s="41"/>
      <c r="H16" s="41">
        <v>38312500</v>
      </c>
      <c r="I16" s="41"/>
      <c r="J16" s="41">
        <v>13788404424</v>
      </c>
      <c r="K16" s="41"/>
      <c r="L16" s="41">
        <v>3919999.9999999981</v>
      </c>
      <c r="M16" s="41"/>
      <c r="N16" s="41">
        <v>-186632343</v>
      </c>
      <c r="O16" s="39"/>
      <c r="P16" s="41">
        <v>0</v>
      </c>
      <c r="Q16" s="39"/>
      <c r="R16" s="40">
        <v>-182712343</v>
      </c>
      <c r="S16" s="39"/>
      <c r="T16" s="40">
        <f>D16+F16+H16+J16+R16</f>
        <v>14531379581</v>
      </c>
    </row>
    <row r="17" spans="1:20" ht="20.100000000000001" customHeight="1" x14ac:dyDescent="0.2">
      <c r="A17" s="37" t="s">
        <v>67</v>
      </c>
      <c r="C17" s="36"/>
      <c r="D17" s="41" t="s">
        <v>58</v>
      </c>
      <c r="E17" s="41"/>
      <c r="F17" s="41" t="s">
        <v>58</v>
      </c>
      <c r="G17" s="41"/>
      <c r="H17" s="41" t="s">
        <v>58</v>
      </c>
      <c r="I17" s="42"/>
      <c r="J17" s="40">
        <v>1977762124</v>
      </c>
      <c r="K17" s="42"/>
      <c r="L17" s="39">
        <v>-640000</v>
      </c>
      <c r="M17" s="42"/>
      <c r="N17" s="40">
        <v>-5568065</v>
      </c>
      <c r="O17" s="43"/>
      <c r="P17" s="41">
        <v>0</v>
      </c>
      <c r="Q17" s="43"/>
      <c r="R17" s="53">
        <f>SUM(L17:O17)</f>
        <v>-6208065</v>
      </c>
      <c r="S17" s="40"/>
      <c r="T17" s="40">
        <f>J17+R17</f>
        <v>1971554059</v>
      </c>
    </row>
    <row r="18" spans="1:20" ht="20.100000000000001" customHeight="1" x14ac:dyDescent="0.2">
      <c r="A18" s="37" t="s">
        <v>89</v>
      </c>
      <c r="B18" s="36">
        <v>21</v>
      </c>
      <c r="D18" s="44">
        <v>0</v>
      </c>
      <c r="E18" s="45"/>
      <c r="F18" s="44">
        <v>0</v>
      </c>
      <c r="G18" s="45"/>
      <c r="H18" s="44">
        <v>0</v>
      </c>
      <c r="I18" s="39"/>
      <c r="J18" s="23">
        <v>-536374300</v>
      </c>
      <c r="K18" s="39"/>
      <c r="L18" s="44">
        <v>0</v>
      </c>
      <c r="M18" s="45"/>
      <c r="N18" s="44">
        <v>0</v>
      </c>
      <c r="O18" s="45"/>
      <c r="P18" s="44">
        <v>0</v>
      </c>
      <c r="Q18" s="45"/>
      <c r="R18" s="44">
        <v>0</v>
      </c>
      <c r="S18" s="39"/>
      <c r="T18" s="46">
        <f>D18+F18+H18+J18+R18</f>
        <v>-536374300</v>
      </c>
    </row>
    <row r="19" spans="1:20" ht="6" customHeight="1" x14ac:dyDescent="0.2">
      <c r="C19" s="36"/>
      <c r="D19" s="47"/>
      <c r="E19" s="48"/>
      <c r="F19" s="47"/>
      <c r="G19" s="39"/>
      <c r="H19" s="47"/>
      <c r="I19" s="39"/>
      <c r="J19" s="49"/>
      <c r="K19" s="39"/>
      <c r="L19" s="47"/>
      <c r="M19" s="39"/>
      <c r="N19" s="49"/>
      <c r="O19" s="39"/>
      <c r="P19" s="39"/>
      <c r="Q19" s="39"/>
      <c r="R19" s="49"/>
      <c r="S19" s="39"/>
      <c r="T19" s="42"/>
    </row>
    <row r="20" spans="1:20" ht="20.100000000000001" customHeight="1" thickBot="1" x14ac:dyDescent="0.25">
      <c r="A20" s="50" t="s">
        <v>156</v>
      </c>
      <c r="D20" s="51">
        <f>SUM(D16:D19)</f>
        <v>383125000</v>
      </c>
      <c r="E20" s="39"/>
      <c r="F20" s="51">
        <f>SUM(F16:F19)</f>
        <v>504250000</v>
      </c>
      <c r="G20" s="39"/>
      <c r="H20" s="51">
        <f>SUM(H16:H19)</f>
        <v>38312500</v>
      </c>
      <c r="I20" s="39"/>
      <c r="J20" s="51">
        <f>SUM(J16:J19)</f>
        <v>15229792248</v>
      </c>
      <c r="K20" s="39"/>
      <c r="L20" s="51">
        <f>SUM(L16:L19)</f>
        <v>3279999.9999999981</v>
      </c>
      <c r="M20" s="39"/>
      <c r="N20" s="51">
        <f>SUM(N16:N19)</f>
        <v>-192200408</v>
      </c>
      <c r="O20" s="39"/>
      <c r="P20" s="101">
        <f>SUM(P16:P19)</f>
        <v>0</v>
      </c>
      <c r="Q20" s="39"/>
      <c r="R20" s="51">
        <f>SUM(R16:R19)</f>
        <v>-188920408</v>
      </c>
      <c r="S20" s="39"/>
      <c r="T20" s="51">
        <f>D20+F20+H20+J20+R20</f>
        <v>15966559340</v>
      </c>
    </row>
    <row r="21" spans="1:20" ht="20.100000000000001" customHeight="1" thickTop="1" x14ac:dyDescent="0.2">
      <c r="A21" s="50"/>
      <c r="D21" s="42"/>
      <c r="E21" s="39"/>
      <c r="F21" s="42"/>
      <c r="G21" s="39"/>
      <c r="H21" s="42"/>
      <c r="I21" s="39"/>
      <c r="J21" s="42"/>
      <c r="K21" s="39"/>
      <c r="L21" s="42"/>
      <c r="M21" s="39"/>
      <c r="N21" s="42"/>
      <c r="O21" s="39"/>
      <c r="P21" s="41"/>
      <c r="Q21" s="39"/>
      <c r="R21" s="42"/>
      <c r="S21" s="39"/>
      <c r="T21" s="42"/>
    </row>
    <row r="22" spans="1:20" ht="20.100000000000001" customHeight="1" x14ac:dyDescent="0.2">
      <c r="A22" s="35" t="s">
        <v>171</v>
      </c>
      <c r="D22" s="118">
        <v>383125000</v>
      </c>
      <c r="E22" s="38"/>
      <c r="F22" s="118">
        <v>504250000</v>
      </c>
      <c r="G22" s="38"/>
      <c r="H22" s="118">
        <v>38312500</v>
      </c>
      <c r="I22" s="38"/>
      <c r="J22" s="118">
        <v>15229792248</v>
      </c>
      <c r="K22" s="38"/>
      <c r="L22" s="118">
        <v>3279999.9999999981</v>
      </c>
      <c r="M22" s="38"/>
      <c r="N22" s="118">
        <v>-192200408</v>
      </c>
      <c r="O22" s="39"/>
      <c r="P22" s="113">
        <v>0</v>
      </c>
      <c r="Q22" s="39"/>
      <c r="R22" s="122">
        <f>SUM(L22:P22)</f>
        <v>-188920408</v>
      </c>
      <c r="S22" s="39"/>
      <c r="T22" s="122">
        <f>D22+F22+H22+J22+R22</f>
        <v>15966559340</v>
      </c>
    </row>
    <row r="23" spans="1:20" ht="20.100000000000001" customHeight="1" x14ac:dyDescent="0.2">
      <c r="A23" s="37" t="s">
        <v>67</v>
      </c>
      <c r="C23" s="36"/>
      <c r="D23" s="113" t="s">
        <v>58</v>
      </c>
      <c r="E23" s="41"/>
      <c r="F23" s="113" t="s">
        <v>58</v>
      </c>
      <c r="G23" s="41"/>
      <c r="H23" s="113" t="s">
        <v>58</v>
      </c>
      <c r="I23" s="42"/>
      <c r="J23" s="194">
        <f>'8 -OK'!F33</f>
        <v>1997497355</v>
      </c>
      <c r="K23" s="42"/>
      <c r="L23" s="125">
        <f>'9-OK'!J32</f>
        <v>-2832000</v>
      </c>
      <c r="M23" s="42"/>
      <c r="N23" s="125">
        <v>15409216</v>
      </c>
      <c r="O23" s="43"/>
      <c r="P23" s="126">
        <f>'9-OK'!F19</f>
        <v>-23200047</v>
      </c>
      <c r="Q23" s="43"/>
      <c r="R23" s="113">
        <f>SUM(L23:P23)</f>
        <v>-10622831</v>
      </c>
      <c r="S23" s="40"/>
      <c r="T23" s="122">
        <f>J23+R23</f>
        <v>1986874524</v>
      </c>
    </row>
    <row r="24" spans="1:20" ht="20.100000000000001" customHeight="1" x14ac:dyDescent="0.2">
      <c r="A24" s="37" t="s">
        <v>89</v>
      </c>
      <c r="B24" s="36">
        <v>21</v>
      </c>
      <c r="D24" s="119">
        <v>0</v>
      </c>
      <c r="E24" s="45"/>
      <c r="F24" s="119">
        <v>0</v>
      </c>
      <c r="G24" s="45"/>
      <c r="H24" s="119">
        <v>0</v>
      </c>
      <c r="I24" s="39"/>
      <c r="J24" s="123">
        <v>-631618565</v>
      </c>
      <c r="K24" s="39"/>
      <c r="L24" s="119">
        <v>0</v>
      </c>
      <c r="M24" s="45"/>
      <c r="N24" s="119">
        <v>0</v>
      </c>
      <c r="O24" s="45"/>
      <c r="P24" s="119">
        <v>0</v>
      </c>
      <c r="Q24" s="45"/>
      <c r="R24" s="128">
        <f>SUM(L24:P24)</f>
        <v>0</v>
      </c>
      <c r="S24" s="39"/>
      <c r="T24" s="128">
        <f>D24+F24+H24+J24+R24</f>
        <v>-631618565</v>
      </c>
    </row>
    <row r="25" spans="1:20" ht="6" customHeight="1" x14ac:dyDescent="0.2">
      <c r="C25" s="36"/>
      <c r="D25" s="120"/>
      <c r="E25" s="48"/>
      <c r="F25" s="120"/>
      <c r="G25" s="39"/>
      <c r="H25" s="120"/>
      <c r="I25" s="39"/>
      <c r="J25" s="124"/>
      <c r="K25" s="39"/>
      <c r="L25" s="120"/>
      <c r="M25" s="39"/>
      <c r="N25" s="124"/>
      <c r="O25" s="39"/>
      <c r="P25" s="125"/>
      <c r="Q25" s="39"/>
      <c r="R25" s="124"/>
      <c r="S25" s="39"/>
      <c r="T25" s="129"/>
    </row>
    <row r="26" spans="1:20" ht="20.100000000000001" customHeight="1" thickBot="1" x14ac:dyDescent="0.25">
      <c r="A26" s="50" t="s">
        <v>172</v>
      </c>
      <c r="D26" s="121">
        <f>SUM(D22:D25)</f>
        <v>383125000</v>
      </c>
      <c r="E26" s="39"/>
      <c r="F26" s="121">
        <f>SUM(F22:F25)</f>
        <v>504250000</v>
      </c>
      <c r="G26" s="39"/>
      <c r="H26" s="121">
        <f>SUM(H22:H25)</f>
        <v>38312500</v>
      </c>
      <c r="I26" s="39"/>
      <c r="J26" s="121">
        <f>SUM(J22:J25)</f>
        <v>16595671038</v>
      </c>
      <c r="K26" s="39"/>
      <c r="L26" s="121">
        <f>SUM(L22:L25)</f>
        <v>447999.99999999814</v>
      </c>
      <c r="M26" s="39"/>
      <c r="N26" s="121">
        <f>SUM(N22:N25)</f>
        <v>-176791192</v>
      </c>
      <c r="O26" s="39"/>
      <c r="P26" s="127">
        <f>SUM(P22:P25)</f>
        <v>-23200047</v>
      </c>
      <c r="Q26" s="39"/>
      <c r="R26" s="121">
        <f>SUM(R22:R25)</f>
        <v>-199543239</v>
      </c>
      <c r="S26" s="39"/>
      <c r="T26" s="121">
        <f>D26+F26+H26+J26+R26</f>
        <v>17321815299</v>
      </c>
    </row>
    <row r="27" spans="1:20" ht="20.100000000000001" customHeight="1" thickTop="1" x14ac:dyDescent="0.2">
      <c r="A27" s="52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39"/>
      <c r="P27" s="39"/>
      <c r="Q27" s="39"/>
      <c r="R27" s="40"/>
      <c r="S27" s="39"/>
      <c r="T27" s="40"/>
    </row>
    <row r="28" spans="1:20" ht="20.100000000000001" customHeight="1" x14ac:dyDescent="0.2">
      <c r="A28" s="50"/>
      <c r="D28" s="42"/>
      <c r="E28" s="39"/>
      <c r="F28" s="42"/>
      <c r="G28" s="39"/>
      <c r="H28" s="42"/>
      <c r="I28" s="39"/>
      <c r="J28" s="42"/>
      <c r="K28" s="39"/>
      <c r="L28" s="42"/>
      <c r="M28" s="39"/>
      <c r="N28" s="42"/>
      <c r="O28" s="39"/>
      <c r="P28" s="41"/>
      <c r="Q28" s="39"/>
      <c r="R28" s="42"/>
      <c r="S28" s="39"/>
      <c r="T28" s="42"/>
    </row>
    <row r="29" spans="1:20" ht="20.100000000000001" customHeight="1" x14ac:dyDescent="0.2">
      <c r="A29" s="50"/>
      <c r="D29" s="42"/>
      <c r="E29" s="39"/>
      <c r="F29" s="42"/>
      <c r="G29" s="39"/>
      <c r="H29" s="42"/>
      <c r="I29" s="39"/>
      <c r="J29" s="42"/>
      <c r="K29" s="39"/>
      <c r="L29" s="42"/>
      <c r="M29" s="39"/>
      <c r="N29" s="42"/>
      <c r="O29" s="39"/>
      <c r="P29" s="39"/>
      <c r="Q29" s="39"/>
      <c r="R29" s="42"/>
      <c r="S29" s="39"/>
      <c r="T29" s="42"/>
    </row>
    <row r="30" spans="1:20" ht="27.75" customHeight="1" x14ac:dyDescent="0.2">
      <c r="A30" s="50"/>
      <c r="D30" s="42"/>
      <c r="E30" s="39"/>
      <c r="F30" s="42"/>
      <c r="G30" s="39"/>
      <c r="H30" s="42"/>
      <c r="I30" s="39"/>
      <c r="J30" s="42"/>
      <c r="K30" s="39"/>
      <c r="L30" s="42"/>
      <c r="M30" s="39"/>
      <c r="N30" s="42"/>
      <c r="O30" s="39"/>
      <c r="P30" s="39"/>
      <c r="Q30" s="39"/>
      <c r="R30" s="42"/>
      <c r="S30" s="39"/>
      <c r="T30" s="42"/>
    </row>
    <row r="31" spans="1:20" ht="21.95" customHeight="1" x14ac:dyDescent="0.2">
      <c r="A31" s="54" t="str">
        <f>'6-7-OK'!A46</f>
        <v xml:space="preserve">หมายเหตุประกอบงบการเงินในหน้า 14 ถึง 56 เป็นส่วนหนึ่งของงบการเงินนี้ </v>
      </c>
      <c r="B31" s="55"/>
      <c r="C31" s="54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</row>
  </sheetData>
  <mergeCells count="5">
    <mergeCell ref="D5:T5"/>
    <mergeCell ref="L6:R6"/>
    <mergeCell ref="H6:J6"/>
    <mergeCell ref="D6:F6"/>
    <mergeCell ref="L7:P7"/>
  </mergeCells>
  <pageMargins left="0.5" right="0.5" top="0.5" bottom="0.6" header="0.49" footer="0.4"/>
  <pageSetup paperSize="9" scale="8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zoomScale="85" zoomScaleNormal="85" zoomScaleSheetLayoutView="100" workbookViewId="0">
      <selection activeCell="C1" sqref="C1"/>
    </sheetView>
  </sheetViews>
  <sheetFormatPr defaultRowHeight="21" customHeight="1" x14ac:dyDescent="0.2"/>
  <cols>
    <col min="1" max="2" width="1.7109375" style="69" customWidth="1"/>
    <col min="3" max="3" width="31.42578125" style="69" customWidth="1"/>
    <col min="4" max="4" width="7.42578125" style="69" customWidth="1"/>
    <col min="5" max="5" width="0.7109375" style="69" customWidth="1"/>
    <col min="6" max="6" width="10.28515625" style="78" customWidth="1"/>
    <col min="7" max="7" width="0.7109375" style="78" customWidth="1"/>
    <col min="8" max="8" width="9.42578125" style="78" customWidth="1"/>
    <col min="9" max="9" width="0.7109375" style="78" customWidth="1"/>
    <col min="10" max="10" width="10.28515625" style="78" customWidth="1"/>
    <col min="11" max="11" width="0.7109375" style="78" customWidth="1"/>
    <col min="12" max="12" width="11.85546875" style="78" customWidth="1"/>
    <col min="13" max="13" width="0.7109375" style="78" customWidth="1"/>
    <col min="14" max="14" width="16.140625" style="78" customWidth="1"/>
    <col min="15" max="15" width="0.7109375" style="78" customWidth="1"/>
    <col min="16" max="16" width="13.7109375" style="78" customWidth="1"/>
    <col min="17" max="17" width="0.7109375" style="78" customWidth="1"/>
    <col min="18" max="18" width="12.5703125" style="78" customWidth="1"/>
    <col min="19" max="19" width="0.7109375" style="78" customWidth="1"/>
    <col min="20" max="20" width="12.5703125" style="78" customWidth="1"/>
    <col min="21" max="21" width="9.140625" style="78"/>
    <col min="22" max="22" width="12.85546875" style="69" customWidth="1"/>
    <col min="23" max="23" width="9" style="69" bestFit="1" customWidth="1"/>
    <col min="24" max="16384" width="9.140625" style="69"/>
  </cols>
  <sheetData>
    <row r="1" spans="1:24" s="59" customFormat="1" ht="21.75" customHeight="1" x14ac:dyDescent="0.2">
      <c r="A1" s="57" t="s">
        <v>0</v>
      </c>
      <c r="B1" s="57"/>
      <c r="C1" s="57"/>
      <c r="D1" s="57"/>
      <c r="E1" s="58"/>
      <c r="H1" s="60"/>
      <c r="I1" s="60"/>
      <c r="J1" s="60"/>
      <c r="K1" s="60"/>
      <c r="L1" s="61" t="s">
        <v>24</v>
      </c>
      <c r="M1" s="61"/>
      <c r="N1" s="60"/>
      <c r="O1" s="60"/>
      <c r="P1" s="60"/>
      <c r="Q1" s="60"/>
      <c r="R1" s="61" t="s">
        <v>24</v>
      </c>
      <c r="S1" s="60"/>
    </row>
    <row r="2" spans="1:24" s="59" customFormat="1" ht="21.75" customHeight="1" x14ac:dyDescent="0.2">
      <c r="A2" s="57" t="str">
        <f>'10-OK'!A2</f>
        <v>งบแสดงการเปลี่ยนแปลงส่วนของเจ้าของ</v>
      </c>
      <c r="B2" s="57"/>
      <c r="C2" s="57"/>
      <c r="D2" s="57"/>
      <c r="E2" s="58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</row>
    <row r="3" spans="1:24" s="59" customFormat="1" ht="21.75" customHeight="1" x14ac:dyDescent="0.2">
      <c r="A3" s="62" t="str">
        <f>'8 -OK'!A3</f>
        <v>สำหรับปีสิ้นสุดวันที่ 31 มีนาคม พ.ศ. 2563</v>
      </c>
      <c r="B3" s="62"/>
      <c r="C3" s="62"/>
      <c r="D3" s="62"/>
      <c r="E3" s="63"/>
      <c r="F3" s="64"/>
      <c r="G3" s="64"/>
      <c r="H3" s="64"/>
      <c r="I3" s="64"/>
      <c r="J3" s="63"/>
      <c r="K3" s="63"/>
      <c r="L3" s="63"/>
      <c r="M3" s="63"/>
      <c r="N3" s="64"/>
      <c r="O3" s="63"/>
      <c r="P3" s="63"/>
      <c r="Q3" s="63"/>
      <c r="R3" s="63"/>
      <c r="S3" s="63"/>
      <c r="T3" s="63"/>
    </row>
    <row r="4" spans="1:24" s="59" customFormat="1" ht="20.100000000000001" customHeight="1" x14ac:dyDescent="0.2">
      <c r="A4" s="57"/>
      <c r="B4" s="57"/>
      <c r="C4" s="57"/>
      <c r="D4" s="57"/>
      <c r="F4" s="60"/>
      <c r="G4" s="60"/>
      <c r="H4" s="60"/>
      <c r="I4" s="60"/>
      <c r="N4" s="60"/>
    </row>
    <row r="5" spans="1:24" s="59" customFormat="1" ht="20.100000000000001" customHeight="1" x14ac:dyDescent="0.2">
      <c r="A5" s="57"/>
      <c r="B5" s="57"/>
      <c r="C5" s="57"/>
      <c r="D5" s="57"/>
      <c r="F5" s="206" t="s">
        <v>194</v>
      </c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</row>
    <row r="6" spans="1:24" s="59" customFormat="1" ht="20.100000000000001" customHeight="1" x14ac:dyDescent="0.2">
      <c r="A6" s="57"/>
      <c r="B6" s="57"/>
      <c r="C6" s="57"/>
      <c r="D6" s="57"/>
      <c r="F6" s="204" t="s">
        <v>186</v>
      </c>
      <c r="G6" s="204"/>
      <c r="H6" s="204"/>
      <c r="I6" s="1"/>
      <c r="J6" s="204" t="s">
        <v>43</v>
      </c>
      <c r="K6" s="204"/>
      <c r="L6" s="204"/>
      <c r="M6" s="57"/>
      <c r="N6" s="207" t="s">
        <v>143</v>
      </c>
      <c r="O6" s="207"/>
      <c r="P6" s="207"/>
      <c r="Q6" s="207"/>
      <c r="R6" s="207"/>
      <c r="S6" s="57"/>
      <c r="T6" s="57"/>
    </row>
    <row r="7" spans="1:24" s="59" customFormat="1" ht="20.100000000000001" customHeight="1" x14ac:dyDescent="0.2">
      <c r="A7" s="57"/>
      <c r="B7" s="57"/>
      <c r="C7" s="57"/>
      <c r="D7" s="57"/>
      <c r="F7" s="57"/>
      <c r="G7" s="57"/>
      <c r="H7" s="57"/>
      <c r="I7" s="57"/>
      <c r="J7" s="57"/>
      <c r="K7" s="57"/>
      <c r="L7" s="57"/>
      <c r="M7" s="57"/>
      <c r="N7" s="208" t="s">
        <v>68</v>
      </c>
      <c r="O7" s="208"/>
      <c r="P7" s="208"/>
      <c r="Q7" s="57"/>
      <c r="R7" s="57"/>
      <c r="S7" s="57"/>
      <c r="T7" s="57"/>
    </row>
    <row r="8" spans="1:24" s="59" customFormat="1" ht="20.100000000000001" customHeight="1" x14ac:dyDescent="0.2">
      <c r="A8" s="57"/>
      <c r="B8" s="57"/>
      <c r="C8" s="57"/>
      <c r="D8" s="57"/>
      <c r="F8" s="57"/>
      <c r="G8" s="57"/>
      <c r="H8" s="57"/>
      <c r="I8" s="57"/>
      <c r="J8" s="57"/>
      <c r="K8" s="57"/>
      <c r="L8" s="57"/>
      <c r="M8" s="57"/>
      <c r="N8" s="14" t="s">
        <v>152</v>
      </c>
      <c r="O8" s="57"/>
      <c r="P8" s="57"/>
      <c r="Q8" s="57"/>
      <c r="R8" s="57"/>
      <c r="S8" s="57"/>
      <c r="T8" s="57"/>
    </row>
    <row r="9" spans="1:24" s="59" customFormat="1" ht="20.100000000000001" customHeight="1" x14ac:dyDescent="0.2">
      <c r="E9" s="58"/>
      <c r="H9" s="60"/>
      <c r="I9" s="60"/>
      <c r="J9" s="60"/>
      <c r="K9" s="60"/>
      <c r="M9" s="61"/>
      <c r="N9" s="14" t="s">
        <v>151</v>
      </c>
      <c r="O9" s="60"/>
      <c r="P9" s="60"/>
      <c r="Q9" s="60"/>
      <c r="S9" s="60"/>
    </row>
    <row r="10" spans="1:24" s="59" customFormat="1" ht="20.100000000000001" customHeight="1" x14ac:dyDescent="0.2">
      <c r="E10" s="58"/>
      <c r="H10" s="60"/>
      <c r="I10" s="60"/>
      <c r="J10" s="60"/>
      <c r="K10" s="60"/>
      <c r="M10" s="61"/>
      <c r="N10" s="61" t="s">
        <v>69</v>
      </c>
      <c r="O10" s="60"/>
      <c r="P10" s="61" t="s">
        <v>181</v>
      </c>
      <c r="Q10" s="60"/>
      <c r="R10" s="61" t="s">
        <v>71</v>
      </c>
      <c r="S10" s="60"/>
    </row>
    <row r="11" spans="1:24" s="59" customFormat="1" ht="20.100000000000001" customHeight="1" x14ac:dyDescent="0.2">
      <c r="E11" s="58"/>
      <c r="H11" s="60"/>
      <c r="I11" s="60"/>
      <c r="J11" s="60"/>
      <c r="K11" s="60"/>
      <c r="M11" s="61"/>
      <c r="N11" s="61" t="s">
        <v>72</v>
      </c>
      <c r="O11" s="60"/>
      <c r="P11" s="61" t="s">
        <v>182</v>
      </c>
      <c r="Q11" s="60"/>
      <c r="R11" s="61" t="s">
        <v>74</v>
      </c>
      <c r="S11" s="60"/>
    </row>
    <row r="12" spans="1:24" s="59" customFormat="1" ht="20.100000000000001" customHeight="1" x14ac:dyDescent="0.2">
      <c r="A12" s="57"/>
      <c r="B12" s="57"/>
      <c r="C12" s="57"/>
      <c r="D12" s="57"/>
      <c r="E12" s="58"/>
      <c r="F12" s="61" t="s">
        <v>75</v>
      </c>
      <c r="G12" s="61"/>
      <c r="H12" s="61" t="s">
        <v>76</v>
      </c>
      <c r="I12" s="61"/>
      <c r="J12" s="61" t="s">
        <v>77</v>
      </c>
      <c r="K12" s="61"/>
      <c r="L12" s="61"/>
      <c r="M12" s="61"/>
      <c r="N12" s="61" t="s">
        <v>90</v>
      </c>
      <c r="O12" s="61"/>
      <c r="P12" s="61" t="s">
        <v>183</v>
      </c>
      <c r="Q12" s="61"/>
      <c r="R12" s="61" t="s">
        <v>81</v>
      </c>
      <c r="S12" s="61"/>
      <c r="T12" s="61" t="s">
        <v>82</v>
      </c>
    </row>
    <row r="13" spans="1:24" s="59" customFormat="1" ht="20.100000000000001" customHeight="1" x14ac:dyDescent="0.2">
      <c r="A13" s="57"/>
      <c r="B13" s="57"/>
      <c r="C13" s="57"/>
      <c r="D13" s="57"/>
      <c r="E13" s="58"/>
      <c r="F13" s="61" t="s">
        <v>83</v>
      </c>
      <c r="G13" s="61"/>
      <c r="H13" s="61" t="s">
        <v>84</v>
      </c>
      <c r="I13" s="61"/>
      <c r="J13" s="61" t="s">
        <v>85</v>
      </c>
      <c r="K13" s="61"/>
      <c r="L13" s="61" t="s">
        <v>46</v>
      </c>
      <c r="M13" s="61"/>
      <c r="N13" s="61" t="s">
        <v>91</v>
      </c>
      <c r="O13" s="61"/>
      <c r="P13" s="61" t="s">
        <v>34</v>
      </c>
      <c r="Q13" s="61"/>
      <c r="R13" s="61" t="s">
        <v>146</v>
      </c>
      <c r="S13" s="61"/>
      <c r="T13" s="61" t="s">
        <v>146</v>
      </c>
    </row>
    <row r="14" spans="1:24" s="59" customFormat="1" ht="20.100000000000001" customHeight="1" x14ac:dyDescent="0.2">
      <c r="A14" s="57"/>
      <c r="B14" s="57"/>
      <c r="C14" s="57"/>
      <c r="D14" s="67" t="s">
        <v>3</v>
      </c>
      <c r="E14" s="65"/>
      <c r="F14" s="66" t="s">
        <v>4</v>
      </c>
      <c r="G14" s="61"/>
      <c r="H14" s="66" t="s">
        <v>4</v>
      </c>
      <c r="I14" s="61"/>
      <c r="J14" s="66" t="s">
        <v>4</v>
      </c>
      <c r="K14" s="61"/>
      <c r="L14" s="66" t="s">
        <v>4</v>
      </c>
      <c r="M14" s="61"/>
      <c r="N14" s="66" t="s">
        <v>4</v>
      </c>
      <c r="O14" s="61"/>
      <c r="P14" s="96" t="s">
        <v>4</v>
      </c>
      <c r="Q14" s="61"/>
      <c r="R14" s="66" t="s">
        <v>4</v>
      </c>
      <c r="S14" s="61"/>
      <c r="T14" s="66" t="s">
        <v>4</v>
      </c>
    </row>
    <row r="15" spans="1:24" s="59" customFormat="1" ht="5.0999999999999996" customHeight="1" x14ac:dyDescent="0.2">
      <c r="A15" s="57"/>
      <c r="B15" s="57"/>
      <c r="C15" s="57"/>
      <c r="D15" s="57"/>
      <c r="E15" s="65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</row>
    <row r="16" spans="1:24" ht="20.100000000000001" customHeight="1" x14ac:dyDescent="0.2">
      <c r="A16" s="68" t="s">
        <v>155</v>
      </c>
      <c r="B16" s="68"/>
      <c r="C16" s="68"/>
      <c r="D16" s="68"/>
      <c r="F16" s="45">
        <v>383125000</v>
      </c>
      <c r="G16" s="45"/>
      <c r="H16" s="45">
        <v>504250000</v>
      </c>
      <c r="I16" s="45"/>
      <c r="J16" s="45">
        <v>38312500</v>
      </c>
      <c r="K16" s="45"/>
      <c r="L16" s="45">
        <v>12723998815</v>
      </c>
      <c r="M16" s="45"/>
      <c r="N16" s="45">
        <v>3919999.9999999981</v>
      </c>
      <c r="O16" s="45"/>
      <c r="P16" s="41">
        <v>0</v>
      </c>
      <c r="Q16" s="45"/>
      <c r="R16" s="45">
        <f>SUM(N16:O16)</f>
        <v>3919999.9999999981</v>
      </c>
      <c r="S16" s="45"/>
      <c r="T16" s="45">
        <f>SUM(F16:L16,R16)</f>
        <v>13653606315</v>
      </c>
      <c r="U16" s="45"/>
      <c r="V16" s="70"/>
      <c r="X16" s="71"/>
    </row>
    <row r="17" spans="1:24" ht="20.100000000000001" customHeight="1" x14ac:dyDescent="0.2">
      <c r="A17" s="69" t="s">
        <v>67</v>
      </c>
      <c r="C17" s="68"/>
      <c r="F17" s="41" t="s">
        <v>58</v>
      </c>
      <c r="G17" s="41"/>
      <c r="H17" s="41" t="s">
        <v>58</v>
      </c>
      <c r="I17" s="41"/>
      <c r="J17" s="41" t="s">
        <v>58</v>
      </c>
      <c r="K17" s="38"/>
      <c r="L17" s="38">
        <v>1791632417</v>
      </c>
      <c r="M17" s="70"/>
      <c r="N17" s="38">
        <v>-640000</v>
      </c>
      <c r="O17" s="70"/>
      <c r="P17" s="41">
        <v>0</v>
      </c>
      <c r="Q17" s="70"/>
      <c r="R17" s="72">
        <f>SUM(N17:O17)</f>
        <v>-640000</v>
      </c>
      <c r="S17" s="70"/>
      <c r="T17" s="72">
        <f>SUM(F17:N17)</f>
        <v>1790992417</v>
      </c>
      <c r="U17" s="45"/>
      <c r="V17" s="70"/>
      <c r="X17" s="71"/>
    </row>
    <row r="18" spans="1:24" ht="20.100000000000001" customHeight="1" x14ac:dyDescent="0.2">
      <c r="A18" s="69" t="s">
        <v>89</v>
      </c>
      <c r="C18" s="68"/>
      <c r="D18" s="36">
        <v>21</v>
      </c>
      <c r="F18" s="44" t="s">
        <v>58</v>
      </c>
      <c r="G18" s="45"/>
      <c r="H18" s="44" t="s">
        <v>58</v>
      </c>
      <c r="I18" s="45"/>
      <c r="J18" s="44" t="s">
        <v>58</v>
      </c>
      <c r="K18" s="38"/>
      <c r="L18" s="23">
        <v>-536374300</v>
      </c>
      <c r="M18" s="70"/>
      <c r="N18" s="44">
        <v>0</v>
      </c>
      <c r="O18" s="45"/>
      <c r="P18" s="99">
        <v>0</v>
      </c>
      <c r="Q18" s="45"/>
      <c r="R18" s="44">
        <v>0</v>
      </c>
      <c r="S18" s="70"/>
      <c r="T18" s="73">
        <f>SUM(F18:N18)</f>
        <v>-536374300</v>
      </c>
      <c r="V18" s="78"/>
    </row>
    <row r="19" spans="1:24" ht="5.0999999999999996" customHeight="1" x14ac:dyDescent="0.2">
      <c r="E19" s="74"/>
      <c r="F19" s="38"/>
      <c r="G19" s="75"/>
      <c r="H19" s="38"/>
      <c r="I19" s="45"/>
      <c r="J19" s="38"/>
      <c r="K19" s="45"/>
      <c r="L19" s="76"/>
      <c r="M19" s="45"/>
      <c r="N19" s="38"/>
      <c r="O19" s="45"/>
      <c r="P19" s="38"/>
      <c r="Q19" s="45"/>
      <c r="R19" s="76"/>
      <c r="S19" s="45"/>
      <c r="T19" s="70"/>
    </row>
    <row r="20" spans="1:24" ht="20.100000000000001" customHeight="1" thickBot="1" x14ac:dyDescent="0.25">
      <c r="A20" s="68" t="s">
        <v>156</v>
      </c>
      <c r="B20" s="68"/>
      <c r="C20" s="68"/>
      <c r="D20" s="68"/>
      <c r="F20" s="77">
        <f>SUM(F16:F19)</f>
        <v>383125000</v>
      </c>
      <c r="G20" s="70"/>
      <c r="H20" s="77">
        <f>SUM(H16:H19)</f>
        <v>504250000</v>
      </c>
      <c r="I20" s="70"/>
      <c r="J20" s="77">
        <f>SUM(J16:J19)</f>
        <v>38312500</v>
      </c>
      <c r="K20" s="70"/>
      <c r="L20" s="77">
        <f>L16+L18+L17</f>
        <v>13979256932</v>
      </c>
      <c r="M20" s="70"/>
      <c r="N20" s="77">
        <f>SUM(N16:N19)</f>
        <v>3279999.9999999981</v>
      </c>
      <c r="O20" s="77">
        <f t="shared" ref="O20:P20" si="0">SUM(O16:O19)</f>
        <v>0</v>
      </c>
      <c r="P20" s="101">
        <f t="shared" si="0"/>
        <v>0</v>
      </c>
      <c r="Q20" s="70"/>
      <c r="R20" s="77">
        <f>SUM(R16:R19)</f>
        <v>3279999.9999999981</v>
      </c>
      <c r="S20" s="70"/>
      <c r="T20" s="77">
        <f>T16+T18+T17</f>
        <v>14908224432</v>
      </c>
      <c r="W20" s="78"/>
    </row>
    <row r="21" spans="1:24" ht="13.5" customHeight="1" thickTop="1" x14ac:dyDescent="0.2"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70"/>
      <c r="X21" s="71"/>
    </row>
    <row r="22" spans="1:24" ht="18.75" customHeight="1" x14ac:dyDescent="0.2">
      <c r="A22" s="68" t="s">
        <v>171</v>
      </c>
      <c r="B22" s="68"/>
      <c r="C22" s="68"/>
      <c r="D22" s="68"/>
      <c r="F22" s="130">
        <v>383125000</v>
      </c>
      <c r="G22" s="45"/>
      <c r="H22" s="130">
        <v>504250000</v>
      </c>
      <c r="I22" s="45"/>
      <c r="J22" s="130">
        <v>38312500</v>
      </c>
      <c r="K22" s="45"/>
      <c r="L22" s="130">
        <v>13979256932</v>
      </c>
      <c r="M22" s="45"/>
      <c r="N22" s="130">
        <v>3279999.9999999981</v>
      </c>
      <c r="O22" s="45"/>
      <c r="P22" s="113">
        <v>0</v>
      </c>
      <c r="Q22" s="45"/>
      <c r="R22" s="130">
        <f>SUM(N22:P22)</f>
        <v>3279999.9999999981</v>
      </c>
      <c r="S22" s="45"/>
      <c r="T22" s="130">
        <f>SUM(F22:L22,R22)</f>
        <v>14908224432</v>
      </c>
      <c r="U22" s="45"/>
      <c r="V22" s="70"/>
      <c r="X22" s="71"/>
    </row>
    <row r="23" spans="1:24" ht="20.100000000000001" customHeight="1" x14ac:dyDescent="0.2">
      <c r="A23" s="69" t="s">
        <v>67</v>
      </c>
      <c r="C23" s="68"/>
      <c r="F23" s="113" t="s">
        <v>58</v>
      </c>
      <c r="G23" s="41"/>
      <c r="H23" s="113" t="s">
        <v>58</v>
      </c>
      <c r="I23" s="41"/>
      <c r="J23" s="113" t="s">
        <v>58</v>
      </c>
      <c r="K23" s="38"/>
      <c r="L23" s="195">
        <f>'8 -OK'!J33</f>
        <v>1820614809</v>
      </c>
      <c r="M23" s="70"/>
      <c r="N23" s="118">
        <f>'9-OK'!J32</f>
        <v>-2832000</v>
      </c>
      <c r="O23" s="70"/>
      <c r="P23" s="133">
        <f>'9-OK'!J19</f>
        <v>-23200047</v>
      </c>
      <c r="Q23" s="70"/>
      <c r="R23" s="130">
        <f t="shared" ref="R23:R26" si="1">SUM(N23:P23)</f>
        <v>-26032047</v>
      </c>
      <c r="S23" s="70"/>
      <c r="T23" s="130">
        <f>SUM(F23:L23,R23)</f>
        <v>1794582762</v>
      </c>
      <c r="U23" s="45"/>
      <c r="V23" s="70"/>
      <c r="X23" s="71"/>
    </row>
    <row r="24" spans="1:24" ht="20.100000000000001" customHeight="1" x14ac:dyDescent="0.2">
      <c r="A24" s="69" t="s">
        <v>89</v>
      </c>
      <c r="C24" s="68"/>
      <c r="D24" s="36">
        <v>21</v>
      </c>
      <c r="F24" s="119" t="s">
        <v>58</v>
      </c>
      <c r="G24" s="45"/>
      <c r="H24" s="119" t="s">
        <v>58</v>
      </c>
      <c r="I24" s="45"/>
      <c r="J24" s="119" t="s">
        <v>58</v>
      </c>
      <c r="K24" s="38"/>
      <c r="L24" s="123">
        <v>-631618565</v>
      </c>
      <c r="M24" s="70"/>
      <c r="N24" s="119">
        <v>0</v>
      </c>
      <c r="O24" s="45"/>
      <c r="P24" s="119">
        <v>0</v>
      </c>
      <c r="Q24" s="45"/>
      <c r="R24" s="119">
        <f t="shared" si="1"/>
        <v>0</v>
      </c>
      <c r="S24" s="70"/>
      <c r="T24" s="135">
        <f>SUM(F24:L24,R24)</f>
        <v>-631618565</v>
      </c>
      <c r="U24" s="45"/>
      <c r="V24" s="70"/>
      <c r="X24" s="71"/>
    </row>
    <row r="25" spans="1:24" ht="5.0999999999999996" customHeight="1" x14ac:dyDescent="0.2">
      <c r="E25" s="74"/>
      <c r="F25" s="118"/>
      <c r="G25" s="75"/>
      <c r="H25" s="118"/>
      <c r="I25" s="45"/>
      <c r="J25" s="118"/>
      <c r="K25" s="45"/>
      <c r="L25" s="132"/>
      <c r="M25" s="45"/>
      <c r="N25" s="118"/>
      <c r="O25" s="45"/>
      <c r="P25" s="130"/>
      <c r="Q25" s="45"/>
      <c r="R25" s="132"/>
      <c r="S25" s="45"/>
      <c r="T25" s="133"/>
      <c r="U25" s="45"/>
      <c r="V25" s="70"/>
      <c r="X25" s="71"/>
    </row>
    <row r="26" spans="1:24" ht="20.100000000000001" customHeight="1" thickBot="1" x14ac:dyDescent="0.25">
      <c r="A26" s="68" t="s">
        <v>172</v>
      </c>
      <c r="B26" s="68"/>
      <c r="C26" s="68"/>
      <c r="D26" s="68"/>
      <c r="F26" s="131">
        <f>SUM(F22:F25)</f>
        <v>383125000</v>
      </c>
      <c r="G26" s="70"/>
      <c r="H26" s="131">
        <f>SUM(H22:H25)</f>
        <v>504250000</v>
      </c>
      <c r="I26" s="70"/>
      <c r="J26" s="131">
        <f>SUM(J22:J25)</f>
        <v>38312500</v>
      </c>
      <c r="K26" s="70"/>
      <c r="L26" s="131">
        <f>L22+L24+L23</f>
        <v>15168253176</v>
      </c>
      <c r="M26" s="70"/>
      <c r="N26" s="131">
        <f>SUM(N22:N25)</f>
        <v>447999.99999999814</v>
      </c>
      <c r="O26" s="70"/>
      <c r="P26" s="131">
        <f>SUM(P22:P25)</f>
        <v>-23200047</v>
      </c>
      <c r="Q26" s="70"/>
      <c r="R26" s="134">
        <f t="shared" si="1"/>
        <v>-22752047</v>
      </c>
      <c r="S26" s="70"/>
      <c r="T26" s="131">
        <f>T22+T24+T23</f>
        <v>16071188629</v>
      </c>
      <c r="U26" s="45"/>
      <c r="V26" s="70"/>
      <c r="X26" s="71"/>
    </row>
    <row r="27" spans="1:24" ht="20.100000000000001" customHeight="1" thickTop="1" x14ac:dyDescent="0.2">
      <c r="A27" s="68"/>
      <c r="B27" s="68"/>
      <c r="C27" s="68"/>
      <c r="D27" s="68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41"/>
      <c r="Q27" s="70"/>
      <c r="R27" s="70"/>
      <c r="S27" s="70"/>
      <c r="T27" s="70"/>
      <c r="W27" s="78"/>
    </row>
    <row r="28" spans="1:24" ht="20.100000000000001" customHeight="1" x14ac:dyDescent="0.2">
      <c r="A28" s="68"/>
      <c r="B28" s="68"/>
      <c r="C28" s="68"/>
      <c r="D28" s="68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41"/>
      <c r="Q28" s="70"/>
      <c r="R28" s="70"/>
      <c r="S28" s="70"/>
      <c r="T28" s="70"/>
      <c r="W28" s="78"/>
    </row>
    <row r="29" spans="1:24" ht="16.5" customHeight="1" x14ac:dyDescent="0.2">
      <c r="A29" s="68"/>
      <c r="B29" s="68"/>
      <c r="C29" s="68"/>
      <c r="D29" s="68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41"/>
      <c r="Q29" s="70"/>
      <c r="R29" s="70"/>
      <c r="S29" s="70"/>
      <c r="T29" s="70"/>
      <c r="W29" s="78"/>
    </row>
    <row r="30" spans="1:24" ht="21.95" customHeight="1" x14ac:dyDescent="0.2">
      <c r="A30" s="79" t="str">
        <f>'10-OK'!A31</f>
        <v xml:space="preserve">หมายเหตุประกอบงบการเงินในหน้า 14 ถึง 56 เป็นส่วนหนึ่งของงบการเงินนี้ </v>
      </c>
      <c r="B30" s="79"/>
      <c r="C30" s="79"/>
      <c r="D30" s="80"/>
      <c r="E30" s="79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</row>
  </sheetData>
  <mergeCells count="5">
    <mergeCell ref="F5:T5"/>
    <mergeCell ref="N6:R6"/>
    <mergeCell ref="F6:H6"/>
    <mergeCell ref="J6:L6"/>
    <mergeCell ref="N7:P7"/>
  </mergeCells>
  <pageMargins left="0.5" right="0.5" top="0.5" bottom="0.6" header="0.49" footer="0.4"/>
  <pageSetup paperSize="9" scale="9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zoomScaleNormal="100" zoomScaleSheetLayoutView="100" workbookViewId="0">
      <selection activeCell="D1" sqref="D1"/>
    </sheetView>
  </sheetViews>
  <sheetFormatPr defaultRowHeight="21" customHeight="1" x14ac:dyDescent="0.2"/>
  <cols>
    <col min="1" max="3" width="1.140625" style="84" customWidth="1"/>
    <col min="4" max="4" width="31.85546875" style="84" customWidth="1"/>
    <col min="5" max="5" width="6.7109375" style="82" customWidth="1"/>
    <col min="6" max="6" width="0.5703125" style="82" customWidth="1"/>
    <col min="7" max="7" width="12" style="83" bestFit="1" customWidth="1"/>
    <col min="8" max="8" width="0.5703125" style="83" customWidth="1"/>
    <col min="9" max="9" width="12.85546875" style="83" bestFit="1" customWidth="1"/>
    <col min="10" max="10" width="0.5703125" style="84" customWidth="1"/>
    <col min="11" max="11" width="12" style="83" bestFit="1" customWidth="1"/>
    <col min="12" max="12" width="0.5703125" style="83" customWidth="1"/>
    <col min="13" max="13" width="12.85546875" style="83" bestFit="1" customWidth="1"/>
    <col min="14" max="14" width="9.140625" style="84"/>
    <col min="15" max="15" width="11.5703125" style="84" bestFit="1" customWidth="1"/>
    <col min="16" max="16384" width="9.140625" style="84"/>
  </cols>
  <sheetData>
    <row r="1" spans="1:13" ht="20.100000000000001" customHeight="1" x14ac:dyDescent="0.2">
      <c r="A1" s="81" t="s">
        <v>92</v>
      </c>
      <c r="B1" s="81"/>
      <c r="C1" s="81"/>
      <c r="D1" s="81"/>
    </row>
    <row r="2" spans="1:13" ht="20.100000000000001" customHeight="1" x14ac:dyDescent="0.2">
      <c r="A2" s="81" t="s">
        <v>93</v>
      </c>
      <c r="B2" s="81"/>
      <c r="C2" s="81"/>
      <c r="D2" s="81"/>
    </row>
    <row r="3" spans="1:13" ht="20.100000000000001" customHeight="1" x14ac:dyDescent="0.2">
      <c r="A3" s="85" t="str">
        <f>'8 -OK'!A3</f>
        <v>สำหรับปีสิ้นสุดวันที่ 31 มีนาคม พ.ศ. 2563</v>
      </c>
      <c r="B3" s="85"/>
      <c r="C3" s="85"/>
      <c r="D3" s="86"/>
      <c r="E3" s="87"/>
      <c r="F3" s="87"/>
      <c r="G3" s="88"/>
      <c r="H3" s="88"/>
      <c r="I3" s="88"/>
      <c r="J3" s="88"/>
      <c r="K3" s="88"/>
      <c r="L3" s="88"/>
      <c r="M3" s="88"/>
    </row>
    <row r="4" spans="1:13" ht="14.25" customHeight="1" x14ac:dyDescent="0.2">
      <c r="A4" s="81"/>
      <c r="B4" s="81"/>
      <c r="C4" s="81"/>
      <c r="D4" s="82"/>
      <c r="E4" s="84"/>
      <c r="F4" s="84"/>
      <c r="J4" s="83"/>
    </row>
    <row r="5" spans="1:13" s="156" customFormat="1" ht="18" customHeight="1" x14ac:dyDescent="0.2">
      <c r="A5" s="164"/>
      <c r="B5" s="164"/>
      <c r="C5" s="164"/>
      <c r="D5" s="165"/>
      <c r="G5" s="209" t="s">
        <v>198</v>
      </c>
      <c r="H5" s="209"/>
      <c r="I5" s="209"/>
      <c r="J5" s="166"/>
      <c r="K5" s="166"/>
      <c r="L5" s="166"/>
      <c r="M5" s="166"/>
    </row>
    <row r="6" spans="1:13" s="156" customFormat="1" ht="18" customHeight="1" x14ac:dyDescent="0.2">
      <c r="A6" s="164"/>
      <c r="B6" s="164"/>
      <c r="C6" s="164"/>
      <c r="D6" s="165"/>
      <c r="G6" s="210" t="s">
        <v>94</v>
      </c>
      <c r="H6" s="210"/>
      <c r="I6" s="210"/>
      <c r="J6" s="166"/>
      <c r="K6" s="210" t="s">
        <v>194</v>
      </c>
      <c r="L6" s="210"/>
      <c r="M6" s="210"/>
    </row>
    <row r="7" spans="1:13" s="156" customFormat="1" ht="18" customHeight="1" x14ac:dyDescent="0.2">
      <c r="E7" s="165"/>
      <c r="F7" s="165"/>
      <c r="G7" s="148" t="s">
        <v>170</v>
      </c>
      <c r="H7" s="148"/>
      <c r="I7" s="148" t="s">
        <v>154</v>
      </c>
      <c r="J7" s="148"/>
      <c r="K7" s="148" t="s">
        <v>170</v>
      </c>
      <c r="L7" s="148"/>
      <c r="M7" s="148" t="s">
        <v>154</v>
      </c>
    </row>
    <row r="8" spans="1:13" s="156" customFormat="1" ht="18" customHeight="1" x14ac:dyDescent="0.2">
      <c r="E8" s="167" t="s">
        <v>3</v>
      </c>
      <c r="F8" s="168"/>
      <c r="G8" s="169" t="s">
        <v>4</v>
      </c>
      <c r="H8" s="164"/>
      <c r="I8" s="169" t="s">
        <v>4</v>
      </c>
      <c r="J8" s="148"/>
      <c r="K8" s="169" t="s">
        <v>4</v>
      </c>
      <c r="L8" s="164"/>
      <c r="M8" s="169" t="s">
        <v>4</v>
      </c>
    </row>
    <row r="9" spans="1:13" s="156" customFormat="1" ht="18" customHeight="1" x14ac:dyDescent="0.2">
      <c r="A9" s="164" t="s">
        <v>95</v>
      </c>
      <c r="E9" s="165"/>
      <c r="F9" s="165"/>
      <c r="G9" s="170"/>
      <c r="H9" s="166"/>
      <c r="I9" s="166"/>
      <c r="K9" s="170"/>
      <c r="L9" s="166"/>
      <c r="M9" s="166"/>
    </row>
    <row r="10" spans="1:13" s="156" customFormat="1" ht="18" customHeight="1" x14ac:dyDescent="0.2">
      <c r="A10" s="156" t="s">
        <v>96</v>
      </c>
      <c r="E10" s="165"/>
      <c r="F10" s="165"/>
      <c r="G10" s="171">
        <f>'8 -OK'!F30</f>
        <v>2445763780</v>
      </c>
      <c r="H10" s="166"/>
      <c r="I10" s="172">
        <v>2430915305</v>
      </c>
      <c r="J10" s="166"/>
      <c r="K10" s="171">
        <f>'8 -OK'!J30</f>
        <v>2224660598</v>
      </c>
      <c r="L10" s="165"/>
      <c r="M10" s="172">
        <v>2198253171</v>
      </c>
    </row>
    <row r="11" spans="1:13" s="156" customFormat="1" ht="18" customHeight="1" x14ac:dyDescent="0.2">
      <c r="A11" s="156" t="s">
        <v>97</v>
      </c>
      <c r="E11" s="165"/>
      <c r="F11" s="165"/>
      <c r="G11" s="170"/>
      <c r="H11" s="166"/>
      <c r="I11" s="166"/>
      <c r="J11" s="166"/>
      <c r="K11" s="170"/>
      <c r="M11" s="166"/>
    </row>
    <row r="12" spans="1:13" s="156" customFormat="1" ht="18" customHeight="1" x14ac:dyDescent="0.2">
      <c r="B12" s="156" t="s">
        <v>98</v>
      </c>
      <c r="E12" s="165"/>
      <c r="F12" s="165"/>
      <c r="G12" s="170"/>
      <c r="H12" s="166"/>
      <c r="I12" s="166"/>
      <c r="J12" s="166"/>
      <c r="K12" s="170"/>
      <c r="M12" s="166"/>
    </row>
    <row r="13" spans="1:13" s="156" customFormat="1" ht="18" customHeight="1" x14ac:dyDescent="0.2">
      <c r="B13" s="173" t="s">
        <v>99</v>
      </c>
      <c r="E13" s="165">
        <v>15</v>
      </c>
      <c r="F13" s="165"/>
      <c r="G13" s="170">
        <v>1199995115</v>
      </c>
      <c r="H13" s="166"/>
      <c r="I13" s="166">
        <v>1020563009</v>
      </c>
      <c r="J13" s="166"/>
      <c r="K13" s="170">
        <v>1199995115</v>
      </c>
      <c r="L13" s="166"/>
      <c r="M13" s="166">
        <v>1020563009</v>
      </c>
    </row>
    <row r="14" spans="1:13" s="156" customFormat="1" ht="18" customHeight="1" x14ac:dyDescent="0.2">
      <c r="B14" s="173" t="s">
        <v>100</v>
      </c>
      <c r="E14" s="165">
        <v>16</v>
      </c>
      <c r="F14" s="165"/>
      <c r="G14" s="170">
        <v>245384850</v>
      </c>
      <c r="H14" s="166"/>
      <c r="I14" s="166">
        <v>228988633</v>
      </c>
      <c r="J14" s="166"/>
      <c r="K14" s="170">
        <v>245384850</v>
      </c>
      <c r="L14" s="166"/>
      <c r="M14" s="166">
        <v>228988633</v>
      </c>
    </row>
    <row r="15" spans="1:13" s="156" customFormat="1" ht="18" customHeight="1" x14ac:dyDescent="0.2">
      <c r="B15" s="173" t="s">
        <v>101</v>
      </c>
      <c r="E15" s="165"/>
      <c r="F15" s="165"/>
      <c r="G15" s="170">
        <v>-53822846</v>
      </c>
      <c r="H15" s="166"/>
      <c r="I15" s="166">
        <v>-71137511</v>
      </c>
      <c r="J15" s="166"/>
      <c r="K15" s="170">
        <v>-53822846</v>
      </c>
      <c r="L15" s="166"/>
      <c r="M15" s="166">
        <v>-71137511</v>
      </c>
    </row>
    <row r="16" spans="1:13" s="156" customFormat="1" ht="18" customHeight="1" x14ac:dyDescent="0.2">
      <c r="B16" s="173" t="s">
        <v>204</v>
      </c>
      <c r="E16" s="165"/>
      <c r="F16" s="165"/>
      <c r="G16" s="170"/>
      <c r="H16" s="166"/>
      <c r="I16" s="166"/>
      <c r="J16" s="166"/>
      <c r="K16" s="171"/>
      <c r="L16" s="166"/>
      <c r="M16" s="172"/>
    </row>
    <row r="17" spans="1:13" s="156" customFormat="1" ht="18" customHeight="1" x14ac:dyDescent="0.2">
      <c r="B17" s="173"/>
      <c r="D17" s="156" t="s">
        <v>160</v>
      </c>
      <c r="E17" s="165" t="s">
        <v>189</v>
      </c>
      <c r="F17" s="165"/>
      <c r="G17" s="170">
        <v>-318837425</v>
      </c>
      <c r="H17" s="166"/>
      <c r="I17" s="166">
        <v>-316179533</v>
      </c>
      <c r="J17" s="166"/>
      <c r="K17" s="171">
        <v>0</v>
      </c>
      <c r="L17" s="166"/>
      <c r="M17" s="172">
        <v>0</v>
      </c>
    </row>
    <row r="18" spans="1:13" s="156" customFormat="1" ht="18" customHeight="1" x14ac:dyDescent="0.2">
      <c r="B18" s="173" t="s">
        <v>50</v>
      </c>
      <c r="E18" s="165"/>
      <c r="F18" s="165"/>
      <c r="G18" s="170"/>
      <c r="H18" s="166"/>
      <c r="I18" s="166"/>
      <c r="J18" s="166"/>
      <c r="K18" s="170"/>
      <c r="L18" s="166"/>
      <c r="M18" s="166"/>
    </row>
    <row r="19" spans="1:13" s="156" customFormat="1" ht="18" customHeight="1" x14ac:dyDescent="0.2">
      <c r="C19" s="173" t="s">
        <v>161</v>
      </c>
      <c r="E19" s="165" t="s">
        <v>189</v>
      </c>
      <c r="F19" s="165"/>
      <c r="G19" s="171">
        <v>0</v>
      </c>
      <c r="H19" s="166"/>
      <c r="I19" s="172">
        <v>0</v>
      </c>
      <c r="J19" s="166"/>
      <c r="K19" s="171">
        <v>-97734243</v>
      </c>
      <c r="L19" s="166"/>
      <c r="M19" s="172">
        <v>-83517399</v>
      </c>
    </row>
    <row r="20" spans="1:13" s="156" customFormat="1" ht="18" customHeight="1" x14ac:dyDescent="0.2">
      <c r="C20" s="173" t="s">
        <v>102</v>
      </c>
      <c r="E20" s="165">
        <v>14</v>
      </c>
      <c r="F20" s="165"/>
      <c r="G20" s="170">
        <v>-86130838</v>
      </c>
      <c r="H20" s="166"/>
      <c r="I20" s="166">
        <v>-71979332</v>
      </c>
      <c r="J20" s="166"/>
      <c r="K20" s="170">
        <v>-86130838</v>
      </c>
      <c r="L20" s="166"/>
      <c r="M20" s="166">
        <v>-71979332</v>
      </c>
    </row>
    <row r="21" spans="1:13" s="156" customFormat="1" ht="18" customHeight="1" x14ac:dyDescent="0.2">
      <c r="B21" s="173" t="s">
        <v>103</v>
      </c>
      <c r="E21" s="165">
        <v>23</v>
      </c>
      <c r="F21" s="165"/>
      <c r="G21" s="170">
        <v>-10124263</v>
      </c>
      <c r="H21" s="166"/>
      <c r="I21" s="166">
        <v>-4118553</v>
      </c>
      <c r="J21" s="166"/>
      <c r="K21" s="170">
        <v>-10124263</v>
      </c>
      <c r="L21" s="166"/>
      <c r="M21" s="166">
        <v>-4118553</v>
      </c>
    </row>
    <row r="22" spans="1:13" s="156" customFormat="1" ht="18" customHeight="1" x14ac:dyDescent="0.2">
      <c r="B22" s="173" t="s">
        <v>162</v>
      </c>
      <c r="E22" s="165">
        <v>9</v>
      </c>
      <c r="F22" s="165"/>
      <c r="G22" s="171">
        <v>0</v>
      </c>
      <c r="H22" s="166"/>
      <c r="I22" s="166">
        <v>-3413075</v>
      </c>
      <c r="J22" s="166"/>
      <c r="K22" s="171">
        <v>0</v>
      </c>
      <c r="L22" s="166"/>
      <c r="M22" s="166">
        <v>-3413075</v>
      </c>
    </row>
    <row r="23" spans="1:13" s="156" customFormat="1" ht="18" customHeight="1" x14ac:dyDescent="0.2">
      <c r="B23" s="173" t="s">
        <v>202</v>
      </c>
      <c r="E23" s="165">
        <v>10</v>
      </c>
      <c r="F23" s="165"/>
      <c r="G23" s="170">
        <v>1981107</v>
      </c>
      <c r="I23" s="166">
        <v>-7614579</v>
      </c>
      <c r="K23" s="170">
        <v>1981107</v>
      </c>
      <c r="M23" s="166">
        <v>-7614579</v>
      </c>
    </row>
    <row r="24" spans="1:13" s="156" customFormat="1" ht="18" customHeight="1" x14ac:dyDescent="0.2">
      <c r="B24" s="173" t="s">
        <v>201</v>
      </c>
      <c r="E24" s="165"/>
      <c r="F24" s="165"/>
      <c r="G24" s="170"/>
      <c r="I24" s="166"/>
      <c r="K24" s="170"/>
      <c r="M24" s="166"/>
    </row>
    <row r="25" spans="1:13" s="156" customFormat="1" ht="18" customHeight="1" x14ac:dyDescent="0.2">
      <c r="C25" s="156" t="s">
        <v>175</v>
      </c>
      <c r="E25" s="165">
        <v>10</v>
      </c>
      <c r="F25" s="165"/>
      <c r="G25" s="170">
        <v>-3506944</v>
      </c>
      <c r="H25" s="166"/>
      <c r="I25" s="166">
        <v>5066000</v>
      </c>
      <c r="J25" s="166"/>
      <c r="K25" s="170">
        <v>-3506944</v>
      </c>
      <c r="L25" s="166"/>
      <c r="M25" s="166">
        <v>5066000</v>
      </c>
    </row>
    <row r="26" spans="1:13" s="156" customFormat="1" ht="18" customHeight="1" x14ac:dyDescent="0.2">
      <c r="B26" s="173" t="s">
        <v>197</v>
      </c>
      <c r="E26" s="165">
        <v>19</v>
      </c>
      <c r="F26" s="166"/>
      <c r="G26" s="170">
        <v>127457579</v>
      </c>
      <c r="H26" s="166"/>
      <c r="I26" s="166">
        <v>28844046</v>
      </c>
      <c r="J26" s="166"/>
      <c r="K26" s="170">
        <v>127457579</v>
      </c>
      <c r="L26" s="166"/>
      <c r="M26" s="166">
        <v>28844046</v>
      </c>
    </row>
    <row r="27" spans="1:13" s="156" customFormat="1" ht="18" customHeight="1" x14ac:dyDescent="0.2">
      <c r="B27" s="173" t="s">
        <v>163</v>
      </c>
      <c r="E27" s="165"/>
      <c r="F27" s="165"/>
      <c r="G27" s="174">
        <v>-1369417</v>
      </c>
      <c r="H27" s="166"/>
      <c r="I27" s="175">
        <v>-791567</v>
      </c>
      <c r="J27" s="166"/>
      <c r="K27" s="174">
        <v>-1369417</v>
      </c>
      <c r="L27" s="166"/>
      <c r="M27" s="175">
        <v>-791567</v>
      </c>
    </row>
    <row r="28" spans="1:13" s="156" customFormat="1" ht="3.75" customHeight="1" x14ac:dyDescent="0.2">
      <c r="E28" s="165"/>
      <c r="F28" s="165"/>
      <c r="G28" s="170"/>
      <c r="H28" s="166"/>
      <c r="I28" s="166"/>
      <c r="J28" s="166"/>
      <c r="K28" s="170"/>
      <c r="M28" s="166"/>
    </row>
    <row r="29" spans="1:13" s="156" customFormat="1" ht="18" customHeight="1" x14ac:dyDescent="0.2">
      <c r="A29" s="156" t="s">
        <v>104</v>
      </c>
      <c r="E29" s="165"/>
      <c r="F29" s="165"/>
      <c r="G29" s="170"/>
      <c r="H29" s="166"/>
      <c r="I29" s="166"/>
      <c r="J29" s="166"/>
      <c r="K29" s="170"/>
      <c r="M29" s="166"/>
    </row>
    <row r="30" spans="1:13" s="156" customFormat="1" ht="18" customHeight="1" x14ac:dyDescent="0.2">
      <c r="B30" s="156" t="s">
        <v>105</v>
      </c>
      <c r="E30" s="165"/>
      <c r="F30" s="165"/>
      <c r="G30" s="170">
        <f>SUM(G10:G27)</f>
        <v>3546790698</v>
      </c>
      <c r="H30" s="166"/>
      <c r="I30" s="166">
        <f>SUM(I10:I27)</f>
        <v>3239142843</v>
      </c>
      <c r="J30" s="166"/>
      <c r="K30" s="170">
        <f>SUM(K10:K27)</f>
        <v>3546790698</v>
      </c>
      <c r="L30" s="166"/>
      <c r="M30" s="166">
        <f>SUM(M10:M27)</f>
        <v>3239142843</v>
      </c>
    </row>
    <row r="31" spans="1:13" s="156" customFormat="1" ht="18" customHeight="1" x14ac:dyDescent="0.2">
      <c r="A31" s="156" t="s">
        <v>106</v>
      </c>
      <c r="E31" s="165"/>
      <c r="F31" s="165"/>
      <c r="G31" s="170"/>
      <c r="H31" s="166"/>
      <c r="I31" s="166"/>
      <c r="J31" s="166"/>
      <c r="K31" s="170"/>
      <c r="M31" s="166"/>
    </row>
    <row r="32" spans="1:13" s="156" customFormat="1" ht="18" customHeight="1" x14ac:dyDescent="0.2">
      <c r="B32" s="173" t="s">
        <v>107</v>
      </c>
      <c r="D32" s="176"/>
      <c r="E32" s="165"/>
      <c r="F32" s="165"/>
      <c r="G32" s="177">
        <v>-88344564</v>
      </c>
      <c r="H32" s="166"/>
      <c r="I32" s="178">
        <v>-202338308</v>
      </c>
      <c r="J32" s="166"/>
      <c r="K32" s="177">
        <v>-88344564</v>
      </c>
      <c r="L32" s="166"/>
      <c r="M32" s="178">
        <v>-202338308</v>
      </c>
    </row>
    <row r="33" spans="1:13" s="156" customFormat="1" ht="18" customHeight="1" x14ac:dyDescent="0.2">
      <c r="B33" s="173" t="s">
        <v>108</v>
      </c>
      <c r="E33" s="165"/>
      <c r="F33" s="165"/>
      <c r="G33" s="177">
        <f>159178359+1</f>
        <v>159178360</v>
      </c>
      <c r="H33" s="166"/>
      <c r="I33" s="178">
        <v>-422504309</v>
      </c>
      <c r="J33" s="166"/>
      <c r="K33" s="177">
        <f>159178359+1</f>
        <v>159178360</v>
      </c>
      <c r="L33" s="166"/>
      <c r="M33" s="166">
        <v>-422504309</v>
      </c>
    </row>
    <row r="34" spans="1:13" s="156" customFormat="1" ht="18" customHeight="1" x14ac:dyDescent="0.2">
      <c r="B34" s="173" t="s">
        <v>109</v>
      </c>
      <c r="E34" s="165"/>
      <c r="F34" s="165"/>
      <c r="G34" s="170">
        <v>6316754</v>
      </c>
      <c r="H34" s="166"/>
      <c r="I34" s="166">
        <v>-28278430</v>
      </c>
      <c r="J34" s="166"/>
      <c r="K34" s="170">
        <v>6316754</v>
      </c>
      <c r="L34" s="166"/>
      <c r="M34" s="166">
        <v>-28278430</v>
      </c>
    </row>
    <row r="35" spans="1:13" s="156" customFormat="1" ht="18" customHeight="1" x14ac:dyDescent="0.2">
      <c r="B35" s="173" t="s">
        <v>110</v>
      </c>
      <c r="E35" s="165"/>
      <c r="F35" s="165"/>
      <c r="G35" s="170">
        <v>-234479</v>
      </c>
      <c r="H35" s="166"/>
      <c r="I35" s="166">
        <v>14880623</v>
      </c>
      <c r="J35" s="166"/>
      <c r="K35" s="170">
        <v>-234479</v>
      </c>
      <c r="L35" s="166"/>
      <c r="M35" s="166">
        <v>14880623</v>
      </c>
    </row>
    <row r="36" spans="1:13" s="156" customFormat="1" ht="18" customHeight="1" x14ac:dyDescent="0.2">
      <c r="B36" s="173" t="s">
        <v>111</v>
      </c>
      <c r="E36" s="165"/>
      <c r="F36" s="165"/>
      <c r="G36" s="177">
        <v>-95715568</v>
      </c>
      <c r="H36" s="166"/>
      <c r="I36" s="178">
        <v>86670880</v>
      </c>
      <c r="J36" s="166"/>
      <c r="K36" s="177">
        <v>-95715568</v>
      </c>
      <c r="L36" s="166"/>
      <c r="M36" s="178">
        <v>86670880</v>
      </c>
    </row>
    <row r="37" spans="1:13" s="156" customFormat="1" ht="18" customHeight="1" x14ac:dyDescent="0.2">
      <c r="B37" s="173" t="s">
        <v>112</v>
      </c>
      <c r="E37" s="165"/>
      <c r="F37" s="165"/>
      <c r="G37" s="177">
        <v>17492994</v>
      </c>
      <c r="H37" s="166"/>
      <c r="I37" s="178">
        <v>51577857</v>
      </c>
      <c r="J37" s="166"/>
      <c r="K37" s="177">
        <v>17492994</v>
      </c>
      <c r="L37" s="166"/>
      <c r="M37" s="178">
        <v>51577857</v>
      </c>
    </row>
    <row r="38" spans="1:13" s="156" customFormat="1" ht="18" customHeight="1" x14ac:dyDescent="0.2">
      <c r="B38" s="173" t="s">
        <v>113</v>
      </c>
      <c r="E38" s="165"/>
      <c r="F38" s="165"/>
      <c r="G38" s="177">
        <v>-88960164</v>
      </c>
      <c r="H38" s="166"/>
      <c r="I38" s="178">
        <v>117088401</v>
      </c>
      <c r="J38" s="166"/>
      <c r="K38" s="177">
        <v>-88960164</v>
      </c>
      <c r="L38" s="166"/>
      <c r="M38" s="178">
        <v>117088401</v>
      </c>
    </row>
    <row r="39" spans="1:13" s="156" customFormat="1" ht="18" customHeight="1" x14ac:dyDescent="0.2">
      <c r="B39" s="173" t="s">
        <v>114</v>
      </c>
      <c r="E39" s="165"/>
      <c r="F39" s="165"/>
      <c r="G39" s="177">
        <v>-1459450</v>
      </c>
      <c r="H39" s="166"/>
      <c r="I39" s="178">
        <v>-1745524</v>
      </c>
      <c r="J39" s="166"/>
      <c r="K39" s="177">
        <v>-1459450</v>
      </c>
      <c r="L39" s="166"/>
      <c r="M39" s="178">
        <v>-1745524</v>
      </c>
    </row>
    <row r="40" spans="1:13" s="156" customFormat="1" ht="18" customHeight="1" x14ac:dyDescent="0.2">
      <c r="B40" s="173" t="s">
        <v>115</v>
      </c>
      <c r="E40" s="165"/>
      <c r="F40" s="165"/>
      <c r="G40" s="177">
        <f>38598037-6776587</f>
        <v>31821450</v>
      </c>
      <c r="H40" s="166"/>
      <c r="I40" s="178">
        <v>13349470</v>
      </c>
      <c r="J40" s="166"/>
      <c r="K40" s="177">
        <f>38598037-6776587</f>
        <v>31821450</v>
      </c>
      <c r="L40" s="166"/>
      <c r="M40" s="166">
        <v>13349470</v>
      </c>
    </row>
    <row r="41" spans="1:13" s="156" customFormat="1" ht="18" customHeight="1" x14ac:dyDescent="0.2">
      <c r="B41" s="173" t="s">
        <v>116</v>
      </c>
      <c r="E41" s="165">
        <v>19</v>
      </c>
      <c r="F41" s="165"/>
      <c r="G41" s="179">
        <v>-7474336</v>
      </c>
      <c r="H41" s="166"/>
      <c r="I41" s="180">
        <v>-3264345</v>
      </c>
      <c r="J41" s="166"/>
      <c r="K41" s="179">
        <v>-7474336</v>
      </c>
      <c r="M41" s="180">
        <v>-3264345</v>
      </c>
    </row>
    <row r="42" spans="1:13" s="156" customFormat="1" ht="3.95" customHeight="1" x14ac:dyDescent="0.2">
      <c r="E42" s="165"/>
      <c r="F42" s="165"/>
      <c r="G42" s="170"/>
      <c r="H42" s="166"/>
      <c r="I42" s="166"/>
      <c r="J42" s="166"/>
      <c r="K42" s="170"/>
      <c r="M42" s="166"/>
    </row>
    <row r="43" spans="1:13" s="156" customFormat="1" ht="18" customHeight="1" x14ac:dyDescent="0.2">
      <c r="A43" s="156" t="s">
        <v>167</v>
      </c>
      <c r="G43" s="181">
        <f>SUM(G30:G42)</f>
        <v>3479411695</v>
      </c>
      <c r="I43" s="156">
        <f>SUM(I30:I42)</f>
        <v>2864579158</v>
      </c>
      <c r="K43" s="181">
        <f>SUM(K30:K42)</f>
        <v>3479411695</v>
      </c>
      <c r="M43" s="156">
        <f>SUM(M30:M42)</f>
        <v>2864579158</v>
      </c>
    </row>
    <row r="44" spans="1:13" s="156" customFormat="1" ht="18" customHeight="1" x14ac:dyDescent="0.2">
      <c r="B44" s="173" t="s">
        <v>117</v>
      </c>
      <c r="E44" s="165"/>
      <c r="F44" s="165"/>
      <c r="G44" s="170">
        <v>16430980</v>
      </c>
      <c r="H44" s="166"/>
      <c r="I44" s="166">
        <v>16019633</v>
      </c>
      <c r="J44" s="166"/>
      <c r="K44" s="170">
        <v>16430980</v>
      </c>
      <c r="L44" s="166"/>
      <c r="M44" s="166">
        <v>16019633</v>
      </c>
    </row>
    <row r="45" spans="1:13" s="156" customFormat="1" ht="18" customHeight="1" x14ac:dyDescent="0.2">
      <c r="B45" s="173" t="s">
        <v>118</v>
      </c>
      <c r="E45" s="165"/>
      <c r="F45" s="165"/>
      <c r="G45" s="182">
        <v>-420784595</v>
      </c>
      <c r="H45" s="166"/>
      <c r="I45" s="183">
        <v>-376828976</v>
      </c>
      <c r="J45" s="166"/>
      <c r="K45" s="182">
        <v>-420784595</v>
      </c>
      <c r="L45" s="166"/>
      <c r="M45" s="183">
        <v>-376828976</v>
      </c>
    </row>
    <row r="46" spans="1:13" s="156" customFormat="1" ht="3.95" customHeight="1" x14ac:dyDescent="0.2">
      <c r="E46" s="165"/>
      <c r="F46" s="165"/>
      <c r="G46" s="181"/>
      <c r="H46" s="166"/>
      <c r="J46" s="166"/>
      <c r="K46" s="181"/>
    </row>
    <row r="47" spans="1:13" s="156" customFormat="1" ht="18" customHeight="1" x14ac:dyDescent="0.2">
      <c r="A47" s="156" t="s">
        <v>119</v>
      </c>
      <c r="E47" s="165"/>
      <c r="F47" s="165"/>
      <c r="G47" s="174">
        <f>SUM(G43:G46)</f>
        <v>3075058080</v>
      </c>
      <c r="H47" s="166"/>
      <c r="I47" s="175">
        <f>SUM(I43:I46)</f>
        <v>2503769815</v>
      </c>
      <c r="J47" s="166"/>
      <c r="K47" s="174">
        <f>SUM(K43:K46)</f>
        <v>3075058080</v>
      </c>
      <c r="M47" s="175">
        <f>SUM(M43:M46)</f>
        <v>2503769815</v>
      </c>
    </row>
    <row r="48" spans="1:13" s="156" customFormat="1" ht="14.1" customHeight="1" x14ac:dyDescent="0.2">
      <c r="E48" s="165"/>
      <c r="F48" s="165"/>
      <c r="G48" s="166"/>
      <c r="H48" s="166"/>
      <c r="I48" s="166"/>
      <c r="J48" s="166"/>
      <c r="K48" s="166"/>
      <c r="M48" s="166"/>
    </row>
    <row r="49" spans="1:13" ht="21.95" customHeight="1" x14ac:dyDescent="0.2">
      <c r="A49" s="87" t="str">
        <f>'6-7-OK'!A46</f>
        <v xml:space="preserve">หมายเหตุประกอบงบการเงินในหน้า 14 ถึง 56 เป็นส่วนหนึ่งของงบการเงินนี้ </v>
      </c>
      <c r="B49" s="87"/>
      <c r="C49" s="87"/>
      <c r="D49" s="87"/>
      <c r="E49" s="86"/>
      <c r="F49" s="86"/>
      <c r="G49" s="88"/>
      <c r="H49" s="88"/>
      <c r="I49" s="88"/>
      <c r="J49" s="87"/>
      <c r="K49" s="88"/>
      <c r="L49" s="88"/>
      <c r="M49" s="88"/>
    </row>
    <row r="50" spans="1:13" ht="21" customHeight="1" x14ac:dyDescent="0.2">
      <c r="A50" s="81" t="s">
        <v>92</v>
      </c>
      <c r="B50" s="81"/>
      <c r="C50" s="81"/>
      <c r="D50" s="81"/>
    </row>
    <row r="51" spans="1:13" ht="21" customHeight="1" x14ac:dyDescent="0.2">
      <c r="A51" s="81" t="s">
        <v>120</v>
      </c>
      <c r="B51" s="81"/>
      <c r="C51" s="81"/>
      <c r="D51" s="81"/>
    </row>
    <row r="52" spans="1:13" ht="21" customHeight="1" x14ac:dyDescent="0.2">
      <c r="A52" s="85" t="str">
        <f>A3</f>
        <v>สำหรับปีสิ้นสุดวันที่ 31 มีนาคม พ.ศ. 2563</v>
      </c>
      <c r="B52" s="85"/>
      <c r="C52" s="85"/>
      <c r="D52" s="86"/>
      <c r="E52" s="87"/>
      <c r="F52" s="87"/>
      <c r="G52" s="88"/>
      <c r="H52" s="88"/>
      <c r="I52" s="88"/>
      <c r="J52" s="88"/>
      <c r="K52" s="88"/>
      <c r="L52" s="88"/>
      <c r="M52" s="88"/>
    </row>
    <row r="53" spans="1:13" ht="21" customHeight="1" x14ac:dyDescent="0.2">
      <c r="A53" s="81"/>
      <c r="B53" s="81"/>
      <c r="C53" s="81"/>
      <c r="D53" s="82"/>
      <c r="E53" s="84"/>
      <c r="F53" s="84"/>
      <c r="J53" s="83"/>
    </row>
    <row r="54" spans="1:13" ht="18.95" customHeight="1" x14ac:dyDescent="0.2">
      <c r="A54" s="81"/>
      <c r="B54" s="81"/>
      <c r="C54" s="81"/>
      <c r="D54" s="82"/>
      <c r="E54" s="84"/>
      <c r="F54" s="84"/>
      <c r="G54" s="211" t="s">
        <v>198</v>
      </c>
      <c r="H54" s="211"/>
      <c r="I54" s="211"/>
      <c r="J54" s="83"/>
    </row>
    <row r="55" spans="1:13" ht="18.95" customHeight="1" x14ac:dyDescent="0.2">
      <c r="G55" s="212" t="s">
        <v>94</v>
      </c>
      <c r="H55" s="212"/>
      <c r="I55" s="212"/>
      <c r="J55" s="83"/>
      <c r="K55" s="212" t="s">
        <v>194</v>
      </c>
      <c r="L55" s="212"/>
      <c r="M55" s="212"/>
    </row>
    <row r="56" spans="1:13" ht="18.95" customHeight="1" x14ac:dyDescent="0.2">
      <c r="G56" s="15" t="s">
        <v>170</v>
      </c>
      <c r="H56" s="15"/>
      <c r="I56" s="15" t="s">
        <v>154</v>
      </c>
      <c r="J56" s="15"/>
      <c r="K56" s="15" t="s">
        <v>170</v>
      </c>
      <c r="L56" s="15"/>
      <c r="M56" s="15" t="s">
        <v>154</v>
      </c>
    </row>
    <row r="57" spans="1:13" ht="18.95" customHeight="1" x14ac:dyDescent="0.2">
      <c r="E57" s="89" t="s">
        <v>3</v>
      </c>
      <c r="F57" s="90"/>
      <c r="G57" s="91" t="s">
        <v>4</v>
      </c>
      <c r="H57" s="81"/>
      <c r="I57" s="91" t="s">
        <v>4</v>
      </c>
      <c r="J57" s="15"/>
      <c r="K57" s="91" t="s">
        <v>4</v>
      </c>
      <c r="L57" s="81"/>
      <c r="M57" s="91" t="s">
        <v>4</v>
      </c>
    </row>
    <row r="58" spans="1:13" ht="18.95" customHeight="1" x14ac:dyDescent="0.2">
      <c r="A58" s="81" t="s">
        <v>121</v>
      </c>
      <c r="G58" s="112"/>
      <c r="K58" s="112"/>
    </row>
    <row r="59" spans="1:13" ht="18.95" customHeight="1" x14ac:dyDescent="0.2">
      <c r="A59" s="84" t="s">
        <v>139</v>
      </c>
      <c r="E59" s="82">
        <v>11</v>
      </c>
      <c r="G59" s="112">
        <v>-460000</v>
      </c>
      <c r="I59" s="83">
        <v>-81931306</v>
      </c>
      <c r="K59" s="112">
        <v>-460000</v>
      </c>
      <c r="M59" s="83">
        <v>-81931306</v>
      </c>
    </row>
    <row r="60" spans="1:13" ht="18.95" customHeight="1" x14ac:dyDescent="0.2">
      <c r="A60" s="84" t="s">
        <v>150</v>
      </c>
      <c r="E60" s="82">
        <v>11</v>
      </c>
      <c r="G60" s="112">
        <v>32687654</v>
      </c>
      <c r="I60" s="83">
        <v>41287751</v>
      </c>
      <c r="K60" s="112">
        <v>32687654</v>
      </c>
      <c r="M60" s="83">
        <v>41287751</v>
      </c>
    </row>
    <row r="61" spans="1:13" ht="18.95" customHeight="1" x14ac:dyDescent="0.2">
      <c r="A61" s="84" t="s">
        <v>122</v>
      </c>
      <c r="G61" s="112">
        <v>-3298191124</v>
      </c>
      <c r="I61" s="83">
        <v>-2647383944</v>
      </c>
      <c r="J61" s="83"/>
      <c r="K61" s="112">
        <v>-3298191124</v>
      </c>
      <c r="M61" s="83">
        <v>-2647383944</v>
      </c>
    </row>
    <row r="62" spans="1:13" ht="18.95" customHeight="1" x14ac:dyDescent="0.2">
      <c r="A62" s="84" t="s">
        <v>123</v>
      </c>
      <c r="G62" s="112">
        <f>10175181+1</f>
        <v>10175182</v>
      </c>
      <c r="I62" s="83">
        <v>4153763</v>
      </c>
      <c r="J62" s="83"/>
      <c r="K62" s="112">
        <f>10175181+1</f>
        <v>10175182</v>
      </c>
      <c r="M62" s="83">
        <v>4153763</v>
      </c>
    </row>
    <row r="63" spans="1:13" s="100" customFormat="1" ht="18.95" customHeight="1" x14ac:dyDescent="0.2">
      <c r="A63" s="100" t="s">
        <v>207</v>
      </c>
      <c r="E63" s="82"/>
      <c r="F63" s="82"/>
      <c r="G63" s="112"/>
      <c r="H63" s="83"/>
      <c r="I63" s="83"/>
      <c r="J63" s="83"/>
      <c r="K63" s="112"/>
      <c r="L63" s="83"/>
      <c r="M63" s="83"/>
    </row>
    <row r="64" spans="1:13" ht="18.95" customHeight="1" x14ac:dyDescent="0.2">
      <c r="A64" s="196"/>
      <c r="B64" s="196" t="s">
        <v>206</v>
      </c>
      <c r="C64" s="196"/>
      <c r="D64" s="196"/>
      <c r="G64" s="112">
        <v>41753402</v>
      </c>
      <c r="I64" s="83">
        <v>59496534</v>
      </c>
      <c r="J64" s="83"/>
      <c r="K64" s="112">
        <v>41753402</v>
      </c>
      <c r="M64" s="83">
        <v>59496534</v>
      </c>
    </row>
    <row r="65" spans="1:13" s="100" customFormat="1" ht="18.95" customHeight="1" x14ac:dyDescent="0.2">
      <c r="A65" s="196" t="s">
        <v>184</v>
      </c>
      <c r="B65" s="196"/>
      <c r="C65" s="196"/>
      <c r="D65" s="196"/>
      <c r="E65" s="82"/>
      <c r="F65" s="82"/>
      <c r="G65" s="112">
        <v>-16979940</v>
      </c>
      <c r="H65" s="83"/>
      <c r="I65" s="41">
        <v>0</v>
      </c>
      <c r="J65" s="83"/>
      <c r="K65" s="112">
        <v>-16979940</v>
      </c>
      <c r="L65" s="83"/>
      <c r="M65" s="41">
        <v>0</v>
      </c>
    </row>
    <row r="66" spans="1:13" ht="18.95" customHeight="1" x14ac:dyDescent="0.2">
      <c r="A66" s="196" t="s">
        <v>124</v>
      </c>
      <c r="B66" s="196"/>
      <c r="C66" s="196"/>
      <c r="D66" s="196"/>
      <c r="G66" s="112"/>
      <c r="J66" s="83"/>
      <c r="K66" s="112"/>
    </row>
    <row r="67" spans="1:13" ht="18.95" customHeight="1" x14ac:dyDescent="0.2">
      <c r="A67" s="197"/>
      <c r="B67" s="198" t="s">
        <v>161</v>
      </c>
      <c r="C67" s="196"/>
      <c r="D67" s="196"/>
      <c r="E67" s="82" t="s">
        <v>189</v>
      </c>
      <c r="G67" s="112">
        <v>97734243</v>
      </c>
      <c r="I67" s="83">
        <v>83517399</v>
      </c>
      <c r="J67" s="83"/>
      <c r="K67" s="112">
        <v>97734243</v>
      </c>
      <c r="M67" s="83">
        <v>83517399</v>
      </c>
    </row>
    <row r="68" spans="1:13" ht="18.95" customHeight="1" x14ac:dyDescent="0.2">
      <c r="A68" s="197"/>
      <c r="B68" s="196" t="s">
        <v>102</v>
      </c>
      <c r="C68" s="196"/>
      <c r="D68" s="196"/>
      <c r="E68" s="82">
        <v>14</v>
      </c>
      <c r="G68" s="112">
        <v>86130838</v>
      </c>
      <c r="I68" s="83">
        <v>71979332</v>
      </c>
      <c r="J68" s="83"/>
      <c r="K68" s="112">
        <v>86130838</v>
      </c>
      <c r="M68" s="83">
        <v>71979332</v>
      </c>
    </row>
    <row r="69" spans="1:13" ht="18.95" customHeight="1" x14ac:dyDescent="0.2">
      <c r="A69" s="196" t="s">
        <v>125</v>
      </c>
      <c r="B69" s="196"/>
      <c r="C69" s="196"/>
      <c r="D69" s="196"/>
      <c r="G69" s="112">
        <v>-351220015</v>
      </c>
      <c r="I69" s="83">
        <v>-426792264</v>
      </c>
      <c r="J69" s="83"/>
      <c r="K69" s="112">
        <v>-351220015</v>
      </c>
      <c r="M69" s="83">
        <v>-426792264</v>
      </c>
    </row>
    <row r="70" spans="1:13" s="100" customFormat="1" ht="18.95" customHeight="1" x14ac:dyDescent="0.2">
      <c r="A70" s="196" t="s">
        <v>208</v>
      </c>
      <c r="B70" s="196"/>
      <c r="C70" s="196"/>
      <c r="D70" s="196"/>
      <c r="E70" s="82"/>
      <c r="F70" s="82"/>
      <c r="G70" s="112"/>
      <c r="H70" s="83"/>
      <c r="I70" s="83"/>
      <c r="J70" s="83"/>
      <c r="K70" s="112"/>
      <c r="L70" s="83"/>
      <c r="M70" s="83"/>
    </row>
    <row r="71" spans="1:13" ht="18.95" customHeight="1" x14ac:dyDescent="0.2">
      <c r="A71" s="196"/>
      <c r="B71" s="196" t="s">
        <v>206</v>
      </c>
      <c r="C71" s="196"/>
      <c r="D71" s="196"/>
      <c r="E71" s="82">
        <v>8</v>
      </c>
      <c r="G71" s="112">
        <v>4806000000</v>
      </c>
      <c r="I71" s="83">
        <v>10647000000</v>
      </c>
      <c r="J71" s="83"/>
      <c r="K71" s="112">
        <v>4806000000</v>
      </c>
      <c r="L71" s="92"/>
      <c r="M71" s="83">
        <v>10647000000</v>
      </c>
    </row>
    <row r="72" spans="1:13" s="100" customFormat="1" ht="18.95" customHeight="1" x14ac:dyDescent="0.2">
      <c r="A72" s="196" t="s">
        <v>209</v>
      </c>
      <c r="B72" s="196"/>
      <c r="C72" s="196"/>
      <c r="D72" s="196"/>
      <c r="E72" s="82"/>
      <c r="F72" s="82"/>
      <c r="G72" s="112"/>
      <c r="H72" s="83"/>
      <c r="I72" s="83"/>
      <c r="J72" s="83"/>
      <c r="K72" s="112"/>
      <c r="L72" s="92"/>
      <c r="M72" s="83"/>
    </row>
    <row r="73" spans="1:13" ht="18.95" customHeight="1" x14ac:dyDescent="0.2">
      <c r="A73" s="196"/>
      <c r="B73" s="196" t="s">
        <v>206</v>
      </c>
      <c r="C73" s="196"/>
      <c r="D73" s="196"/>
      <c r="E73" s="82">
        <v>8</v>
      </c>
      <c r="G73" s="114">
        <v>-2347000000</v>
      </c>
      <c r="I73" s="88">
        <v>-10059549783</v>
      </c>
      <c r="J73" s="83"/>
      <c r="K73" s="114">
        <v>-2347000000</v>
      </c>
      <c r="L73" s="92"/>
      <c r="M73" s="88">
        <v>-10059549783</v>
      </c>
    </row>
    <row r="74" spans="1:13" ht="8.1" customHeight="1" x14ac:dyDescent="0.2">
      <c r="A74" s="196"/>
      <c r="B74" s="196"/>
      <c r="C74" s="196"/>
      <c r="E74" s="84"/>
      <c r="F74" s="84"/>
      <c r="G74" s="115"/>
      <c r="H74" s="84"/>
      <c r="I74" s="84"/>
      <c r="K74" s="115"/>
      <c r="L74" s="84"/>
      <c r="M74" s="84"/>
    </row>
    <row r="75" spans="1:13" ht="18.95" customHeight="1" x14ac:dyDescent="0.2">
      <c r="A75" s="196" t="s">
        <v>126</v>
      </c>
      <c r="B75" s="196"/>
      <c r="C75" s="196"/>
      <c r="G75" s="114">
        <f>SUM(G58:G73)</f>
        <v>-939369760</v>
      </c>
      <c r="I75" s="88">
        <f>SUM(I58:I73)</f>
        <v>-2308222518</v>
      </c>
      <c r="J75" s="83"/>
      <c r="K75" s="114">
        <f>SUM(K58:K73)</f>
        <v>-939369760</v>
      </c>
      <c r="L75" s="84"/>
      <c r="M75" s="88">
        <f>SUM(M58:M73)</f>
        <v>-2308222518</v>
      </c>
    </row>
    <row r="76" spans="1:13" ht="18.95" customHeight="1" x14ac:dyDescent="0.2">
      <c r="G76" s="112"/>
      <c r="J76" s="83"/>
      <c r="K76" s="112"/>
      <c r="L76" s="84"/>
    </row>
    <row r="77" spans="1:13" ht="18.95" customHeight="1" x14ac:dyDescent="0.2">
      <c r="A77" s="81" t="s">
        <v>127</v>
      </c>
      <c r="G77" s="112"/>
      <c r="J77" s="83"/>
      <c r="K77" s="112"/>
      <c r="L77" s="84"/>
    </row>
    <row r="78" spans="1:13" ht="18.95" customHeight="1" x14ac:dyDescent="0.2">
      <c r="A78" s="84" t="s">
        <v>89</v>
      </c>
      <c r="E78" s="93">
        <v>21</v>
      </c>
      <c r="G78" s="114">
        <v>-631618565</v>
      </c>
      <c r="I78" s="88">
        <v>-536374300</v>
      </c>
      <c r="J78" s="83"/>
      <c r="K78" s="114">
        <v>-631618565</v>
      </c>
      <c r="L78" s="82"/>
      <c r="M78" s="88">
        <v>-536374300</v>
      </c>
    </row>
    <row r="79" spans="1:13" ht="8.1" customHeight="1" x14ac:dyDescent="0.2">
      <c r="G79" s="112"/>
      <c r="J79" s="83"/>
      <c r="K79" s="112"/>
      <c r="L79" s="82"/>
    </row>
    <row r="80" spans="1:13" ht="18.95" customHeight="1" x14ac:dyDescent="0.2">
      <c r="A80" s="84" t="s">
        <v>128</v>
      </c>
      <c r="G80" s="114">
        <f>SUM(G78)</f>
        <v>-631618565</v>
      </c>
      <c r="I80" s="88">
        <f>SUM(I78)</f>
        <v>-536374300</v>
      </c>
      <c r="J80" s="83"/>
      <c r="K80" s="114">
        <f>SUM(K78)</f>
        <v>-631618565</v>
      </c>
      <c r="L80" s="84"/>
      <c r="M80" s="88">
        <f>SUM(M78)</f>
        <v>-536374300</v>
      </c>
    </row>
    <row r="81" spans="1:13" ht="18.95" customHeight="1" x14ac:dyDescent="0.2">
      <c r="G81" s="112"/>
      <c r="J81" s="83"/>
      <c r="K81" s="112"/>
      <c r="L81" s="84"/>
    </row>
    <row r="82" spans="1:13" ht="18.95" customHeight="1" x14ac:dyDescent="0.2">
      <c r="A82" s="81" t="s">
        <v>153</v>
      </c>
      <c r="G82" s="112">
        <f>SUM(G47,G75,G80)</f>
        <v>1504069755</v>
      </c>
      <c r="I82" s="83">
        <f>SUM(I47,I75,I80)</f>
        <v>-340827003</v>
      </c>
      <c r="J82" s="83"/>
      <c r="K82" s="112">
        <f>SUM(K47,K75,K80)</f>
        <v>1504069755</v>
      </c>
      <c r="L82" s="84"/>
      <c r="M82" s="83">
        <f>SUM(M47,M75,M80)</f>
        <v>-340827003</v>
      </c>
    </row>
    <row r="83" spans="1:13" ht="18.95" customHeight="1" x14ac:dyDescent="0.2">
      <c r="A83" s="84" t="s">
        <v>129</v>
      </c>
      <c r="G83" s="112">
        <f>I86</f>
        <v>1671996877</v>
      </c>
      <c r="I83" s="83">
        <v>2012032313</v>
      </c>
      <c r="J83" s="83"/>
      <c r="K83" s="112">
        <f>M86</f>
        <v>1671996877</v>
      </c>
      <c r="M83" s="83">
        <v>2012032313</v>
      </c>
    </row>
    <row r="84" spans="1:13" ht="18.95" customHeight="1" x14ac:dyDescent="0.2">
      <c r="A84" s="84" t="s">
        <v>130</v>
      </c>
      <c r="G84" s="116">
        <v>1369417</v>
      </c>
      <c r="I84" s="94">
        <v>791567</v>
      </c>
      <c r="J84" s="83"/>
      <c r="K84" s="116">
        <v>1369417</v>
      </c>
      <c r="M84" s="94">
        <v>791567</v>
      </c>
    </row>
    <row r="85" spans="1:13" ht="8.1" customHeight="1" x14ac:dyDescent="0.2">
      <c r="G85" s="112"/>
      <c r="J85" s="83"/>
      <c r="K85" s="112"/>
    </row>
    <row r="86" spans="1:13" ht="18.95" customHeight="1" thickBot="1" x14ac:dyDescent="0.25">
      <c r="A86" s="84" t="s">
        <v>131</v>
      </c>
      <c r="G86" s="117">
        <f>SUM(G82:G85)</f>
        <v>3177436049</v>
      </c>
      <c r="I86" s="95">
        <f>SUM(I82:I85)</f>
        <v>1671996877</v>
      </c>
      <c r="J86" s="83"/>
      <c r="K86" s="117">
        <f>SUM(K82:K85)</f>
        <v>3177436049</v>
      </c>
      <c r="M86" s="95">
        <f>SUM(M82:M85)</f>
        <v>1671996877</v>
      </c>
    </row>
    <row r="87" spans="1:13" ht="18.95" customHeight="1" thickTop="1" x14ac:dyDescent="0.2">
      <c r="G87" s="112"/>
      <c r="J87" s="83"/>
      <c r="K87" s="112"/>
    </row>
    <row r="88" spans="1:13" ht="18.95" customHeight="1" x14ac:dyDescent="0.2">
      <c r="A88" s="81" t="s">
        <v>132</v>
      </c>
      <c r="G88" s="112"/>
      <c r="J88" s="83"/>
      <c r="K88" s="112"/>
    </row>
    <row r="89" spans="1:13" ht="8.1" customHeight="1" x14ac:dyDescent="0.2">
      <c r="A89" s="81"/>
      <c r="G89" s="112"/>
      <c r="J89" s="83"/>
      <c r="K89" s="112"/>
      <c r="L89" s="84"/>
    </row>
    <row r="90" spans="1:13" ht="18.95" customHeight="1" x14ac:dyDescent="0.2">
      <c r="A90" s="84" t="s">
        <v>133</v>
      </c>
      <c r="G90" s="115"/>
      <c r="H90" s="84"/>
      <c r="I90" s="84"/>
      <c r="K90" s="115"/>
      <c r="L90" s="84"/>
      <c r="M90" s="84"/>
    </row>
    <row r="91" spans="1:13" ht="18.95" customHeight="1" x14ac:dyDescent="0.2">
      <c r="B91" s="84" t="s">
        <v>134</v>
      </c>
      <c r="G91" s="112">
        <v>480529292</v>
      </c>
      <c r="I91" s="83">
        <v>744347600</v>
      </c>
      <c r="J91" s="83"/>
      <c r="K91" s="112">
        <v>480529292</v>
      </c>
      <c r="M91" s="83">
        <v>744347600</v>
      </c>
    </row>
    <row r="92" spans="1:13" ht="18.95" customHeight="1" x14ac:dyDescent="0.2">
      <c r="A92" s="84" t="s">
        <v>157</v>
      </c>
      <c r="G92" s="112"/>
      <c r="J92" s="83"/>
      <c r="K92" s="112"/>
    </row>
    <row r="93" spans="1:13" ht="18.95" customHeight="1" x14ac:dyDescent="0.2">
      <c r="B93" s="84" t="s">
        <v>166</v>
      </c>
      <c r="G93" s="112">
        <v>955527</v>
      </c>
      <c r="I93" s="83">
        <v>13955447</v>
      </c>
      <c r="J93" s="83"/>
      <c r="K93" s="112">
        <v>955527</v>
      </c>
      <c r="M93" s="83">
        <v>13955447</v>
      </c>
    </row>
    <row r="94" spans="1:13" s="100" customFormat="1" ht="23.1" customHeight="1" x14ac:dyDescent="0.2">
      <c r="E94" s="82"/>
      <c r="F94" s="82"/>
      <c r="G94" s="83"/>
      <c r="H94" s="83"/>
      <c r="I94" s="83"/>
      <c r="J94" s="83"/>
      <c r="K94" s="83"/>
      <c r="L94" s="83"/>
      <c r="M94" s="83"/>
    </row>
    <row r="95" spans="1:13" ht="21.95" customHeight="1" x14ac:dyDescent="0.2">
      <c r="A95" s="9" t="str">
        <f>A49</f>
        <v xml:space="preserve">หมายเหตุประกอบงบการเงินในหน้า 14 ถึง 56 เป็นส่วนหนึ่งของงบการเงินนี้ </v>
      </c>
      <c r="B95" s="87"/>
      <c r="C95" s="87"/>
      <c r="D95" s="87"/>
      <c r="E95" s="86"/>
      <c r="F95" s="86"/>
      <c r="G95" s="88"/>
      <c r="H95" s="88"/>
      <c r="I95" s="88"/>
      <c r="J95" s="87"/>
      <c r="K95" s="88"/>
      <c r="L95" s="88"/>
      <c r="M95" s="88"/>
    </row>
  </sheetData>
  <mergeCells count="6">
    <mergeCell ref="G5:I5"/>
    <mergeCell ref="G6:I6"/>
    <mergeCell ref="K6:M6"/>
    <mergeCell ref="G54:I54"/>
    <mergeCell ref="G55:I55"/>
    <mergeCell ref="K55:M55"/>
  </mergeCells>
  <pageMargins left="0.8" right="0.75" top="0.5" bottom="0.6" header="0.49" footer="0.4"/>
  <pageSetup paperSize="9" scale="92" firstPageNumber="12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6-7-OK</vt:lpstr>
      <vt:lpstr>8 -OK</vt:lpstr>
      <vt:lpstr>9-OK</vt:lpstr>
      <vt:lpstr>10-OK</vt:lpstr>
      <vt:lpstr>11-OK</vt:lpstr>
      <vt:lpstr>12-13-OK</vt:lpstr>
      <vt:lpstr>'10-OK'!Print_Area</vt:lpstr>
      <vt:lpstr>'6-7-OK'!Print_Area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tempuser</dc:creator>
  <cp:lastModifiedBy>t00771</cp:lastModifiedBy>
  <cp:lastPrinted>2020-05-12T02:30:34Z</cp:lastPrinted>
  <dcterms:created xsi:type="dcterms:W3CDTF">2009-01-23T10:19:39Z</dcterms:created>
  <dcterms:modified xsi:type="dcterms:W3CDTF">2020-05-15T09:34:39Z</dcterms:modified>
</cp:coreProperties>
</file>