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 tabRatio="647"/>
  </bookViews>
  <sheets>
    <sheet name="5-6" sheetId="1" r:id="rId1"/>
    <sheet name="7_PL" sheetId="2" r:id="rId2"/>
    <sheet name="8_ PL" sheetId="3" r:id="rId3"/>
    <sheet name="9" sheetId="4" r:id="rId4"/>
    <sheet name="10" sheetId="5" r:id="rId5"/>
    <sheet name="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3" i="5" l="1"/>
  <c r="M21" i="4" l="1"/>
  <c r="K33" i="3" l="1"/>
  <c r="K36" i="3" s="1"/>
  <c r="I33" i="3"/>
  <c r="I36" i="3" s="1"/>
  <c r="P19" i="5" l="1"/>
  <c r="R22" i="5"/>
  <c r="S21" i="4"/>
  <c r="U24" i="4"/>
  <c r="S25" i="4"/>
  <c r="S28" i="4" s="1"/>
  <c r="G33" i="3"/>
  <c r="G36" i="3" s="1"/>
  <c r="H33" i="3"/>
  <c r="J33" i="3"/>
  <c r="O25" i="4" s="1"/>
  <c r="U25" i="4" s="1"/>
  <c r="U28" i="4" s="1"/>
  <c r="F99" i="1" s="1"/>
  <c r="L33" i="3"/>
  <c r="F33" i="3"/>
  <c r="L22" i="3"/>
  <c r="J22" i="3"/>
  <c r="H22" i="3"/>
  <c r="F22" i="3"/>
  <c r="N23" i="5" l="1"/>
  <c r="N26" i="5" s="1"/>
  <c r="F36" i="3"/>
  <c r="J36" i="3"/>
  <c r="P23" i="5"/>
  <c r="P26" i="5" s="1"/>
  <c r="H36" i="3"/>
  <c r="H38" i="3" s="1"/>
  <c r="L36" i="3"/>
  <c r="L38" i="3" s="1"/>
  <c r="J26" i="5"/>
  <c r="H26" i="5"/>
  <c r="F26" i="5"/>
  <c r="R24" i="5"/>
  <c r="T24" i="5" s="1"/>
  <c r="T22" i="5"/>
  <c r="Q28" i="4"/>
  <c r="O28" i="4"/>
  <c r="K28" i="4"/>
  <c r="I28" i="4"/>
  <c r="G28" i="4"/>
  <c r="W26" i="4"/>
  <c r="W24" i="4"/>
  <c r="L90" i="6"/>
  <c r="L85" i="6"/>
  <c r="L33" i="6"/>
  <c r="L46" i="6" s="1"/>
  <c r="L50" i="6" s="1"/>
  <c r="H90" i="6"/>
  <c r="H85" i="6"/>
  <c r="H33" i="6"/>
  <c r="H46" i="6" s="1"/>
  <c r="H50" i="6" s="1"/>
  <c r="L25" i="2"/>
  <c r="L14" i="2"/>
  <c r="L21" i="2" s="1"/>
  <c r="H25" i="2"/>
  <c r="H14" i="2"/>
  <c r="H21" i="2" s="1"/>
  <c r="L101" i="1"/>
  <c r="L79" i="1"/>
  <c r="L72" i="1"/>
  <c r="L81" i="1" s="1"/>
  <c r="H101" i="1"/>
  <c r="H79" i="1"/>
  <c r="H72" i="1"/>
  <c r="L33" i="1"/>
  <c r="L21" i="1"/>
  <c r="H33" i="1"/>
  <c r="H35" i="1" s="1"/>
  <c r="H21" i="1"/>
  <c r="R15" i="5"/>
  <c r="T15" i="5" s="1"/>
  <c r="U17" i="4"/>
  <c r="U21" i="4" s="1"/>
  <c r="W17" i="4"/>
  <c r="R16" i="5"/>
  <c r="T16" i="5" s="1"/>
  <c r="U18" i="4"/>
  <c r="W18" i="4" s="1"/>
  <c r="J85" i="6"/>
  <c r="F85" i="6"/>
  <c r="J33" i="1"/>
  <c r="F33" i="1"/>
  <c r="J19" i="5"/>
  <c r="H19" i="5"/>
  <c r="F19" i="5"/>
  <c r="W19" i="4"/>
  <c r="J90" i="6"/>
  <c r="J14" i="2"/>
  <c r="J21" i="2" s="1"/>
  <c r="J25" i="2"/>
  <c r="J72" i="1"/>
  <c r="J79" i="1"/>
  <c r="J21" i="1"/>
  <c r="A57" i="6"/>
  <c r="A111" i="6" s="1"/>
  <c r="A3" i="6"/>
  <c r="A60" i="6" s="1"/>
  <c r="A36" i="5"/>
  <c r="A3" i="3"/>
  <c r="A3" i="4" s="1"/>
  <c r="A3" i="5" s="1"/>
  <c r="F90" i="6"/>
  <c r="R17" i="5"/>
  <c r="K21" i="4"/>
  <c r="I21" i="4"/>
  <c r="G21" i="4"/>
  <c r="F25" i="2"/>
  <c r="F14" i="2"/>
  <c r="F21" i="2" s="1"/>
  <c r="A107" i="1"/>
  <c r="A51" i="2" s="1"/>
  <c r="A51" i="3"/>
  <c r="F79" i="1"/>
  <c r="F72" i="1"/>
  <c r="A54" i="1"/>
  <c r="A53" i="1"/>
  <c r="F21" i="1"/>
  <c r="O21" i="4"/>
  <c r="N19" i="5"/>
  <c r="Q21" i="4"/>
  <c r="L19" i="5"/>
  <c r="R19" i="5" l="1"/>
  <c r="L103" i="1"/>
  <c r="L35" i="1"/>
  <c r="H81" i="1"/>
  <c r="H103" i="1" s="1"/>
  <c r="A36" i="4"/>
  <c r="T17" i="5"/>
  <c r="T19" i="5" s="1"/>
  <c r="L27" i="2"/>
  <c r="L31" i="2" s="1"/>
  <c r="L34" i="2" s="1"/>
  <c r="L39" i="2" s="1"/>
  <c r="W21" i="4"/>
  <c r="R23" i="5"/>
  <c r="R26" i="5" s="1"/>
  <c r="J99" i="1" s="1"/>
  <c r="H92" i="6"/>
  <c r="H96" i="6" s="1"/>
  <c r="L92" i="6"/>
  <c r="L96" i="6" s="1"/>
  <c r="H27" i="2"/>
  <c r="H31" i="2" s="1"/>
  <c r="H34" i="2" s="1"/>
  <c r="H39" i="2" s="1"/>
  <c r="J81" i="1"/>
  <c r="F81" i="1"/>
  <c r="F35" i="1"/>
  <c r="J35" i="1"/>
  <c r="J27" i="2"/>
  <c r="J31" i="2" s="1"/>
  <c r="J11" i="6" s="1"/>
  <c r="J33" i="6" s="1"/>
  <c r="J46" i="6" s="1"/>
  <c r="J50" i="6" s="1"/>
  <c r="J92" i="6" s="1"/>
  <c r="J96" i="6" s="1"/>
  <c r="F27" i="2"/>
  <c r="F31" i="2" s="1"/>
  <c r="F11" i="6" s="1"/>
  <c r="F33" i="6" l="1"/>
  <c r="F46" i="6" s="1"/>
  <c r="F50" i="6" s="1"/>
  <c r="F92" i="6" s="1"/>
  <c r="F96" i="6" s="1"/>
  <c r="J34" i="2"/>
  <c r="L23" i="5" s="1"/>
  <c r="F34" i="2"/>
  <c r="F11" i="3" s="1"/>
  <c r="F38" i="3" s="1"/>
  <c r="J39" i="2" l="1"/>
  <c r="J11" i="3"/>
  <c r="J38" i="3" s="1"/>
  <c r="M25" i="4"/>
  <c r="W25" i="4" s="1"/>
  <c r="W28" i="4" s="1"/>
  <c r="F39" i="2"/>
  <c r="T26" i="5"/>
  <c r="L26" i="5"/>
  <c r="J98" i="1" s="1"/>
  <c r="J101" i="1" s="1"/>
  <c r="J103" i="1" s="1"/>
  <c r="M28" i="4" l="1"/>
  <c r="F98" i="1" s="1"/>
  <c r="F101" i="1" s="1"/>
  <c r="F103" i="1" s="1"/>
</calcChain>
</file>

<file path=xl/sharedStrings.xml><?xml version="1.0" encoding="utf-8"?>
<sst xmlns="http://schemas.openxmlformats.org/spreadsheetml/2006/main" count="364" uniqueCount="213">
  <si>
    <t>Thai Stanley Electric Public Company Limited</t>
  </si>
  <si>
    <t xml:space="preserve">Statements of Financial Position </t>
  </si>
  <si>
    <t>Notes</t>
  </si>
  <si>
    <t>Baht</t>
  </si>
  <si>
    <t>Assets</t>
  </si>
  <si>
    <t xml:space="preserve"> </t>
  </si>
  <si>
    <t>Current assets</t>
  </si>
  <si>
    <t>Cash and cash equivalents</t>
  </si>
  <si>
    <t>Short-term investments held to maturity</t>
  </si>
  <si>
    <t>Trade and other accounts receivable, net</t>
  </si>
  <si>
    <t>Inventories, net</t>
  </si>
  <si>
    <t>Other current assets</t>
  </si>
  <si>
    <t>Total current assets</t>
  </si>
  <si>
    <t>Non-current assets</t>
  </si>
  <si>
    <t>Long-term investments, net</t>
  </si>
  <si>
    <t>Property, plant and equipment, net</t>
  </si>
  <si>
    <t>Intangible assets, net</t>
  </si>
  <si>
    <t>Deferred tax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</si>
  <si>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</si>
  <si>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</si>
  <si>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</si>
  <si>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</si>
  <si>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</si>
  <si>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( Mr. Koichi Nagano )</t>
  </si>
  <si>
    <t xml:space="preserve">                     </t>
  </si>
  <si>
    <t xml:space="preserve">                   ( Mr. Apichart  Leeissaranukul )</t>
  </si>
  <si>
    <t>Date  _______________________________</t>
  </si>
  <si>
    <t>Current liabilities</t>
  </si>
  <si>
    <t>Trade accounts payable - other companies</t>
  </si>
  <si>
    <t>Other accounts payable - other companies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</si>
  <si>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</si>
  <si>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</si>
  <si>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</si>
  <si>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</si>
  <si>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</si>
  <si>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Total non-current liabilities</t>
  </si>
  <si>
    <t>Total liabilities</t>
  </si>
  <si>
    <t>Share capital</t>
  </si>
  <si>
    <t xml:space="preserve">Authorised share capital </t>
  </si>
  <si>
    <t xml:space="preserve">76,625,000 ordinary shares, par value </t>
  </si>
  <si>
    <t xml:space="preserve">   of Baht 5 each</t>
  </si>
  <si>
    <t>Issued and paid-up share capital</t>
  </si>
  <si>
    <t>Premium on share capital</t>
  </si>
  <si>
    <t>Retained earnings</t>
  </si>
  <si>
    <t>Appropriated</t>
  </si>
  <si>
    <t>Unappropriated</t>
  </si>
  <si>
    <t>Other components of equity</t>
  </si>
  <si>
    <t xml:space="preserve">Thai Stanley Electric Public Company Limited                                               </t>
  </si>
  <si>
    <t>Statements of Income</t>
  </si>
  <si>
    <t>Gross profit</t>
  </si>
  <si>
    <t>Other income</t>
  </si>
  <si>
    <t>- Dividend income</t>
  </si>
  <si>
    <t>- Gain on exchange rates, net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</si>
  <si>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</si>
  <si>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</si>
  <si>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</si>
  <si>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</si>
  <si>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</si>
  <si>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</si>
  <si>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</si>
  <si>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Profit before income tax</t>
  </si>
  <si>
    <t>Income tax</t>
  </si>
  <si>
    <t>Net profit for the year</t>
  </si>
  <si>
    <t>Basic earnings per share</t>
  </si>
  <si>
    <t>Statements of Comprehensive Income</t>
  </si>
  <si>
    <t>Note</t>
  </si>
  <si>
    <t>Other comprehensive income (expenses)</t>
  </si>
  <si>
    <t>of available-for-sale investment</t>
  </si>
  <si>
    <t xml:space="preserve">Exchange differences relating to investments </t>
  </si>
  <si>
    <t>Total comprehensive income for the year</t>
  </si>
  <si>
    <t xml:space="preserve">Thai Stanley Electric Public Company Limited                                              </t>
  </si>
  <si>
    <t>Exchange</t>
  </si>
  <si>
    <t>differences</t>
  </si>
  <si>
    <t>Total</t>
  </si>
  <si>
    <t>Issued and</t>
  </si>
  <si>
    <t>Premium</t>
  </si>
  <si>
    <t>relating to</t>
  </si>
  <si>
    <t>other</t>
  </si>
  <si>
    <t>paid-up</t>
  </si>
  <si>
    <t>on share</t>
  </si>
  <si>
    <t>Legal</t>
  </si>
  <si>
    <t>retained</t>
  </si>
  <si>
    <t>of available-for-sale</t>
  </si>
  <si>
    <t>investments in</t>
  </si>
  <si>
    <t>components</t>
  </si>
  <si>
    <t>share capital</t>
  </si>
  <si>
    <t>capital</t>
  </si>
  <si>
    <t>reserve</t>
  </si>
  <si>
    <t>earnings</t>
  </si>
  <si>
    <t>investment</t>
  </si>
  <si>
    <t>of equity</t>
  </si>
  <si>
    <t>equity</t>
  </si>
  <si>
    <t>Dividends paid</t>
  </si>
  <si>
    <t>Statements of Cash Flows</t>
  </si>
  <si>
    <t>Cash flows from operating activities:</t>
  </si>
  <si>
    <t>Profit before income tax for the year</t>
  </si>
  <si>
    <t xml:space="preserve">Adjustments to reconcile profit before income </t>
  </si>
  <si>
    <t>- Depreciation</t>
  </si>
  <si>
    <t>- Amortisation</t>
  </si>
  <si>
    <t>- Interest income</t>
  </si>
  <si>
    <t xml:space="preserve">- Long-term investments </t>
  </si>
  <si>
    <t xml:space="preserve">Cash flows before changes in operating </t>
  </si>
  <si>
    <t>assets and liabilities</t>
  </si>
  <si>
    <t>Changes in operating assets and liabilities</t>
  </si>
  <si>
    <t>- Trade and other accounts receivable</t>
  </si>
  <si>
    <t>- Inventories</t>
  </si>
  <si>
    <t>- Other current assets</t>
  </si>
  <si>
    <t>- Other non-current assets</t>
  </si>
  <si>
    <t>- Trade accounts payable - other companies</t>
  </si>
  <si>
    <t>- Trade accounts payable - related parties</t>
  </si>
  <si>
    <t>- Other accounts payable - other companies</t>
  </si>
  <si>
    <t>- Other accounts payable - related parties</t>
  </si>
  <si>
    <t>- Accrued expenses</t>
  </si>
  <si>
    <t>Cash generated from operations</t>
  </si>
  <si>
    <t>Interest received</t>
  </si>
  <si>
    <t>Income tax paid</t>
  </si>
  <si>
    <t>Net cash received from operating activities</t>
  </si>
  <si>
    <t xml:space="preserve">Statements of Cash Flows </t>
  </si>
  <si>
    <t>Cash flows from investing activities:</t>
  </si>
  <si>
    <t>Purchases of property, plant and equipment</t>
  </si>
  <si>
    <t xml:space="preserve">Proceeds from disposals of property, plant </t>
  </si>
  <si>
    <t>and equipment</t>
  </si>
  <si>
    <t>Interest received on short-term investments</t>
  </si>
  <si>
    <t>held to maturity</t>
  </si>
  <si>
    <t xml:space="preserve">Dividends received </t>
  </si>
  <si>
    <t>Purchases of intangible assets</t>
  </si>
  <si>
    <t>Net cash used in investing activities</t>
  </si>
  <si>
    <t>Cash flow from financing activity:</t>
  </si>
  <si>
    <t>Net cash used in financing activity</t>
  </si>
  <si>
    <t>Effects of exchange rate changes</t>
  </si>
  <si>
    <t xml:space="preserve">Cash and cash equivalents at end of the year </t>
  </si>
  <si>
    <t>Outstanding liabilities arisen from purchases</t>
  </si>
  <si>
    <t>of plant, equipment and intangible assets</t>
  </si>
  <si>
    <t>Revenues from sales and services</t>
  </si>
  <si>
    <t>Cost of sales and services</t>
  </si>
  <si>
    <t>to profit or loss</t>
  </si>
  <si>
    <t>Items that will be reclassified subsequently</t>
  </si>
  <si>
    <t>Loans made to employees</t>
  </si>
  <si>
    <t>Statements of Changes in Equity</t>
  </si>
  <si>
    <t>Liabilities and equity</t>
  </si>
  <si>
    <t>Equity</t>
  </si>
  <si>
    <t>Total equity</t>
  </si>
  <si>
    <t>Total liabilities and equity</t>
  </si>
  <si>
    <t xml:space="preserve">Current portion of loans to employees </t>
  </si>
  <si>
    <t xml:space="preserve">Loans to employees </t>
  </si>
  <si>
    <t>Loans repayments from employees</t>
  </si>
  <si>
    <t>tax for the year to net cash provided by operations:</t>
  </si>
  <si>
    <t>Cash and cash equivalents at beginning of the year</t>
  </si>
  <si>
    <t>Unrealised gain (loss)</t>
  </si>
  <si>
    <t>on change in fair value</t>
  </si>
  <si>
    <t>Net increase (decrease) in cash and cash equivalents</t>
  </si>
  <si>
    <t>2019</t>
  </si>
  <si>
    <t>Opening balance as at 1 April 2018</t>
  </si>
  <si>
    <t>Closing balance as at 31 March 2019</t>
  </si>
  <si>
    <t>Outstanding liabilities arisen from purchase of</t>
  </si>
  <si>
    <t xml:space="preserve">   - Legal reserve</t>
  </si>
  <si>
    <t>- Reversal of allowance for doubtful account</t>
  </si>
  <si>
    <t>Investment in an associate</t>
  </si>
  <si>
    <t>Investment in a joint venture</t>
  </si>
  <si>
    <t>Unrealised loss on change in fair value</t>
  </si>
  <si>
    <t>equipment, net</t>
  </si>
  <si>
    <t>value lower than cost of inventories</t>
  </si>
  <si>
    <t>Non-cash transactions:</t>
  </si>
  <si>
    <t>plant and equipment from related parties</t>
  </si>
  <si>
    <t>- Unrealised gain on exchange rates, net</t>
  </si>
  <si>
    <t>in an associate and a joint venture</t>
  </si>
  <si>
    <t>an associate and</t>
  </si>
  <si>
    <t>a joint venture</t>
  </si>
  <si>
    <t>- Investments in an associate and a joint venture</t>
  </si>
  <si>
    <t>- Gain on disposals of property, plant and</t>
  </si>
  <si>
    <t xml:space="preserve">- Share of profit from investments in an associate </t>
  </si>
  <si>
    <t>and a joint venture</t>
  </si>
  <si>
    <t xml:space="preserve">Cash receipts from short-term investments </t>
  </si>
  <si>
    <t xml:space="preserve">Cash payment on short-term investments </t>
  </si>
  <si>
    <t>As at 31 March 2020</t>
  </si>
  <si>
    <t>For the year ended 31 March 2020</t>
  </si>
  <si>
    <t>2020</t>
  </si>
  <si>
    <t>Opening balance as at 1 April 2019</t>
  </si>
  <si>
    <t>Closing balance as at 31 March 2020</t>
  </si>
  <si>
    <t>for the period after tax:</t>
  </si>
  <si>
    <t xml:space="preserve">Items that will not be reclassified </t>
  </si>
  <si>
    <t xml:space="preserve">Remeasurements of post-employment </t>
  </si>
  <si>
    <t xml:space="preserve">   benefit obligations </t>
  </si>
  <si>
    <t>Income tax on items that will not be reclassified</t>
  </si>
  <si>
    <t xml:space="preserve">Total items that will not be reclassified </t>
  </si>
  <si>
    <t>Income tax relating to items that will be reclassified</t>
  </si>
  <si>
    <t xml:space="preserve">Total items that will be reclassified </t>
  </si>
  <si>
    <t>subsequently to profit or loss</t>
  </si>
  <si>
    <t>Remeasurements</t>
  </si>
  <si>
    <t>of post-employment</t>
  </si>
  <si>
    <t xml:space="preserve"> benefit obligations</t>
  </si>
  <si>
    <t>Earnings per share</t>
  </si>
  <si>
    <t>Capital contributed</t>
  </si>
  <si>
    <t>6, 27, 29</t>
  </si>
  <si>
    <t>12, 13, 14</t>
  </si>
  <si>
    <t>12, 13</t>
  </si>
  <si>
    <t>12. 13</t>
  </si>
  <si>
    <t>for the year, net of tax</t>
  </si>
  <si>
    <t>Other comprehensive expenses</t>
  </si>
  <si>
    <r>
      <rPr>
        <sz val="9"/>
        <color theme="0"/>
        <rFont val="Arial"/>
        <family val="2"/>
      </rPr>
      <t xml:space="preserve">Trade accounts payable </t>
    </r>
    <r>
      <rPr>
        <sz val="9"/>
        <rFont val="Arial"/>
        <family val="2"/>
      </rPr>
      <t>- related parties</t>
    </r>
  </si>
  <si>
    <r>
      <rPr>
        <sz val="9"/>
        <color theme="0"/>
        <rFont val="Arial"/>
        <family val="2"/>
      </rPr>
      <t>Other accounts payable</t>
    </r>
    <r>
      <rPr>
        <sz val="9"/>
        <rFont val="Arial"/>
        <family val="2"/>
      </rPr>
      <t xml:space="preserve"> - related parties</t>
    </r>
  </si>
  <si>
    <t>Purchase of long-term investment</t>
  </si>
  <si>
    <t>slow moving inventories</t>
  </si>
  <si>
    <t>The notes to the financial statements on page 13 to 42 are an integral part of these financial statements.</t>
  </si>
  <si>
    <t>Equity method financial statements</t>
  </si>
  <si>
    <t>Equity method</t>
  </si>
  <si>
    <t>financial statements</t>
  </si>
  <si>
    <t>Separate financial statements</t>
  </si>
  <si>
    <t>Employee benefit obligations</t>
  </si>
  <si>
    <t>- Employee benefit obligations</t>
  </si>
  <si>
    <t>- Payment for employee benefit obligations</t>
  </si>
  <si>
    <t>- (Reversal of) Allowance for net realisable</t>
  </si>
  <si>
    <t xml:space="preserve">- (Reversal of) Allowance for obsolete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</si>
</sst>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40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sz val="9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9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7" applyNumberFormat="0" applyAlignment="0" applyProtection="0"/>
    <xf numFmtId="0" fontId="16" fillId="29" borderId="8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" applyNumberFormat="0" applyFill="0" applyAlignment="0">
      <protection locked="0"/>
    </xf>
    <xf numFmtId="0" fontId="24" fillId="31" borderId="7" applyNumberFormat="0" applyAlignment="0" applyProtection="0"/>
    <xf numFmtId="0" fontId="25" fillId="0" borderId="12" applyNumberFormat="0" applyFill="0" applyAlignment="0" applyProtection="0"/>
    <xf numFmtId="0" fontId="26" fillId="32" borderId="0" applyNumberFormat="0" applyBorder="0" applyAlignment="0" applyProtection="0"/>
    <xf numFmtId="0" fontId="1" fillId="0" borderId="0"/>
    <xf numFmtId="0" fontId="5" fillId="0" borderId="0"/>
    <xf numFmtId="0" fontId="1" fillId="0" borderId="0"/>
    <xf numFmtId="37" fontId="10" fillId="2" borderId="2" applyBorder="0">
      <alignment horizontal="left" vertical="center" indent="2"/>
    </xf>
    <xf numFmtId="0" fontId="5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12" fillId="0" borderId="0"/>
    <xf numFmtId="0" fontId="27" fillId="0" borderId="0"/>
    <xf numFmtId="0" fontId="5" fillId="0" borderId="0"/>
    <xf numFmtId="0" fontId="28" fillId="0" borderId="0"/>
    <xf numFmtId="0" fontId="12" fillId="0" borderId="0"/>
    <xf numFmtId="0" fontId="28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9" fillId="0" borderId="0"/>
    <xf numFmtId="0" fontId="1" fillId="0" borderId="0"/>
    <xf numFmtId="0" fontId="12" fillId="33" borderId="13" applyNumberFormat="0" applyFont="0" applyAlignment="0" applyProtection="0"/>
    <xf numFmtId="0" fontId="30" fillId="28" borderId="14" applyNumberFormat="0" applyAlignment="0" applyProtection="0"/>
    <xf numFmtId="9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9" fontId="38" fillId="0" borderId="0" applyFont="0" applyFill="0" applyBorder="0" applyAlignment="0" applyProtection="0"/>
  </cellStyleXfs>
  <cellXfs count="222">
    <xf numFmtId="0" fontId="0" fillId="0" borderId="0" xfId="0"/>
    <xf numFmtId="165" fontId="6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79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0" xfId="79" applyNumberFormat="1" applyFont="1" applyFill="1" applyBorder="1" applyAlignment="1">
      <alignment horizontal="right" vertical="center"/>
    </xf>
    <xf numFmtId="165" fontId="7" fillId="0" borderId="0" xfId="79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8" fontId="7" fillId="0" borderId="0" xfId="44" applyNumberFormat="1" applyFont="1" applyFill="1" applyBorder="1" applyAlignment="1">
      <alignment horizontal="right" vertical="center"/>
    </xf>
    <xf numFmtId="168" fontId="7" fillId="0" borderId="0" xfId="44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horizontal="right" vertical="center"/>
    </xf>
    <xf numFmtId="165" fontId="7" fillId="0" borderId="0" xfId="82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165" fontId="7" fillId="0" borderId="0" xfId="83" applyNumberFormat="1" applyFont="1" applyFill="1" applyBorder="1" applyAlignment="1">
      <alignment horizontal="center" vertical="center"/>
    </xf>
    <xf numFmtId="165" fontId="7" fillId="0" borderId="0" xfId="0" quotePrefix="1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quotePrefix="1" applyNumberFormat="1" applyFont="1" applyFill="1" applyBorder="1" applyAlignment="1">
      <alignment horizontal="left" vertical="center"/>
    </xf>
    <xf numFmtId="166" fontId="7" fillId="0" borderId="3" xfId="0" applyNumberFormat="1" applyFont="1" applyFill="1" applyBorder="1" applyAlignment="1">
      <alignment vertical="center"/>
    </xf>
    <xf numFmtId="165" fontId="6" fillId="0" borderId="0" xfId="0" applyNumberFormat="1" applyFont="1" applyBorder="1" applyAlignment="1">
      <alignment vertical="center"/>
    </xf>
    <xf numFmtId="165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90" applyNumberFormat="1" applyFont="1" applyFill="1" applyBorder="1" applyAlignment="1">
      <alignment vertical="center"/>
    </xf>
    <xf numFmtId="165" fontId="7" fillId="0" borderId="0" xfId="0" quotePrefix="1" applyNumberFormat="1" applyFont="1" applyBorder="1" applyAlignment="1">
      <alignment vertical="center"/>
    </xf>
    <xf numFmtId="165" fontId="6" fillId="0" borderId="0" xfId="93" applyNumberFormat="1" applyFont="1" applyFill="1" applyBorder="1" applyAlignment="1">
      <alignment vertical="center"/>
    </xf>
    <xf numFmtId="165" fontId="7" fillId="0" borderId="0" xfId="97" applyNumberFormat="1" applyFont="1" applyFill="1" applyBorder="1" applyAlignment="1">
      <alignment horizontal="center" vertical="center"/>
    </xf>
    <xf numFmtId="165" fontId="6" fillId="0" borderId="0" xfId="97" applyNumberFormat="1" applyFont="1" applyFill="1" applyBorder="1" applyAlignment="1">
      <alignment vertical="center"/>
    </xf>
    <xf numFmtId="166" fontId="7" fillId="0" borderId="4" xfId="0" applyNumberFormat="1" applyFont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0" fontId="5" fillId="0" borderId="0" xfId="72" applyFont="1" applyFill="1" applyAlignment="1">
      <alignment vertical="center"/>
    </xf>
    <xf numFmtId="165" fontId="6" fillId="0" borderId="0" xfId="72" applyNumberFormat="1" applyFont="1" applyFill="1" applyBorder="1" applyAlignment="1">
      <alignment vertical="center"/>
    </xf>
    <xf numFmtId="165" fontId="7" fillId="0" borderId="0" xfId="72" applyNumberFormat="1" applyFont="1" applyFill="1" applyBorder="1" applyAlignment="1">
      <alignment horizontal="center" vertical="center"/>
    </xf>
    <xf numFmtId="166" fontId="7" fillId="0" borderId="0" xfId="72" applyNumberFormat="1" applyFont="1" applyFill="1" applyBorder="1" applyAlignment="1">
      <alignment vertical="center"/>
    </xf>
    <xf numFmtId="166" fontId="7" fillId="0" borderId="0" xfId="72" applyNumberFormat="1" applyFont="1" applyFill="1" applyBorder="1" applyAlignment="1">
      <alignment horizontal="right" vertical="center"/>
    </xf>
    <xf numFmtId="166" fontId="6" fillId="0" borderId="0" xfId="72" applyNumberFormat="1" applyFont="1" applyFill="1" applyBorder="1" applyAlignment="1">
      <alignment horizontal="right" vertical="center"/>
    </xf>
    <xf numFmtId="165" fontId="7" fillId="0" borderId="0" xfId="72" applyNumberFormat="1" applyFont="1" applyFill="1" applyBorder="1" applyAlignment="1">
      <alignment vertical="center"/>
    </xf>
    <xf numFmtId="165" fontId="6" fillId="0" borderId="0" xfId="72" applyNumberFormat="1" applyFont="1" applyFill="1" applyBorder="1" applyAlignment="1">
      <alignment horizontal="left" vertical="center"/>
    </xf>
    <xf numFmtId="166" fontId="6" fillId="0" borderId="3" xfId="72" applyNumberFormat="1" applyFont="1" applyFill="1" applyBorder="1" applyAlignment="1">
      <alignment horizontal="right" vertical="center"/>
    </xf>
    <xf numFmtId="166" fontId="6" fillId="0" borderId="0" xfId="72" applyNumberFormat="1" applyFont="1" applyFill="1" applyBorder="1" applyAlignment="1">
      <alignment horizontal="center" vertical="center"/>
    </xf>
    <xf numFmtId="165" fontId="6" fillId="0" borderId="0" xfId="72" applyNumberFormat="1" applyFont="1" applyFill="1" applyBorder="1" applyAlignment="1">
      <alignment horizontal="right" vertical="center"/>
    </xf>
    <xf numFmtId="165" fontId="6" fillId="0" borderId="0" xfId="72" applyNumberFormat="1" applyFont="1" applyFill="1" applyBorder="1" applyAlignment="1">
      <alignment horizontal="center" vertical="center"/>
    </xf>
    <xf numFmtId="165" fontId="6" fillId="0" borderId="3" xfId="72" applyNumberFormat="1" applyFont="1" applyFill="1" applyBorder="1" applyAlignment="1">
      <alignment horizontal="center" vertical="center"/>
    </xf>
    <xf numFmtId="0" fontId="7" fillId="0" borderId="0" xfId="72" applyFont="1" applyFill="1" applyBorder="1" applyAlignment="1">
      <alignment horizontal="center" vertical="center"/>
    </xf>
    <xf numFmtId="0" fontId="6" fillId="0" borderId="0" xfId="72" applyFont="1" applyFill="1" applyAlignment="1">
      <alignment vertical="center"/>
    </xf>
    <xf numFmtId="0" fontId="7" fillId="0" borderId="0" xfId="72" applyFont="1" applyFill="1" applyAlignment="1">
      <alignment vertical="center"/>
    </xf>
    <xf numFmtId="166" fontId="7" fillId="0" borderId="0" xfId="28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166" fontId="7" fillId="0" borderId="0" xfId="103" applyNumberFormat="1" applyFont="1" applyFill="1" applyBorder="1" applyAlignment="1">
      <alignment horizontal="right" vertical="center"/>
    </xf>
    <xf numFmtId="165" fontId="7" fillId="0" borderId="0" xfId="29" applyNumberFormat="1" applyFont="1" applyFill="1" applyBorder="1" applyAlignment="1">
      <alignment horizontal="right" vertical="center"/>
    </xf>
    <xf numFmtId="165" fontId="7" fillId="0" borderId="0" xfId="29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6" fontId="7" fillId="0" borderId="0" xfId="72" applyNumberFormat="1" applyFont="1" applyFill="1" applyAlignment="1">
      <alignment vertical="center"/>
    </xf>
    <xf numFmtId="0" fontId="7" fillId="0" borderId="0" xfId="72" applyFont="1" applyFill="1" applyAlignment="1">
      <alignment horizontal="center" vertical="center"/>
    </xf>
    <xf numFmtId="166" fontId="7" fillId="0" borderId="3" xfId="103" applyNumberFormat="1" applyFont="1" applyFill="1" applyBorder="1" applyAlignment="1">
      <alignment horizontal="right" vertical="center"/>
    </xf>
    <xf numFmtId="165" fontId="7" fillId="0" borderId="3" xfId="29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166" fontId="7" fillId="0" borderId="3" xfId="28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center" vertical="center"/>
    </xf>
    <xf numFmtId="166" fontId="7" fillId="0" borderId="5" xfId="28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center" vertical="center"/>
    </xf>
    <xf numFmtId="166" fontId="7" fillId="0" borderId="4" xfId="28" applyNumberFormat="1" applyFont="1" applyFill="1" applyBorder="1" applyAlignment="1">
      <alignment vertical="center"/>
    </xf>
    <xf numFmtId="0" fontId="6" fillId="0" borderId="0" xfId="72" applyFont="1" applyFill="1" applyAlignment="1">
      <alignment horizontal="left" vertical="center"/>
    </xf>
    <xf numFmtId="166" fontId="7" fillId="0" borderId="0" xfId="29" applyNumberFormat="1" applyFont="1" applyFill="1" applyBorder="1" applyAlignment="1">
      <alignment vertical="center"/>
    </xf>
    <xf numFmtId="0" fontId="7" fillId="0" borderId="0" xfId="72" applyFont="1" applyFill="1" applyBorder="1" applyAlignment="1">
      <alignment vertical="center"/>
    </xf>
    <xf numFmtId="166" fontId="7" fillId="0" borderId="0" xfId="29" applyNumberFormat="1" applyFont="1" applyFill="1" applyAlignment="1">
      <alignment vertical="center"/>
    </xf>
    <xf numFmtId="166" fontId="7" fillId="0" borderId="3" xfId="29" applyNumberFormat="1" applyFont="1" applyFill="1" applyBorder="1" applyAlignment="1">
      <alignment horizontal="right" vertical="center"/>
    </xf>
    <xf numFmtId="166" fontId="7" fillId="0" borderId="3" xfId="28" applyNumberFormat="1" applyFont="1" applyFill="1" applyBorder="1" applyAlignment="1">
      <alignment vertical="center"/>
    </xf>
    <xf numFmtId="166" fontId="7" fillId="0" borderId="4" xfId="29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0" fontId="5" fillId="0" borderId="3" xfId="72" applyNumberFormat="1" applyFont="1" applyFill="1" applyBorder="1" applyAlignment="1">
      <alignment horizontal="left" vertical="center"/>
    </xf>
    <xf numFmtId="0" fontId="5" fillId="0" borderId="3" xfId="72" applyNumberFormat="1" applyFont="1" applyFill="1" applyBorder="1" applyAlignment="1">
      <alignment vertical="center"/>
    </xf>
    <xf numFmtId="0" fontId="5" fillId="0" borderId="3" xfId="72" applyFont="1" applyFill="1" applyBorder="1" applyAlignment="1">
      <alignment horizontal="center" vertical="center"/>
    </xf>
    <xf numFmtId="165" fontId="6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right" vertical="center"/>
    </xf>
    <xf numFmtId="165" fontId="6" fillId="0" borderId="3" xfId="72" applyNumberFormat="1" applyFont="1" applyFill="1" applyBorder="1" applyAlignment="1">
      <alignment horizontal="left" vertical="center"/>
    </xf>
    <xf numFmtId="165" fontId="6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vertical="center"/>
    </xf>
    <xf numFmtId="0" fontId="7" fillId="0" borderId="3" xfId="72" applyNumberFormat="1" applyFont="1" applyFill="1" applyBorder="1" applyAlignment="1">
      <alignment horizontal="left" vertical="center"/>
    </xf>
    <xf numFmtId="0" fontId="7" fillId="0" borderId="3" xfId="72" applyFont="1" applyFill="1" applyBorder="1" applyAlignment="1">
      <alignment vertical="center"/>
    </xf>
    <xf numFmtId="166" fontId="7" fillId="0" borderId="3" xfId="72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left" vertical="center"/>
    </xf>
    <xf numFmtId="3" fontId="7" fillId="0" borderId="0" xfId="0" applyNumberFormat="1" applyFont="1" applyAlignment="1">
      <alignment horizontal="right" vertical="center" wrapText="1"/>
    </xf>
    <xf numFmtId="3" fontId="7" fillId="0" borderId="0" xfId="0" applyNumberFormat="1" applyFont="1" applyFill="1" applyAlignment="1">
      <alignment vertical="center"/>
    </xf>
    <xf numFmtId="165" fontId="7" fillId="0" borderId="3" xfId="0" applyNumberFormat="1" applyFont="1" applyBorder="1" applyAlignment="1">
      <alignment vertical="center"/>
    </xf>
    <xf numFmtId="167" fontId="7" fillId="0" borderId="3" xfId="0" applyNumberFormat="1" applyFont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5" fontId="8" fillId="0" borderId="0" xfId="0" quotePrefix="1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9" fillId="0" borderId="0" xfId="78" applyNumberFormat="1" applyFont="1" applyFill="1" applyBorder="1" applyAlignment="1">
      <alignment horizontal="right" vertical="center"/>
    </xf>
    <xf numFmtId="166" fontId="9" fillId="0" borderId="0" xfId="105" applyNumberFormat="1" applyFont="1" applyFill="1" applyAlignment="1">
      <alignment vertical="center"/>
    </xf>
    <xf numFmtId="166" fontId="9" fillId="0" borderId="0" xfId="78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165" fontId="9" fillId="0" borderId="0" xfId="0" quotePrefix="1" applyNumberFormat="1" applyFont="1" applyFill="1" applyBorder="1" applyAlignment="1">
      <alignment vertical="center"/>
    </xf>
    <xf numFmtId="165" fontId="9" fillId="0" borderId="0" xfId="78" applyNumberFormat="1" applyFont="1" applyFill="1" applyBorder="1" applyAlignment="1">
      <alignment horizontal="center" vertical="center"/>
    </xf>
    <xf numFmtId="0" fontId="9" fillId="0" borderId="0" xfId="104" applyFont="1" applyFill="1" applyAlignment="1">
      <alignment vertical="center"/>
    </xf>
    <xf numFmtId="165" fontId="9" fillId="0" borderId="0" xfId="0" quotePrefix="1" applyNumberFormat="1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5" fontId="9" fillId="0" borderId="0" xfId="78" applyNumberFormat="1" applyFont="1" applyFill="1" applyBorder="1" applyAlignment="1">
      <alignment horizontal="right" vertical="center"/>
    </xf>
    <xf numFmtId="166" fontId="9" fillId="0" borderId="0" xfId="78" applyNumberFormat="1" applyFont="1" applyFill="1" applyBorder="1" applyAlignment="1">
      <alignment vertical="center"/>
    </xf>
    <xf numFmtId="166" fontId="9" fillId="0" borderId="0" xfId="104" applyNumberFormat="1" applyFont="1" applyFill="1" applyAlignment="1">
      <alignment vertical="center"/>
    </xf>
    <xf numFmtId="166" fontId="9" fillId="0" borderId="3" xfId="78" applyNumberFormat="1" applyFont="1" applyFill="1" applyBorder="1" applyAlignment="1">
      <alignment horizontal="right" vertical="center"/>
    </xf>
    <xf numFmtId="166" fontId="9" fillId="0" borderId="3" xfId="78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3" xfId="0" applyNumberFormat="1" applyFont="1" applyFill="1" applyBorder="1" applyAlignment="1">
      <alignment horizontal="right" vertical="center"/>
    </xf>
    <xf numFmtId="165" fontId="9" fillId="0" borderId="0" xfId="72" applyNumberFormat="1" applyFont="1" applyFill="1" applyBorder="1" applyAlignment="1">
      <alignment vertical="center"/>
    </xf>
    <xf numFmtId="166" fontId="9" fillId="0" borderId="0" xfId="72" applyNumberFormat="1" applyFont="1" applyFill="1" applyBorder="1" applyAlignment="1">
      <alignment horizontal="right" vertical="center"/>
    </xf>
    <xf numFmtId="166" fontId="9" fillId="0" borderId="3" xfId="36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6" fontId="9" fillId="0" borderId="3" xfId="44" applyNumberFormat="1" applyFont="1" applyFill="1" applyBorder="1" applyAlignment="1">
      <alignment horizontal="right" vertical="center"/>
    </xf>
    <xf numFmtId="166" fontId="9" fillId="0" borderId="0" xfId="28" applyNumberFormat="1" applyFont="1" applyFill="1" applyBorder="1" applyAlignment="1">
      <alignment horizontal="right" vertical="center"/>
    </xf>
    <xf numFmtId="166" fontId="9" fillId="0" borderId="4" xfId="28" applyNumberFormat="1" applyFont="1" applyFill="1" applyBorder="1" applyAlignment="1">
      <alignment horizontal="right" vertical="center"/>
    </xf>
    <xf numFmtId="165" fontId="7" fillId="0" borderId="0" xfId="72" applyNumberFormat="1" applyFont="1" applyFill="1" applyBorder="1" applyAlignment="1">
      <alignment horizontal="left" vertical="center"/>
    </xf>
    <xf numFmtId="0" fontId="7" fillId="0" borderId="0" xfId="90" applyFont="1" applyFill="1" applyAlignment="1">
      <alignment vertical="center"/>
    </xf>
    <xf numFmtId="0" fontId="7" fillId="0" borderId="0" xfId="93" applyFont="1" applyFill="1" applyAlignment="1">
      <alignment vertical="center"/>
    </xf>
    <xf numFmtId="0" fontId="7" fillId="0" borderId="0" xfId="94" applyFont="1" applyFill="1" applyAlignment="1">
      <alignment vertical="center"/>
    </xf>
    <xf numFmtId="165" fontId="6" fillId="0" borderId="3" xfId="72" applyNumberFormat="1" applyFont="1" applyFill="1" applyBorder="1" applyAlignment="1">
      <alignment horizontal="left" vertical="center"/>
    </xf>
    <xf numFmtId="165" fontId="34" fillId="0" borderId="0" xfId="0" applyNumberFormat="1" applyFont="1" applyBorder="1" applyAlignment="1">
      <alignment vertical="center"/>
    </xf>
    <xf numFmtId="165" fontId="35" fillId="0" borderId="0" xfId="0" applyNumberFormat="1" applyFont="1" applyBorder="1" applyAlignment="1">
      <alignment vertical="center"/>
    </xf>
    <xf numFmtId="166" fontId="36" fillId="0" borderId="0" xfId="0" applyNumberFormat="1" applyFont="1" applyFill="1" applyBorder="1" applyAlignment="1">
      <alignment horizontal="right" vertical="center"/>
    </xf>
    <xf numFmtId="165" fontId="36" fillId="0" borderId="0" xfId="0" applyNumberFormat="1" applyFont="1" applyFill="1" applyBorder="1" applyAlignment="1">
      <alignment horizontal="right" vertical="center"/>
    </xf>
    <xf numFmtId="165" fontId="36" fillId="0" borderId="0" xfId="0" applyNumberFormat="1" applyFont="1" applyFill="1" applyBorder="1" applyAlignment="1">
      <alignment vertical="center"/>
    </xf>
    <xf numFmtId="165" fontId="35" fillId="0" borderId="0" xfId="101" applyNumberFormat="1" applyFont="1" applyFill="1" applyBorder="1" applyAlignment="1">
      <alignment horizontal="right" vertical="center"/>
    </xf>
    <xf numFmtId="165" fontId="35" fillId="0" borderId="0" xfId="101" applyNumberFormat="1" applyFont="1"/>
    <xf numFmtId="166" fontId="35" fillId="0" borderId="5" xfId="101" applyNumberFormat="1" applyFont="1" applyFill="1" applyBorder="1" applyAlignment="1">
      <alignment horizontal="right" vertical="center"/>
    </xf>
    <xf numFmtId="165" fontId="36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horizontal="right" vertical="center"/>
    </xf>
    <xf numFmtId="166" fontId="6" fillId="0" borderId="5" xfId="72" applyNumberFormat="1" applyFont="1" applyFill="1" applyBorder="1" applyAlignment="1">
      <alignment horizontal="right" vertical="center"/>
    </xf>
    <xf numFmtId="165" fontId="7" fillId="34" borderId="0" xfId="0" applyNumberFormat="1" applyFont="1" applyFill="1" applyBorder="1" applyAlignment="1">
      <alignment horizontal="right" vertical="center"/>
    </xf>
    <xf numFmtId="166" fontId="7" fillId="34" borderId="0" xfId="0" applyNumberFormat="1" applyFont="1" applyFill="1" applyBorder="1" applyAlignment="1">
      <alignment horizontal="right" vertical="center"/>
    </xf>
    <xf numFmtId="166" fontId="7" fillId="34" borderId="3" xfId="0" applyNumberFormat="1" applyFont="1" applyFill="1" applyBorder="1" applyAlignment="1">
      <alignment horizontal="right" vertical="center"/>
    </xf>
    <xf numFmtId="165" fontId="7" fillId="34" borderId="3" xfId="0" applyNumberFormat="1" applyFont="1" applyFill="1" applyBorder="1" applyAlignment="1">
      <alignment horizontal="right" vertical="center"/>
    </xf>
    <xf numFmtId="165" fontId="7" fillId="34" borderId="4" xfId="0" applyNumberFormat="1" applyFont="1" applyFill="1" applyBorder="1" applyAlignment="1">
      <alignment horizontal="right" vertical="center"/>
    </xf>
    <xf numFmtId="165" fontId="7" fillId="34" borderId="0" xfId="0" applyNumberFormat="1" applyFont="1" applyFill="1" applyBorder="1" applyAlignment="1">
      <alignment vertical="center"/>
    </xf>
    <xf numFmtId="166" fontId="7" fillId="34" borderId="0" xfId="0" applyNumberFormat="1" applyFont="1" applyFill="1" applyBorder="1" applyAlignment="1">
      <alignment vertical="center"/>
    </xf>
    <xf numFmtId="166" fontId="7" fillId="34" borderId="3" xfId="0" applyNumberFormat="1" applyFont="1" applyFill="1" applyBorder="1" applyAlignment="1">
      <alignment vertical="center"/>
    </xf>
    <xf numFmtId="166" fontId="6" fillId="34" borderId="0" xfId="0" applyNumberFormat="1" applyFont="1" applyFill="1" applyBorder="1" applyAlignment="1">
      <alignment horizontal="right" vertical="center"/>
    </xf>
    <xf numFmtId="166" fontId="7" fillId="34" borderId="4" xfId="0" applyNumberFormat="1" applyFont="1" applyFill="1" applyBorder="1" applyAlignment="1">
      <alignment horizontal="right" vertical="center"/>
    </xf>
    <xf numFmtId="167" fontId="7" fillId="34" borderId="4" xfId="0" applyNumberFormat="1" applyFont="1" applyFill="1" applyBorder="1" applyAlignment="1">
      <alignment horizontal="right" vertical="center"/>
    </xf>
    <xf numFmtId="166" fontId="7" fillId="34" borderId="5" xfId="0" applyNumberFormat="1" applyFont="1" applyFill="1" applyBorder="1" applyAlignment="1">
      <alignment horizontal="right" vertical="center"/>
    </xf>
    <xf numFmtId="166" fontId="36" fillId="34" borderId="0" xfId="0" applyNumberFormat="1" applyFont="1" applyFill="1" applyBorder="1" applyAlignment="1">
      <alignment horizontal="right" vertical="center"/>
    </xf>
    <xf numFmtId="166" fontId="9" fillId="34" borderId="0" xfId="0" applyNumberFormat="1" applyFont="1" applyFill="1" applyBorder="1" applyAlignment="1">
      <alignment horizontal="right" vertical="center"/>
    </xf>
    <xf numFmtId="166" fontId="9" fillId="34" borderId="0" xfId="78" applyNumberFormat="1" applyFont="1" applyFill="1" applyBorder="1" applyAlignment="1">
      <alignment horizontal="right" vertical="center"/>
    </xf>
    <xf numFmtId="166" fontId="9" fillId="34" borderId="0" xfId="0" applyNumberFormat="1" applyFont="1" applyFill="1" applyAlignment="1">
      <alignment vertical="center"/>
    </xf>
    <xf numFmtId="166" fontId="9" fillId="34" borderId="3" xfId="78" applyNumberFormat="1" applyFont="1" applyFill="1" applyBorder="1" applyAlignment="1">
      <alignment horizontal="right" vertical="center"/>
    </xf>
    <xf numFmtId="166" fontId="9" fillId="34" borderId="3" xfId="78" applyNumberFormat="1" applyFont="1" applyFill="1" applyBorder="1" applyAlignment="1">
      <alignment vertical="center"/>
    </xf>
    <xf numFmtId="166" fontId="9" fillId="34" borderId="0" xfId="0" applyNumberFormat="1" applyFont="1" applyFill="1" applyBorder="1" applyAlignment="1">
      <alignment vertical="center"/>
    </xf>
    <xf numFmtId="166" fontId="9" fillId="34" borderId="3" xfId="0" applyNumberFormat="1" applyFont="1" applyFill="1" applyBorder="1" applyAlignment="1">
      <alignment horizontal="right" vertical="center"/>
    </xf>
    <xf numFmtId="166" fontId="7" fillId="34" borderId="0" xfId="0" applyNumberFormat="1" applyFont="1" applyFill="1" applyAlignment="1">
      <alignment vertical="center"/>
    </xf>
    <xf numFmtId="166" fontId="9" fillId="34" borderId="3" xfId="36" applyNumberFormat="1" applyFont="1" applyFill="1" applyBorder="1" applyAlignment="1">
      <alignment horizontal="right" vertical="center"/>
    </xf>
    <xf numFmtId="166" fontId="9" fillId="34" borderId="3" xfId="44" applyNumberFormat="1" applyFont="1" applyFill="1" applyBorder="1" applyAlignment="1">
      <alignment horizontal="right" vertical="center"/>
    </xf>
    <xf numFmtId="166" fontId="9" fillId="34" borderId="0" xfId="28" applyNumberFormat="1" applyFont="1" applyFill="1" applyBorder="1" applyAlignment="1">
      <alignment horizontal="right" vertical="center"/>
    </xf>
    <xf numFmtId="166" fontId="9" fillId="34" borderId="4" xfId="28" applyNumberFormat="1" applyFont="1" applyFill="1" applyBorder="1" applyAlignment="1">
      <alignment horizontal="right" vertical="center"/>
    </xf>
    <xf numFmtId="166" fontId="7" fillId="34" borderId="0" xfId="28" applyNumberFormat="1" applyFont="1" applyFill="1" applyBorder="1" applyAlignment="1">
      <alignment vertical="center"/>
    </xf>
    <xf numFmtId="166" fontId="7" fillId="34" borderId="0" xfId="103" applyNumberFormat="1" applyFont="1" applyFill="1" applyBorder="1" applyAlignment="1">
      <alignment horizontal="right" vertical="center"/>
    </xf>
    <xf numFmtId="166" fontId="7" fillId="34" borderId="3" xfId="103" applyNumberFormat="1" applyFont="1" applyFill="1" applyBorder="1" applyAlignment="1">
      <alignment horizontal="right" vertical="center"/>
    </xf>
    <xf numFmtId="166" fontId="7" fillId="34" borderId="0" xfId="28" applyNumberFormat="1" applyFont="1" applyFill="1" applyBorder="1" applyAlignment="1">
      <alignment horizontal="right" vertical="center"/>
    </xf>
    <xf numFmtId="166" fontId="7" fillId="34" borderId="4" xfId="28" applyNumberFormat="1" applyFont="1" applyFill="1" applyBorder="1" applyAlignment="1">
      <alignment vertical="center"/>
    </xf>
    <xf numFmtId="165" fontId="7" fillId="34" borderId="3" xfId="29" applyNumberFormat="1" applyFont="1" applyFill="1" applyBorder="1" applyAlignment="1">
      <alignment horizontal="right" vertical="center"/>
    </xf>
    <xf numFmtId="166" fontId="7" fillId="34" borderId="0" xfId="28" applyNumberFormat="1" applyFont="1" applyFill="1" applyAlignment="1">
      <alignment horizontal="right" vertical="center"/>
    </xf>
    <xf numFmtId="166" fontId="7" fillId="34" borderId="0" xfId="72" applyNumberFormat="1" applyFont="1" applyFill="1" applyAlignment="1">
      <alignment vertical="center"/>
    </xf>
    <xf numFmtId="166" fontId="7" fillId="34" borderId="5" xfId="28" applyNumberFormat="1" applyFont="1" applyFill="1" applyBorder="1" applyAlignment="1">
      <alignment horizontal="right" vertical="center"/>
    </xf>
    <xf numFmtId="166" fontId="7" fillId="34" borderId="3" xfId="28" applyNumberFormat="1" applyFont="1" applyFill="1" applyBorder="1" applyAlignment="1">
      <alignment horizontal="right" vertical="center"/>
    </xf>
    <xf numFmtId="166" fontId="7" fillId="34" borderId="0" xfId="28" applyNumberFormat="1" applyFont="1" applyFill="1" applyAlignment="1">
      <alignment vertical="center"/>
    </xf>
    <xf numFmtId="166" fontId="7" fillId="34" borderId="5" xfId="28" applyNumberFormat="1" applyFont="1" applyFill="1" applyBorder="1" applyAlignment="1">
      <alignment vertical="center"/>
    </xf>
    <xf numFmtId="166" fontId="7" fillId="34" borderId="0" xfId="29" applyNumberFormat="1" applyFont="1" applyFill="1" applyBorder="1" applyAlignment="1">
      <alignment vertical="center"/>
    </xf>
    <xf numFmtId="166" fontId="7" fillId="34" borderId="0" xfId="29" applyNumberFormat="1" applyFont="1" applyFill="1" applyAlignment="1">
      <alignment vertical="center"/>
    </xf>
    <xf numFmtId="166" fontId="7" fillId="34" borderId="3" xfId="29" applyNumberFormat="1" applyFont="1" applyFill="1" applyBorder="1" applyAlignment="1">
      <alignment horizontal="right" vertical="center"/>
    </xf>
    <xf numFmtId="166" fontId="7" fillId="34" borderId="4" xfId="29" applyNumberFormat="1" applyFont="1" applyFill="1" applyBorder="1" applyAlignment="1">
      <alignment vertical="center"/>
    </xf>
    <xf numFmtId="166" fontId="7" fillId="34" borderId="3" xfId="28" applyNumberFormat="1" applyFont="1" applyFill="1" applyBorder="1" applyAlignment="1">
      <alignment vertical="center"/>
    </xf>
    <xf numFmtId="10" fontId="7" fillId="0" borderId="0" xfId="118" applyNumberFormat="1" applyFont="1" applyFill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6" fontId="7" fillId="34" borderId="17" xfId="0" applyNumberFormat="1" applyFont="1" applyFill="1" applyBorder="1" applyAlignment="1">
      <alignment horizontal="right" vertical="center"/>
    </xf>
    <xf numFmtId="166" fontId="7" fillId="0" borderId="17" xfId="0" applyNumberFormat="1" applyFont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7" fillId="0" borderId="3" xfId="0" applyNumberFormat="1" applyFont="1" applyFill="1" applyBorder="1" applyAlignment="1">
      <alignment horizontal="justify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0" borderId="3" xfId="72" applyNumberFormat="1" applyFont="1" applyFill="1" applyBorder="1" applyAlignment="1">
      <alignment horizontal="left" vertical="center"/>
    </xf>
    <xf numFmtId="166" fontId="6" fillId="0" borderId="3" xfId="72" applyNumberFormat="1" applyFont="1" applyFill="1" applyBorder="1" applyAlignment="1">
      <alignment horizontal="right" vertical="center"/>
    </xf>
    <xf numFmtId="166" fontId="6" fillId="0" borderId="6" xfId="72" applyNumberFormat="1" applyFont="1" applyFill="1" applyBorder="1" applyAlignment="1">
      <alignment horizontal="center" vertical="center"/>
    </xf>
    <xf numFmtId="166" fontId="6" fillId="0" borderId="16" xfId="72" applyNumberFormat="1" applyFont="1" applyFill="1" applyBorder="1" applyAlignment="1">
      <alignment horizontal="center" vertical="center"/>
    </xf>
    <xf numFmtId="166" fontId="6" fillId="0" borderId="3" xfId="72" applyNumberFormat="1" applyFont="1" applyFill="1" applyBorder="1" applyAlignment="1">
      <alignment horizontal="center" vertical="center"/>
    </xf>
    <xf numFmtId="165" fontId="6" fillId="0" borderId="6" xfId="72" applyNumberFormat="1" applyFont="1" applyFill="1" applyBorder="1" applyAlignment="1">
      <alignment horizontal="center" vertical="center"/>
    </xf>
    <xf numFmtId="165" fontId="6" fillId="0" borderId="16" xfId="72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</cellXfs>
  <cellStyles count="11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Comma 2 2" xfId="30"/>
    <cellStyle name="Comma 2 2 2" xfId="31"/>
    <cellStyle name="Comma 2 3" xfId="32"/>
    <cellStyle name="Comma 2 4" xfId="33"/>
    <cellStyle name="Comma 2 5" xfId="34"/>
    <cellStyle name="Comma 2 6" xfId="35"/>
    <cellStyle name="Comma 3" xfId="36"/>
    <cellStyle name="Comma 3 2" xfId="37"/>
    <cellStyle name="Comma 3 2 2" xfId="38"/>
    <cellStyle name="Comma 3 2 3" xfId="39"/>
    <cellStyle name="Comma 3 3" xfId="40"/>
    <cellStyle name="Comma 3 4" xfId="41"/>
    <cellStyle name="Comma 3 5" xfId="42"/>
    <cellStyle name="Comma 3 6" xfId="43"/>
    <cellStyle name="Comma 4" xfId="44"/>
    <cellStyle name="Comma 4 2" xfId="45"/>
    <cellStyle name="Comma 4 3" xfId="46"/>
    <cellStyle name="Comma 4 3 2" xfId="47"/>
    <cellStyle name="Comma 4 4" xfId="48"/>
    <cellStyle name="Comma 4 5" xfId="49"/>
    <cellStyle name="Comma 4 6" xfId="50"/>
    <cellStyle name="Comma 5" xfId="51"/>
    <cellStyle name="Comma 6" xfId="52"/>
    <cellStyle name="Comma 7" xfId="53"/>
    <cellStyle name="Comma 8" xfId="54"/>
    <cellStyle name="Comma 8 2" xfId="55"/>
    <cellStyle name="Comma 8 2 2" xfId="56"/>
    <cellStyle name="Comma 8 3" xfId="57"/>
    <cellStyle name="Comma 8 4" xfId="58"/>
    <cellStyle name="Comma 9" xfId="59"/>
    <cellStyle name="Currency 2" xfId="60"/>
    <cellStyle name="Explanatory Text" xfId="61" builtinId="53" customBuiltin="1"/>
    <cellStyle name="Followed Hyperlink 2" xfId="62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Hyperlink 2" xfId="68"/>
    <cellStyle name="Input" xfId="69" builtinId="20" customBuiltin="1"/>
    <cellStyle name="Linked Cell" xfId="70" builtinId="24" customBuiltin="1"/>
    <cellStyle name="Neutral" xfId="71" builtinId="28" customBuiltin="1"/>
    <cellStyle name="Normal" xfId="0" builtinId="0" customBuiltin="1"/>
    <cellStyle name="Normal 2" xfId="72"/>
    <cellStyle name="Normal 2 2" xfId="73"/>
    <cellStyle name="Normal 2 3" xfId="74"/>
    <cellStyle name="Normal 2 3 2" xfId="75"/>
    <cellStyle name="Normal 2 4" xfId="76"/>
    <cellStyle name="Normal 2 5" xfId="77"/>
    <cellStyle name="Normal 21" xfId="78"/>
    <cellStyle name="Normal 27" xfId="79"/>
    <cellStyle name="Normal 27 2" xfId="80"/>
    <cellStyle name="Normal 27 3" xfId="81"/>
    <cellStyle name="Normal 28" xfId="82"/>
    <cellStyle name="Normal 29" xfId="83"/>
    <cellStyle name="Normal 3" xfId="84"/>
    <cellStyle name="Normal 3 2" xfId="85"/>
    <cellStyle name="Normal 3 2 2" xfId="86"/>
    <cellStyle name="Normal 3 3" xfId="87"/>
    <cellStyle name="Normal 3 4" xfId="88"/>
    <cellStyle name="Normal 3 5" xfId="89"/>
    <cellStyle name="Normal 31" xfId="90"/>
    <cellStyle name="Normal 31 2" xfId="91"/>
    <cellStyle name="Normal 31 3" xfId="92"/>
    <cellStyle name="Normal 33" xfId="93"/>
    <cellStyle name="Normal 34" xfId="94"/>
    <cellStyle name="Normal 34 2" xfId="95"/>
    <cellStyle name="Normal 34 3" xfId="96"/>
    <cellStyle name="Normal 35" xfId="97"/>
    <cellStyle name="Normal 35 2" xfId="98"/>
    <cellStyle name="Normal 35 3" xfId="99"/>
    <cellStyle name="Normal 36" xfId="100"/>
    <cellStyle name="Normal 37" xfId="101"/>
    <cellStyle name="Normal 4" xfId="102"/>
    <cellStyle name="Normal 40" xfId="103"/>
    <cellStyle name="Normal 45" xfId="104"/>
    <cellStyle name="Normal 46" xfId="105"/>
    <cellStyle name="Normal 47" xfId="106"/>
    <cellStyle name="Normal 5" xfId="107"/>
    <cellStyle name="Normal 52" xfId="108"/>
    <cellStyle name="Normal 6" xfId="109"/>
    <cellStyle name="Normal 7" xfId="110"/>
    <cellStyle name="Note" xfId="111" builtinId="10" customBuiltin="1"/>
    <cellStyle name="Output" xfId="112" builtinId="21" customBuiltin="1"/>
    <cellStyle name="Percent" xfId="118" builtinId="5"/>
    <cellStyle name="Percent 2" xfId="113"/>
    <cellStyle name="Title" xfId="114" builtinId="15" customBuiltin="1"/>
    <cellStyle name="Title 2" xfId="115"/>
    <cellStyle name="Total" xfId="116" builtinId="25" customBuiltin="1"/>
    <cellStyle name="Warning Text" xfId="11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N109"/>
  <sheetViews>
    <sheetView tabSelected="1" zoomScaleNormal="100" zoomScaleSheetLayoutView="100" workbookViewId="0">
      <selection activeCell="C1" sqref="C1"/>
    </sheetView>
  </sheetViews>
  <sheetFormatPr defaultColWidth="9.140625" defaultRowHeight="15.95" customHeight="1" x14ac:dyDescent="0.5"/>
  <cols>
    <col min="1" max="2" width="1.7109375" style="4" customWidth="1"/>
    <col min="3" max="3" width="33" style="4" customWidth="1"/>
    <col min="4" max="4" width="5" style="2" customWidth="1"/>
    <col min="5" max="5" width="0.7109375" style="2" customWidth="1"/>
    <col min="6" max="6" width="13.42578125" style="3" customWidth="1"/>
    <col min="7" max="7" width="0.7109375" style="3" customWidth="1"/>
    <col min="8" max="8" width="13.42578125" style="3" customWidth="1"/>
    <col min="9" max="9" width="0.7109375" style="4" customWidth="1"/>
    <col min="10" max="10" width="13.42578125" style="3" customWidth="1"/>
    <col min="11" max="11" width="0.7109375" style="4" customWidth="1"/>
    <col min="12" max="12" width="13.42578125" style="3" customWidth="1"/>
    <col min="13" max="13" width="10.85546875" style="4" bestFit="1" customWidth="1"/>
    <col min="14" max="14" width="13" style="4" bestFit="1" customWidth="1"/>
    <col min="15" max="16384" width="9.140625" style="4"/>
  </cols>
  <sheetData>
    <row r="1" spans="1:12" ht="15.95" customHeight="1" x14ac:dyDescent="0.5">
      <c r="A1" s="1" t="s">
        <v>0</v>
      </c>
      <c r="B1" s="1"/>
      <c r="C1" s="1"/>
    </row>
    <row r="2" spans="1:12" ht="15.95" customHeight="1" x14ac:dyDescent="0.5">
      <c r="A2" s="1" t="s">
        <v>1</v>
      </c>
      <c r="B2" s="1"/>
      <c r="C2" s="1"/>
    </row>
    <row r="3" spans="1:12" ht="15.95" customHeight="1" x14ac:dyDescent="0.5">
      <c r="A3" s="99" t="s">
        <v>174</v>
      </c>
      <c r="B3" s="99"/>
      <c r="C3" s="99"/>
      <c r="D3" s="100"/>
      <c r="E3" s="100"/>
      <c r="F3" s="5"/>
      <c r="G3" s="5"/>
      <c r="H3" s="5"/>
      <c r="I3" s="101"/>
      <c r="J3" s="5"/>
      <c r="K3" s="101"/>
      <c r="L3" s="5"/>
    </row>
    <row r="4" spans="1:12" ht="15.95" customHeight="1" x14ac:dyDescent="0.5">
      <c r="A4" s="1"/>
      <c r="B4" s="1"/>
      <c r="C4" s="1"/>
    </row>
    <row r="5" spans="1:12" ht="15.95" customHeight="1" x14ac:dyDescent="0.5">
      <c r="A5" s="1"/>
      <c r="B5" s="1"/>
      <c r="C5" s="1"/>
    </row>
    <row r="6" spans="1:12" ht="15.95" customHeight="1" x14ac:dyDescent="0.5">
      <c r="A6" s="1"/>
      <c r="B6" s="1"/>
      <c r="C6" s="1"/>
      <c r="F6" s="211" t="s">
        <v>205</v>
      </c>
      <c r="G6" s="211"/>
      <c r="H6" s="211"/>
      <c r="I6" s="2"/>
      <c r="J6" s="211"/>
      <c r="K6" s="211"/>
      <c r="L6" s="211"/>
    </row>
    <row r="7" spans="1:12" ht="15.95" customHeight="1" x14ac:dyDescent="0.5">
      <c r="A7" s="1"/>
      <c r="B7" s="1"/>
      <c r="C7" s="1"/>
      <c r="F7" s="212" t="s">
        <v>206</v>
      </c>
      <c r="G7" s="212"/>
      <c r="H7" s="212"/>
      <c r="I7" s="2"/>
      <c r="J7" s="212" t="s">
        <v>207</v>
      </c>
      <c r="K7" s="212"/>
      <c r="L7" s="212"/>
    </row>
    <row r="8" spans="1:12" ht="15.95" customHeight="1" x14ac:dyDescent="0.5">
      <c r="A8" s="1"/>
      <c r="B8" s="1"/>
      <c r="C8" s="1"/>
      <c r="F8" s="8" t="s">
        <v>176</v>
      </c>
      <c r="G8" s="6"/>
      <c r="H8" s="8" t="s">
        <v>151</v>
      </c>
      <c r="I8" s="3"/>
      <c r="J8" s="8" t="s">
        <v>176</v>
      </c>
      <c r="K8" s="6"/>
      <c r="L8" s="8" t="s">
        <v>151</v>
      </c>
    </row>
    <row r="9" spans="1:12" ht="15.95" customHeight="1" x14ac:dyDescent="0.5">
      <c r="D9" s="9" t="s">
        <v>2</v>
      </c>
      <c r="E9" s="10"/>
      <c r="F9" s="7" t="s">
        <v>3</v>
      </c>
      <c r="G9" s="6"/>
      <c r="H9" s="7" t="s">
        <v>3</v>
      </c>
      <c r="J9" s="7" t="s">
        <v>3</v>
      </c>
      <c r="K9" s="6"/>
      <c r="L9" s="7" t="s">
        <v>3</v>
      </c>
    </row>
    <row r="10" spans="1:12" ht="15.95" customHeight="1" x14ac:dyDescent="0.5">
      <c r="A10" s="1" t="s">
        <v>4</v>
      </c>
      <c r="B10" s="1"/>
      <c r="C10" s="1"/>
      <c r="F10" s="163"/>
      <c r="J10" s="163"/>
      <c r="K10" s="3"/>
    </row>
    <row r="11" spans="1:12" ht="15.95" customHeight="1" x14ac:dyDescent="0.5">
      <c r="A11" s="1"/>
      <c r="B11" s="1"/>
      <c r="C11" s="1"/>
      <c r="F11" s="163"/>
      <c r="J11" s="163"/>
      <c r="K11" s="3"/>
    </row>
    <row r="12" spans="1:12" ht="15.95" customHeight="1" x14ac:dyDescent="0.5">
      <c r="A12" s="1" t="s">
        <v>6</v>
      </c>
      <c r="F12" s="163"/>
      <c r="J12" s="163"/>
      <c r="K12" s="3"/>
    </row>
    <row r="13" spans="1:12" ht="15.95" customHeight="1" x14ac:dyDescent="0.5">
      <c r="A13" s="1"/>
      <c r="F13" s="163"/>
      <c r="J13" s="163"/>
      <c r="K13" s="3"/>
    </row>
    <row r="14" spans="1:12" ht="15.95" customHeight="1" x14ac:dyDescent="0.5">
      <c r="A14" s="4" t="s">
        <v>7</v>
      </c>
      <c r="D14" s="11">
        <v>7</v>
      </c>
      <c r="E14" s="11"/>
      <c r="F14" s="164">
        <v>3177436049</v>
      </c>
      <c r="G14" s="13"/>
      <c r="H14" s="12">
        <v>1671996877</v>
      </c>
      <c r="I14" s="13"/>
      <c r="J14" s="164">
        <v>3177436049</v>
      </c>
      <c r="K14" s="14"/>
      <c r="L14" s="12">
        <v>1671996877</v>
      </c>
    </row>
    <row r="15" spans="1:12" ht="15.95" customHeight="1" x14ac:dyDescent="0.5">
      <c r="A15" s="4" t="s">
        <v>8</v>
      </c>
      <c r="D15" s="11">
        <v>8</v>
      </c>
      <c r="E15" s="11"/>
      <c r="F15" s="164">
        <v>1166000000</v>
      </c>
      <c r="G15" s="16"/>
      <c r="H15" s="12">
        <v>3625000000</v>
      </c>
      <c r="I15" s="16"/>
      <c r="J15" s="164">
        <v>1166000000</v>
      </c>
      <c r="K15" s="17"/>
      <c r="L15" s="12">
        <v>3625000000</v>
      </c>
    </row>
    <row r="16" spans="1:12" ht="15.95" customHeight="1" x14ac:dyDescent="0.5">
      <c r="A16" s="4" t="s">
        <v>9</v>
      </c>
      <c r="D16" s="11">
        <v>9</v>
      </c>
      <c r="E16" s="11"/>
      <c r="F16" s="164">
        <v>2633160707</v>
      </c>
      <c r="G16" s="13"/>
      <c r="H16" s="12">
        <v>2549177679</v>
      </c>
      <c r="I16" s="13"/>
      <c r="J16" s="164">
        <v>2633160707</v>
      </c>
      <c r="K16" s="14"/>
      <c r="L16" s="12">
        <v>2549177679</v>
      </c>
    </row>
    <row r="17" spans="1:14" ht="15.95" customHeight="1" x14ac:dyDescent="0.5">
      <c r="A17" s="4" t="s">
        <v>10</v>
      </c>
      <c r="D17" s="11">
        <v>10</v>
      </c>
      <c r="E17" s="11"/>
      <c r="F17" s="164">
        <v>942128066</v>
      </c>
      <c r="G17" s="13"/>
      <c r="H17" s="12">
        <v>1099780589</v>
      </c>
      <c r="I17" s="13"/>
      <c r="J17" s="164">
        <v>942128066</v>
      </c>
      <c r="K17" s="14"/>
      <c r="L17" s="12">
        <v>1099780589</v>
      </c>
    </row>
    <row r="18" spans="1:14" ht="15.95" customHeight="1" x14ac:dyDescent="0.5">
      <c r="A18" s="4" t="s">
        <v>143</v>
      </c>
      <c r="D18" s="11">
        <v>11</v>
      </c>
      <c r="E18" s="11"/>
      <c r="F18" s="164">
        <v>31764870</v>
      </c>
      <c r="G18" s="13"/>
      <c r="H18" s="12">
        <v>41877305</v>
      </c>
      <c r="I18" s="13"/>
      <c r="J18" s="164">
        <v>31764870</v>
      </c>
      <c r="K18" s="14"/>
      <c r="L18" s="12">
        <v>41877305</v>
      </c>
      <c r="N18" s="205"/>
    </row>
    <row r="19" spans="1:14" ht="15.95" customHeight="1" x14ac:dyDescent="0.5">
      <c r="A19" s="4" t="s">
        <v>11</v>
      </c>
      <c r="D19" s="11"/>
      <c r="E19" s="11"/>
      <c r="F19" s="165">
        <v>39653979</v>
      </c>
      <c r="G19" s="13"/>
      <c r="H19" s="18">
        <v>45970733</v>
      </c>
      <c r="I19" s="13"/>
      <c r="J19" s="165">
        <v>39653979</v>
      </c>
      <c r="K19" s="14"/>
      <c r="L19" s="18">
        <v>45970733</v>
      </c>
    </row>
    <row r="20" spans="1:14" ht="15.95" customHeight="1" x14ac:dyDescent="0.5">
      <c r="F20" s="163"/>
      <c r="I20" s="3"/>
      <c r="J20" s="163"/>
    </row>
    <row r="21" spans="1:14" ht="15.95" customHeight="1" x14ac:dyDescent="0.5">
      <c r="A21" s="1" t="s">
        <v>12</v>
      </c>
      <c r="F21" s="166">
        <f>SUM(F14:F19)</f>
        <v>7990143671</v>
      </c>
      <c r="H21" s="5">
        <f>SUM(H14:H19)</f>
        <v>9033803183</v>
      </c>
      <c r="I21" s="3"/>
      <c r="J21" s="166">
        <f>SUM(J14:J19)</f>
        <v>7990143671</v>
      </c>
      <c r="L21" s="5">
        <f>SUM(L14:L19)</f>
        <v>9033803183</v>
      </c>
    </row>
    <row r="22" spans="1:14" ht="15.95" customHeight="1" x14ac:dyDescent="0.5">
      <c r="F22" s="163"/>
      <c r="I22" s="3"/>
      <c r="J22" s="163"/>
    </row>
    <row r="23" spans="1:14" ht="15.95" customHeight="1" x14ac:dyDescent="0.5">
      <c r="A23" s="1" t="s">
        <v>13</v>
      </c>
      <c r="F23" s="163"/>
      <c r="I23" s="3"/>
      <c r="J23" s="163"/>
    </row>
    <row r="24" spans="1:14" ht="15.95" customHeight="1" x14ac:dyDescent="0.5">
      <c r="A24" s="4" t="s">
        <v>144</v>
      </c>
      <c r="D24" s="2">
        <v>11</v>
      </c>
      <c r="F24" s="163">
        <v>12805720</v>
      </c>
      <c r="H24" s="3">
        <v>34920939</v>
      </c>
      <c r="I24" s="3"/>
      <c r="J24" s="163">
        <v>12805720</v>
      </c>
      <c r="L24" s="3">
        <v>34920939</v>
      </c>
    </row>
    <row r="25" spans="1:14" ht="15.95" customHeight="1" x14ac:dyDescent="0.5">
      <c r="A25" s="4" t="s">
        <v>157</v>
      </c>
      <c r="D25" s="2">
        <v>12</v>
      </c>
      <c r="E25" s="19"/>
      <c r="F25" s="164">
        <v>1597062806</v>
      </c>
      <c r="G25" s="2"/>
      <c r="H25" s="3">
        <v>1357930009</v>
      </c>
      <c r="I25" s="2"/>
      <c r="J25" s="164">
        <v>54044189</v>
      </c>
      <c r="L25" s="12">
        <v>54044189</v>
      </c>
    </row>
    <row r="26" spans="1:14" ht="15.95" customHeight="1" x14ac:dyDescent="0.5">
      <c r="A26" s="4" t="s">
        <v>158</v>
      </c>
      <c r="D26" s="2">
        <v>13</v>
      </c>
      <c r="E26" s="19"/>
      <c r="F26" s="164">
        <v>23397220</v>
      </c>
      <c r="G26" s="2"/>
      <c r="H26" s="12">
        <v>22165315</v>
      </c>
      <c r="I26" s="2"/>
      <c r="J26" s="164">
        <v>3132500</v>
      </c>
      <c r="L26" s="12">
        <v>3132500</v>
      </c>
    </row>
    <row r="27" spans="1:14" ht="15.95" customHeight="1" x14ac:dyDescent="0.5">
      <c r="A27" s="4" t="s">
        <v>14</v>
      </c>
      <c r="D27" s="2">
        <v>14</v>
      </c>
      <c r="E27" s="19"/>
      <c r="F27" s="164">
        <v>125841155</v>
      </c>
      <c r="G27" s="2"/>
      <c r="H27" s="12">
        <v>112401215</v>
      </c>
      <c r="I27" s="2"/>
      <c r="J27" s="164">
        <v>125841155</v>
      </c>
      <c r="L27" s="12">
        <v>112401215</v>
      </c>
    </row>
    <row r="28" spans="1:14" ht="15.95" customHeight="1" x14ac:dyDescent="0.5">
      <c r="A28" s="4" t="s">
        <v>15</v>
      </c>
      <c r="D28" s="2">
        <v>15</v>
      </c>
      <c r="E28" s="19"/>
      <c r="F28" s="164">
        <v>9517130593</v>
      </c>
      <c r="G28" s="2"/>
      <c r="H28" s="12">
        <v>7703011731</v>
      </c>
      <c r="I28" s="2"/>
      <c r="J28" s="164">
        <v>9517130593</v>
      </c>
      <c r="L28" s="12">
        <v>7703011731</v>
      </c>
    </row>
    <row r="29" spans="1:14" ht="15.95" customHeight="1" x14ac:dyDescent="0.5">
      <c r="A29" s="4" t="s">
        <v>16</v>
      </c>
      <c r="D29" s="2">
        <v>16</v>
      </c>
      <c r="E29" s="19"/>
      <c r="F29" s="164">
        <v>1087800467</v>
      </c>
      <c r="G29" s="2"/>
      <c r="H29" s="12">
        <v>974757302</v>
      </c>
      <c r="I29" s="2"/>
      <c r="J29" s="164">
        <v>1087800467</v>
      </c>
      <c r="L29" s="12">
        <v>974757302</v>
      </c>
    </row>
    <row r="30" spans="1:14" ht="15.95" customHeight="1" x14ac:dyDescent="0.5">
      <c r="A30" s="4" t="s">
        <v>17</v>
      </c>
      <c r="D30" s="2">
        <v>17</v>
      </c>
      <c r="E30" s="19"/>
      <c r="F30" s="164">
        <v>0</v>
      </c>
      <c r="G30" s="2"/>
      <c r="H30" s="12">
        <v>0</v>
      </c>
      <c r="I30" s="2"/>
      <c r="J30" s="164">
        <v>117808420</v>
      </c>
      <c r="L30" s="12">
        <v>94132292</v>
      </c>
    </row>
    <row r="31" spans="1:14" ht="15.95" customHeight="1" x14ac:dyDescent="0.5">
      <c r="A31" s="4" t="s">
        <v>18</v>
      </c>
      <c r="E31" s="19"/>
      <c r="F31" s="165">
        <v>15748568</v>
      </c>
      <c r="G31" s="2"/>
      <c r="H31" s="18">
        <v>15514089</v>
      </c>
      <c r="I31" s="2"/>
      <c r="J31" s="165">
        <v>15748568</v>
      </c>
      <c r="L31" s="18">
        <v>15514089</v>
      </c>
    </row>
    <row r="32" spans="1:14" ht="15.95" customHeight="1" x14ac:dyDescent="0.5">
      <c r="F32" s="163"/>
      <c r="I32" s="3"/>
      <c r="J32" s="163"/>
    </row>
    <row r="33" spans="1:12" ht="15.95" customHeight="1" x14ac:dyDescent="0.5">
      <c r="A33" s="1" t="s">
        <v>19</v>
      </c>
      <c r="F33" s="166">
        <f>SUM(F24:F32)</f>
        <v>12379786529</v>
      </c>
      <c r="H33" s="5">
        <f>SUM(H24:H32)</f>
        <v>10220700600</v>
      </c>
      <c r="I33" s="3"/>
      <c r="J33" s="166">
        <f>SUM(J24:J32)</f>
        <v>10934311612</v>
      </c>
      <c r="K33" s="3"/>
      <c r="L33" s="5">
        <f>SUM(L24:L32)</f>
        <v>8991914257</v>
      </c>
    </row>
    <row r="34" spans="1:12" ht="15.95" customHeight="1" x14ac:dyDescent="0.5">
      <c r="F34" s="163"/>
      <c r="I34" s="3"/>
      <c r="J34" s="163"/>
    </row>
    <row r="35" spans="1:12" ht="15.95" customHeight="1" thickBot="1" x14ac:dyDescent="0.55000000000000004">
      <c r="A35" s="1" t="s">
        <v>20</v>
      </c>
      <c r="F35" s="167">
        <f>SUM(F21+F33)</f>
        <v>20369930200</v>
      </c>
      <c r="H35" s="20">
        <f>SUM(H21+H33)</f>
        <v>19254503783</v>
      </c>
      <c r="I35" s="3"/>
      <c r="J35" s="167">
        <f>SUM(J21+J33)</f>
        <v>18924455283</v>
      </c>
      <c r="L35" s="20">
        <f>SUM(L21+L33)</f>
        <v>18025717440</v>
      </c>
    </row>
    <row r="36" spans="1:12" ht="15.95" customHeight="1" thickTop="1" x14ac:dyDescent="0.5">
      <c r="I36" s="3"/>
    </row>
    <row r="37" spans="1:12" ht="15.95" customHeight="1" x14ac:dyDescent="0.5">
      <c r="I37" s="3"/>
    </row>
    <row r="38" spans="1:12" ht="15.95" customHeight="1" x14ac:dyDescent="0.5">
      <c r="I38" s="3"/>
    </row>
    <row r="39" spans="1:12" ht="15.95" customHeight="1" x14ac:dyDescent="0.5">
      <c r="I39" s="3"/>
    </row>
    <row r="40" spans="1:12" ht="15.95" customHeight="1" x14ac:dyDescent="0.5">
      <c r="I40" s="3"/>
    </row>
    <row r="41" spans="1:12" ht="15.95" customHeight="1" x14ac:dyDescent="0.5">
      <c r="I41" s="3"/>
    </row>
    <row r="42" spans="1:12" ht="15.95" customHeight="1" x14ac:dyDescent="0.5">
      <c r="I42" s="3"/>
    </row>
    <row r="43" spans="1:12" ht="15.95" customHeight="1" x14ac:dyDescent="0.5">
      <c r="I43" s="3"/>
    </row>
    <row r="45" spans="1:12" ht="15.95" customHeight="1" x14ac:dyDescent="0.5">
      <c r="A45" s="4" t="s">
        <v>21</v>
      </c>
      <c r="D45" s="4"/>
      <c r="E45" s="4"/>
      <c r="F45" s="4"/>
      <c r="G45" s="4" t="s">
        <v>22</v>
      </c>
      <c r="H45" s="4"/>
      <c r="I45" s="3"/>
      <c r="J45" s="4"/>
      <c r="K45" s="3"/>
      <c r="L45" s="4"/>
    </row>
    <row r="46" spans="1:12" ht="15.95" customHeight="1" x14ac:dyDescent="0.5">
      <c r="B46" s="4" t="s">
        <v>23</v>
      </c>
      <c r="F46" s="21" t="s">
        <v>24</v>
      </c>
      <c r="G46" s="4"/>
      <c r="H46" s="21" t="s">
        <v>25</v>
      </c>
      <c r="J46" s="21"/>
      <c r="K46" s="21"/>
      <c r="L46" s="21"/>
    </row>
    <row r="47" spans="1:12" ht="15.95" customHeight="1" x14ac:dyDescent="0.5">
      <c r="C47" s="21"/>
      <c r="F47" s="21"/>
      <c r="H47" s="21"/>
      <c r="I47" s="2"/>
      <c r="J47" s="2"/>
      <c r="K47" s="2"/>
      <c r="L47" s="2"/>
    </row>
    <row r="49" spans="1:12" ht="15.95" customHeight="1" x14ac:dyDescent="0.5">
      <c r="A49" s="4" t="s">
        <v>26</v>
      </c>
      <c r="C49" s="22"/>
    </row>
    <row r="50" spans="1:12" ht="10.5" customHeight="1" x14ac:dyDescent="0.5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2" ht="21.95" customHeight="1" x14ac:dyDescent="0.5">
      <c r="A51" s="210" t="s">
        <v>203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</row>
    <row r="52" spans="1:12" ht="15.95" customHeight="1" x14ac:dyDescent="0.5">
      <c r="A52" s="1" t="s">
        <v>0</v>
      </c>
    </row>
    <row r="53" spans="1:12" ht="15.95" customHeight="1" x14ac:dyDescent="0.5">
      <c r="A53" s="1" t="str">
        <f>A2</f>
        <v xml:space="preserve">Statements of Financial Position </v>
      </c>
      <c r="B53" s="1"/>
      <c r="C53" s="1"/>
    </row>
    <row r="54" spans="1:12" ht="15.95" customHeight="1" x14ac:dyDescent="0.5">
      <c r="A54" s="99" t="str">
        <f>A3</f>
        <v>As at 31 March 2020</v>
      </c>
      <c r="B54" s="99"/>
      <c r="C54" s="99"/>
      <c r="D54" s="100"/>
      <c r="E54" s="100"/>
      <c r="F54" s="5"/>
      <c r="G54" s="5"/>
      <c r="H54" s="5"/>
      <c r="I54" s="101"/>
      <c r="J54" s="5"/>
      <c r="K54" s="101"/>
      <c r="L54" s="5"/>
    </row>
    <row r="55" spans="1:12" ht="15" customHeight="1" x14ac:dyDescent="0.5">
      <c r="A55" s="1"/>
      <c r="B55" s="1"/>
      <c r="C55" s="1"/>
    </row>
    <row r="56" spans="1:12" ht="15" customHeight="1" x14ac:dyDescent="0.5">
      <c r="A56" s="1"/>
      <c r="B56" s="1"/>
      <c r="C56" s="1"/>
    </row>
    <row r="57" spans="1:12" ht="15" customHeight="1" x14ac:dyDescent="0.5">
      <c r="A57" s="1"/>
      <c r="B57" s="1"/>
      <c r="C57" s="1"/>
      <c r="F57" s="211" t="s">
        <v>205</v>
      </c>
      <c r="G57" s="211"/>
      <c r="H57" s="211"/>
      <c r="I57" s="2"/>
      <c r="J57" s="211"/>
      <c r="K57" s="211"/>
      <c r="L57" s="211"/>
    </row>
    <row r="58" spans="1:12" ht="15" customHeight="1" x14ac:dyDescent="0.5">
      <c r="A58" s="1"/>
      <c r="B58" s="1"/>
      <c r="C58" s="1"/>
      <c r="F58" s="212" t="s">
        <v>206</v>
      </c>
      <c r="G58" s="212"/>
      <c r="H58" s="212"/>
      <c r="I58" s="2"/>
      <c r="J58" s="212" t="s">
        <v>207</v>
      </c>
      <c r="K58" s="212"/>
      <c r="L58" s="212"/>
    </row>
    <row r="59" spans="1:12" ht="15" customHeight="1" x14ac:dyDescent="0.5">
      <c r="E59" s="10"/>
      <c r="F59" s="8" t="s">
        <v>176</v>
      </c>
      <c r="G59" s="6"/>
      <c r="H59" s="8" t="s">
        <v>151</v>
      </c>
      <c r="I59" s="3"/>
      <c r="J59" s="8" t="s">
        <v>176</v>
      </c>
      <c r="K59" s="6"/>
      <c r="L59" s="8" t="s">
        <v>151</v>
      </c>
    </row>
    <row r="60" spans="1:12" ht="15" customHeight="1" x14ac:dyDescent="0.5">
      <c r="A60" s="1"/>
      <c r="B60" s="1"/>
      <c r="D60" s="9" t="s">
        <v>2</v>
      </c>
      <c r="F60" s="7" t="s">
        <v>3</v>
      </c>
      <c r="G60" s="6"/>
      <c r="H60" s="7" t="s">
        <v>3</v>
      </c>
      <c r="J60" s="7" t="s">
        <v>3</v>
      </c>
      <c r="K60" s="6"/>
      <c r="L60" s="7" t="s">
        <v>3</v>
      </c>
    </row>
    <row r="61" spans="1:12" ht="15" customHeight="1" x14ac:dyDescent="0.5">
      <c r="A61" s="1" t="s">
        <v>139</v>
      </c>
      <c r="F61" s="163"/>
      <c r="J61" s="163"/>
      <c r="K61" s="3"/>
    </row>
    <row r="62" spans="1:12" ht="12.2" customHeight="1" x14ac:dyDescent="0.5">
      <c r="A62" s="1"/>
      <c r="B62" s="1"/>
      <c r="F62" s="163"/>
      <c r="J62" s="163"/>
      <c r="K62" s="3"/>
    </row>
    <row r="63" spans="1:12" ht="15" customHeight="1" x14ac:dyDescent="0.5">
      <c r="A63" s="1" t="s">
        <v>27</v>
      </c>
      <c r="F63" s="163"/>
      <c r="J63" s="163"/>
      <c r="K63" s="3"/>
    </row>
    <row r="64" spans="1:12" ht="12.2" customHeight="1" x14ac:dyDescent="0.5">
      <c r="A64" s="1"/>
      <c r="B64" s="1"/>
      <c r="F64" s="163"/>
      <c r="J64" s="163"/>
      <c r="K64" s="3"/>
    </row>
    <row r="65" spans="1:12" ht="15" customHeight="1" x14ac:dyDescent="0.5">
      <c r="A65" s="4" t="s">
        <v>28</v>
      </c>
      <c r="D65" s="24"/>
      <c r="E65" s="24"/>
      <c r="F65" s="164">
        <v>505701033</v>
      </c>
      <c r="G65" s="2"/>
      <c r="H65" s="12">
        <v>601416601</v>
      </c>
      <c r="I65" s="2"/>
      <c r="J65" s="164">
        <v>505701033</v>
      </c>
      <c r="L65" s="12">
        <v>601416601</v>
      </c>
    </row>
    <row r="66" spans="1:12" ht="15" customHeight="1" x14ac:dyDescent="0.5">
      <c r="A66" s="209" t="s">
        <v>199</v>
      </c>
      <c r="B66" s="209"/>
      <c r="C66" s="209"/>
      <c r="D66" s="24">
        <v>29</v>
      </c>
      <c r="E66" s="24"/>
      <c r="F66" s="164">
        <v>567353140</v>
      </c>
      <c r="G66" s="2"/>
      <c r="H66" s="12">
        <v>549860146</v>
      </c>
      <c r="I66" s="2"/>
      <c r="J66" s="164">
        <v>567353140</v>
      </c>
      <c r="L66" s="12">
        <v>549860146</v>
      </c>
    </row>
    <row r="67" spans="1:12" ht="15" customHeight="1" x14ac:dyDescent="0.5">
      <c r="A67" s="4" t="s">
        <v>29</v>
      </c>
      <c r="D67" s="24"/>
      <c r="E67" s="24"/>
      <c r="F67" s="164">
        <v>651473811</v>
      </c>
      <c r="G67" s="2"/>
      <c r="H67" s="12">
        <v>1004252283</v>
      </c>
      <c r="I67" s="2"/>
      <c r="J67" s="164">
        <v>651473811</v>
      </c>
      <c r="L67" s="12">
        <v>1004252283</v>
      </c>
    </row>
    <row r="68" spans="1:12" ht="15" customHeight="1" x14ac:dyDescent="0.5">
      <c r="A68" s="4" t="s">
        <v>200</v>
      </c>
      <c r="D68" s="24">
        <v>29</v>
      </c>
      <c r="E68" s="24"/>
      <c r="F68" s="164">
        <v>155304686</v>
      </c>
      <c r="G68" s="2"/>
      <c r="H68" s="12">
        <v>169764056</v>
      </c>
      <c r="I68" s="2"/>
      <c r="J68" s="164">
        <v>155304686</v>
      </c>
      <c r="L68" s="12">
        <v>169764056</v>
      </c>
    </row>
    <row r="69" spans="1:12" ht="15" customHeight="1" x14ac:dyDescent="0.5">
      <c r="A69" s="21" t="s">
        <v>30</v>
      </c>
      <c r="D69" s="24"/>
      <c r="E69" s="24"/>
      <c r="F69" s="164">
        <v>218806093</v>
      </c>
      <c r="G69" s="2"/>
      <c r="H69" s="12">
        <v>218376783</v>
      </c>
      <c r="I69" s="2"/>
      <c r="J69" s="164">
        <v>218806093</v>
      </c>
      <c r="L69" s="12">
        <v>218376783</v>
      </c>
    </row>
    <row r="70" spans="1:12" ht="15" customHeight="1" x14ac:dyDescent="0.5">
      <c r="A70" s="4" t="s">
        <v>31</v>
      </c>
      <c r="D70" s="24">
        <v>18</v>
      </c>
      <c r="E70" s="24"/>
      <c r="F70" s="165">
        <v>371259536</v>
      </c>
      <c r="G70" s="2"/>
      <c r="H70" s="18">
        <v>339438086</v>
      </c>
      <c r="I70" s="2"/>
      <c r="J70" s="165">
        <v>371259536</v>
      </c>
      <c r="L70" s="18">
        <v>339438086</v>
      </c>
    </row>
    <row r="71" spans="1:12" ht="12.2" customHeight="1" x14ac:dyDescent="0.5">
      <c r="A71" s="1"/>
      <c r="B71" s="1"/>
      <c r="F71" s="163"/>
      <c r="I71" s="3"/>
      <c r="J71" s="163"/>
    </row>
    <row r="72" spans="1:12" ht="15" customHeight="1" x14ac:dyDescent="0.5">
      <c r="A72" s="1" t="s">
        <v>32</v>
      </c>
      <c r="F72" s="166">
        <f>SUM(F65:F70)</f>
        <v>2469898299</v>
      </c>
      <c r="H72" s="5">
        <f>SUM(H65:H70)</f>
        <v>2883107955</v>
      </c>
      <c r="I72" s="3"/>
      <c r="J72" s="166">
        <f>SUM(J65:J70)</f>
        <v>2469898299</v>
      </c>
      <c r="L72" s="5">
        <f>SUM(L65:L70)</f>
        <v>2883107955</v>
      </c>
    </row>
    <row r="73" spans="1:12" ht="12.2" customHeight="1" x14ac:dyDescent="0.5">
      <c r="A73" s="1"/>
      <c r="B73" s="1"/>
      <c r="F73" s="163"/>
      <c r="I73" s="3"/>
      <c r="J73" s="163"/>
    </row>
    <row r="74" spans="1:12" ht="15" customHeight="1" x14ac:dyDescent="0.5">
      <c r="A74" s="1" t="s">
        <v>33</v>
      </c>
      <c r="B74" s="1"/>
      <c r="C74" s="1"/>
      <c r="F74" s="163"/>
      <c r="I74" s="3"/>
      <c r="J74" s="163"/>
    </row>
    <row r="75" spans="1:12" ht="12.2" customHeight="1" x14ac:dyDescent="0.5">
      <c r="A75" s="1"/>
      <c r="B75" s="1"/>
      <c r="F75" s="163"/>
      <c r="I75" s="3"/>
      <c r="J75" s="163"/>
    </row>
    <row r="76" spans="1:12" ht="15" customHeight="1" x14ac:dyDescent="0.5">
      <c r="A76" s="4" t="s">
        <v>34</v>
      </c>
      <c r="B76" s="1"/>
      <c r="C76" s="1"/>
      <c r="D76" s="2">
        <v>17</v>
      </c>
      <c r="F76" s="169">
        <v>194848247</v>
      </c>
      <c r="G76" s="2"/>
      <c r="H76" s="12">
        <v>170451435</v>
      </c>
      <c r="I76" s="2"/>
      <c r="J76" s="164">
        <v>0</v>
      </c>
      <c r="L76" s="12">
        <v>0</v>
      </c>
    </row>
    <row r="77" spans="1:12" ht="15" customHeight="1" x14ac:dyDescent="0.5">
      <c r="A77" s="4" t="s">
        <v>208</v>
      </c>
      <c r="B77" s="1"/>
      <c r="C77" s="1"/>
      <c r="D77" s="2">
        <v>19</v>
      </c>
      <c r="F77" s="165">
        <v>383368355</v>
      </c>
      <c r="G77" s="2"/>
      <c r="H77" s="18">
        <v>234385053</v>
      </c>
      <c r="I77" s="2"/>
      <c r="J77" s="165">
        <v>383368355</v>
      </c>
      <c r="L77" s="18">
        <v>234385053</v>
      </c>
    </row>
    <row r="78" spans="1:12" ht="12.2" customHeight="1" x14ac:dyDescent="0.5">
      <c r="A78" s="1"/>
      <c r="B78" s="1"/>
      <c r="F78" s="163"/>
      <c r="I78" s="3"/>
      <c r="J78" s="163"/>
    </row>
    <row r="79" spans="1:12" ht="15" customHeight="1" x14ac:dyDescent="0.5">
      <c r="A79" s="1" t="s">
        <v>35</v>
      </c>
      <c r="C79" s="1"/>
      <c r="F79" s="166">
        <f>SUM(F76:F78)</f>
        <v>578216602</v>
      </c>
      <c r="H79" s="5">
        <f>SUM(H76:H78)</f>
        <v>404836488</v>
      </c>
      <c r="I79" s="3"/>
      <c r="J79" s="166">
        <f>SUM(J76:J78)</f>
        <v>383368355</v>
      </c>
      <c r="L79" s="5">
        <f>SUM(L76:L78)</f>
        <v>234385053</v>
      </c>
    </row>
    <row r="80" spans="1:12" ht="12.2" customHeight="1" x14ac:dyDescent="0.5">
      <c r="A80" s="1"/>
      <c r="B80" s="1"/>
      <c r="F80" s="163"/>
      <c r="I80" s="3"/>
      <c r="J80" s="163"/>
    </row>
    <row r="81" spans="1:12" ht="15" customHeight="1" x14ac:dyDescent="0.5">
      <c r="A81" s="1" t="s">
        <v>36</v>
      </c>
      <c r="F81" s="166">
        <f>SUM(F72+F79)</f>
        <v>3048114901</v>
      </c>
      <c r="H81" s="5">
        <f>SUM(H72+H79)</f>
        <v>3287944443</v>
      </c>
      <c r="I81" s="3"/>
      <c r="J81" s="166">
        <f>SUM(J72+J79)</f>
        <v>2853266654</v>
      </c>
      <c r="L81" s="5">
        <f>SUM(L72+L79)</f>
        <v>3117493008</v>
      </c>
    </row>
    <row r="82" spans="1:12" ht="15" customHeight="1" x14ac:dyDescent="0.5">
      <c r="A82" s="1"/>
      <c r="F82" s="163"/>
      <c r="I82" s="3"/>
      <c r="J82" s="163"/>
    </row>
    <row r="83" spans="1:12" ht="12.2" customHeight="1" x14ac:dyDescent="0.5">
      <c r="A83" s="1"/>
      <c r="F83" s="163"/>
      <c r="I83" s="3"/>
      <c r="J83" s="163"/>
    </row>
    <row r="84" spans="1:12" ht="15" customHeight="1" x14ac:dyDescent="0.5">
      <c r="A84" s="1" t="s">
        <v>140</v>
      </c>
      <c r="F84" s="163"/>
      <c r="I84" s="3"/>
      <c r="J84" s="163"/>
    </row>
    <row r="85" spans="1:12" ht="12.2" customHeight="1" x14ac:dyDescent="0.5">
      <c r="A85" s="1"/>
      <c r="B85" s="1"/>
      <c r="F85" s="163"/>
      <c r="I85" s="3"/>
      <c r="J85" s="163"/>
    </row>
    <row r="86" spans="1:12" ht="15" customHeight="1" x14ac:dyDescent="0.5">
      <c r="A86" s="4" t="s">
        <v>37</v>
      </c>
      <c r="B86" s="1"/>
      <c r="D86" s="2">
        <v>20</v>
      </c>
      <c r="F86" s="168"/>
      <c r="H86" s="4"/>
      <c r="I86" s="3"/>
      <c r="J86" s="168"/>
      <c r="L86" s="4"/>
    </row>
    <row r="87" spans="1:12" ht="15" customHeight="1" x14ac:dyDescent="0.5">
      <c r="B87" s="4" t="s">
        <v>38</v>
      </c>
      <c r="F87" s="168"/>
      <c r="G87" s="4"/>
      <c r="H87" s="4"/>
      <c r="J87" s="168"/>
      <c r="L87" s="4"/>
    </row>
    <row r="88" spans="1:12" ht="15" customHeight="1" x14ac:dyDescent="0.5">
      <c r="C88" s="25" t="s">
        <v>39</v>
      </c>
      <c r="F88" s="168"/>
      <c r="G88" s="4"/>
      <c r="H88" s="4"/>
      <c r="J88" s="168"/>
      <c r="L88" s="4"/>
    </row>
    <row r="89" spans="1:12" ht="15" customHeight="1" thickBot="1" x14ac:dyDescent="0.55000000000000004">
      <c r="C89" s="4" t="s">
        <v>40</v>
      </c>
      <c r="F89" s="167">
        <v>383125000</v>
      </c>
      <c r="H89" s="20">
        <v>383125000</v>
      </c>
      <c r="I89" s="3"/>
      <c r="J89" s="167">
        <v>383125000</v>
      </c>
      <c r="L89" s="20">
        <v>383125000</v>
      </c>
    </row>
    <row r="90" spans="1:12" ht="12.2" customHeight="1" thickTop="1" x14ac:dyDescent="0.5">
      <c r="F90" s="163"/>
      <c r="I90" s="3"/>
      <c r="J90" s="163"/>
    </row>
    <row r="91" spans="1:12" ht="15" customHeight="1" x14ac:dyDescent="0.5">
      <c r="B91" s="4" t="s">
        <v>41</v>
      </c>
      <c r="F91" s="163"/>
      <c r="I91" s="3"/>
      <c r="J91" s="163"/>
    </row>
    <row r="92" spans="1:12" ht="15" customHeight="1" x14ac:dyDescent="0.5">
      <c r="C92" s="25" t="s">
        <v>39</v>
      </c>
      <c r="F92" s="163"/>
      <c r="I92" s="3"/>
      <c r="J92" s="163"/>
    </row>
    <row r="93" spans="1:12" ht="15" customHeight="1" x14ac:dyDescent="0.5">
      <c r="C93" s="4" t="s">
        <v>40</v>
      </c>
      <c r="F93" s="169">
        <v>383125000</v>
      </c>
      <c r="G93" s="4"/>
      <c r="H93" s="15">
        <v>383125000</v>
      </c>
      <c r="J93" s="169">
        <v>383125000</v>
      </c>
      <c r="L93" s="15">
        <v>383125000</v>
      </c>
    </row>
    <row r="94" spans="1:12" ht="15" customHeight="1" x14ac:dyDescent="0.5">
      <c r="A94" s="4" t="s">
        <v>42</v>
      </c>
      <c r="D94" s="2">
        <v>20</v>
      </c>
      <c r="F94" s="169">
        <v>504250000</v>
      </c>
      <c r="G94" s="4"/>
      <c r="H94" s="15">
        <v>504250000</v>
      </c>
      <c r="J94" s="169">
        <v>504250000</v>
      </c>
      <c r="L94" s="15">
        <v>504250000</v>
      </c>
    </row>
    <row r="95" spans="1:12" ht="15" customHeight="1" x14ac:dyDescent="0.5">
      <c r="A95" s="4" t="s">
        <v>43</v>
      </c>
      <c r="D95" s="3"/>
      <c r="F95" s="164"/>
      <c r="G95" s="4"/>
      <c r="H95" s="12"/>
      <c r="J95" s="164"/>
      <c r="L95" s="12"/>
    </row>
    <row r="96" spans="1:12" ht="15" customHeight="1" x14ac:dyDescent="0.5">
      <c r="B96" s="26" t="s">
        <v>44</v>
      </c>
      <c r="D96" s="3"/>
      <c r="F96" s="164"/>
      <c r="G96" s="4"/>
      <c r="H96" s="12"/>
      <c r="J96" s="164"/>
      <c r="L96" s="12"/>
    </row>
    <row r="97" spans="1:12" ht="15" customHeight="1" x14ac:dyDescent="0.5">
      <c r="B97" s="27" t="s">
        <v>155</v>
      </c>
      <c r="D97" s="2">
        <v>22</v>
      </c>
      <c r="F97" s="164">
        <v>38312500</v>
      </c>
      <c r="G97" s="2"/>
      <c r="H97" s="12">
        <v>38312500</v>
      </c>
      <c r="I97" s="2"/>
      <c r="J97" s="164">
        <v>38312500</v>
      </c>
      <c r="L97" s="12">
        <v>38312500</v>
      </c>
    </row>
    <row r="98" spans="1:12" ht="15" customHeight="1" x14ac:dyDescent="0.5">
      <c r="B98" s="4" t="s">
        <v>45</v>
      </c>
      <c r="F98" s="169">
        <f>'9'!M28</f>
        <v>16595671038</v>
      </c>
      <c r="G98" s="2"/>
      <c r="H98" s="15">
        <v>15229792248</v>
      </c>
      <c r="I98" s="2"/>
      <c r="J98" s="169">
        <f>'10'!L26</f>
        <v>15168253176</v>
      </c>
      <c r="L98" s="15">
        <v>13979256932</v>
      </c>
    </row>
    <row r="99" spans="1:12" ht="15" customHeight="1" x14ac:dyDescent="0.5">
      <c r="A99" s="4" t="s">
        <v>46</v>
      </c>
      <c r="F99" s="170">
        <f>'9'!U28</f>
        <v>-199543239</v>
      </c>
      <c r="G99" s="2"/>
      <c r="H99" s="28">
        <v>-188920408</v>
      </c>
      <c r="I99" s="2"/>
      <c r="J99" s="170">
        <f>'10'!R26</f>
        <v>-22752047</v>
      </c>
      <c r="L99" s="28">
        <v>3279999.9999999981</v>
      </c>
    </row>
    <row r="100" spans="1:12" ht="12.2" customHeight="1" x14ac:dyDescent="0.5">
      <c r="A100" s="1"/>
      <c r="B100" s="1"/>
      <c r="F100" s="163"/>
      <c r="I100" s="3"/>
      <c r="J100" s="163"/>
      <c r="K100" s="3"/>
    </row>
    <row r="101" spans="1:12" ht="15" customHeight="1" x14ac:dyDescent="0.5">
      <c r="A101" s="1" t="s">
        <v>141</v>
      </c>
      <c r="F101" s="166">
        <f>SUM(F91:F99)</f>
        <v>17321815299</v>
      </c>
      <c r="H101" s="5">
        <f>SUM(H91:H99)</f>
        <v>15966559340</v>
      </c>
      <c r="I101" s="3"/>
      <c r="J101" s="166">
        <f>SUM(J91:J99)</f>
        <v>16071188629</v>
      </c>
      <c r="L101" s="5">
        <f>SUM(L91:L99)</f>
        <v>14908224432</v>
      </c>
    </row>
    <row r="102" spans="1:12" ht="12.2" customHeight="1" x14ac:dyDescent="0.5">
      <c r="A102" s="1"/>
      <c r="B102" s="1"/>
      <c r="F102" s="163"/>
      <c r="I102" s="3"/>
      <c r="J102" s="163"/>
    </row>
    <row r="103" spans="1:12" ht="15" customHeight="1" thickBot="1" x14ac:dyDescent="0.55000000000000004">
      <c r="A103" s="1" t="s">
        <v>142</v>
      </c>
      <c r="F103" s="167">
        <f>SUM(F81+F101)</f>
        <v>20369930200</v>
      </c>
      <c r="H103" s="20">
        <f>SUM(H81+H101)</f>
        <v>19254503783</v>
      </c>
      <c r="I103" s="3"/>
      <c r="J103" s="167">
        <f>SUM(J81+J101)</f>
        <v>18924455283</v>
      </c>
      <c r="L103" s="20">
        <f>SUM(L81+L101)</f>
        <v>18025717440</v>
      </c>
    </row>
    <row r="104" spans="1:12" ht="15" customHeight="1" thickTop="1" x14ac:dyDescent="0.5">
      <c r="A104" s="1"/>
      <c r="I104" s="3"/>
    </row>
    <row r="105" spans="1:12" ht="18" customHeight="1" x14ac:dyDescent="0.5">
      <c r="A105" s="1"/>
      <c r="I105" s="3"/>
    </row>
    <row r="106" spans="1:12" ht="12.2" customHeight="1" x14ac:dyDescent="0.5">
      <c r="A106" s="1"/>
      <c r="I106" s="3"/>
    </row>
    <row r="107" spans="1:12" ht="21.95" customHeight="1" x14ac:dyDescent="0.5">
      <c r="A107" s="210" t="str">
        <f>+A51</f>
        <v>The notes to the financial statements on page 13 to 42 are an integral part of these financial statements.</v>
      </c>
      <c r="B107" s="210"/>
      <c r="C107" s="210"/>
      <c r="D107" s="210"/>
      <c r="E107" s="210"/>
      <c r="F107" s="210"/>
      <c r="G107" s="210"/>
      <c r="H107" s="210"/>
      <c r="I107" s="210"/>
      <c r="J107" s="210"/>
      <c r="K107" s="210"/>
      <c r="L107" s="210"/>
    </row>
    <row r="109" spans="1:12" ht="15.95" customHeight="1" x14ac:dyDescent="0.5">
      <c r="I109" s="3"/>
      <c r="K109" s="3"/>
    </row>
  </sheetData>
  <mergeCells count="11">
    <mergeCell ref="A66:C66"/>
    <mergeCell ref="A107:L107"/>
    <mergeCell ref="F6:H6"/>
    <mergeCell ref="F7:H7"/>
    <mergeCell ref="J7:L7"/>
    <mergeCell ref="A51:L51"/>
    <mergeCell ref="F57:H57"/>
    <mergeCell ref="F58:H58"/>
    <mergeCell ref="J58:L58"/>
    <mergeCell ref="J6:L6"/>
    <mergeCell ref="J57:L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</sheetPr>
  <dimension ref="A1:L51"/>
  <sheetViews>
    <sheetView zoomScale="110" zoomScaleNormal="110" workbookViewId="0">
      <selection activeCell="C1" sqref="C1"/>
    </sheetView>
  </sheetViews>
  <sheetFormatPr defaultColWidth="9.140625" defaultRowHeight="15.95" customHeight="1" x14ac:dyDescent="0.5"/>
  <cols>
    <col min="1" max="2" width="1.7109375" style="32" customWidth="1"/>
    <col min="3" max="3" width="27.85546875" style="32" customWidth="1"/>
    <col min="4" max="4" width="7" style="30" bestFit="1" customWidth="1"/>
    <col min="5" max="5" width="0.7109375" style="30" customWidth="1"/>
    <col min="6" max="6" width="14.28515625" style="31" customWidth="1"/>
    <col min="7" max="7" width="0.7109375" style="31" customWidth="1"/>
    <col min="8" max="8" width="14.28515625" style="31" customWidth="1"/>
    <col min="9" max="9" width="0.7109375" style="31" customWidth="1"/>
    <col min="10" max="10" width="14.140625" style="31" customWidth="1"/>
    <col min="11" max="11" width="0.7109375" style="31" customWidth="1"/>
    <col min="12" max="12" width="14.140625" style="31" customWidth="1"/>
    <col min="13" max="13" width="26.140625" style="32" customWidth="1"/>
    <col min="14" max="14" width="13.5703125" style="32" customWidth="1"/>
    <col min="15" max="16384" width="9.140625" style="32"/>
  </cols>
  <sheetData>
    <row r="1" spans="1:12" ht="15.95" customHeight="1" x14ac:dyDescent="0.5">
      <c r="A1" s="29" t="s">
        <v>47</v>
      </c>
      <c r="B1" s="29"/>
      <c r="C1" s="29"/>
    </row>
    <row r="2" spans="1:12" ht="15.95" customHeight="1" x14ac:dyDescent="0.5">
      <c r="A2" s="29" t="s">
        <v>48</v>
      </c>
      <c r="B2" s="29"/>
      <c r="C2" s="29"/>
    </row>
    <row r="3" spans="1:12" ht="15.95" customHeight="1" x14ac:dyDescent="0.5">
      <c r="A3" s="95" t="s">
        <v>175</v>
      </c>
      <c r="B3" s="95"/>
      <c r="C3" s="95"/>
      <c r="D3" s="96"/>
      <c r="E3" s="96"/>
      <c r="F3" s="97"/>
      <c r="G3" s="97"/>
      <c r="H3" s="97"/>
      <c r="I3" s="97"/>
      <c r="J3" s="97"/>
      <c r="K3" s="97"/>
      <c r="L3" s="97"/>
    </row>
    <row r="4" spans="1:12" ht="15.95" customHeight="1" x14ac:dyDescent="0.5">
      <c r="A4" s="29"/>
      <c r="B4" s="29"/>
      <c r="C4" s="29"/>
    </row>
    <row r="5" spans="1:12" ht="15.95" customHeight="1" x14ac:dyDescent="0.5">
      <c r="A5" s="29"/>
      <c r="B5" s="29"/>
      <c r="C5" s="29"/>
    </row>
    <row r="6" spans="1:12" s="4" customFormat="1" ht="15.95" customHeight="1" x14ac:dyDescent="0.5">
      <c r="A6" s="1"/>
      <c r="B6" s="1"/>
      <c r="C6" s="1"/>
      <c r="D6" s="2"/>
      <c r="E6" s="2"/>
      <c r="F6" s="211" t="s">
        <v>205</v>
      </c>
      <c r="G6" s="211"/>
      <c r="H6" s="211"/>
      <c r="I6" s="2"/>
      <c r="J6" s="211"/>
      <c r="K6" s="211"/>
      <c r="L6" s="211"/>
    </row>
    <row r="7" spans="1:12" s="4" customFormat="1" ht="15.95" customHeight="1" x14ac:dyDescent="0.5">
      <c r="A7" s="1"/>
      <c r="B7" s="1"/>
      <c r="C7" s="1"/>
      <c r="D7" s="2"/>
      <c r="E7" s="2"/>
      <c r="F7" s="212" t="s">
        <v>206</v>
      </c>
      <c r="G7" s="212"/>
      <c r="H7" s="212"/>
      <c r="I7" s="2"/>
      <c r="J7" s="212" t="s">
        <v>207</v>
      </c>
      <c r="K7" s="212"/>
      <c r="L7" s="212"/>
    </row>
    <row r="8" spans="1:12" ht="15.95" customHeight="1" x14ac:dyDescent="0.5">
      <c r="E8" s="34"/>
      <c r="F8" s="8" t="s">
        <v>176</v>
      </c>
      <c r="G8" s="6"/>
      <c r="H8" s="8" t="s">
        <v>151</v>
      </c>
      <c r="I8" s="3"/>
      <c r="J8" s="8" t="s">
        <v>176</v>
      </c>
      <c r="K8" s="6"/>
      <c r="L8" s="8" t="s">
        <v>151</v>
      </c>
    </row>
    <row r="9" spans="1:12" ht="15.95" customHeight="1" x14ac:dyDescent="0.5">
      <c r="D9" s="37" t="s">
        <v>2</v>
      </c>
      <c r="E9" s="34"/>
      <c r="F9" s="38" t="s">
        <v>3</v>
      </c>
      <c r="G9" s="35"/>
      <c r="H9" s="38" t="s">
        <v>3</v>
      </c>
      <c r="I9" s="36"/>
      <c r="J9" s="38" t="s">
        <v>3</v>
      </c>
      <c r="K9" s="35"/>
      <c r="L9" s="38" t="s">
        <v>3</v>
      </c>
    </row>
    <row r="10" spans="1:12" ht="15.95" customHeight="1" x14ac:dyDescent="0.5">
      <c r="D10" s="34"/>
      <c r="E10" s="34"/>
      <c r="F10" s="171"/>
      <c r="G10" s="35"/>
      <c r="H10" s="39"/>
      <c r="I10" s="36"/>
      <c r="J10" s="171"/>
      <c r="K10" s="35"/>
      <c r="L10" s="39"/>
    </row>
    <row r="11" spans="1:12" ht="15.95" customHeight="1" x14ac:dyDescent="0.5">
      <c r="A11" s="32" t="s">
        <v>133</v>
      </c>
      <c r="D11" s="2" t="s">
        <v>193</v>
      </c>
      <c r="E11" s="40"/>
      <c r="F11" s="164">
        <v>15150089554</v>
      </c>
      <c r="G11" s="3"/>
      <c r="H11" s="12">
        <v>14634621299</v>
      </c>
      <c r="I11" s="3"/>
      <c r="J11" s="164">
        <v>15150089554</v>
      </c>
      <c r="K11" s="4"/>
      <c r="L11" s="12">
        <v>14634621299</v>
      </c>
    </row>
    <row r="12" spans="1:12" ht="15.95" customHeight="1" x14ac:dyDescent="0.5">
      <c r="A12" s="32" t="s">
        <v>134</v>
      </c>
      <c r="D12" s="2"/>
      <c r="E12" s="147"/>
      <c r="F12" s="165">
        <v>-12339311542</v>
      </c>
      <c r="G12" s="3"/>
      <c r="H12" s="18">
        <v>-11864534640</v>
      </c>
      <c r="I12" s="3"/>
      <c r="J12" s="165">
        <v>-12339311542</v>
      </c>
      <c r="K12" s="4"/>
      <c r="L12" s="18">
        <v>-11864534640</v>
      </c>
    </row>
    <row r="13" spans="1:12" ht="15.95" customHeight="1" x14ac:dyDescent="0.5">
      <c r="D13" s="10"/>
      <c r="F13" s="164"/>
      <c r="G13" s="36"/>
      <c r="H13" s="36"/>
      <c r="I13" s="36"/>
      <c r="J13" s="164"/>
      <c r="K13" s="4"/>
      <c r="L13" s="36"/>
    </row>
    <row r="14" spans="1:12" ht="15.95" customHeight="1" x14ac:dyDescent="0.5">
      <c r="A14" s="29" t="s">
        <v>49</v>
      </c>
      <c r="D14" s="2"/>
      <c r="E14" s="4"/>
      <c r="F14" s="164">
        <f>SUM(F11:F13)</f>
        <v>2810778012</v>
      </c>
      <c r="G14" s="3"/>
      <c r="H14" s="12">
        <f>SUM(H11:H13)</f>
        <v>2770086659</v>
      </c>
      <c r="I14" s="3"/>
      <c r="J14" s="164">
        <f>SUM(J11:J13)</f>
        <v>2810778012</v>
      </c>
      <c r="K14" s="4"/>
      <c r="L14" s="12">
        <f>SUM(L11:L13)</f>
        <v>2770086659</v>
      </c>
    </row>
    <row r="15" spans="1:12" ht="15.95" customHeight="1" x14ac:dyDescent="0.5">
      <c r="A15" s="32" t="s">
        <v>50</v>
      </c>
      <c r="D15" s="2"/>
      <c r="E15" s="4"/>
      <c r="F15" s="164"/>
      <c r="G15" s="3"/>
      <c r="H15" s="12"/>
      <c r="I15" s="3"/>
      <c r="J15" s="164"/>
      <c r="K15" s="4"/>
      <c r="L15" s="12"/>
    </row>
    <row r="16" spans="1:12" ht="15.95" customHeight="1" x14ac:dyDescent="0.5">
      <c r="B16" s="41" t="s">
        <v>51</v>
      </c>
      <c r="D16" s="2" t="s">
        <v>194</v>
      </c>
      <c r="E16" s="148"/>
      <c r="F16" s="164">
        <v>86130838</v>
      </c>
      <c r="G16" s="3"/>
      <c r="H16" s="12">
        <v>71979332</v>
      </c>
      <c r="I16" s="3"/>
      <c r="J16" s="164">
        <v>183865081</v>
      </c>
      <c r="K16" s="4"/>
      <c r="L16" s="12">
        <v>155496731</v>
      </c>
    </row>
    <row r="17" spans="1:12" ht="16.5" customHeight="1" x14ac:dyDescent="0.5">
      <c r="B17" s="41" t="s">
        <v>52</v>
      </c>
      <c r="D17" s="2"/>
      <c r="E17" s="148"/>
      <c r="F17" s="164">
        <v>16614030</v>
      </c>
      <c r="G17" s="3"/>
      <c r="H17" s="12">
        <v>21238295</v>
      </c>
      <c r="I17" s="3"/>
      <c r="J17" s="164">
        <v>16614030</v>
      </c>
      <c r="K17" s="4"/>
      <c r="L17" s="12">
        <v>21238295</v>
      </c>
    </row>
    <row r="18" spans="1:12" ht="16.5" customHeight="1" x14ac:dyDescent="0.5">
      <c r="B18" s="41" t="s">
        <v>99</v>
      </c>
      <c r="D18" s="2"/>
      <c r="E18" s="148"/>
      <c r="F18" s="164">
        <v>53822846</v>
      </c>
      <c r="G18" s="3"/>
      <c r="H18" s="12">
        <v>71137511</v>
      </c>
      <c r="I18" s="3"/>
      <c r="J18" s="164">
        <v>53822846</v>
      </c>
      <c r="K18" s="4"/>
      <c r="L18" s="12">
        <v>71137511</v>
      </c>
    </row>
    <row r="19" spans="1:12" ht="15.95" customHeight="1" x14ac:dyDescent="0.5">
      <c r="B19" s="41" t="s">
        <v>53</v>
      </c>
      <c r="D19" s="2">
        <v>23</v>
      </c>
      <c r="E19" s="42"/>
      <c r="F19" s="165">
        <v>107161139</v>
      </c>
      <c r="G19" s="3"/>
      <c r="H19" s="18">
        <v>108091969</v>
      </c>
      <c r="I19" s="3"/>
      <c r="J19" s="165">
        <v>107161139</v>
      </c>
      <c r="K19" s="4"/>
      <c r="L19" s="18">
        <v>108091969</v>
      </c>
    </row>
    <row r="20" spans="1:12" ht="15.95" customHeight="1" x14ac:dyDescent="0.5">
      <c r="F20" s="164"/>
      <c r="G20" s="36"/>
      <c r="H20" s="36"/>
      <c r="I20" s="36"/>
      <c r="J20" s="164"/>
      <c r="K20" s="4"/>
      <c r="L20" s="36"/>
    </row>
    <row r="21" spans="1:12" ht="15.95" customHeight="1" x14ac:dyDescent="0.5">
      <c r="A21" s="29" t="s">
        <v>54</v>
      </c>
      <c r="F21" s="164">
        <f>SUM(F14:F19)</f>
        <v>3074506865</v>
      </c>
      <c r="G21" s="36"/>
      <c r="H21" s="36">
        <f>SUM(H14:H19)</f>
        <v>3042533766</v>
      </c>
      <c r="I21" s="36"/>
      <c r="J21" s="164">
        <f>SUM(J14:J19)</f>
        <v>3172241108</v>
      </c>
      <c r="K21" s="4"/>
      <c r="L21" s="36">
        <f>SUM(L14:L19)</f>
        <v>3126051165</v>
      </c>
    </row>
    <row r="22" spans="1:12" ht="15.95" customHeight="1" x14ac:dyDescent="0.5">
      <c r="A22" s="32" t="s">
        <v>55</v>
      </c>
      <c r="D22" s="2"/>
      <c r="E22" s="149"/>
      <c r="F22" s="164">
        <v>-584041365</v>
      </c>
      <c r="G22" s="3"/>
      <c r="H22" s="12">
        <v>-582126700</v>
      </c>
      <c r="I22" s="3"/>
      <c r="J22" s="164">
        <v>-584041365</v>
      </c>
      <c r="K22" s="4"/>
      <c r="L22" s="12">
        <v>-582126700</v>
      </c>
    </row>
    <row r="23" spans="1:12" ht="15.95" customHeight="1" x14ac:dyDescent="0.5">
      <c r="A23" s="32" t="s">
        <v>56</v>
      </c>
      <c r="D23" s="2"/>
      <c r="E23" s="149"/>
      <c r="F23" s="165">
        <v>-363539145</v>
      </c>
      <c r="G23" s="3"/>
      <c r="H23" s="18">
        <v>-345671294</v>
      </c>
      <c r="I23" s="3"/>
      <c r="J23" s="165">
        <v>-363539145</v>
      </c>
      <c r="K23" s="4"/>
      <c r="L23" s="18">
        <v>-345671294</v>
      </c>
    </row>
    <row r="24" spans="1:12" ht="15.95" customHeight="1" x14ac:dyDescent="0.5">
      <c r="A24" s="4"/>
      <c r="D24" s="2"/>
      <c r="E24" s="4"/>
      <c r="F24" s="164"/>
      <c r="G24" s="3"/>
      <c r="H24" s="12"/>
      <c r="I24" s="3"/>
      <c r="J24" s="164"/>
      <c r="K24" s="4"/>
      <c r="L24" s="12"/>
    </row>
    <row r="25" spans="1:12" ht="15.95" customHeight="1" x14ac:dyDescent="0.5">
      <c r="A25" s="1" t="s">
        <v>57</v>
      </c>
      <c r="D25" s="2"/>
      <c r="E25" s="4"/>
      <c r="F25" s="165">
        <f>SUM(F22:F23)</f>
        <v>-947580510</v>
      </c>
      <c r="G25" s="3"/>
      <c r="H25" s="18">
        <f>SUM(H22:H23)</f>
        <v>-927797994</v>
      </c>
      <c r="I25" s="3"/>
      <c r="J25" s="165">
        <f>SUM(J22:J23)</f>
        <v>-947580510</v>
      </c>
      <c r="K25" s="4"/>
      <c r="L25" s="18">
        <f>SUM(L22:L23)</f>
        <v>-927797994</v>
      </c>
    </row>
    <row r="26" spans="1:12" ht="15.95" customHeight="1" x14ac:dyDescent="0.5">
      <c r="F26" s="164"/>
      <c r="G26" s="36"/>
      <c r="H26" s="36"/>
      <c r="I26" s="36"/>
      <c r="J26" s="164"/>
      <c r="K26" s="36"/>
      <c r="L26" s="36"/>
    </row>
    <row r="27" spans="1:12" ht="15.95" customHeight="1" x14ac:dyDescent="0.5">
      <c r="A27" s="29" t="s">
        <v>58</v>
      </c>
      <c r="D27" s="30">
        <v>24</v>
      </c>
      <c r="F27" s="164">
        <f>SUM(F21,F25)</f>
        <v>2126926355</v>
      </c>
      <c r="G27" s="36"/>
      <c r="H27" s="36">
        <f>SUM(H21,H25)</f>
        <v>2114735772</v>
      </c>
      <c r="I27" s="36"/>
      <c r="J27" s="164">
        <f>SUM(J21,J25)</f>
        <v>2224660598</v>
      </c>
      <c r="K27" s="36"/>
      <c r="L27" s="36">
        <f>SUM(L21,L25)</f>
        <v>2198253171</v>
      </c>
    </row>
    <row r="28" spans="1:12" ht="15.95" customHeight="1" x14ac:dyDescent="0.5">
      <c r="A28" s="32" t="s">
        <v>59</v>
      </c>
      <c r="F28" s="164"/>
      <c r="G28" s="36"/>
      <c r="H28" s="36"/>
      <c r="I28" s="36"/>
      <c r="J28" s="164"/>
      <c r="K28" s="36"/>
      <c r="L28" s="36"/>
    </row>
    <row r="29" spans="1:12" ht="15.95" customHeight="1" x14ac:dyDescent="0.5">
      <c r="B29" s="32" t="s">
        <v>165</v>
      </c>
      <c r="C29" s="4"/>
      <c r="D29" s="43" t="s">
        <v>195</v>
      </c>
      <c r="E29" s="44"/>
      <c r="F29" s="170">
        <v>318837425</v>
      </c>
      <c r="G29" s="3"/>
      <c r="H29" s="28">
        <v>316179533</v>
      </c>
      <c r="I29" s="3"/>
      <c r="J29" s="170">
        <v>0</v>
      </c>
      <c r="K29" s="4"/>
      <c r="L29" s="18">
        <v>0</v>
      </c>
    </row>
    <row r="30" spans="1:12" ht="15.95" customHeight="1" x14ac:dyDescent="0.5">
      <c r="D30" s="2"/>
      <c r="E30" s="1"/>
      <c r="F30" s="164"/>
      <c r="G30" s="3"/>
      <c r="H30" s="12"/>
      <c r="I30" s="3"/>
      <c r="J30" s="164"/>
      <c r="K30" s="4"/>
      <c r="L30" s="12"/>
    </row>
    <row r="31" spans="1:12" ht="15.95" customHeight="1" x14ac:dyDescent="0.5">
      <c r="A31" s="29" t="s">
        <v>60</v>
      </c>
      <c r="D31" s="2"/>
      <c r="E31" s="4"/>
      <c r="F31" s="169">
        <f>SUM(F27:F29)</f>
        <v>2445763780</v>
      </c>
      <c r="G31" s="3"/>
      <c r="H31" s="15">
        <f>SUM(H27:H29)</f>
        <v>2430915305</v>
      </c>
      <c r="I31" s="3"/>
      <c r="J31" s="169">
        <f>SUM(J27:J29)</f>
        <v>2224660598</v>
      </c>
      <c r="K31" s="4"/>
      <c r="L31" s="15">
        <f>SUM(L27:L29)</f>
        <v>2198253171</v>
      </c>
    </row>
    <row r="32" spans="1:12" ht="15.95" customHeight="1" x14ac:dyDescent="0.5">
      <c r="A32" s="32" t="s">
        <v>61</v>
      </c>
      <c r="D32" s="2">
        <v>25</v>
      </c>
      <c r="E32" s="4"/>
      <c r="F32" s="170">
        <v>-448266425</v>
      </c>
      <c r="G32" s="3"/>
      <c r="H32" s="28">
        <v>-453153181</v>
      </c>
      <c r="I32" s="3"/>
      <c r="J32" s="170">
        <v>-404045789</v>
      </c>
      <c r="K32" s="4"/>
      <c r="L32" s="18">
        <v>-406620754</v>
      </c>
    </row>
    <row r="33" spans="1:12" ht="15.95" customHeight="1" x14ac:dyDescent="0.5">
      <c r="F33" s="164"/>
      <c r="G33" s="36"/>
      <c r="H33" s="36"/>
      <c r="I33" s="36"/>
      <c r="J33" s="164"/>
      <c r="K33" s="36"/>
      <c r="L33" s="36"/>
    </row>
    <row r="34" spans="1:12" ht="15.95" customHeight="1" thickBot="1" x14ac:dyDescent="0.55000000000000004">
      <c r="A34" s="29" t="s">
        <v>62</v>
      </c>
      <c r="F34" s="172">
        <f>SUM(F31:F33)</f>
        <v>1997497355</v>
      </c>
      <c r="G34" s="36"/>
      <c r="H34" s="45">
        <f>SUM(H31:H33)</f>
        <v>1977762124</v>
      </c>
      <c r="I34" s="36"/>
      <c r="J34" s="172">
        <f>SUM(J31:J33)</f>
        <v>1820614809</v>
      </c>
      <c r="K34" s="36"/>
      <c r="L34" s="45">
        <f>SUM(L31:L33)</f>
        <v>1791632417</v>
      </c>
    </row>
    <row r="35" spans="1:12" ht="15.95" customHeight="1" thickTop="1" x14ac:dyDescent="0.5">
      <c r="F35" s="164"/>
      <c r="G35" s="36"/>
      <c r="H35" s="36"/>
      <c r="I35" s="36"/>
      <c r="J35" s="164"/>
      <c r="K35" s="36"/>
      <c r="L35" s="36"/>
    </row>
    <row r="36" spans="1:12" ht="15.95" customHeight="1" x14ac:dyDescent="0.5">
      <c r="F36" s="164"/>
      <c r="G36" s="36"/>
      <c r="H36" s="36"/>
      <c r="I36" s="36"/>
      <c r="J36" s="164"/>
      <c r="K36" s="36"/>
      <c r="L36" s="36"/>
    </row>
    <row r="37" spans="1:12" ht="15.95" customHeight="1" x14ac:dyDescent="0.5">
      <c r="A37" s="29" t="s">
        <v>191</v>
      </c>
      <c r="D37" s="2"/>
      <c r="E37" s="4"/>
      <c r="F37" s="169"/>
      <c r="G37" s="4"/>
      <c r="H37" s="15"/>
      <c r="I37" s="4"/>
      <c r="J37" s="169"/>
      <c r="K37" s="4"/>
      <c r="L37" s="15"/>
    </row>
    <row r="38" spans="1:12" ht="15.95" customHeight="1" x14ac:dyDescent="0.5">
      <c r="A38" s="29"/>
      <c r="D38" s="2"/>
      <c r="E38" s="4"/>
      <c r="F38" s="169"/>
      <c r="G38" s="4"/>
      <c r="H38" s="15"/>
      <c r="I38" s="4"/>
      <c r="J38" s="169"/>
      <c r="K38" s="4"/>
      <c r="L38" s="15"/>
    </row>
    <row r="39" spans="1:12" ht="15.95" customHeight="1" thickBot="1" x14ac:dyDescent="0.55000000000000004">
      <c r="A39" s="32" t="s">
        <v>63</v>
      </c>
      <c r="D39" s="2">
        <v>26</v>
      </c>
      <c r="E39" s="4">
        <v>26</v>
      </c>
      <c r="F39" s="173">
        <f>+F34/76625000</f>
        <v>26.068480978792824</v>
      </c>
      <c r="G39" s="4"/>
      <c r="H39" s="46">
        <f>+H34/76625000</f>
        <v>25.810924946166395</v>
      </c>
      <c r="I39" s="4"/>
      <c r="J39" s="173">
        <f>+J34/76625000</f>
        <v>23.760062760195758</v>
      </c>
      <c r="K39" s="4"/>
      <c r="L39" s="46">
        <f>+L34/76625000</f>
        <v>23.381825996737359</v>
      </c>
    </row>
    <row r="40" spans="1:12" ht="15.95" customHeight="1" thickTop="1" x14ac:dyDescent="0.5">
      <c r="F40" s="47"/>
      <c r="G40" s="47"/>
      <c r="H40" s="47"/>
      <c r="I40" s="47"/>
      <c r="J40" s="47"/>
      <c r="K40" s="47"/>
      <c r="L40" s="47"/>
    </row>
    <row r="41" spans="1:12" ht="15.95" customHeight="1" x14ac:dyDescent="0.5">
      <c r="F41" s="47"/>
      <c r="G41" s="47"/>
      <c r="H41" s="47"/>
      <c r="I41" s="47"/>
      <c r="J41" s="47"/>
      <c r="K41" s="47"/>
      <c r="L41" s="47"/>
    </row>
    <row r="42" spans="1:12" ht="15.95" customHeight="1" x14ac:dyDescent="0.5">
      <c r="F42" s="47"/>
      <c r="G42" s="47"/>
      <c r="H42" s="47"/>
      <c r="I42" s="47"/>
      <c r="J42" s="47"/>
      <c r="K42" s="47"/>
      <c r="L42" s="47"/>
    </row>
    <row r="43" spans="1:12" ht="15.95" customHeight="1" x14ac:dyDescent="0.5">
      <c r="F43" s="47"/>
      <c r="G43" s="47"/>
      <c r="H43" s="47"/>
      <c r="I43" s="47"/>
      <c r="J43" s="47"/>
      <c r="K43" s="47"/>
      <c r="L43" s="47"/>
    </row>
    <row r="44" spans="1:12" ht="15.95" customHeight="1" x14ac:dyDescent="0.5">
      <c r="F44" s="47"/>
      <c r="G44" s="47"/>
      <c r="H44" s="47"/>
      <c r="I44" s="47"/>
      <c r="J44" s="47"/>
      <c r="K44" s="47"/>
      <c r="L44" s="47"/>
    </row>
    <row r="45" spans="1:12" ht="15.95" customHeight="1" x14ac:dyDescent="0.5">
      <c r="F45" s="47"/>
      <c r="G45" s="47"/>
      <c r="H45" s="47"/>
      <c r="I45" s="47"/>
      <c r="J45" s="47"/>
      <c r="K45" s="47"/>
      <c r="L45" s="47"/>
    </row>
    <row r="46" spans="1:12" ht="15.95" customHeight="1" x14ac:dyDescent="0.5">
      <c r="F46" s="47"/>
      <c r="G46" s="47"/>
      <c r="H46" s="47"/>
      <c r="I46" s="47"/>
      <c r="J46" s="47"/>
      <c r="K46" s="47"/>
      <c r="L46" s="47"/>
    </row>
    <row r="48" spans="1:12" ht="15.95" customHeight="1" x14ac:dyDescent="0.5">
      <c r="F48" s="47"/>
      <c r="G48" s="47"/>
      <c r="H48" s="47"/>
      <c r="I48" s="47"/>
      <c r="J48" s="47"/>
      <c r="K48" s="47"/>
      <c r="L48" s="47"/>
    </row>
    <row r="49" spans="1:12" ht="15.95" customHeight="1" x14ac:dyDescent="0.5">
      <c r="F49" s="47"/>
      <c r="G49" s="47"/>
      <c r="H49" s="47"/>
      <c r="I49" s="47"/>
      <c r="J49" s="47"/>
      <c r="K49" s="47"/>
      <c r="L49" s="47"/>
    </row>
    <row r="50" spans="1:12" ht="8.4499999999999993" customHeight="1" x14ac:dyDescent="0.5">
      <c r="F50" s="47"/>
      <c r="G50" s="47"/>
      <c r="H50" s="47"/>
      <c r="I50" s="47"/>
      <c r="J50" s="47"/>
      <c r="K50" s="47"/>
      <c r="L50" s="47"/>
    </row>
    <row r="51" spans="1:12" ht="21.95" customHeight="1" x14ac:dyDescent="0.5">
      <c r="A51" s="109" t="str">
        <f>'5-6'!A107:L107</f>
        <v>The notes to the financial statements on page 13 to 42 are an integral part of these financial statements.</v>
      </c>
      <c r="B51" s="109"/>
      <c r="C51" s="109"/>
      <c r="D51" s="96"/>
      <c r="E51" s="96"/>
      <c r="F51" s="110"/>
      <c r="G51" s="110"/>
      <c r="H51" s="110"/>
      <c r="I51" s="110"/>
      <c r="J51" s="110"/>
      <c r="K51" s="110"/>
      <c r="L51" s="110"/>
    </row>
  </sheetData>
  <mergeCells count="4">
    <mergeCell ref="F6:H6"/>
    <mergeCell ref="F7:H7"/>
    <mergeCell ref="J7:L7"/>
    <mergeCell ref="J6:L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</sheetPr>
  <dimension ref="A1:L51"/>
  <sheetViews>
    <sheetView zoomScale="110" zoomScaleNormal="110" zoomScaleSheetLayoutView="100" workbookViewId="0">
      <selection activeCell="C1" sqref="C1"/>
    </sheetView>
  </sheetViews>
  <sheetFormatPr defaultColWidth="9.140625" defaultRowHeight="15.95" customHeight="1" x14ac:dyDescent="0.5"/>
  <cols>
    <col min="1" max="2" width="1.7109375" style="32" customWidth="1"/>
    <col min="3" max="3" width="34.5703125" style="32" customWidth="1"/>
    <col min="4" max="4" width="4.85546875" style="30" customWidth="1"/>
    <col min="5" max="5" width="0.7109375" style="30" customWidth="1"/>
    <col min="6" max="6" width="12.7109375" style="31" customWidth="1"/>
    <col min="7" max="7" width="0.7109375" style="31" customWidth="1"/>
    <col min="8" max="8" width="12.7109375" style="31" customWidth="1"/>
    <col min="9" max="9" width="0.7109375" style="31" customWidth="1"/>
    <col min="10" max="10" width="12.7109375" style="31" customWidth="1"/>
    <col min="11" max="11" width="0.7109375" style="31" customWidth="1"/>
    <col min="12" max="12" width="12.7109375" style="31" customWidth="1"/>
    <col min="13" max="13" width="14.140625" style="32" customWidth="1"/>
    <col min="14" max="16384" width="9.140625" style="32"/>
  </cols>
  <sheetData>
    <row r="1" spans="1:12" ht="15.95" customHeight="1" x14ac:dyDescent="0.5">
      <c r="A1" s="29" t="s">
        <v>47</v>
      </c>
      <c r="B1" s="29"/>
      <c r="C1" s="29"/>
    </row>
    <row r="2" spans="1:12" ht="15.95" customHeight="1" x14ac:dyDescent="0.5">
      <c r="A2" s="29" t="s">
        <v>64</v>
      </c>
      <c r="B2" s="29"/>
      <c r="C2" s="29"/>
    </row>
    <row r="3" spans="1:12" ht="15.95" customHeight="1" x14ac:dyDescent="0.5">
      <c r="A3" s="95" t="str">
        <f>'7_PL'!A3</f>
        <v>For the year ended 31 March 2020</v>
      </c>
      <c r="B3" s="95"/>
      <c r="C3" s="95"/>
      <c r="D3" s="96"/>
      <c r="E3" s="96"/>
      <c r="F3" s="97"/>
      <c r="G3" s="97"/>
      <c r="H3" s="97"/>
      <c r="I3" s="97"/>
      <c r="J3" s="97"/>
      <c r="K3" s="97"/>
      <c r="L3" s="97"/>
    </row>
    <row r="4" spans="1:12" ht="15.95" customHeight="1" x14ac:dyDescent="0.5">
      <c r="A4" s="29"/>
      <c r="B4" s="29"/>
      <c r="C4" s="29"/>
    </row>
    <row r="5" spans="1:12" ht="15.95" customHeight="1" x14ac:dyDescent="0.5">
      <c r="A5" s="29"/>
      <c r="B5" s="29"/>
      <c r="C5" s="29"/>
    </row>
    <row r="6" spans="1:12" s="4" customFormat="1" ht="15.95" customHeight="1" x14ac:dyDescent="0.5">
      <c r="A6" s="1"/>
      <c r="B6" s="1"/>
      <c r="C6" s="1"/>
      <c r="D6" s="2"/>
      <c r="E6" s="2"/>
      <c r="F6" s="211" t="s">
        <v>205</v>
      </c>
      <c r="G6" s="211"/>
      <c r="H6" s="211"/>
      <c r="I6" s="2"/>
      <c r="J6" s="211"/>
      <c r="K6" s="211"/>
      <c r="L6" s="211"/>
    </row>
    <row r="7" spans="1:12" s="4" customFormat="1" ht="15.95" customHeight="1" x14ac:dyDescent="0.5">
      <c r="A7" s="1"/>
      <c r="B7" s="1"/>
      <c r="C7" s="1"/>
      <c r="D7" s="2"/>
      <c r="E7" s="2"/>
      <c r="F7" s="212" t="s">
        <v>206</v>
      </c>
      <c r="G7" s="212"/>
      <c r="H7" s="212"/>
      <c r="I7" s="2"/>
      <c r="J7" s="212" t="s">
        <v>207</v>
      </c>
      <c r="K7" s="212"/>
      <c r="L7" s="212"/>
    </row>
    <row r="8" spans="1:12" ht="15.95" customHeight="1" x14ac:dyDescent="0.5">
      <c r="E8" s="34"/>
      <c r="F8" s="8" t="s">
        <v>176</v>
      </c>
      <c r="G8" s="6"/>
      <c r="H8" s="8" t="s">
        <v>151</v>
      </c>
      <c r="I8" s="3"/>
      <c r="J8" s="8" t="s">
        <v>176</v>
      </c>
      <c r="K8" s="6"/>
      <c r="L8" s="8" t="s">
        <v>151</v>
      </c>
    </row>
    <row r="9" spans="1:12" ht="15.95" customHeight="1" x14ac:dyDescent="0.5">
      <c r="D9" s="37" t="s">
        <v>65</v>
      </c>
      <c r="E9" s="34"/>
      <c r="F9" s="38" t="s">
        <v>3</v>
      </c>
      <c r="G9" s="35"/>
      <c r="H9" s="38" t="s">
        <v>3</v>
      </c>
      <c r="I9" s="36"/>
      <c r="J9" s="38" t="s">
        <v>3</v>
      </c>
      <c r="K9" s="35"/>
      <c r="L9" s="38" t="s">
        <v>3</v>
      </c>
    </row>
    <row r="10" spans="1:12" ht="15.95" customHeight="1" x14ac:dyDescent="0.5">
      <c r="D10" s="34"/>
      <c r="E10" s="34"/>
      <c r="F10" s="171"/>
      <c r="G10" s="35"/>
      <c r="H10" s="39"/>
      <c r="I10" s="36"/>
      <c r="J10" s="171"/>
      <c r="K10" s="35"/>
      <c r="L10" s="39"/>
    </row>
    <row r="11" spans="1:12" ht="15.95" customHeight="1" x14ac:dyDescent="0.5">
      <c r="A11" s="29" t="s">
        <v>62</v>
      </c>
      <c r="F11" s="164">
        <f>'7_PL'!F34</f>
        <v>1997497355</v>
      </c>
      <c r="G11" s="154"/>
      <c r="H11" s="12">
        <v>1977762124</v>
      </c>
      <c r="I11" s="12"/>
      <c r="J11" s="164">
        <f>'7_PL'!J34</f>
        <v>1820614809</v>
      </c>
      <c r="K11" s="4"/>
      <c r="L11" s="36">
        <v>1791632417</v>
      </c>
    </row>
    <row r="12" spans="1:12" ht="15.95" customHeight="1" x14ac:dyDescent="0.5">
      <c r="A12" s="29"/>
      <c r="F12" s="164"/>
      <c r="H12" s="36"/>
      <c r="J12" s="164"/>
      <c r="K12" s="4"/>
      <c r="L12" s="36"/>
    </row>
    <row r="13" spans="1:12" ht="15.95" customHeight="1" x14ac:dyDescent="0.5">
      <c r="A13" s="29" t="s">
        <v>198</v>
      </c>
      <c r="F13" s="164"/>
      <c r="H13" s="36"/>
      <c r="J13" s="164"/>
      <c r="K13" s="4"/>
      <c r="L13" s="36"/>
    </row>
    <row r="14" spans="1:12" ht="15.95" customHeight="1" x14ac:dyDescent="0.5">
      <c r="A14" s="29"/>
      <c r="B14" s="29" t="s">
        <v>179</v>
      </c>
      <c r="D14" s="30">
        <v>25</v>
      </c>
      <c r="F14" s="164"/>
      <c r="H14" s="36"/>
      <c r="J14" s="164"/>
      <c r="K14" s="4"/>
      <c r="L14" s="36"/>
    </row>
    <row r="15" spans="1:12" ht="15.95" customHeight="1" x14ac:dyDescent="0.5">
      <c r="A15" s="151" t="s">
        <v>180</v>
      </c>
      <c r="B15" s="151"/>
      <c r="C15" s="152"/>
      <c r="F15" s="164"/>
      <c r="H15" s="36"/>
      <c r="J15" s="164"/>
      <c r="K15" s="4"/>
      <c r="L15" s="36"/>
    </row>
    <row r="16" spans="1:12" ht="15.95" customHeight="1" x14ac:dyDescent="0.5">
      <c r="A16" s="151"/>
      <c r="B16" s="151" t="s">
        <v>135</v>
      </c>
      <c r="C16" s="152"/>
      <c r="F16" s="164"/>
      <c r="H16" s="36"/>
      <c r="J16" s="164"/>
      <c r="K16" s="4"/>
      <c r="L16" s="36"/>
    </row>
    <row r="17" spans="1:12" ht="15.95" customHeight="1" x14ac:dyDescent="0.5">
      <c r="A17" s="152" t="s">
        <v>181</v>
      </c>
      <c r="B17" s="151"/>
      <c r="C17" s="152"/>
      <c r="F17" s="164">
        <v>-29000059</v>
      </c>
      <c r="G17" s="154"/>
      <c r="H17" s="12">
        <v>0</v>
      </c>
      <c r="I17" s="12"/>
      <c r="J17" s="164">
        <v>-29000059</v>
      </c>
      <c r="K17" s="12"/>
      <c r="L17" s="12">
        <v>0</v>
      </c>
    </row>
    <row r="18" spans="1:12" ht="15.95" customHeight="1" x14ac:dyDescent="0.5">
      <c r="A18" s="152" t="s">
        <v>182</v>
      </c>
      <c r="B18" s="151"/>
      <c r="C18" s="152"/>
      <c r="F18" s="164"/>
      <c r="G18" s="154"/>
      <c r="H18" s="12"/>
      <c r="I18" s="12"/>
      <c r="J18" s="164"/>
      <c r="K18" s="12"/>
      <c r="L18" s="12"/>
    </row>
    <row r="19" spans="1:12" ht="15.95" customHeight="1" x14ac:dyDescent="0.5">
      <c r="A19" s="152" t="s">
        <v>183</v>
      </c>
      <c r="B19" s="151"/>
      <c r="C19" s="152"/>
      <c r="F19" s="174">
        <v>5800012</v>
      </c>
      <c r="G19" s="154"/>
      <c r="H19" s="161">
        <v>0</v>
      </c>
      <c r="I19" s="161"/>
      <c r="J19" s="174">
        <v>5800012</v>
      </c>
      <c r="K19" s="161"/>
      <c r="L19" s="161">
        <v>0</v>
      </c>
    </row>
    <row r="20" spans="1:12" ht="15.95" customHeight="1" x14ac:dyDescent="0.5">
      <c r="A20" s="29"/>
      <c r="B20" s="29"/>
      <c r="F20" s="164"/>
      <c r="H20" s="36"/>
      <c r="J20" s="164"/>
      <c r="K20" s="4"/>
      <c r="L20" s="36"/>
    </row>
    <row r="21" spans="1:12" ht="15.95" customHeight="1" x14ac:dyDescent="0.5">
      <c r="A21" s="151" t="s">
        <v>184</v>
      </c>
      <c r="B21" s="151"/>
      <c r="C21" s="152"/>
      <c r="F21" s="164"/>
      <c r="H21" s="36"/>
      <c r="J21" s="164"/>
      <c r="K21" s="4"/>
      <c r="L21" s="36"/>
    </row>
    <row r="22" spans="1:12" ht="15.95" customHeight="1" x14ac:dyDescent="0.2">
      <c r="A22" s="151"/>
      <c r="B22" s="151" t="s">
        <v>135</v>
      </c>
      <c r="C22" s="152"/>
      <c r="F22" s="174">
        <f>SUM(F17:F19)</f>
        <v>-23200047</v>
      </c>
      <c r="G22" s="156"/>
      <c r="H22" s="161">
        <f>SUM(H17:H19)</f>
        <v>0</v>
      </c>
      <c r="I22" s="156"/>
      <c r="J22" s="174">
        <f>SUM(J17:J19)</f>
        <v>-23200047</v>
      </c>
      <c r="K22" s="157"/>
      <c r="L22" s="158">
        <f>SUM(L17:L19)</f>
        <v>0</v>
      </c>
    </row>
    <row r="23" spans="1:12" ht="15.95" customHeight="1" x14ac:dyDescent="0.5">
      <c r="A23" s="29"/>
      <c r="B23" s="29"/>
      <c r="F23" s="164"/>
      <c r="H23" s="36"/>
      <c r="J23" s="164"/>
      <c r="K23" s="4"/>
      <c r="L23" s="36"/>
    </row>
    <row r="24" spans="1:12" ht="15.95" customHeight="1" x14ac:dyDescent="0.5">
      <c r="A24" s="29" t="s">
        <v>136</v>
      </c>
      <c r="B24" s="29"/>
      <c r="F24" s="164"/>
      <c r="H24" s="36"/>
      <c r="J24" s="164"/>
      <c r="K24" s="4"/>
      <c r="L24" s="36"/>
    </row>
    <row r="25" spans="1:12" ht="15.95" customHeight="1" x14ac:dyDescent="0.5">
      <c r="A25" s="29"/>
      <c r="B25" s="29" t="s">
        <v>135</v>
      </c>
      <c r="F25" s="164"/>
      <c r="H25" s="36"/>
      <c r="J25" s="164"/>
      <c r="K25" s="4"/>
      <c r="L25" s="36"/>
    </row>
    <row r="26" spans="1:12" ht="15.95" customHeight="1" x14ac:dyDescent="0.5">
      <c r="A26" s="152" t="s">
        <v>159</v>
      </c>
      <c r="B26" s="152"/>
      <c r="C26" s="152"/>
      <c r="E26" s="160"/>
      <c r="F26" s="164">
        <v>-3540000</v>
      </c>
      <c r="G26" s="154"/>
      <c r="H26" s="12">
        <v>-800000</v>
      </c>
      <c r="I26" s="154"/>
      <c r="J26" s="164">
        <v>-3540000</v>
      </c>
      <c r="K26" s="155"/>
      <c r="L26" s="12">
        <v>-800000</v>
      </c>
    </row>
    <row r="27" spans="1:12" ht="15.95" customHeight="1" x14ac:dyDescent="0.5">
      <c r="A27" s="152"/>
      <c r="B27" s="152" t="s">
        <v>67</v>
      </c>
      <c r="C27" s="152"/>
      <c r="E27" s="160"/>
      <c r="F27" s="164"/>
      <c r="G27" s="154"/>
      <c r="H27" s="12"/>
      <c r="I27" s="154"/>
      <c r="J27" s="164"/>
      <c r="K27" s="155"/>
      <c r="L27" s="12"/>
    </row>
    <row r="28" spans="1:12" ht="15.95" customHeight="1" x14ac:dyDescent="0.5">
      <c r="A28" s="152" t="s">
        <v>68</v>
      </c>
      <c r="B28" s="152"/>
      <c r="C28" s="152"/>
      <c r="E28" s="155"/>
      <c r="F28" s="164">
        <v>19261520</v>
      </c>
      <c r="G28" s="154"/>
      <c r="H28" s="12">
        <v>-6960081</v>
      </c>
      <c r="I28" s="154"/>
      <c r="J28" s="164">
        <v>0</v>
      </c>
      <c r="K28" s="155"/>
      <c r="L28" s="12">
        <v>0</v>
      </c>
    </row>
    <row r="29" spans="1:12" ht="15.95" customHeight="1" x14ac:dyDescent="0.5">
      <c r="A29" s="152"/>
      <c r="B29" s="152" t="s">
        <v>165</v>
      </c>
      <c r="C29" s="152"/>
      <c r="E29" s="155"/>
      <c r="F29" s="175"/>
      <c r="G29" s="154"/>
      <c r="H29" s="153"/>
      <c r="I29" s="154"/>
      <c r="J29" s="175"/>
      <c r="K29" s="155"/>
      <c r="L29" s="153"/>
    </row>
    <row r="30" spans="1:12" ht="15.95" customHeight="1" x14ac:dyDescent="0.5">
      <c r="A30" s="152" t="s">
        <v>185</v>
      </c>
      <c r="B30" s="152"/>
      <c r="C30" s="152"/>
      <c r="D30" s="159"/>
      <c r="E30" s="155"/>
      <c r="F30" s="174">
        <v>-3144304</v>
      </c>
      <c r="G30" s="154"/>
      <c r="H30" s="161">
        <v>1552016</v>
      </c>
      <c r="I30" s="154"/>
      <c r="J30" s="174">
        <v>708000</v>
      </c>
      <c r="K30" s="155"/>
      <c r="L30" s="161">
        <v>160000</v>
      </c>
    </row>
    <row r="31" spans="1:12" ht="15.95" customHeight="1" x14ac:dyDescent="0.5">
      <c r="A31" s="29"/>
      <c r="B31" s="29"/>
      <c r="F31" s="164"/>
      <c r="H31" s="36"/>
      <c r="J31" s="164"/>
      <c r="K31" s="4"/>
      <c r="L31" s="36"/>
    </row>
    <row r="32" spans="1:12" ht="15.95" customHeight="1" x14ac:dyDescent="0.5">
      <c r="A32" s="151" t="s">
        <v>186</v>
      </c>
      <c r="B32" s="152"/>
      <c r="C32" s="152"/>
      <c r="F32" s="164"/>
      <c r="H32" s="36"/>
      <c r="J32" s="164"/>
      <c r="K32" s="4"/>
      <c r="L32" s="36"/>
    </row>
    <row r="33" spans="1:12" ht="15.95" customHeight="1" x14ac:dyDescent="0.5">
      <c r="A33" s="152"/>
      <c r="B33" s="151" t="s">
        <v>187</v>
      </c>
      <c r="C33" s="152"/>
      <c r="D33" s="30">
        <v>25</v>
      </c>
      <c r="F33" s="174">
        <f>SUM(F26:F32)</f>
        <v>12577216</v>
      </c>
      <c r="G33" s="12">
        <f t="shared" ref="G33:L33" si="0">SUM(G26:G32)</f>
        <v>0</v>
      </c>
      <c r="H33" s="161">
        <f t="shared" si="0"/>
        <v>-6208065</v>
      </c>
      <c r="I33" s="12">
        <f t="shared" ref="I33" si="1">SUM(I26:I32)</f>
        <v>0</v>
      </c>
      <c r="J33" s="174">
        <f t="shared" si="0"/>
        <v>-2832000</v>
      </c>
      <c r="K33" s="12">
        <f t="shared" ref="K33" si="2">SUM(K26:K32)</f>
        <v>0</v>
      </c>
      <c r="L33" s="161">
        <f t="shared" si="0"/>
        <v>-640000</v>
      </c>
    </row>
    <row r="34" spans="1:12" ht="15.95" customHeight="1" x14ac:dyDescent="0.5">
      <c r="F34" s="164"/>
      <c r="H34" s="12"/>
      <c r="J34" s="164"/>
      <c r="L34" s="36"/>
    </row>
    <row r="35" spans="1:12" ht="15.95" customHeight="1" x14ac:dyDescent="0.5">
      <c r="A35" s="1" t="s">
        <v>198</v>
      </c>
      <c r="B35" s="1"/>
      <c r="C35" s="1"/>
      <c r="F35" s="164"/>
      <c r="H35" s="36"/>
      <c r="J35" s="164"/>
      <c r="L35" s="36"/>
    </row>
    <row r="36" spans="1:12" ht="15.95" customHeight="1" x14ac:dyDescent="0.5">
      <c r="A36" s="1"/>
      <c r="B36" s="1" t="s">
        <v>197</v>
      </c>
      <c r="C36" s="1"/>
      <c r="F36" s="165">
        <f>F22+F33</f>
        <v>-10622831</v>
      </c>
      <c r="G36" s="36">
        <f t="shared" ref="G36:L36" si="3">G22+G33</f>
        <v>0</v>
      </c>
      <c r="H36" s="48">
        <f t="shared" si="3"/>
        <v>-6208065</v>
      </c>
      <c r="I36" s="36">
        <f t="shared" ref="I36" si="4">I22+I33</f>
        <v>0</v>
      </c>
      <c r="J36" s="165">
        <f t="shared" si="3"/>
        <v>-26032047</v>
      </c>
      <c r="K36" s="36">
        <f t="shared" ref="K36" si="5">K22+K33</f>
        <v>0</v>
      </c>
      <c r="L36" s="48">
        <f t="shared" si="3"/>
        <v>-640000</v>
      </c>
    </row>
    <row r="37" spans="1:12" ht="15.95" customHeight="1" x14ac:dyDescent="0.5">
      <c r="F37" s="164"/>
      <c r="H37" s="36"/>
      <c r="J37" s="164"/>
      <c r="L37" s="36"/>
    </row>
    <row r="38" spans="1:12" ht="15.95" customHeight="1" thickBot="1" x14ac:dyDescent="0.55000000000000004">
      <c r="A38" s="1" t="s">
        <v>69</v>
      </c>
      <c r="F38" s="207">
        <f>F11+F36</f>
        <v>1986874524</v>
      </c>
      <c r="G38" s="36"/>
      <c r="H38" s="208">
        <f>H11+H36</f>
        <v>1971554059</v>
      </c>
      <c r="I38" s="36"/>
      <c r="J38" s="207">
        <f>J11+J36</f>
        <v>1794582762</v>
      </c>
      <c r="L38" s="45">
        <f>L11+L36</f>
        <v>1790992417</v>
      </c>
    </row>
    <row r="39" spans="1:12" ht="15.95" customHeight="1" thickTop="1" x14ac:dyDescent="0.5">
      <c r="A39" s="4"/>
      <c r="F39" s="36"/>
      <c r="G39" s="36"/>
      <c r="H39" s="36"/>
      <c r="I39" s="36"/>
      <c r="J39" s="36"/>
      <c r="K39" s="36"/>
      <c r="L39" s="36"/>
    </row>
    <row r="40" spans="1:12" ht="15.95" customHeight="1" x14ac:dyDescent="0.5">
      <c r="A40" s="1"/>
      <c r="F40" s="36"/>
      <c r="G40" s="36"/>
      <c r="H40" s="36"/>
      <c r="I40" s="36"/>
      <c r="J40" s="36"/>
      <c r="K40" s="36"/>
      <c r="L40" s="36"/>
    </row>
    <row r="41" spans="1:12" s="4" customFormat="1" ht="15.95" customHeight="1" x14ac:dyDescent="0.5">
      <c r="A41" s="1"/>
      <c r="B41" s="1"/>
      <c r="C41" s="1"/>
      <c r="D41" s="2"/>
      <c r="E41" s="2"/>
      <c r="F41" s="33"/>
      <c r="G41" s="206"/>
      <c r="H41" s="33"/>
      <c r="I41" s="206"/>
      <c r="J41" s="6"/>
      <c r="K41" s="206"/>
      <c r="L41" s="6"/>
    </row>
    <row r="42" spans="1:12" ht="15.95" customHeight="1" x14ac:dyDescent="0.5">
      <c r="F42" s="36"/>
      <c r="G42" s="36"/>
      <c r="H42" s="36"/>
      <c r="I42" s="36"/>
      <c r="J42" s="36"/>
      <c r="K42" s="36"/>
      <c r="L42" s="36"/>
    </row>
    <row r="43" spans="1:12" ht="15.95" customHeight="1" x14ac:dyDescent="0.5">
      <c r="C43" s="4"/>
      <c r="F43" s="15"/>
      <c r="G43" s="36"/>
      <c r="H43" s="15"/>
      <c r="I43" s="36"/>
      <c r="J43" s="36"/>
      <c r="K43" s="36"/>
      <c r="L43" s="36"/>
    </row>
    <row r="44" spans="1:12" ht="15.95" customHeight="1" x14ac:dyDescent="0.5">
      <c r="F44" s="36"/>
      <c r="G44" s="36"/>
      <c r="H44" s="36"/>
      <c r="I44" s="36"/>
      <c r="J44" s="36"/>
      <c r="K44" s="36"/>
      <c r="L44" s="36"/>
    </row>
    <row r="45" spans="1:12" ht="15.95" customHeight="1" x14ac:dyDescent="0.5">
      <c r="A45" s="29"/>
      <c r="F45" s="36"/>
      <c r="G45" s="36"/>
      <c r="H45" s="36"/>
      <c r="I45" s="36"/>
      <c r="J45" s="36"/>
      <c r="K45" s="36"/>
      <c r="L45" s="36"/>
    </row>
    <row r="46" spans="1:12" ht="15.95" customHeight="1" x14ac:dyDescent="0.5">
      <c r="B46" s="29"/>
      <c r="F46" s="36"/>
      <c r="G46" s="36"/>
      <c r="H46" s="36"/>
      <c r="I46" s="36"/>
      <c r="J46" s="36"/>
      <c r="K46" s="36"/>
      <c r="L46" s="36"/>
    </row>
    <row r="47" spans="1:12" ht="15.95" customHeight="1" x14ac:dyDescent="0.5">
      <c r="A47" s="29"/>
      <c r="F47" s="36"/>
      <c r="G47" s="36"/>
      <c r="H47" s="36"/>
      <c r="I47" s="36"/>
      <c r="J47" s="36"/>
      <c r="K47" s="36"/>
      <c r="L47" s="36"/>
    </row>
    <row r="48" spans="1:12" ht="15.95" customHeight="1" x14ac:dyDescent="0.5">
      <c r="F48" s="47"/>
      <c r="G48" s="47"/>
      <c r="H48" s="47"/>
      <c r="I48" s="47"/>
      <c r="J48" s="47"/>
      <c r="K48" s="47"/>
      <c r="L48" s="47"/>
    </row>
    <row r="49" spans="1:12" ht="15.95" customHeight="1" x14ac:dyDescent="0.5">
      <c r="F49" s="47"/>
      <c r="G49" s="47"/>
      <c r="H49" s="47"/>
      <c r="I49" s="47"/>
      <c r="J49" s="47"/>
      <c r="K49" s="47"/>
      <c r="L49" s="47"/>
    </row>
    <row r="50" spans="1:12" ht="9" customHeight="1" x14ac:dyDescent="0.5">
      <c r="F50" s="47"/>
      <c r="G50" s="47"/>
      <c r="H50" s="47"/>
      <c r="I50" s="47"/>
      <c r="J50" s="47"/>
      <c r="K50" s="47"/>
      <c r="L50" s="47"/>
    </row>
    <row r="51" spans="1:12" ht="21.95" customHeight="1" x14ac:dyDescent="0.5">
      <c r="A51" s="109" t="str">
        <f>'5-6'!A107:L107</f>
        <v>The notes to the financial statements on page 13 to 42 are an integral part of these financial statements.</v>
      </c>
      <c r="B51" s="109"/>
      <c r="C51" s="109"/>
      <c r="D51" s="96"/>
      <c r="E51" s="96"/>
      <c r="F51" s="110"/>
      <c r="G51" s="110"/>
      <c r="H51" s="110"/>
      <c r="I51" s="110"/>
      <c r="J51" s="110"/>
      <c r="K51" s="110"/>
      <c r="L51" s="110"/>
    </row>
  </sheetData>
  <mergeCells count="4">
    <mergeCell ref="F6:H6"/>
    <mergeCell ref="F7:H7"/>
    <mergeCell ref="J7:L7"/>
    <mergeCell ref="J6:L6"/>
  </mergeCells>
  <pageMargins left="0.9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X36"/>
  <sheetViews>
    <sheetView zoomScaleNormal="100" zoomScaleSheetLayoutView="100" workbookViewId="0">
      <selection activeCell="D1" sqref="D1"/>
    </sheetView>
  </sheetViews>
  <sheetFormatPr defaultColWidth="9.140625" defaultRowHeight="16.5" customHeight="1" x14ac:dyDescent="0.5"/>
  <cols>
    <col min="1" max="3" width="1.7109375" style="64" customWidth="1"/>
    <col min="4" max="4" width="29.7109375" style="64" customWidth="1"/>
    <col min="5" max="5" width="4.42578125" style="64" customWidth="1"/>
    <col min="6" max="6" width="0.7109375" style="73" customWidth="1"/>
    <col min="7" max="7" width="11.7109375" style="72" customWidth="1"/>
    <col min="8" max="8" width="0.7109375" style="72" customWidth="1"/>
    <col min="9" max="9" width="10.7109375" style="72" customWidth="1"/>
    <col min="10" max="10" width="0.7109375" style="72" customWidth="1"/>
    <col min="11" max="11" width="10.140625" style="72" customWidth="1"/>
    <col min="12" max="12" width="0.7109375" style="72" customWidth="1"/>
    <col min="13" max="13" width="13.85546875" style="72" customWidth="1"/>
    <col min="14" max="14" width="0.7109375" style="72" customWidth="1"/>
    <col min="15" max="15" width="19.42578125" style="72" bestFit="1" customWidth="1"/>
    <col min="16" max="16" width="0.7109375" style="72" customWidth="1"/>
    <col min="17" max="17" width="14.28515625" style="72" customWidth="1"/>
    <col min="18" max="18" width="0.7109375" style="72" customWidth="1"/>
    <col min="19" max="19" width="17.42578125" style="72" bestFit="1" customWidth="1"/>
    <col min="20" max="20" width="0.7109375" style="72" customWidth="1"/>
    <col min="21" max="21" width="11.7109375" style="72" customWidth="1"/>
    <col min="22" max="22" width="0.7109375" style="72" customWidth="1"/>
    <col min="23" max="23" width="13.5703125" style="72" customWidth="1"/>
    <col min="24" max="16384" width="9.140625" style="64"/>
  </cols>
  <sheetData>
    <row r="1" spans="1:23" s="55" customFormat="1" ht="16.5" customHeight="1" x14ac:dyDescent="0.5">
      <c r="A1" s="50" t="s">
        <v>70</v>
      </c>
      <c r="B1" s="50"/>
      <c r="C1" s="50"/>
      <c r="D1" s="50"/>
      <c r="E1" s="50"/>
      <c r="F1" s="51"/>
      <c r="G1" s="52"/>
      <c r="H1" s="52"/>
      <c r="I1" s="53"/>
      <c r="J1" s="53"/>
      <c r="K1" s="53"/>
      <c r="L1" s="53"/>
      <c r="M1" s="54" t="s">
        <v>5</v>
      </c>
      <c r="N1" s="54"/>
      <c r="O1" s="54"/>
      <c r="P1" s="53"/>
      <c r="Q1" s="54" t="s">
        <v>5</v>
      </c>
      <c r="R1" s="54"/>
      <c r="S1" s="54"/>
      <c r="T1" s="54"/>
      <c r="U1" s="54"/>
      <c r="V1" s="54"/>
      <c r="W1" s="52"/>
    </row>
    <row r="2" spans="1:23" s="55" customFormat="1" ht="16.5" customHeight="1" x14ac:dyDescent="0.5">
      <c r="A2" s="1" t="s">
        <v>138</v>
      </c>
      <c r="B2" s="50"/>
      <c r="C2" s="50"/>
      <c r="D2" s="50"/>
      <c r="E2" s="50"/>
      <c r="F2" s="51"/>
      <c r="G2" s="52"/>
      <c r="H2" s="52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2"/>
    </row>
    <row r="3" spans="1:23" s="55" customFormat="1" ht="16.5" customHeight="1" x14ac:dyDescent="0.5">
      <c r="A3" s="213" t="str">
        <f>'8_ PL'!A3</f>
        <v>For the year ended 31 March 2020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</row>
    <row r="4" spans="1:23" s="55" customFormat="1" ht="16.5" customHeight="1" x14ac:dyDescent="0.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</row>
    <row r="5" spans="1:23" s="55" customFormat="1" ht="16.5" customHeight="1" x14ac:dyDescent="0.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</row>
    <row r="6" spans="1:23" s="55" customFormat="1" ht="16.5" customHeight="1" x14ac:dyDescent="0.5">
      <c r="A6" s="50"/>
      <c r="B6" s="50"/>
      <c r="C6" s="50"/>
      <c r="D6" s="50"/>
      <c r="E6" s="50"/>
      <c r="F6" s="51"/>
      <c r="G6" s="214" t="s">
        <v>204</v>
      </c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</row>
    <row r="7" spans="1:23" s="55" customFormat="1" ht="16.5" customHeight="1" x14ac:dyDescent="0.5">
      <c r="A7" s="50"/>
      <c r="B7" s="50"/>
      <c r="C7" s="50"/>
      <c r="D7" s="50"/>
      <c r="E7" s="50"/>
      <c r="F7" s="51"/>
      <c r="G7" s="217" t="s">
        <v>192</v>
      </c>
      <c r="H7" s="217"/>
      <c r="I7" s="217"/>
      <c r="J7" s="54"/>
      <c r="K7" s="217" t="s">
        <v>43</v>
      </c>
      <c r="L7" s="217"/>
      <c r="M7" s="217"/>
      <c r="N7" s="54"/>
      <c r="O7" s="215" t="s">
        <v>46</v>
      </c>
      <c r="P7" s="215"/>
      <c r="Q7" s="215"/>
      <c r="R7" s="215"/>
      <c r="S7" s="215"/>
      <c r="T7" s="215"/>
      <c r="U7" s="215"/>
      <c r="V7" s="54"/>
      <c r="W7" s="54"/>
    </row>
    <row r="8" spans="1:23" s="55" customFormat="1" ht="16.5" customHeight="1" x14ac:dyDescent="0.5">
      <c r="A8" s="50"/>
      <c r="B8" s="50"/>
      <c r="C8" s="50"/>
      <c r="D8" s="50"/>
      <c r="E8" s="50"/>
      <c r="F8" s="51"/>
      <c r="G8" s="54"/>
      <c r="H8" s="54"/>
      <c r="I8" s="54"/>
      <c r="J8" s="54"/>
      <c r="K8" s="54"/>
      <c r="L8" s="54"/>
      <c r="M8" s="54"/>
      <c r="N8" s="54"/>
      <c r="O8" s="216" t="s">
        <v>66</v>
      </c>
      <c r="P8" s="216"/>
      <c r="Q8" s="216"/>
      <c r="R8" s="216"/>
      <c r="S8" s="216"/>
      <c r="T8" s="54"/>
      <c r="U8" s="54"/>
      <c r="V8" s="54"/>
      <c r="W8" s="54"/>
    </row>
    <row r="9" spans="1:23" s="55" customFormat="1" ht="16.5" customHeight="1" x14ac:dyDescent="0.5">
      <c r="A9" s="50"/>
      <c r="B9" s="50"/>
      <c r="C9" s="50"/>
      <c r="D9" s="50"/>
      <c r="E9" s="50"/>
      <c r="F9" s="51"/>
      <c r="G9" s="54"/>
      <c r="H9" s="54"/>
      <c r="I9" s="54"/>
      <c r="J9" s="54"/>
      <c r="K9" s="54"/>
      <c r="L9" s="54"/>
      <c r="M9" s="54"/>
      <c r="N9" s="54"/>
      <c r="O9" s="58"/>
      <c r="P9" s="58"/>
      <c r="Q9" s="59" t="s">
        <v>71</v>
      </c>
      <c r="R9" s="54"/>
      <c r="S9" s="54"/>
      <c r="T9" s="54"/>
      <c r="U9" s="54"/>
      <c r="V9" s="54"/>
      <c r="W9" s="54"/>
    </row>
    <row r="10" spans="1:23" s="55" customFormat="1" ht="16.5" customHeight="1" x14ac:dyDescent="0.5">
      <c r="F10" s="51"/>
      <c r="N10" s="53"/>
      <c r="P10" s="54"/>
      <c r="Q10" s="59" t="s">
        <v>72</v>
      </c>
      <c r="R10" s="53"/>
      <c r="S10" s="53"/>
      <c r="T10" s="53"/>
    </row>
    <row r="11" spans="1:23" s="55" customFormat="1" ht="16.5" customHeight="1" x14ac:dyDescent="0.5">
      <c r="F11" s="51"/>
      <c r="G11" s="52"/>
      <c r="H11" s="52"/>
      <c r="I11" s="52"/>
      <c r="J11" s="54"/>
      <c r="N11" s="54"/>
      <c r="O11" s="54" t="s">
        <v>148</v>
      </c>
      <c r="P11" s="54"/>
      <c r="Q11" s="54" t="s">
        <v>76</v>
      </c>
      <c r="U11" s="54" t="s">
        <v>73</v>
      </c>
      <c r="V11" s="54"/>
      <c r="W11" s="53"/>
    </row>
    <row r="12" spans="1:23" s="55" customFormat="1" ht="16.5" customHeight="1" x14ac:dyDescent="0.5">
      <c r="A12" s="50"/>
      <c r="B12" s="50"/>
      <c r="C12" s="50"/>
      <c r="D12" s="50"/>
      <c r="E12" s="50"/>
      <c r="F12" s="60"/>
      <c r="G12" s="54" t="s">
        <v>74</v>
      </c>
      <c r="H12" s="54"/>
      <c r="I12" s="54" t="s">
        <v>75</v>
      </c>
      <c r="J12" s="54"/>
      <c r="K12" s="53"/>
      <c r="L12" s="54"/>
      <c r="M12" s="54" t="s">
        <v>45</v>
      </c>
      <c r="N12" s="54"/>
      <c r="O12" s="54" t="s">
        <v>149</v>
      </c>
      <c r="P12" s="54"/>
      <c r="Q12" s="54" t="s">
        <v>83</v>
      </c>
      <c r="R12" s="54"/>
      <c r="S12" s="54" t="s">
        <v>188</v>
      </c>
      <c r="T12" s="54"/>
      <c r="U12" s="54" t="s">
        <v>77</v>
      </c>
      <c r="V12" s="54"/>
      <c r="W12" s="54"/>
    </row>
    <row r="13" spans="1:23" s="55" customFormat="1" ht="16.5" customHeight="1" x14ac:dyDescent="0.5">
      <c r="A13" s="50"/>
      <c r="B13" s="50"/>
      <c r="C13" s="50"/>
      <c r="D13" s="50"/>
      <c r="E13" s="50"/>
      <c r="F13" s="60"/>
      <c r="G13" s="54" t="s">
        <v>78</v>
      </c>
      <c r="H13" s="54"/>
      <c r="I13" s="54" t="s">
        <v>79</v>
      </c>
      <c r="J13" s="54"/>
      <c r="K13" s="54" t="s">
        <v>80</v>
      </c>
      <c r="L13" s="54"/>
      <c r="M13" s="54" t="s">
        <v>81</v>
      </c>
      <c r="N13" s="54"/>
      <c r="O13" s="54" t="s">
        <v>82</v>
      </c>
      <c r="P13" s="54"/>
      <c r="Q13" s="59" t="s">
        <v>166</v>
      </c>
      <c r="R13" s="54"/>
      <c r="S13" s="54" t="s">
        <v>189</v>
      </c>
      <c r="T13" s="54"/>
      <c r="U13" s="54" t="s">
        <v>84</v>
      </c>
      <c r="V13" s="54"/>
      <c r="W13" s="54" t="s">
        <v>73</v>
      </c>
    </row>
    <row r="14" spans="1:23" s="55" customFormat="1" ht="16.5" customHeight="1" x14ac:dyDescent="0.5">
      <c r="A14" s="50"/>
      <c r="B14" s="50"/>
      <c r="C14" s="50"/>
      <c r="D14" s="50"/>
      <c r="E14" s="50"/>
      <c r="F14" s="60"/>
      <c r="G14" s="54" t="s">
        <v>85</v>
      </c>
      <c r="H14" s="54"/>
      <c r="I14" s="54" t="s">
        <v>86</v>
      </c>
      <c r="J14" s="54"/>
      <c r="K14" s="54" t="s">
        <v>87</v>
      </c>
      <c r="L14" s="54"/>
      <c r="M14" s="54" t="s">
        <v>88</v>
      </c>
      <c r="N14" s="54"/>
      <c r="O14" s="54" t="s">
        <v>89</v>
      </c>
      <c r="P14" s="54"/>
      <c r="Q14" s="59" t="s">
        <v>167</v>
      </c>
      <c r="R14" s="54"/>
      <c r="S14" s="54" t="s">
        <v>190</v>
      </c>
      <c r="T14" s="54"/>
      <c r="U14" s="54" t="s">
        <v>90</v>
      </c>
      <c r="V14" s="54"/>
      <c r="W14" s="54" t="s">
        <v>91</v>
      </c>
    </row>
    <row r="15" spans="1:23" s="55" customFormat="1" ht="16.5" customHeight="1" x14ac:dyDescent="0.5">
      <c r="A15" s="50"/>
      <c r="B15" s="50"/>
      <c r="C15" s="50"/>
      <c r="D15" s="50"/>
      <c r="E15" s="61" t="s">
        <v>65</v>
      </c>
      <c r="F15" s="58"/>
      <c r="G15" s="57" t="s">
        <v>3</v>
      </c>
      <c r="H15" s="54"/>
      <c r="I15" s="57" t="s">
        <v>3</v>
      </c>
      <c r="J15" s="54"/>
      <c r="K15" s="57" t="s">
        <v>3</v>
      </c>
      <c r="L15" s="54"/>
      <c r="M15" s="57" t="s">
        <v>3</v>
      </c>
      <c r="N15" s="54"/>
      <c r="O15" s="57" t="s">
        <v>3</v>
      </c>
      <c r="P15" s="54"/>
      <c r="Q15" s="57" t="s">
        <v>3</v>
      </c>
      <c r="R15" s="54"/>
      <c r="S15" s="162" t="s">
        <v>3</v>
      </c>
      <c r="T15" s="54"/>
      <c r="U15" s="57" t="s">
        <v>3</v>
      </c>
      <c r="V15" s="54"/>
      <c r="W15" s="57" t="s">
        <v>3</v>
      </c>
    </row>
    <row r="16" spans="1:23" s="55" customFormat="1" ht="16.5" customHeight="1" x14ac:dyDescent="0.5">
      <c r="A16" s="50"/>
      <c r="B16" s="50"/>
      <c r="C16" s="50"/>
      <c r="D16" s="50"/>
      <c r="E16" s="50"/>
      <c r="F16" s="62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</row>
    <row r="17" spans="1:24" ht="16.5" customHeight="1" x14ac:dyDescent="0.5">
      <c r="A17" s="63" t="s">
        <v>152</v>
      </c>
      <c r="B17" s="63"/>
      <c r="F17" s="62"/>
      <c r="G17" s="65">
        <v>383125000</v>
      </c>
      <c r="H17" s="65"/>
      <c r="I17" s="65">
        <v>504250000</v>
      </c>
      <c r="J17" s="65"/>
      <c r="K17" s="65">
        <v>38312500</v>
      </c>
      <c r="L17" s="65"/>
      <c r="M17" s="65">
        <v>13788404424</v>
      </c>
      <c r="N17" s="65"/>
      <c r="O17" s="65">
        <v>3920000</v>
      </c>
      <c r="P17" s="65"/>
      <c r="Q17" s="65">
        <v>-186632343</v>
      </c>
      <c r="R17" s="65"/>
      <c r="S17" s="65">
        <v>0</v>
      </c>
      <c r="T17" s="65"/>
      <c r="U17" s="66">
        <f>SUM(O17:Q17)</f>
        <v>-182712343</v>
      </c>
      <c r="V17" s="65"/>
      <c r="W17" s="67">
        <f>G17+I17+K17+M17+U17</f>
        <v>14531379581</v>
      </c>
    </row>
    <row r="18" spans="1:24" ht="16.5" customHeight="1" x14ac:dyDescent="0.5">
      <c r="A18" s="64" t="s">
        <v>69</v>
      </c>
      <c r="F18" s="64"/>
      <c r="G18" s="68">
        <v>0</v>
      </c>
      <c r="H18" s="69"/>
      <c r="I18" s="68">
        <v>0</v>
      </c>
      <c r="J18" s="70"/>
      <c r="K18" s="68">
        <v>0</v>
      </c>
      <c r="L18" s="71"/>
      <c r="M18" s="69">
        <v>1977762124</v>
      </c>
      <c r="O18" s="66">
        <v>-640000</v>
      </c>
      <c r="P18" s="65"/>
      <c r="Q18" s="66">
        <v>-5568065</v>
      </c>
      <c r="S18" s="72">
        <v>0</v>
      </c>
      <c r="U18" s="66">
        <f>SUM(O18:Q18)</f>
        <v>-6208065</v>
      </c>
      <c r="W18" s="67">
        <f>M18+U18</f>
        <v>1971554059</v>
      </c>
    </row>
    <row r="19" spans="1:24" ht="16.5" customHeight="1" x14ac:dyDescent="0.5">
      <c r="A19" s="64" t="s">
        <v>92</v>
      </c>
      <c r="E19" s="73">
        <v>21</v>
      </c>
      <c r="F19" s="62"/>
      <c r="G19" s="74">
        <v>0</v>
      </c>
      <c r="H19" s="69"/>
      <c r="I19" s="74">
        <v>0</v>
      </c>
      <c r="J19" s="70"/>
      <c r="K19" s="74">
        <v>0</v>
      </c>
      <c r="L19" s="65"/>
      <c r="M19" s="75">
        <v>-536374300</v>
      </c>
      <c r="N19" s="69"/>
      <c r="O19" s="74">
        <v>0</v>
      </c>
      <c r="P19" s="70"/>
      <c r="Q19" s="74">
        <v>0</v>
      </c>
      <c r="R19" s="76"/>
      <c r="S19" s="74">
        <v>0</v>
      </c>
      <c r="T19" s="76"/>
      <c r="U19" s="77">
        <v>0</v>
      </c>
      <c r="V19" s="78"/>
      <c r="W19" s="79">
        <f>M19+U19</f>
        <v>-536374300</v>
      </c>
      <c r="X19" s="72"/>
    </row>
    <row r="20" spans="1:24" ht="16.5" customHeight="1" x14ac:dyDescent="0.5">
      <c r="E20" s="73"/>
      <c r="F20" s="62"/>
      <c r="G20" s="76"/>
      <c r="H20" s="67"/>
      <c r="I20" s="76"/>
      <c r="J20" s="67"/>
      <c r="K20" s="76"/>
      <c r="L20" s="67"/>
      <c r="M20" s="76"/>
      <c r="N20" s="76"/>
      <c r="O20" s="76"/>
      <c r="P20" s="67"/>
      <c r="Q20" s="76"/>
      <c r="R20" s="76"/>
      <c r="S20" s="76"/>
      <c r="T20" s="76"/>
      <c r="U20" s="76"/>
      <c r="V20" s="80"/>
      <c r="W20" s="65"/>
    </row>
    <row r="21" spans="1:24" ht="16.5" customHeight="1" thickBot="1" x14ac:dyDescent="0.55000000000000004">
      <c r="A21" s="63" t="s">
        <v>153</v>
      </c>
      <c r="E21" s="73"/>
      <c r="F21" s="62"/>
      <c r="G21" s="81">
        <f>SUM(G17:G19)</f>
        <v>383125000</v>
      </c>
      <c r="H21" s="65"/>
      <c r="I21" s="81">
        <f>SUM(I17:I19)</f>
        <v>504250000</v>
      </c>
      <c r="J21" s="65"/>
      <c r="K21" s="81">
        <f>SUM(K17:K19)</f>
        <v>38312500</v>
      </c>
      <c r="L21" s="65"/>
      <c r="M21" s="81">
        <f>SUM(M17:M19)</f>
        <v>15229792248</v>
      </c>
      <c r="N21" s="65"/>
      <c r="O21" s="81">
        <f>SUM(O17:O19)</f>
        <v>3280000</v>
      </c>
      <c r="P21" s="65"/>
      <c r="Q21" s="81">
        <f>SUM(Q17:Q19)</f>
        <v>-192200408</v>
      </c>
      <c r="R21" s="65"/>
      <c r="S21" s="81">
        <f>SUM(S17:S20)</f>
        <v>0</v>
      </c>
      <c r="T21" s="65"/>
      <c r="U21" s="81">
        <f>SUM(U17:U19)</f>
        <v>-188920408</v>
      </c>
      <c r="V21" s="65"/>
      <c r="W21" s="81">
        <f>SUM(W17:W19)</f>
        <v>15966559340</v>
      </c>
    </row>
    <row r="22" spans="1:24" ht="16.5" customHeight="1" thickTop="1" x14ac:dyDescent="0.5">
      <c r="A22" s="63"/>
      <c r="E22" s="73"/>
      <c r="F22" s="62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</row>
    <row r="23" spans="1:24" ht="16.5" customHeight="1" x14ac:dyDescent="0.5">
      <c r="A23" s="63"/>
      <c r="E23" s="73"/>
      <c r="F23" s="62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</row>
    <row r="24" spans="1:24" s="55" customFormat="1" ht="16.5" customHeight="1" x14ac:dyDescent="0.5">
      <c r="A24" s="63" t="s">
        <v>177</v>
      </c>
      <c r="B24" s="63"/>
      <c r="C24" s="64"/>
      <c r="D24" s="64"/>
      <c r="E24" s="64"/>
      <c r="F24" s="62"/>
      <c r="G24" s="188">
        <v>383125000</v>
      </c>
      <c r="H24" s="65"/>
      <c r="I24" s="188">
        <v>504250000</v>
      </c>
      <c r="J24" s="65"/>
      <c r="K24" s="188">
        <v>38312500</v>
      </c>
      <c r="L24" s="65"/>
      <c r="M24" s="188">
        <v>15229792248</v>
      </c>
      <c r="N24" s="65"/>
      <c r="O24" s="188">
        <v>3280000</v>
      </c>
      <c r="P24" s="65"/>
      <c r="Q24" s="188">
        <v>-192200408</v>
      </c>
      <c r="R24" s="65"/>
      <c r="S24" s="188">
        <v>0</v>
      </c>
      <c r="T24" s="65"/>
      <c r="U24" s="194">
        <f>SUM(O24:S24)</f>
        <v>-188920408</v>
      </c>
      <c r="V24" s="65"/>
      <c r="W24" s="198">
        <f>G24+I24+K24+M24+U24</f>
        <v>15966559340</v>
      </c>
    </row>
    <row r="25" spans="1:24" s="55" customFormat="1" ht="16.5" customHeight="1" x14ac:dyDescent="0.5">
      <c r="A25" s="64" t="s">
        <v>69</v>
      </c>
      <c r="B25" s="64"/>
      <c r="C25" s="64"/>
      <c r="D25" s="64"/>
      <c r="E25" s="64"/>
      <c r="F25" s="64"/>
      <c r="G25" s="189">
        <v>0</v>
      </c>
      <c r="H25" s="69"/>
      <c r="I25" s="189">
        <v>0</v>
      </c>
      <c r="J25" s="70"/>
      <c r="K25" s="189">
        <v>0</v>
      </c>
      <c r="L25" s="71"/>
      <c r="M25" s="188">
        <f>'7_PL'!F34</f>
        <v>1997497355</v>
      </c>
      <c r="N25" s="72"/>
      <c r="O25" s="194">
        <f>'8_ PL'!J33</f>
        <v>-2832000</v>
      </c>
      <c r="P25" s="65"/>
      <c r="Q25" s="188">
        <v>15409216</v>
      </c>
      <c r="R25" s="72"/>
      <c r="S25" s="195">
        <f>'8_ PL'!F22</f>
        <v>-23200047</v>
      </c>
      <c r="T25" s="72"/>
      <c r="U25" s="194">
        <f>SUM(O25:S25)</f>
        <v>-10622831</v>
      </c>
      <c r="V25" s="72"/>
      <c r="W25" s="198">
        <f>M25+U25</f>
        <v>1986874524</v>
      </c>
    </row>
    <row r="26" spans="1:24" s="55" customFormat="1" ht="16.5" customHeight="1" x14ac:dyDescent="0.5">
      <c r="A26" s="64" t="s">
        <v>92</v>
      </c>
      <c r="B26" s="64"/>
      <c r="C26" s="64"/>
      <c r="D26" s="64"/>
      <c r="E26" s="73">
        <v>21</v>
      </c>
      <c r="F26" s="62"/>
      <c r="G26" s="190">
        <v>0</v>
      </c>
      <c r="H26" s="69"/>
      <c r="I26" s="190">
        <v>0</v>
      </c>
      <c r="J26" s="70"/>
      <c r="K26" s="190">
        <v>0</v>
      </c>
      <c r="L26" s="65"/>
      <c r="M26" s="193">
        <v>-631618565</v>
      </c>
      <c r="N26" s="69"/>
      <c r="O26" s="190">
        <v>0</v>
      </c>
      <c r="P26" s="70"/>
      <c r="Q26" s="190">
        <v>0</v>
      </c>
      <c r="R26" s="76"/>
      <c r="S26" s="196">
        <v>0</v>
      </c>
      <c r="T26" s="76"/>
      <c r="U26" s="197">
        <v>0</v>
      </c>
      <c r="V26" s="78"/>
      <c r="W26" s="199">
        <f>M26+U26</f>
        <v>-631618565</v>
      </c>
    </row>
    <row r="27" spans="1:24" s="55" customFormat="1" ht="16.5" customHeight="1" x14ac:dyDescent="0.5">
      <c r="A27" s="64"/>
      <c r="B27" s="64"/>
      <c r="C27" s="64"/>
      <c r="D27" s="64"/>
      <c r="E27" s="73"/>
      <c r="F27" s="62"/>
      <c r="G27" s="191"/>
      <c r="H27" s="67"/>
      <c r="I27" s="191"/>
      <c r="J27" s="67"/>
      <c r="K27" s="191"/>
      <c r="L27" s="67"/>
      <c r="M27" s="191"/>
      <c r="N27" s="76"/>
      <c r="O27" s="191"/>
      <c r="P27" s="67"/>
      <c r="Q27" s="191"/>
      <c r="R27" s="76"/>
      <c r="S27" s="191"/>
      <c r="T27" s="76"/>
      <c r="U27" s="191"/>
      <c r="V27" s="80"/>
      <c r="W27" s="188"/>
    </row>
    <row r="28" spans="1:24" s="55" customFormat="1" ht="16.5" customHeight="1" thickBot="1" x14ac:dyDescent="0.55000000000000004">
      <c r="A28" s="63" t="s">
        <v>178</v>
      </c>
      <c r="B28" s="64"/>
      <c r="C28" s="64"/>
      <c r="D28" s="64"/>
      <c r="E28" s="73"/>
      <c r="F28" s="62"/>
      <c r="G28" s="192">
        <f>SUM(G24:G26)</f>
        <v>383125000</v>
      </c>
      <c r="H28" s="65"/>
      <c r="I28" s="192">
        <f>SUM(I24:I26)</f>
        <v>504250000</v>
      </c>
      <c r="J28" s="65"/>
      <c r="K28" s="192">
        <f>SUM(K24:K26)</f>
        <v>38312500</v>
      </c>
      <c r="L28" s="65"/>
      <c r="M28" s="192">
        <f>SUM(M24:M26)</f>
        <v>16595671038</v>
      </c>
      <c r="N28" s="65"/>
      <c r="O28" s="192">
        <f>SUM(O24:O26)</f>
        <v>448000</v>
      </c>
      <c r="P28" s="65"/>
      <c r="Q28" s="192">
        <f>SUM(Q24:Q26)</f>
        <v>-176791192</v>
      </c>
      <c r="R28" s="65"/>
      <c r="S28" s="192">
        <f>SUM(S24:S27)</f>
        <v>-23200047</v>
      </c>
      <c r="T28" s="65"/>
      <c r="U28" s="192">
        <f>SUM(U24:U26)</f>
        <v>-199543239</v>
      </c>
      <c r="V28" s="65"/>
      <c r="W28" s="192">
        <f>SUM(W24:W26)</f>
        <v>17321815299</v>
      </c>
    </row>
    <row r="29" spans="1:24" s="55" customFormat="1" ht="16.5" customHeight="1" thickTop="1" x14ac:dyDescent="0.5">
      <c r="F29" s="62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</row>
    <row r="30" spans="1:24" s="55" customFormat="1" ht="16.5" customHeight="1" x14ac:dyDescent="0.5">
      <c r="F30" s="62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</row>
    <row r="31" spans="1:24" ht="16.5" customHeight="1" x14ac:dyDescent="0.5">
      <c r="A31" s="63"/>
      <c r="E31" s="73"/>
      <c r="F31" s="62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</row>
    <row r="32" spans="1:24" ht="16.5" customHeight="1" x14ac:dyDescent="0.5">
      <c r="A32" s="63"/>
      <c r="E32" s="73"/>
      <c r="F32" s="62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</row>
    <row r="33" spans="1:23" ht="16.5" customHeight="1" x14ac:dyDescent="0.5">
      <c r="A33" s="63"/>
      <c r="E33" s="73"/>
      <c r="F33" s="62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</row>
    <row r="34" spans="1:23" ht="16.5" customHeight="1" x14ac:dyDescent="0.5">
      <c r="A34" s="63"/>
      <c r="E34" s="73"/>
      <c r="F34" s="62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</row>
    <row r="35" spans="1:23" ht="20.45" customHeight="1" x14ac:dyDescent="0.5">
      <c r="A35" s="63"/>
      <c r="E35" s="73"/>
      <c r="F35" s="62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</row>
    <row r="36" spans="1:23" s="49" customFormat="1" ht="21.95" customHeight="1" x14ac:dyDescent="0.5">
      <c r="A36" s="92" t="str">
        <f>'5-6'!A107:L107</f>
        <v>The notes to the financial statements on page 13 to 42 are an integral part of these financial statements.</v>
      </c>
      <c r="B36" s="93"/>
      <c r="C36" s="93"/>
      <c r="D36" s="93"/>
      <c r="E36" s="93"/>
      <c r="F36" s="94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</row>
  </sheetData>
  <mergeCells count="6">
    <mergeCell ref="A3:W3"/>
    <mergeCell ref="G6:W6"/>
    <mergeCell ref="O7:U7"/>
    <mergeCell ref="O8:S8"/>
    <mergeCell ref="K7:M7"/>
    <mergeCell ref="G7:I7"/>
  </mergeCells>
  <pageMargins left="0.4" right="0.4" top="0.5" bottom="0.6" header="0.49" footer="0.4"/>
  <pageSetup paperSize="9" scale="91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T36"/>
  <sheetViews>
    <sheetView zoomScaleNormal="100" zoomScaleSheetLayoutView="100" workbookViewId="0">
      <selection activeCell="C1" sqref="C1"/>
    </sheetView>
  </sheetViews>
  <sheetFormatPr defaultColWidth="9.140625" defaultRowHeight="16.5" customHeight="1" x14ac:dyDescent="0.5"/>
  <cols>
    <col min="1" max="2" width="2.7109375" style="64" customWidth="1"/>
    <col min="3" max="3" width="31.42578125" style="64" customWidth="1"/>
    <col min="4" max="4" width="5" style="64" customWidth="1"/>
    <col min="5" max="5" width="0.85546875" style="64" customWidth="1"/>
    <col min="6" max="6" width="11.7109375" style="72" customWidth="1"/>
    <col min="7" max="7" width="0.85546875" style="72" customWidth="1"/>
    <col min="8" max="8" width="11.7109375" style="72" customWidth="1"/>
    <col min="9" max="9" width="0.85546875" style="72" customWidth="1"/>
    <col min="10" max="10" width="11.7109375" style="72" customWidth="1"/>
    <col min="11" max="11" width="0.85546875" style="72" customWidth="1"/>
    <col min="12" max="12" width="14.7109375" style="72" customWidth="1"/>
    <col min="13" max="13" width="0.85546875" style="72" customWidth="1"/>
    <col min="14" max="14" width="19.28515625" style="72" customWidth="1"/>
    <col min="15" max="15" width="0.85546875" style="72" customWidth="1"/>
    <col min="16" max="16" width="17.42578125" style="72" bestFit="1" customWidth="1"/>
    <col min="17" max="17" width="0.85546875" style="72" customWidth="1"/>
    <col min="18" max="18" width="11.7109375" style="72" customWidth="1"/>
    <col min="19" max="19" width="0.85546875" style="72" customWidth="1"/>
    <col min="20" max="20" width="13.7109375" style="72" customWidth="1"/>
    <col min="21" max="16384" width="9.140625" style="64"/>
  </cols>
  <sheetData>
    <row r="1" spans="1:20" s="55" customFormat="1" ht="16.5" customHeight="1" x14ac:dyDescent="0.5">
      <c r="A1" s="50" t="s">
        <v>70</v>
      </c>
      <c r="B1" s="50"/>
      <c r="C1" s="50"/>
      <c r="D1" s="50"/>
      <c r="E1" s="51"/>
      <c r="F1" s="52"/>
      <c r="G1" s="52"/>
      <c r="H1" s="53"/>
      <c r="I1" s="53"/>
      <c r="J1" s="53"/>
      <c r="K1" s="53"/>
      <c r="L1" s="54" t="s">
        <v>5</v>
      </c>
      <c r="M1" s="54"/>
      <c r="N1" s="54"/>
      <c r="O1" s="54"/>
      <c r="P1" s="54"/>
      <c r="Q1" s="54"/>
      <c r="R1" s="54"/>
      <c r="S1" s="54"/>
      <c r="T1" s="52"/>
    </row>
    <row r="2" spans="1:20" s="55" customFormat="1" ht="16.5" customHeight="1" x14ac:dyDescent="0.5">
      <c r="A2" s="1" t="s">
        <v>138</v>
      </c>
      <c r="B2" s="50"/>
      <c r="C2" s="50"/>
      <c r="D2" s="50"/>
      <c r="E2" s="51"/>
      <c r="F2" s="52"/>
      <c r="G2" s="52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2"/>
    </row>
    <row r="3" spans="1:20" s="55" customFormat="1" ht="16.5" customHeight="1" x14ac:dyDescent="0.5">
      <c r="A3" s="98" t="str">
        <f>'9'!A3:W3</f>
        <v>For the year ended 31 March 2020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150"/>
      <c r="Q3" s="150"/>
      <c r="R3" s="98"/>
      <c r="S3" s="98"/>
      <c r="T3" s="98"/>
    </row>
    <row r="4" spans="1:20" s="55" customFormat="1" ht="16.5" customHeight="1" x14ac:dyDescent="0.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s="55" customFormat="1" ht="16.5" customHeight="1" x14ac:dyDescent="0.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0" s="55" customFormat="1" ht="16.5" customHeight="1" x14ac:dyDescent="0.5">
      <c r="A6" s="50"/>
      <c r="B6" s="50"/>
      <c r="C6" s="50"/>
      <c r="D6" s="50"/>
      <c r="E6" s="51"/>
      <c r="F6" s="214" t="s">
        <v>207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55" customFormat="1" ht="16.5" customHeight="1" x14ac:dyDescent="0.5">
      <c r="A7" s="50"/>
      <c r="B7" s="50"/>
      <c r="C7" s="54"/>
      <c r="D7" s="54"/>
      <c r="E7" s="51"/>
      <c r="F7" s="217" t="s">
        <v>192</v>
      </c>
      <c r="G7" s="217"/>
      <c r="H7" s="217"/>
      <c r="I7" s="54"/>
      <c r="J7" s="217" t="s">
        <v>43</v>
      </c>
      <c r="K7" s="217"/>
      <c r="L7" s="217"/>
      <c r="M7" s="58"/>
      <c r="N7" s="218" t="s">
        <v>46</v>
      </c>
      <c r="O7" s="218"/>
      <c r="P7" s="218"/>
      <c r="Q7" s="218"/>
      <c r="R7" s="218"/>
      <c r="S7" s="54"/>
      <c r="T7" s="54"/>
    </row>
    <row r="8" spans="1:20" s="55" customFormat="1" ht="16.5" customHeight="1" x14ac:dyDescent="0.5">
      <c r="A8" s="50"/>
      <c r="B8" s="50"/>
      <c r="C8" s="54"/>
      <c r="D8" s="54"/>
      <c r="E8" s="51"/>
      <c r="F8" s="54"/>
      <c r="G8" s="54"/>
      <c r="H8" s="54"/>
      <c r="I8" s="54"/>
      <c r="M8" s="58"/>
      <c r="N8" s="219" t="s">
        <v>66</v>
      </c>
      <c r="O8" s="219"/>
      <c r="P8" s="219"/>
      <c r="Q8" s="50"/>
      <c r="R8" s="50"/>
      <c r="S8" s="54"/>
      <c r="T8" s="54"/>
    </row>
    <row r="9" spans="1:20" s="55" customFormat="1" ht="16.5" customHeight="1" x14ac:dyDescent="0.5">
      <c r="F9" s="52"/>
      <c r="G9" s="52"/>
      <c r="H9" s="52"/>
      <c r="I9" s="54"/>
      <c r="M9" s="53"/>
      <c r="N9" s="54" t="s">
        <v>148</v>
      </c>
      <c r="O9" s="54"/>
      <c r="P9" s="54"/>
      <c r="Q9" s="54"/>
      <c r="R9" s="54" t="s">
        <v>73</v>
      </c>
      <c r="S9" s="54"/>
      <c r="T9" s="53"/>
    </row>
    <row r="10" spans="1:20" s="55" customFormat="1" ht="16.5" customHeight="1" x14ac:dyDescent="0.5">
      <c r="F10" s="54" t="s">
        <v>74</v>
      </c>
      <c r="G10" s="54"/>
      <c r="H10" s="54" t="s">
        <v>75</v>
      </c>
      <c r="I10" s="54"/>
      <c r="J10" s="53"/>
      <c r="K10" s="54"/>
      <c r="L10" s="54" t="s">
        <v>45</v>
      </c>
      <c r="M10" s="54"/>
      <c r="N10" s="54" t="s">
        <v>149</v>
      </c>
      <c r="O10" s="54"/>
      <c r="P10" s="54" t="s">
        <v>188</v>
      </c>
      <c r="Q10" s="54"/>
      <c r="R10" s="54" t="s">
        <v>77</v>
      </c>
      <c r="S10" s="54"/>
      <c r="T10" s="54"/>
    </row>
    <row r="11" spans="1:20" s="55" customFormat="1" ht="16.5" customHeight="1" x14ac:dyDescent="0.5">
      <c r="A11" s="50"/>
      <c r="B11" s="50"/>
      <c r="C11" s="50"/>
      <c r="D11" s="50"/>
      <c r="E11" s="56"/>
      <c r="F11" s="54" t="s">
        <v>78</v>
      </c>
      <c r="G11" s="54"/>
      <c r="H11" s="54" t="s">
        <v>79</v>
      </c>
      <c r="I11" s="54"/>
      <c r="J11" s="54" t="s">
        <v>80</v>
      </c>
      <c r="K11" s="54"/>
      <c r="L11" s="54" t="s">
        <v>81</v>
      </c>
      <c r="M11" s="54"/>
      <c r="N11" s="54" t="s">
        <v>82</v>
      </c>
      <c r="O11" s="54"/>
      <c r="P11" s="54" t="s">
        <v>189</v>
      </c>
      <c r="Q11" s="54"/>
      <c r="R11" s="54" t="s">
        <v>84</v>
      </c>
      <c r="S11" s="54"/>
      <c r="T11" s="54" t="s">
        <v>73</v>
      </c>
    </row>
    <row r="12" spans="1:20" s="55" customFormat="1" ht="16.5" customHeight="1" x14ac:dyDescent="0.5">
      <c r="A12" s="50"/>
      <c r="B12" s="50"/>
      <c r="C12" s="50"/>
      <c r="D12" s="50"/>
      <c r="E12" s="56"/>
      <c r="F12" s="54" t="s">
        <v>85</v>
      </c>
      <c r="G12" s="54"/>
      <c r="H12" s="54" t="s">
        <v>86</v>
      </c>
      <c r="I12" s="54"/>
      <c r="J12" s="54" t="s">
        <v>87</v>
      </c>
      <c r="K12" s="54"/>
      <c r="L12" s="54" t="s">
        <v>88</v>
      </c>
      <c r="M12" s="54"/>
      <c r="N12" s="54" t="s">
        <v>89</v>
      </c>
      <c r="O12" s="54"/>
      <c r="P12" s="54" t="s">
        <v>190</v>
      </c>
      <c r="Q12" s="54"/>
      <c r="R12" s="54" t="s">
        <v>90</v>
      </c>
      <c r="S12" s="54"/>
      <c r="T12" s="54" t="s">
        <v>91</v>
      </c>
    </row>
    <row r="13" spans="1:20" s="55" customFormat="1" ht="16.5" customHeight="1" x14ac:dyDescent="0.5">
      <c r="A13" s="50"/>
      <c r="B13" s="50"/>
      <c r="C13" s="50"/>
      <c r="D13" s="61" t="s">
        <v>65</v>
      </c>
      <c r="E13" s="56"/>
      <c r="F13" s="57" t="s">
        <v>3</v>
      </c>
      <c r="G13" s="54"/>
      <c r="H13" s="57" t="s">
        <v>3</v>
      </c>
      <c r="I13" s="54"/>
      <c r="J13" s="57" t="s">
        <v>3</v>
      </c>
      <c r="K13" s="54"/>
      <c r="L13" s="57" t="s">
        <v>3</v>
      </c>
      <c r="M13" s="54"/>
      <c r="N13" s="57" t="s">
        <v>3</v>
      </c>
      <c r="O13" s="54"/>
      <c r="P13" s="162" t="s">
        <v>3</v>
      </c>
      <c r="Q13" s="54"/>
      <c r="R13" s="57" t="s">
        <v>3</v>
      </c>
      <c r="S13" s="54"/>
      <c r="T13" s="57" t="s">
        <v>3</v>
      </c>
    </row>
    <row r="14" spans="1:20" s="55" customFormat="1" ht="16.5" customHeight="1" x14ac:dyDescent="0.5">
      <c r="A14" s="50"/>
      <c r="B14" s="50"/>
      <c r="C14" s="50"/>
      <c r="D14" s="50"/>
      <c r="E14" s="5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</row>
    <row r="15" spans="1:20" ht="16.5" customHeight="1" x14ac:dyDescent="0.5">
      <c r="A15" s="63" t="s">
        <v>152</v>
      </c>
      <c r="B15" s="82"/>
      <c r="F15" s="83">
        <v>383125000</v>
      </c>
      <c r="G15" s="65"/>
      <c r="H15" s="83">
        <v>504250000</v>
      </c>
      <c r="I15" s="65"/>
      <c r="J15" s="83">
        <v>38312500</v>
      </c>
      <c r="K15" s="65"/>
      <c r="L15" s="83">
        <v>12723998815</v>
      </c>
      <c r="M15" s="65"/>
      <c r="N15" s="83">
        <v>3919999.9999999981</v>
      </c>
      <c r="O15" s="65"/>
      <c r="P15" s="65">
        <v>0</v>
      </c>
      <c r="Q15" s="65"/>
      <c r="R15" s="85">
        <f>SUM(N15)</f>
        <v>3919999.9999999981</v>
      </c>
      <c r="S15" s="65"/>
      <c r="T15" s="83">
        <f>L15+R15+J15+H15+F15</f>
        <v>13653606315</v>
      </c>
    </row>
    <row r="16" spans="1:20" ht="16.5" customHeight="1" x14ac:dyDescent="0.5">
      <c r="A16" s="64" t="s">
        <v>69</v>
      </c>
      <c r="B16" s="84"/>
      <c r="F16" s="85">
        <v>0</v>
      </c>
      <c r="G16" s="85"/>
      <c r="H16" s="85">
        <v>0</v>
      </c>
      <c r="I16" s="85"/>
      <c r="J16" s="85">
        <v>0</v>
      </c>
      <c r="K16" s="85"/>
      <c r="L16" s="85">
        <v>1791632417</v>
      </c>
      <c r="M16" s="85"/>
      <c r="N16" s="85">
        <v>-640000</v>
      </c>
      <c r="O16" s="85"/>
      <c r="P16" s="85">
        <v>0</v>
      </c>
      <c r="Q16" s="85"/>
      <c r="R16" s="85">
        <f>SUM(N16)</f>
        <v>-640000</v>
      </c>
      <c r="S16" s="85"/>
      <c r="T16" s="65">
        <f>SUM(F16:L16)+R16</f>
        <v>1790992417</v>
      </c>
    </row>
    <row r="17" spans="1:20" s="84" customFormat="1" ht="16.5" customHeight="1" x14ac:dyDescent="0.5">
      <c r="A17" s="64" t="s">
        <v>92</v>
      </c>
      <c r="D17" s="73">
        <v>21</v>
      </c>
      <c r="F17" s="86">
        <v>0</v>
      </c>
      <c r="G17" s="85"/>
      <c r="H17" s="86">
        <v>0</v>
      </c>
      <c r="I17" s="85"/>
      <c r="J17" s="86">
        <v>0</v>
      </c>
      <c r="K17" s="65"/>
      <c r="L17" s="77">
        <v>-536374300</v>
      </c>
      <c r="M17" s="65"/>
      <c r="N17" s="86">
        <v>0</v>
      </c>
      <c r="O17" s="65"/>
      <c r="P17" s="86">
        <v>0</v>
      </c>
      <c r="Q17" s="65"/>
      <c r="R17" s="86">
        <f>SUM(N17:O17)</f>
        <v>0</v>
      </c>
      <c r="S17" s="76"/>
      <c r="T17" s="87">
        <f>SUM(F17:L17)+R17</f>
        <v>-536374300</v>
      </c>
    </row>
    <row r="18" spans="1:20" ht="16.5" customHeight="1" x14ac:dyDescent="0.5">
      <c r="F18" s="76"/>
      <c r="G18" s="65"/>
      <c r="H18" s="76"/>
      <c r="I18" s="65"/>
      <c r="J18" s="76"/>
      <c r="K18" s="65"/>
      <c r="L18" s="76"/>
      <c r="M18" s="76"/>
      <c r="N18" s="76"/>
      <c r="O18" s="76"/>
      <c r="P18" s="76"/>
      <c r="Q18" s="76"/>
      <c r="R18" s="76"/>
      <c r="S18" s="78"/>
      <c r="T18" s="65"/>
    </row>
    <row r="19" spans="1:20" ht="16.5" customHeight="1" thickBot="1" x14ac:dyDescent="0.55000000000000004">
      <c r="A19" s="63" t="s">
        <v>153</v>
      </c>
      <c r="B19" s="63"/>
      <c r="F19" s="88">
        <f>SUM(F15:F17)</f>
        <v>383125000</v>
      </c>
      <c r="G19" s="65"/>
      <c r="H19" s="88">
        <f>SUM(H15:H17)</f>
        <v>504250000</v>
      </c>
      <c r="I19" s="65"/>
      <c r="J19" s="88">
        <f>SUM(J15:J17)</f>
        <v>38312500</v>
      </c>
      <c r="K19" s="65"/>
      <c r="L19" s="88">
        <f>SUM(L15:L17)</f>
        <v>13979256932</v>
      </c>
      <c r="M19" s="65"/>
      <c r="N19" s="88">
        <f>SUM(N15:N17)</f>
        <v>3279999.9999999981</v>
      </c>
      <c r="O19" s="65"/>
      <c r="P19" s="88">
        <f>SUM(P15:P18)</f>
        <v>0</v>
      </c>
      <c r="Q19" s="65"/>
      <c r="R19" s="88">
        <f>SUM(R15:R17)</f>
        <v>3279999.9999999981</v>
      </c>
      <c r="S19" s="65"/>
      <c r="T19" s="88">
        <f>SUM(T15:T17)</f>
        <v>14908224432</v>
      </c>
    </row>
    <row r="20" spans="1:20" ht="16.5" customHeight="1" thickTop="1" x14ac:dyDescent="0.5">
      <c r="A20" s="63"/>
      <c r="B20" s="63"/>
      <c r="F20" s="83"/>
      <c r="G20" s="65"/>
      <c r="H20" s="83"/>
      <c r="I20" s="65"/>
      <c r="J20" s="83"/>
      <c r="K20" s="65"/>
      <c r="L20" s="83"/>
      <c r="M20" s="65"/>
      <c r="N20" s="83"/>
      <c r="O20" s="65"/>
      <c r="P20" s="83"/>
      <c r="Q20" s="65"/>
      <c r="R20" s="83"/>
      <c r="S20" s="65"/>
      <c r="T20" s="83"/>
    </row>
    <row r="21" spans="1:20" ht="16.5" customHeight="1" x14ac:dyDescent="0.5">
      <c r="A21" s="63"/>
      <c r="B21" s="63"/>
      <c r="F21" s="83"/>
      <c r="G21" s="65"/>
      <c r="H21" s="83"/>
      <c r="I21" s="65"/>
      <c r="J21" s="83"/>
      <c r="K21" s="65"/>
      <c r="L21" s="83"/>
      <c r="M21" s="65"/>
      <c r="N21" s="83"/>
      <c r="O21" s="65"/>
      <c r="P21" s="83"/>
      <c r="Q21" s="65"/>
      <c r="R21" s="83"/>
      <c r="S21" s="65"/>
      <c r="T21" s="83"/>
    </row>
    <row r="22" spans="1:20" s="55" customFormat="1" ht="16.5" customHeight="1" x14ac:dyDescent="0.5">
      <c r="A22" s="63" t="s">
        <v>177</v>
      </c>
      <c r="B22" s="82"/>
      <c r="C22" s="64"/>
      <c r="D22" s="64"/>
      <c r="E22" s="64"/>
      <c r="F22" s="200">
        <v>383125000</v>
      </c>
      <c r="G22" s="65"/>
      <c r="H22" s="200">
        <v>504250000</v>
      </c>
      <c r="I22" s="65"/>
      <c r="J22" s="200">
        <v>38312500</v>
      </c>
      <c r="K22" s="65"/>
      <c r="L22" s="200">
        <v>13979256932</v>
      </c>
      <c r="M22" s="65"/>
      <c r="N22" s="200">
        <v>3279999.9999999981</v>
      </c>
      <c r="O22" s="65"/>
      <c r="P22" s="188">
        <v>0</v>
      </c>
      <c r="Q22" s="65"/>
      <c r="R22" s="201">
        <f>SUM(N22+P22)</f>
        <v>3279999.9999999981</v>
      </c>
      <c r="S22" s="65"/>
      <c r="T22" s="200">
        <f>L22+R22+J22+H22+F22</f>
        <v>14908224432</v>
      </c>
    </row>
    <row r="23" spans="1:20" s="55" customFormat="1" ht="16.5" customHeight="1" x14ac:dyDescent="0.5">
      <c r="A23" s="64" t="s">
        <v>69</v>
      </c>
      <c r="B23" s="84"/>
      <c r="C23" s="64"/>
      <c r="D23" s="64"/>
      <c r="E23" s="64"/>
      <c r="F23" s="201">
        <v>0</v>
      </c>
      <c r="G23" s="85"/>
      <c r="H23" s="201">
        <v>0</v>
      </c>
      <c r="I23" s="85"/>
      <c r="J23" s="201">
        <v>0</v>
      </c>
      <c r="K23" s="85"/>
      <c r="L23" s="200">
        <f>'7_PL'!J34</f>
        <v>1820614809</v>
      </c>
      <c r="M23" s="85"/>
      <c r="N23" s="201">
        <f>'8_ PL'!J33</f>
        <v>-2832000</v>
      </c>
      <c r="O23" s="85"/>
      <c r="P23" s="201">
        <f>'8_ PL'!J22</f>
        <v>-23200047</v>
      </c>
      <c r="Q23" s="85"/>
      <c r="R23" s="201">
        <f>SUM(N23+P23)</f>
        <v>-26032047</v>
      </c>
      <c r="S23" s="85"/>
      <c r="T23" s="188">
        <f>SUM(F23:L23)+R23</f>
        <v>1794582762</v>
      </c>
    </row>
    <row r="24" spans="1:20" s="55" customFormat="1" ht="16.5" customHeight="1" x14ac:dyDescent="0.5">
      <c r="A24" s="64" t="s">
        <v>92</v>
      </c>
      <c r="B24" s="84"/>
      <c r="C24" s="84"/>
      <c r="D24" s="73">
        <v>21</v>
      </c>
      <c r="E24" s="84"/>
      <c r="F24" s="202">
        <v>0</v>
      </c>
      <c r="G24" s="85"/>
      <c r="H24" s="202">
        <v>0</v>
      </c>
      <c r="I24" s="85"/>
      <c r="J24" s="202">
        <v>0</v>
      </c>
      <c r="K24" s="65"/>
      <c r="L24" s="197">
        <v>-631618565</v>
      </c>
      <c r="M24" s="65"/>
      <c r="N24" s="202">
        <v>0</v>
      </c>
      <c r="O24" s="65"/>
      <c r="P24" s="202">
        <v>0</v>
      </c>
      <c r="Q24" s="65"/>
      <c r="R24" s="202">
        <f>SUM(N24:O24)</f>
        <v>0</v>
      </c>
      <c r="S24" s="76"/>
      <c r="T24" s="204">
        <f>SUM(F24:L24)+R24</f>
        <v>-631618565</v>
      </c>
    </row>
    <row r="25" spans="1:20" s="55" customFormat="1" ht="16.5" customHeight="1" x14ac:dyDescent="0.5">
      <c r="A25" s="64"/>
      <c r="B25" s="64"/>
      <c r="C25" s="64"/>
      <c r="D25" s="64"/>
      <c r="E25" s="64"/>
      <c r="F25" s="191"/>
      <c r="G25" s="65"/>
      <c r="H25" s="191"/>
      <c r="I25" s="65"/>
      <c r="J25" s="191"/>
      <c r="K25" s="65"/>
      <c r="L25" s="191"/>
      <c r="M25" s="76"/>
      <c r="N25" s="191"/>
      <c r="O25" s="76"/>
      <c r="P25" s="191"/>
      <c r="Q25" s="76"/>
      <c r="R25" s="191"/>
      <c r="S25" s="78"/>
      <c r="T25" s="188"/>
    </row>
    <row r="26" spans="1:20" s="55" customFormat="1" ht="16.5" customHeight="1" thickBot="1" x14ac:dyDescent="0.55000000000000004">
      <c r="A26" s="63" t="s">
        <v>178</v>
      </c>
      <c r="B26" s="63"/>
      <c r="C26" s="64"/>
      <c r="D26" s="64"/>
      <c r="E26" s="64"/>
      <c r="F26" s="203">
        <f>SUM(F22:F24)</f>
        <v>383125000</v>
      </c>
      <c r="G26" s="65"/>
      <c r="H26" s="203">
        <f>SUM(H22:H24)</f>
        <v>504250000</v>
      </c>
      <c r="I26" s="65"/>
      <c r="J26" s="203">
        <f>SUM(J22:J24)</f>
        <v>38312500</v>
      </c>
      <c r="K26" s="65"/>
      <c r="L26" s="203">
        <f>SUM(L22:L24)</f>
        <v>15168253176</v>
      </c>
      <c r="M26" s="65"/>
      <c r="N26" s="203">
        <f>SUM(N22:N24)</f>
        <v>447999.99999999814</v>
      </c>
      <c r="O26" s="65"/>
      <c r="P26" s="203">
        <f>SUM(P22:P25)</f>
        <v>-23200047</v>
      </c>
      <c r="Q26" s="65"/>
      <c r="R26" s="203">
        <f>SUM(R22:R24)</f>
        <v>-22752047</v>
      </c>
      <c r="S26" s="65"/>
      <c r="T26" s="203">
        <f>SUM(T22:T24)</f>
        <v>16071188629</v>
      </c>
    </row>
    <row r="27" spans="1:20" s="55" customFormat="1" ht="16.5" customHeight="1" thickTop="1" x14ac:dyDescent="0.5">
      <c r="E27" s="146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</row>
    <row r="28" spans="1:20" s="55" customFormat="1" ht="16.5" customHeight="1" x14ac:dyDescent="0.5">
      <c r="E28" s="146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</row>
    <row r="29" spans="1:20" ht="16.5" customHeight="1" x14ac:dyDescent="0.5">
      <c r="A29" s="63"/>
      <c r="B29" s="63"/>
      <c r="F29" s="83"/>
      <c r="G29" s="65"/>
      <c r="H29" s="83"/>
      <c r="I29" s="65"/>
      <c r="J29" s="83"/>
      <c r="K29" s="65"/>
      <c r="L29" s="83"/>
      <c r="M29" s="65"/>
      <c r="N29" s="83"/>
      <c r="O29" s="65"/>
      <c r="P29" s="83"/>
      <c r="Q29" s="65"/>
      <c r="R29" s="83"/>
      <c r="S29" s="65"/>
      <c r="T29" s="83"/>
    </row>
    <row r="30" spans="1:20" ht="16.5" customHeight="1" x14ac:dyDescent="0.5">
      <c r="A30" s="63"/>
      <c r="B30" s="63"/>
      <c r="F30" s="83"/>
      <c r="G30" s="65"/>
      <c r="H30" s="83"/>
      <c r="I30" s="65"/>
      <c r="J30" s="83"/>
      <c r="K30" s="65"/>
      <c r="L30" s="83"/>
      <c r="M30" s="65"/>
      <c r="N30" s="83"/>
      <c r="O30" s="65"/>
      <c r="P30" s="83"/>
      <c r="Q30" s="65"/>
      <c r="R30" s="83"/>
      <c r="S30" s="65"/>
      <c r="T30" s="83"/>
    </row>
    <row r="31" spans="1:20" ht="16.5" customHeight="1" x14ac:dyDescent="0.5">
      <c r="A31" s="63"/>
      <c r="B31" s="63"/>
      <c r="F31" s="83"/>
      <c r="G31" s="65"/>
      <c r="H31" s="83"/>
      <c r="I31" s="65"/>
      <c r="J31" s="83"/>
      <c r="K31" s="65"/>
      <c r="L31" s="83"/>
      <c r="M31" s="65"/>
      <c r="N31" s="83"/>
      <c r="O31" s="65"/>
      <c r="P31" s="83"/>
      <c r="Q31" s="65"/>
      <c r="R31" s="83"/>
      <c r="S31" s="65"/>
      <c r="T31" s="83"/>
    </row>
    <row r="32" spans="1:20" ht="16.5" customHeight="1" x14ac:dyDescent="0.5">
      <c r="A32" s="63"/>
      <c r="B32" s="63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</row>
    <row r="33" spans="1:20" s="84" customFormat="1" ht="16.5" customHeight="1" x14ac:dyDescent="0.5"/>
    <row r="34" spans="1:20" s="84" customFormat="1" ht="16.5" customHeight="1" x14ac:dyDescent="0.5"/>
    <row r="35" spans="1:20" s="84" customFormat="1" ht="14.1" customHeight="1" x14ac:dyDescent="0.5"/>
    <row r="36" spans="1:20" ht="21.95" customHeight="1" x14ac:dyDescent="0.5">
      <c r="A36" s="102" t="str">
        <f>'5-6'!A51:L51</f>
        <v>The notes to the financial statements on page 13 to 42 are an integral part of these financial statements.</v>
      </c>
      <c r="B36" s="102"/>
      <c r="C36" s="103"/>
      <c r="D36" s="103"/>
      <c r="E36" s="103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</row>
  </sheetData>
  <mergeCells count="5">
    <mergeCell ref="F6:T6"/>
    <mergeCell ref="N7:R7"/>
    <mergeCell ref="F7:H7"/>
    <mergeCell ref="J7:L7"/>
    <mergeCell ref="N8:P8"/>
  </mergeCells>
  <pageMargins left="0.6" right="0.6" top="0.5" bottom="0.6" header="0.49" footer="0.4"/>
  <pageSetup paperSize="9" scale="92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</sheetPr>
  <dimension ref="A1:O111"/>
  <sheetViews>
    <sheetView zoomScaleNormal="100" zoomScaleSheetLayoutView="85" workbookViewId="0">
      <selection activeCell="C1" sqref="C1"/>
    </sheetView>
  </sheetViews>
  <sheetFormatPr defaultColWidth="9.140625" defaultRowHeight="15" customHeight="1" x14ac:dyDescent="0.5"/>
  <cols>
    <col min="1" max="2" width="1.7109375" style="90" customWidth="1"/>
    <col min="3" max="3" width="35.5703125" style="90" customWidth="1"/>
    <col min="4" max="4" width="5.140625" style="90" customWidth="1"/>
    <col min="5" max="5" width="0.5703125" style="90" customWidth="1"/>
    <col min="6" max="6" width="12.85546875" style="91" customWidth="1"/>
    <col min="7" max="7" width="0.5703125" style="91" customWidth="1"/>
    <col min="8" max="8" width="12.85546875" style="91" customWidth="1"/>
    <col min="9" max="9" width="0.5703125" style="91" customWidth="1"/>
    <col min="10" max="10" width="12.85546875" style="91" customWidth="1"/>
    <col min="11" max="11" width="0.5703125" style="91" customWidth="1"/>
    <col min="12" max="12" width="12.85546875" style="91" customWidth="1"/>
    <col min="13" max="13" width="9.140625" style="90"/>
    <col min="14" max="14" width="12.140625" style="90" customWidth="1"/>
    <col min="15" max="15" width="12.28515625" style="90" bestFit="1" customWidth="1"/>
    <col min="16" max="21" width="9.140625" style="90"/>
    <col min="22" max="22" width="11" style="90" bestFit="1" customWidth="1"/>
    <col min="23" max="16384" width="9.140625" style="90"/>
  </cols>
  <sheetData>
    <row r="1" spans="1:12" ht="15" customHeight="1" x14ac:dyDescent="0.5">
      <c r="A1" s="1" t="s">
        <v>47</v>
      </c>
      <c r="B1" s="1"/>
      <c r="C1" s="1"/>
      <c r="D1" s="2"/>
      <c r="E1" s="4"/>
      <c r="F1" s="12"/>
      <c r="G1" s="12"/>
      <c r="H1" s="12"/>
      <c r="I1" s="89"/>
      <c r="J1" s="15"/>
      <c r="K1" s="12"/>
      <c r="L1" s="15"/>
    </row>
    <row r="2" spans="1:12" ht="15" customHeight="1" x14ac:dyDescent="0.5">
      <c r="A2" s="1" t="s">
        <v>93</v>
      </c>
      <c r="B2" s="1"/>
      <c r="C2" s="1"/>
      <c r="D2" s="1"/>
      <c r="E2" s="2"/>
      <c r="F2" s="15"/>
      <c r="G2" s="12"/>
      <c r="H2" s="15"/>
      <c r="I2" s="12"/>
      <c r="J2" s="89"/>
      <c r="K2" s="15"/>
      <c r="L2" s="89"/>
    </row>
    <row r="3" spans="1:12" ht="15" customHeight="1" x14ac:dyDescent="0.5">
      <c r="A3" s="99" t="str">
        <f>'7_PL'!A3</f>
        <v>For the year ended 31 March 2020</v>
      </c>
      <c r="B3" s="99"/>
      <c r="C3" s="99"/>
      <c r="D3" s="100"/>
      <c r="E3" s="101"/>
      <c r="F3" s="18"/>
      <c r="G3" s="18"/>
      <c r="H3" s="18"/>
      <c r="I3" s="105"/>
      <c r="J3" s="28"/>
      <c r="K3" s="18"/>
      <c r="L3" s="28"/>
    </row>
    <row r="4" spans="1:12" ht="15" customHeight="1" x14ac:dyDescent="0.5">
      <c r="A4" s="1"/>
      <c r="B4" s="1"/>
      <c r="C4" s="1"/>
      <c r="D4" s="2"/>
      <c r="E4" s="4"/>
      <c r="F4" s="12"/>
      <c r="G4" s="12"/>
      <c r="H4" s="12"/>
      <c r="I4" s="89"/>
      <c r="J4" s="15"/>
      <c r="K4" s="12"/>
      <c r="L4" s="15"/>
    </row>
    <row r="5" spans="1:12" ht="15" customHeight="1" x14ac:dyDescent="0.5">
      <c r="A5" s="1"/>
      <c r="B5" s="1"/>
      <c r="C5" s="1"/>
      <c r="D5" s="2"/>
      <c r="E5" s="4"/>
      <c r="F5" s="12"/>
      <c r="G5" s="12"/>
      <c r="H5" s="12"/>
      <c r="I5" s="89"/>
      <c r="J5" s="15"/>
      <c r="K5" s="12"/>
      <c r="L5" s="15"/>
    </row>
    <row r="6" spans="1:12" ht="14.45" customHeight="1" x14ac:dyDescent="0.5">
      <c r="A6" s="111"/>
      <c r="B6" s="111"/>
      <c r="C6" s="111"/>
      <c r="D6" s="112"/>
      <c r="E6" s="112"/>
      <c r="F6" s="220" t="s">
        <v>205</v>
      </c>
      <c r="G6" s="220"/>
      <c r="H6" s="220"/>
      <c r="I6" s="112"/>
      <c r="J6" s="220"/>
      <c r="K6" s="220"/>
      <c r="L6" s="220"/>
    </row>
    <row r="7" spans="1:12" ht="14.45" customHeight="1" x14ac:dyDescent="0.5">
      <c r="A7" s="111"/>
      <c r="B7" s="111"/>
      <c r="C7" s="111"/>
      <c r="D7" s="112"/>
      <c r="E7" s="112"/>
      <c r="F7" s="221" t="s">
        <v>206</v>
      </c>
      <c r="G7" s="221"/>
      <c r="H7" s="221"/>
      <c r="I7" s="112"/>
      <c r="J7" s="221" t="s">
        <v>207</v>
      </c>
      <c r="K7" s="221"/>
      <c r="L7" s="221"/>
    </row>
    <row r="8" spans="1:12" ht="14.45" customHeight="1" x14ac:dyDescent="0.5">
      <c r="A8" s="115"/>
      <c r="B8" s="115"/>
      <c r="C8" s="115"/>
      <c r="D8" s="112"/>
      <c r="E8" s="115"/>
      <c r="F8" s="116" t="s">
        <v>176</v>
      </c>
      <c r="G8" s="117"/>
      <c r="H8" s="116" t="s">
        <v>151</v>
      </c>
      <c r="I8" s="118"/>
      <c r="J8" s="116" t="s">
        <v>176</v>
      </c>
      <c r="K8" s="117"/>
      <c r="L8" s="116" t="s">
        <v>151</v>
      </c>
    </row>
    <row r="9" spans="1:12" ht="14.45" customHeight="1" x14ac:dyDescent="0.5">
      <c r="A9" s="115"/>
      <c r="B9" s="115"/>
      <c r="C9" s="115"/>
      <c r="D9" s="119" t="s">
        <v>2</v>
      </c>
      <c r="E9" s="115"/>
      <c r="F9" s="114" t="s">
        <v>3</v>
      </c>
      <c r="G9" s="113"/>
      <c r="H9" s="114" t="s">
        <v>3</v>
      </c>
      <c r="I9" s="120"/>
      <c r="J9" s="114" t="s">
        <v>3</v>
      </c>
      <c r="K9" s="113"/>
      <c r="L9" s="114" t="s">
        <v>3</v>
      </c>
    </row>
    <row r="10" spans="1:12" ht="14.45" customHeight="1" x14ac:dyDescent="0.5">
      <c r="A10" s="111" t="s">
        <v>94</v>
      </c>
      <c r="B10" s="115"/>
      <c r="C10" s="115"/>
      <c r="D10" s="112"/>
      <c r="E10" s="115"/>
      <c r="F10" s="176"/>
      <c r="G10" s="113"/>
      <c r="H10" s="113"/>
      <c r="I10" s="120"/>
      <c r="J10" s="176"/>
      <c r="K10" s="113"/>
      <c r="L10" s="113"/>
    </row>
    <row r="11" spans="1:12" ht="14.45" customHeight="1" x14ac:dyDescent="0.5">
      <c r="A11" s="115" t="s">
        <v>95</v>
      </c>
      <c r="B11" s="115"/>
      <c r="C11" s="115"/>
      <c r="D11" s="121"/>
      <c r="E11" s="121"/>
      <c r="F11" s="177">
        <f>'7_PL'!F31</f>
        <v>2445763780</v>
      </c>
      <c r="G11" s="123"/>
      <c r="H11" s="122">
        <v>2430915305</v>
      </c>
      <c r="I11" s="123"/>
      <c r="J11" s="177">
        <f>'7_PL'!J31</f>
        <v>2224660598</v>
      </c>
      <c r="K11" s="124"/>
      <c r="L11" s="122">
        <v>2198253171</v>
      </c>
    </row>
    <row r="12" spans="1:12" ht="14.45" customHeight="1" x14ac:dyDescent="0.5">
      <c r="A12" s="115" t="s">
        <v>96</v>
      </c>
      <c r="B12" s="115"/>
      <c r="C12" s="115"/>
      <c r="D12" s="121"/>
      <c r="E12" s="121"/>
      <c r="F12" s="178"/>
      <c r="G12" s="125"/>
      <c r="H12" s="125"/>
      <c r="I12" s="125"/>
      <c r="J12" s="178"/>
      <c r="K12" s="125"/>
      <c r="L12" s="125"/>
    </row>
    <row r="13" spans="1:12" ht="14.45" customHeight="1" x14ac:dyDescent="0.5">
      <c r="A13" s="115"/>
      <c r="B13" s="115" t="s">
        <v>146</v>
      </c>
      <c r="C13" s="115"/>
      <c r="D13" s="121"/>
      <c r="E13" s="121"/>
      <c r="F13" s="178"/>
      <c r="G13" s="125"/>
      <c r="H13" s="125"/>
      <c r="I13" s="125"/>
      <c r="J13" s="178"/>
      <c r="K13" s="125"/>
      <c r="L13" s="125"/>
    </row>
    <row r="14" spans="1:12" ht="14.45" customHeight="1" x14ac:dyDescent="0.5">
      <c r="A14" s="115"/>
      <c r="B14" s="126" t="s">
        <v>97</v>
      </c>
      <c r="C14" s="115"/>
      <c r="D14" s="127">
        <v>15</v>
      </c>
      <c r="E14" s="128"/>
      <c r="F14" s="177">
        <v>1199995115</v>
      </c>
      <c r="G14" s="122"/>
      <c r="H14" s="122">
        <v>1020563009</v>
      </c>
      <c r="I14" s="122"/>
      <c r="J14" s="177">
        <v>1199995115</v>
      </c>
      <c r="K14" s="122"/>
      <c r="L14" s="122">
        <v>1020563009</v>
      </c>
    </row>
    <row r="15" spans="1:12" ht="14.45" customHeight="1" x14ac:dyDescent="0.5">
      <c r="A15" s="115"/>
      <c r="B15" s="126" t="s">
        <v>98</v>
      </c>
      <c r="C15" s="115"/>
      <c r="D15" s="127">
        <v>16</v>
      </c>
      <c r="E15" s="128"/>
      <c r="F15" s="177">
        <v>245384850</v>
      </c>
      <c r="G15" s="122"/>
      <c r="H15" s="122">
        <v>228988633</v>
      </c>
      <c r="I15" s="122"/>
      <c r="J15" s="177">
        <v>245384850</v>
      </c>
      <c r="K15" s="122"/>
      <c r="L15" s="122">
        <v>228988633</v>
      </c>
    </row>
    <row r="16" spans="1:12" ht="14.45" customHeight="1" x14ac:dyDescent="0.5">
      <c r="A16" s="115"/>
      <c r="B16" s="126" t="s">
        <v>99</v>
      </c>
      <c r="C16" s="115"/>
      <c r="D16" s="127"/>
      <c r="E16" s="128"/>
      <c r="F16" s="177">
        <v>-53822846</v>
      </c>
      <c r="G16" s="122"/>
      <c r="H16" s="122">
        <v>-71137511</v>
      </c>
      <c r="I16" s="122"/>
      <c r="J16" s="177">
        <v>-53822846</v>
      </c>
      <c r="K16" s="122"/>
      <c r="L16" s="122">
        <v>-71137511</v>
      </c>
    </row>
    <row r="17" spans="1:12" ht="14.45" customHeight="1" x14ac:dyDescent="0.5">
      <c r="A17" s="115"/>
      <c r="B17" s="126" t="s">
        <v>170</v>
      </c>
      <c r="C17" s="115"/>
      <c r="D17" s="127"/>
      <c r="E17" s="128"/>
      <c r="F17" s="177"/>
      <c r="G17" s="122"/>
      <c r="H17" s="122"/>
      <c r="I17" s="122"/>
      <c r="J17" s="177"/>
      <c r="K17" s="122"/>
      <c r="L17" s="122"/>
    </row>
    <row r="18" spans="1:12" ht="14.45" customHeight="1" x14ac:dyDescent="0.5">
      <c r="A18" s="115"/>
      <c r="C18" s="115" t="s">
        <v>171</v>
      </c>
      <c r="D18" s="127" t="s">
        <v>195</v>
      </c>
      <c r="E18" s="127"/>
      <c r="F18" s="177">
        <v>-318837425</v>
      </c>
      <c r="G18" s="122"/>
      <c r="H18" s="122">
        <v>-316179533</v>
      </c>
      <c r="I18" s="122"/>
      <c r="J18" s="177">
        <v>0</v>
      </c>
      <c r="K18" s="122"/>
      <c r="L18" s="122">
        <v>0</v>
      </c>
    </row>
    <row r="19" spans="1:12" ht="14.45" customHeight="1" x14ac:dyDescent="0.5">
      <c r="A19" s="115"/>
      <c r="B19" s="126" t="s">
        <v>51</v>
      </c>
      <c r="C19" s="115"/>
      <c r="D19" s="121"/>
      <c r="E19" s="121"/>
      <c r="F19" s="177"/>
      <c r="G19" s="122"/>
      <c r="H19" s="122"/>
      <c r="I19" s="122"/>
      <c r="J19" s="177"/>
      <c r="K19" s="125"/>
      <c r="L19" s="125"/>
    </row>
    <row r="20" spans="1:12" ht="14.45" customHeight="1" x14ac:dyDescent="0.5">
      <c r="A20" s="115"/>
      <c r="B20" s="115"/>
      <c r="C20" s="129" t="s">
        <v>168</v>
      </c>
      <c r="D20" s="127" t="s">
        <v>195</v>
      </c>
      <c r="E20" s="128"/>
      <c r="F20" s="177">
        <v>0</v>
      </c>
      <c r="G20" s="122"/>
      <c r="H20" s="122">
        <v>0</v>
      </c>
      <c r="I20" s="122"/>
      <c r="J20" s="177">
        <v>-97734243</v>
      </c>
      <c r="K20" s="122"/>
      <c r="L20" s="122">
        <v>-83517399</v>
      </c>
    </row>
    <row r="21" spans="1:12" ht="14.45" customHeight="1" x14ac:dyDescent="0.5">
      <c r="A21" s="115"/>
      <c r="B21" s="115"/>
      <c r="C21" s="129" t="s">
        <v>100</v>
      </c>
      <c r="D21" s="127">
        <v>14</v>
      </c>
      <c r="E21" s="128"/>
      <c r="F21" s="177">
        <v>-86130838</v>
      </c>
      <c r="G21" s="122"/>
      <c r="H21" s="122">
        <v>-71979332</v>
      </c>
      <c r="I21" s="122"/>
      <c r="J21" s="177">
        <v>-86130838</v>
      </c>
      <c r="K21" s="122"/>
      <c r="L21" s="122">
        <v>-71979332</v>
      </c>
    </row>
    <row r="22" spans="1:12" ht="14.45" customHeight="1" x14ac:dyDescent="0.5">
      <c r="A22" s="115"/>
      <c r="B22" s="126" t="s">
        <v>169</v>
      </c>
      <c r="C22" s="130"/>
      <c r="D22" s="127"/>
      <c r="E22" s="128"/>
      <c r="F22" s="177"/>
      <c r="G22" s="122"/>
      <c r="H22" s="122"/>
      <c r="I22" s="122"/>
      <c r="J22" s="177"/>
      <c r="K22" s="122"/>
      <c r="L22" s="122"/>
    </row>
    <row r="23" spans="1:12" ht="14.45" customHeight="1" x14ac:dyDescent="0.5">
      <c r="A23" s="115"/>
      <c r="B23" s="115"/>
      <c r="C23" s="115" t="s">
        <v>160</v>
      </c>
      <c r="D23" s="131">
        <v>23</v>
      </c>
      <c r="E23" s="128"/>
      <c r="F23" s="177">
        <v>-10124263</v>
      </c>
      <c r="G23" s="122"/>
      <c r="H23" s="122">
        <v>-4118553</v>
      </c>
      <c r="I23" s="122"/>
      <c r="J23" s="177">
        <v>-10124263</v>
      </c>
      <c r="K23" s="122"/>
      <c r="L23" s="122">
        <v>-4118553</v>
      </c>
    </row>
    <row r="24" spans="1:12" ht="14.45" customHeight="1" x14ac:dyDescent="0.5">
      <c r="A24" s="115"/>
      <c r="B24" s="126" t="s">
        <v>156</v>
      </c>
      <c r="C24" s="115"/>
      <c r="D24" s="127">
        <v>9</v>
      </c>
      <c r="E24" s="128"/>
      <c r="F24" s="177">
        <v>0</v>
      </c>
      <c r="G24" s="122"/>
      <c r="H24" s="122">
        <v>-3413075</v>
      </c>
      <c r="I24" s="122"/>
      <c r="J24" s="177">
        <v>0</v>
      </c>
      <c r="K24" s="122"/>
      <c r="L24" s="132">
        <v>-3413075</v>
      </c>
    </row>
    <row r="25" spans="1:12" ht="14.45" customHeight="1" x14ac:dyDescent="0.5">
      <c r="A25" s="115"/>
      <c r="B25" s="126" t="s">
        <v>212</v>
      </c>
      <c r="C25" s="115"/>
      <c r="D25" s="121"/>
      <c r="E25" s="128"/>
      <c r="F25" s="177"/>
      <c r="G25" s="122"/>
      <c r="H25" s="122"/>
      <c r="I25" s="122"/>
      <c r="J25" s="177"/>
      <c r="K25" s="134"/>
      <c r="L25" s="122"/>
    </row>
    <row r="26" spans="1:12" ht="14.45" customHeight="1" x14ac:dyDescent="0.5">
      <c r="A26" s="115"/>
      <c r="B26" s="115"/>
      <c r="C26" s="115" t="s">
        <v>202</v>
      </c>
      <c r="D26" s="127">
        <v>10</v>
      </c>
      <c r="E26" s="121"/>
      <c r="F26" s="177">
        <v>1981107</v>
      </c>
      <c r="G26" s="122"/>
      <c r="H26" s="122">
        <v>-7614579</v>
      </c>
      <c r="I26" s="122"/>
      <c r="J26" s="177">
        <v>1981107</v>
      </c>
      <c r="K26" s="125"/>
      <c r="L26" s="122">
        <v>-7614579</v>
      </c>
    </row>
    <row r="27" spans="1:12" ht="14.45" customHeight="1" x14ac:dyDescent="0.5">
      <c r="A27" s="115"/>
      <c r="B27" s="126" t="s">
        <v>211</v>
      </c>
      <c r="C27" s="115"/>
      <c r="D27" s="121"/>
      <c r="E27" s="121"/>
      <c r="F27" s="177"/>
      <c r="G27" s="122"/>
      <c r="H27" s="122"/>
      <c r="I27" s="122"/>
      <c r="J27" s="177"/>
      <c r="K27" s="125"/>
      <c r="L27" s="122"/>
    </row>
    <row r="28" spans="1:12" ht="14.45" customHeight="1" x14ac:dyDescent="0.5">
      <c r="A28" s="115"/>
      <c r="B28" s="115"/>
      <c r="C28" s="115" t="s">
        <v>161</v>
      </c>
      <c r="D28" s="127">
        <v>10</v>
      </c>
      <c r="E28" s="128"/>
      <c r="F28" s="177">
        <v>-3506944</v>
      </c>
      <c r="G28" s="122"/>
      <c r="H28" s="122">
        <v>5066000</v>
      </c>
      <c r="I28" s="122"/>
      <c r="J28" s="177">
        <v>-3506944</v>
      </c>
      <c r="K28" s="122"/>
      <c r="L28" s="122">
        <v>5066000</v>
      </c>
    </row>
    <row r="29" spans="1:12" ht="14.45" customHeight="1" x14ac:dyDescent="0.5">
      <c r="A29" s="115"/>
      <c r="B29" s="126" t="s">
        <v>209</v>
      </c>
      <c r="C29" s="115"/>
      <c r="D29" s="127">
        <v>19</v>
      </c>
      <c r="E29" s="132"/>
      <c r="F29" s="177">
        <v>127457579</v>
      </c>
      <c r="G29" s="122"/>
      <c r="H29" s="122">
        <v>28844046</v>
      </c>
      <c r="I29" s="122"/>
      <c r="J29" s="177">
        <v>127457579</v>
      </c>
      <c r="K29" s="122"/>
      <c r="L29" s="122">
        <v>28844046</v>
      </c>
    </row>
    <row r="30" spans="1:12" ht="14.45" customHeight="1" x14ac:dyDescent="0.5">
      <c r="A30" s="115"/>
      <c r="B30" s="126" t="s">
        <v>164</v>
      </c>
      <c r="C30" s="115"/>
      <c r="D30" s="128"/>
      <c r="E30" s="128"/>
      <c r="F30" s="179">
        <v>-1369417</v>
      </c>
      <c r="G30" s="122"/>
      <c r="H30" s="135">
        <v>-791567</v>
      </c>
      <c r="I30" s="122"/>
      <c r="J30" s="179">
        <v>-1369417</v>
      </c>
      <c r="K30" s="122"/>
      <c r="L30" s="135">
        <v>-791567</v>
      </c>
    </row>
    <row r="31" spans="1:12" ht="5.0999999999999996" customHeight="1" x14ac:dyDescent="0.5">
      <c r="A31" s="115"/>
      <c r="B31" s="115"/>
      <c r="C31" s="115"/>
      <c r="D31" s="112"/>
      <c r="E31" s="115"/>
      <c r="F31" s="176"/>
      <c r="G31" s="113"/>
      <c r="H31" s="113"/>
      <c r="I31" s="113"/>
      <c r="J31" s="176"/>
      <c r="K31" s="120"/>
      <c r="L31" s="113"/>
    </row>
    <row r="32" spans="1:12" ht="14.45" customHeight="1" x14ac:dyDescent="0.5">
      <c r="A32" s="115" t="s">
        <v>101</v>
      </c>
      <c r="B32" s="115"/>
      <c r="C32" s="115"/>
      <c r="D32" s="112"/>
      <c r="E32" s="115"/>
      <c r="F32" s="176"/>
      <c r="G32" s="113"/>
      <c r="H32" s="113"/>
      <c r="I32" s="113"/>
      <c r="J32" s="176"/>
      <c r="K32" s="120"/>
      <c r="L32" s="113"/>
    </row>
    <row r="33" spans="1:13" ht="14.45" customHeight="1" x14ac:dyDescent="0.5">
      <c r="A33" s="115"/>
      <c r="B33" s="115" t="s">
        <v>102</v>
      </c>
      <c r="C33" s="115"/>
      <c r="D33" s="112"/>
      <c r="E33" s="115"/>
      <c r="F33" s="176">
        <f>SUM(F11:F30)</f>
        <v>3546790698</v>
      </c>
      <c r="G33" s="113"/>
      <c r="H33" s="113">
        <f>SUM(H11:H30)</f>
        <v>3239142843</v>
      </c>
      <c r="I33" s="113"/>
      <c r="J33" s="176">
        <f>SUM(J11:J30)</f>
        <v>3546790698</v>
      </c>
      <c r="K33" s="120"/>
      <c r="L33" s="113">
        <f>SUM(L11:L30)</f>
        <v>3239142843</v>
      </c>
    </row>
    <row r="34" spans="1:13" ht="14.45" customHeight="1" x14ac:dyDescent="0.5">
      <c r="A34" s="115" t="s">
        <v>103</v>
      </c>
      <c r="B34" s="115"/>
      <c r="C34" s="115"/>
      <c r="D34" s="112"/>
      <c r="E34" s="115"/>
      <c r="F34" s="176"/>
      <c r="G34" s="113"/>
      <c r="H34" s="113"/>
      <c r="I34" s="113"/>
      <c r="J34" s="176"/>
      <c r="K34" s="120"/>
      <c r="L34" s="113"/>
    </row>
    <row r="35" spans="1:13" ht="14.45" customHeight="1" x14ac:dyDescent="0.5">
      <c r="A35" s="115"/>
      <c r="B35" s="126" t="s">
        <v>104</v>
      </c>
      <c r="C35" s="115"/>
      <c r="D35" s="112"/>
      <c r="E35" s="115"/>
      <c r="F35" s="177">
        <v>-88344564</v>
      </c>
      <c r="G35" s="122"/>
      <c r="H35" s="122">
        <v>-202338308</v>
      </c>
      <c r="I35" s="122"/>
      <c r="J35" s="177">
        <v>-88344564</v>
      </c>
      <c r="K35" s="122"/>
      <c r="L35" s="122">
        <v>-202338308</v>
      </c>
      <c r="M35" s="26"/>
    </row>
    <row r="36" spans="1:13" ht="14.45" customHeight="1" x14ac:dyDescent="0.5">
      <c r="A36" s="115"/>
      <c r="B36" s="126" t="s">
        <v>105</v>
      </c>
      <c r="C36" s="115"/>
      <c r="D36" s="112"/>
      <c r="E36" s="115"/>
      <c r="F36" s="177">
        <v>159178360</v>
      </c>
      <c r="G36" s="122"/>
      <c r="H36" s="122">
        <v>-422504309</v>
      </c>
      <c r="I36" s="122"/>
      <c r="J36" s="177">
        <v>159178360</v>
      </c>
      <c r="K36" s="122"/>
      <c r="L36" s="122">
        <v>-422504309</v>
      </c>
      <c r="M36" s="26"/>
    </row>
    <row r="37" spans="1:13" ht="14.45" customHeight="1" x14ac:dyDescent="0.5">
      <c r="A37" s="115"/>
      <c r="B37" s="126" t="s">
        <v>106</v>
      </c>
      <c r="C37" s="115"/>
      <c r="D37" s="112"/>
      <c r="E37" s="115"/>
      <c r="F37" s="177">
        <v>6316754</v>
      </c>
      <c r="G37" s="122"/>
      <c r="H37" s="122">
        <v>-28278430</v>
      </c>
      <c r="I37" s="122"/>
      <c r="J37" s="177">
        <v>6316754</v>
      </c>
      <c r="K37" s="122"/>
      <c r="L37" s="122">
        <v>-28278430</v>
      </c>
      <c r="M37" s="26"/>
    </row>
    <row r="38" spans="1:13" ht="14.45" customHeight="1" x14ac:dyDescent="0.5">
      <c r="A38" s="115"/>
      <c r="B38" s="126" t="s">
        <v>107</v>
      </c>
      <c r="C38" s="115"/>
      <c r="D38" s="112"/>
      <c r="E38" s="115"/>
      <c r="F38" s="177">
        <v>-234479</v>
      </c>
      <c r="G38" s="122"/>
      <c r="H38" s="122">
        <v>14880623</v>
      </c>
      <c r="I38" s="122"/>
      <c r="J38" s="177">
        <v>-234479</v>
      </c>
      <c r="K38" s="122"/>
      <c r="L38" s="122">
        <v>14880623</v>
      </c>
      <c r="M38" s="26"/>
    </row>
    <row r="39" spans="1:13" ht="14.45" customHeight="1" x14ac:dyDescent="0.5">
      <c r="A39" s="115"/>
      <c r="B39" s="126" t="s">
        <v>108</v>
      </c>
      <c r="C39" s="115"/>
      <c r="D39" s="112"/>
      <c r="E39" s="115"/>
      <c r="F39" s="177">
        <v>-95715568</v>
      </c>
      <c r="G39" s="122"/>
      <c r="H39" s="122">
        <v>86670880</v>
      </c>
      <c r="I39" s="122"/>
      <c r="J39" s="177">
        <v>-95715568</v>
      </c>
      <c r="K39" s="122"/>
      <c r="L39" s="122">
        <v>86670880</v>
      </c>
      <c r="M39" s="26"/>
    </row>
    <row r="40" spans="1:13" ht="14.45" customHeight="1" x14ac:dyDescent="0.5">
      <c r="A40" s="115"/>
      <c r="B40" s="126" t="s">
        <v>109</v>
      </c>
      <c r="C40" s="115"/>
      <c r="D40" s="112"/>
      <c r="E40" s="115"/>
      <c r="F40" s="177">
        <v>17492994</v>
      </c>
      <c r="G40" s="122"/>
      <c r="H40" s="122">
        <v>51577857</v>
      </c>
      <c r="I40" s="122"/>
      <c r="J40" s="177">
        <v>17492994</v>
      </c>
      <c r="K40" s="122"/>
      <c r="L40" s="122">
        <v>51577857</v>
      </c>
      <c r="M40" s="26"/>
    </row>
    <row r="41" spans="1:13" ht="14.45" customHeight="1" x14ac:dyDescent="0.5">
      <c r="A41" s="115"/>
      <c r="B41" s="129" t="s">
        <v>110</v>
      </c>
      <c r="C41" s="130"/>
      <c r="D41" s="112"/>
      <c r="E41" s="115"/>
      <c r="F41" s="177">
        <v>-88960164</v>
      </c>
      <c r="G41" s="122"/>
      <c r="H41" s="122">
        <v>117088401</v>
      </c>
      <c r="I41" s="122"/>
      <c r="J41" s="177">
        <v>-88960164</v>
      </c>
      <c r="K41" s="122"/>
      <c r="L41" s="122">
        <v>117088401</v>
      </c>
      <c r="M41" s="26"/>
    </row>
    <row r="42" spans="1:13" ht="14.45" customHeight="1" x14ac:dyDescent="0.5">
      <c r="A42" s="115"/>
      <c r="B42" s="129" t="s">
        <v>111</v>
      </c>
      <c r="C42" s="115"/>
      <c r="D42" s="112"/>
      <c r="E42" s="115"/>
      <c r="F42" s="177">
        <v>-1459450</v>
      </c>
      <c r="G42" s="122"/>
      <c r="H42" s="122">
        <v>-1745524</v>
      </c>
      <c r="I42" s="122"/>
      <c r="J42" s="177">
        <v>-1459450</v>
      </c>
      <c r="K42" s="122"/>
      <c r="L42" s="122">
        <v>-1745524</v>
      </c>
      <c r="M42" s="26"/>
    </row>
    <row r="43" spans="1:13" ht="14.45" customHeight="1" x14ac:dyDescent="0.5">
      <c r="A43" s="115"/>
      <c r="B43" s="126" t="s">
        <v>112</v>
      </c>
      <c r="C43" s="115"/>
      <c r="D43" s="112"/>
      <c r="E43" s="115"/>
      <c r="F43" s="177">
        <v>31821450</v>
      </c>
      <c r="G43" s="122"/>
      <c r="H43" s="122">
        <v>13349470</v>
      </c>
      <c r="I43" s="122"/>
      <c r="J43" s="177">
        <v>31821450</v>
      </c>
      <c r="K43" s="122"/>
      <c r="L43" s="122">
        <v>13349470</v>
      </c>
      <c r="M43" s="26"/>
    </row>
    <row r="44" spans="1:13" ht="14.45" customHeight="1" x14ac:dyDescent="0.5">
      <c r="A44" s="115"/>
      <c r="B44" s="126" t="s">
        <v>210</v>
      </c>
      <c r="C44" s="115"/>
      <c r="D44" s="127">
        <v>19</v>
      </c>
      <c r="E44" s="115"/>
      <c r="F44" s="180">
        <v>-7474336</v>
      </c>
      <c r="G44" s="122"/>
      <c r="H44" s="136">
        <v>-3264345</v>
      </c>
      <c r="I44" s="122"/>
      <c r="J44" s="180">
        <v>-7474336</v>
      </c>
      <c r="K44" s="133"/>
      <c r="L44" s="136">
        <v>-3264345</v>
      </c>
      <c r="M44" s="26"/>
    </row>
    <row r="45" spans="1:13" ht="8.1" customHeight="1" x14ac:dyDescent="0.5">
      <c r="A45" s="115"/>
      <c r="B45" s="115"/>
      <c r="C45" s="115"/>
      <c r="D45" s="112"/>
      <c r="E45" s="115"/>
      <c r="F45" s="181"/>
      <c r="G45" s="113"/>
      <c r="H45" s="137"/>
      <c r="I45" s="113"/>
      <c r="J45" s="181"/>
      <c r="K45" s="120"/>
      <c r="L45" s="137"/>
    </row>
    <row r="46" spans="1:13" ht="14.45" customHeight="1" x14ac:dyDescent="0.5">
      <c r="A46" s="115" t="s">
        <v>113</v>
      </c>
      <c r="B46" s="115"/>
      <c r="C46" s="115"/>
      <c r="D46" s="112"/>
      <c r="E46" s="115"/>
      <c r="F46" s="176">
        <f>SUM(F33:F44)</f>
        <v>3479411695</v>
      </c>
      <c r="G46" s="113"/>
      <c r="H46" s="113">
        <f>SUM(H33:H44)</f>
        <v>2864579158</v>
      </c>
      <c r="I46" s="113"/>
      <c r="J46" s="176">
        <f>SUM(J33:J44)</f>
        <v>3479411695</v>
      </c>
      <c r="K46" s="120"/>
      <c r="L46" s="113">
        <f>SUM(L33:L44)</f>
        <v>2864579158</v>
      </c>
    </row>
    <row r="47" spans="1:13" ht="14.45" customHeight="1" x14ac:dyDescent="0.5">
      <c r="A47" s="115"/>
      <c r="B47" s="115" t="s">
        <v>114</v>
      </c>
      <c r="C47" s="115"/>
      <c r="D47" s="112"/>
      <c r="E47" s="115"/>
      <c r="F47" s="177">
        <v>16430980</v>
      </c>
      <c r="G47" s="122"/>
      <c r="H47" s="122">
        <v>16019633</v>
      </c>
      <c r="I47" s="122"/>
      <c r="J47" s="177">
        <v>16430980</v>
      </c>
      <c r="K47" s="122"/>
      <c r="L47" s="122">
        <v>16019633</v>
      </c>
    </row>
    <row r="48" spans="1:13" ht="14.45" customHeight="1" x14ac:dyDescent="0.5">
      <c r="A48" s="115"/>
      <c r="B48" s="115" t="s">
        <v>115</v>
      </c>
      <c r="C48" s="115"/>
      <c r="D48" s="112"/>
      <c r="E48" s="115"/>
      <c r="F48" s="179">
        <v>-420784595</v>
      </c>
      <c r="G48" s="122"/>
      <c r="H48" s="135">
        <v>-376828976</v>
      </c>
      <c r="I48" s="122"/>
      <c r="J48" s="179">
        <v>-420784595</v>
      </c>
      <c r="K48" s="122"/>
      <c r="L48" s="135">
        <v>-376828976</v>
      </c>
    </row>
    <row r="49" spans="1:12" ht="8.1" customHeight="1" x14ac:dyDescent="0.5">
      <c r="A49" s="115"/>
      <c r="B49" s="115"/>
      <c r="C49" s="115"/>
      <c r="D49" s="112"/>
      <c r="E49" s="115"/>
      <c r="F49" s="176"/>
      <c r="G49" s="113"/>
      <c r="H49" s="113"/>
      <c r="I49" s="113"/>
      <c r="J49" s="176"/>
      <c r="K49" s="120"/>
      <c r="L49" s="113"/>
    </row>
    <row r="50" spans="1:12" ht="14.45" customHeight="1" x14ac:dyDescent="0.5">
      <c r="A50" s="115" t="s">
        <v>116</v>
      </c>
      <c r="B50" s="115"/>
      <c r="C50" s="115"/>
      <c r="D50" s="112"/>
      <c r="E50" s="115"/>
      <c r="F50" s="182">
        <f>SUM(F46:F48)</f>
        <v>3075058080</v>
      </c>
      <c r="G50" s="113"/>
      <c r="H50" s="138">
        <f>SUM(H46:H48)</f>
        <v>2503769815</v>
      </c>
      <c r="I50" s="113"/>
      <c r="J50" s="182">
        <f>SUM(J46:J48)</f>
        <v>3075058080</v>
      </c>
      <c r="K50" s="120"/>
      <c r="L50" s="138">
        <f>SUM(L46:L48)</f>
        <v>2503769815</v>
      </c>
    </row>
    <row r="51" spans="1:12" ht="14.45" customHeight="1" x14ac:dyDescent="0.5">
      <c r="A51" s="115"/>
      <c r="B51" s="115"/>
      <c r="C51" s="115"/>
      <c r="D51" s="112"/>
      <c r="E51" s="115"/>
      <c r="F51" s="113"/>
      <c r="G51" s="113"/>
      <c r="H51" s="113"/>
      <c r="I51" s="113"/>
      <c r="J51" s="113"/>
      <c r="K51" s="120"/>
      <c r="L51" s="113"/>
    </row>
    <row r="52" spans="1:12" ht="14.45" customHeight="1" x14ac:dyDescent="0.5">
      <c r="A52" s="115"/>
      <c r="B52" s="115"/>
      <c r="C52" s="115"/>
      <c r="D52" s="112"/>
      <c r="E52" s="115"/>
      <c r="F52" s="113"/>
      <c r="G52" s="113"/>
      <c r="H52" s="113"/>
      <c r="I52" s="113"/>
      <c r="J52" s="113"/>
      <c r="K52" s="120"/>
      <c r="L52" s="113"/>
    </row>
    <row r="53" spans="1:12" ht="14.45" customHeight="1" x14ac:dyDescent="0.5">
      <c r="A53" s="115"/>
      <c r="B53" s="115"/>
      <c r="C53" s="115"/>
      <c r="D53" s="112"/>
      <c r="E53" s="115"/>
      <c r="F53" s="113"/>
      <c r="G53" s="113"/>
      <c r="H53" s="113"/>
      <c r="I53" s="113"/>
      <c r="J53" s="113"/>
      <c r="K53" s="120"/>
      <c r="L53" s="113"/>
    </row>
    <row r="54" spans="1:12" ht="14.45" customHeight="1" x14ac:dyDescent="0.5">
      <c r="A54" s="115"/>
      <c r="B54" s="115"/>
      <c r="C54" s="115"/>
      <c r="D54" s="112"/>
      <c r="E54" s="115"/>
      <c r="F54" s="113"/>
      <c r="G54" s="113"/>
      <c r="H54" s="113"/>
      <c r="I54" s="113"/>
      <c r="J54" s="113"/>
      <c r="K54" s="120"/>
      <c r="L54" s="113"/>
    </row>
    <row r="55" spans="1:12" ht="14.45" customHeight="1" x14ac:dyDescent="0.5">
      <c r="A55" s="115"/>
      <c r="B55" s="115"/>
      <c r="C55" s="115"/>
      <c r="D55" s="112"/>
      <c r="E55" s="115"/>
      <c r="F55" s="113"/>
      <c r="G55" s="113"/>
      <c r="H55" s="113"/>
      <c r="I55" s="113"/>
      <c r="J55" s="113"/>
      <c r="K55" s="120"/>
      <c r="L55" s="113"/>
    </row>
    <row r="56" spans="1:12" ht="16.5" customHeight="1" x14ac:dyDescent="0.5">
      <c r="A56" s="4"/>
      <c r="B56" s="4"/>
      <c r="C56" s="4"/>
      <c r="D56" s="2"/>
      <c r="E56" s="4"/>
      <c r="F56" s="12"/>
      <c r="G56" s="12"/>
      <c r="H56" s="12"/>
      <c r="I56" s="12"/>
      <c r="J56" s="12"/>
      <c r="K56" s="89"/>
      <c r="L56" s="12"/>
    </row>
    <row r="57" spans="1:12" ht="21.95" customHeight="1" x14ac:dyDescent="0.5">
      <c r="A57" s="101" t="str">
        <f>'5-6'!A51:L51</f>
        <v>The notes to the financial statements on page 13 to 42 are an integral part of these financial statements.</v>
      </c>
      <c r="B57" s="101"/>
      <c r="C57" s="106"/>
      <c r="D57" s="106"/>
      <c r="E57" s="101"/>
      <c r="F57" s="18"/>
      <c r="G57" s="18"/>
      <c r="H57" s="18"/>
      <c r="I57" s="105"/>
      <c r="J57" s="28"/>
      <c r="K57" s="18"/>
      <c r="L57" s="28"/>
    </row>
    <row r="58" spans="1:12" ht="15" customHeight="1" x14ac:dyDescent="0.5">
      <c r="A58" s="1" t="s">
        <v>47</v>
      </c>
      <c r="B58" s="4"/>
      <c r="C58" s="4"/>
      <c r="D58" s="2"/>
      <c r="E58" s="4"/>
      <c r="F58" s="12"/>
      <c r="G58" s="12"/>
      <c r="H58" s="12"/>
      <c r="I58" s="89"/>
      <c r="J58" s="15"/>
      <c r="K58" s="12"/>
      <c r="L58" s="15"/>
    </row>
    <row r="59" spans="1:12" ht="15" customHeight="1" x14ac:dyDescent="0.5">
      <c r="A59" s="1" t="s">
        <v>117</v>
      </c>
      <c r="B59" s="4"/>
      <c r="C59" s="4"/>
      <c r="D59" s="2"/>
      <c r="E59" s="4"/>
      <c r="F59" s="12"/>
      <c r="G59" s="12"/>
      <c r="H59" s="12"/>
      <c r="I59" s="89"/>
      <c r="J59" s="15"/>
      <c r="K59" s="12"/>
      <c r="L59" s="15"/>
    </row>
    <row r="60" spans="1:12" ht="15" customHeight="1" x14ac:dyDescent="0.5">
      <c r="A60" s="99" t="str">
        <f>A3</f>
        <v>For the year ended 31 March 2020</v>
      </c>
      <c r="B60" s="101"/>
      <c r="C60" s="101"/>
      <c r="D60" s="100"/>
      <c r="E60" s="101"/>
      <c r="F60" s="18"/>
      <c r="G60" s="18"/>
      <c r="H60" s="18"/>
      <c r="I60" s="105"/>
      <c r="J60" s="28"/>
      <c r="K60" s="18"/>
      <c r="L60" s="28"/>
    </row>
    <row r="61" spans="1:12" ht="15" customHeight="1" x14ac:dyDescent="0.5">
      <c r="A61" s="1"/>
      <c r="B61" s="4"/>
      <c r="C61" s="4"/>
      <c r="D61" s="2"/>
      <c r="E61" s="4"/>
      <c r="F61" s="12"/>
      <c r="G61" s="12"/>
      <c r="H61" s="12"/>
      <c r="I61" s="89"/>
      <c r="J61" s="15"/>
      <c r="K61" s="12"/>
      <c r="L61" s="15"/>
    </row>
    <row r="62" spans="1:12" ht="15" customHeight="1" x14ac:dyDescent="0.5">
      <c r="A62" s="111"/>
      <c r="B62" s="115"/>
      <c r="C62" s="115"/>
      <c r="D62" s="112"/>
      <c r="E62" s="115"/>
      <c r="F62" s="113"/>
      <c r="G62" s="113"/>
      <c r="H62" s="113"/>
      <c r="I62" s="120"/>
      <c r="J62" s="137"/>
      <c r="K62" s="113"/>
      <c r="L62" s="137"/>
    </row>
    <row r="63" spans="1:12" ht="15" customHeight="1" x14ac:dyDescent="0.5">
      <c r="A63" s="111"/>
      <c r="B63" s="111"/>
      <c r="C63" s="111"/>
      <c r="D63" s="112"/>
      <c r="E63" s="112"/>
      <c r="F63" s="220" t="s">
        <v>205</v>
      </c>
      <c r="G63" s="220"/>
      <c r="H63" s="220"/>
      <c r="I63" s="112"/>
      <c r="J63" s="220"/>
      <c r="K63" s="220"/>
      <c r="L63" s="220"/>
    </row>
    <row r="64" spans="1:12" ht="15" customHeight="1" x14ac:dyDescent="0.5">
      <c r="A64" s="111"/>
      <c r="B64" s="111"/>
      <c r="C64" s="111"/>
      <c r="D64" s="112"/>
      <c r="E64" s="112"/>
      <c r="F64" s="221" t="s">
        <v>206</v>
      </c>
      <c r="G64" s="221"/>
      <c r="H64" s="221"/>
      <c r="I64" s="112"/>
      <c r="J64" s="221" t="s">
        <v>207</v>
      </c>
      <c r="K64" s="221"/>
      <c r="L64" s="221"/>
    </row>
    <row r="65" spans="1:13" ht="15" customHeight="1" x14ac:dyDescent="0.5">
      <c r="A65" s="115"/>
      <c r="B65" s="115"/>
      <c r="C65" s="115"/>
      <c r="D65" s="112"/>
      <c r="E65" s="115"/>
      <c r="F65" s="116" t="s">
        <v>176</v>
      </c>
      <c r="G65" s="117"/>
      <c r="H65" s="116" t="s">
        <v>151</v>
      </c>
      <c r="I65" s="118"/>
      <c r="J65" s="116" t="s">
        <v>176</v>
      </c>
      <c r="K65" s="117"/>
      <c r="L65" s="116" t="s">
        <v>151</v>
      </c>
    </row>
    <row r="66" spans="1:13" ht="15" customHeight="1" x14ac:dyDescent="0.5">
      <c r="A66" s="115"/>
      <c r="B66" s="115"/>
      <c r="C66" s="115"/>
      <c r="D66" s="119" t="s">
        <v>2</v>
      </c>
      <c r="E66" s="115"/>
      <c r="F66" s="114" t="s">
        <v>3</v>
      </c>
      <c r="G66" s="113"/>
      <c r="H66" s="114" t="s">
        <v>3</v>
      </c>
      <c r="I66" s="120"/>
      <c r="J66" s="114" t="s">
        <v>3</v>
      </c>
      <c r="K66" s="113"/>
      <c r="L66" s="114" t="s">
        <v>3</v>
      </c>
    </row>
    <row r="67" spans="1:13" ht="15" customHeight="1" x14ac:dyDescent="0.5">
      <c r="A67" s="111" t="s">
        <v>118</v>
      </c>
      <c r="B67" s="115"/>
      <c r="C67" s="115"/>
      <c r="D67" s="112"/>
      <c r="E67" s="115"/>
      <c r="F67" s="176"/>
      <c r="G67" s="113"/>
      <c r="H67" s="113"/>
      <c r="I67" s="120"/>
      <c r="J67" s="176"/>
      <c r="K67" s="113"/>
      <c r="L67" s="113"/>
    </row>
    <row r="68" spans="1:13" ht="15" customHeight="1" x14ac:dyDescent="0.5">
      <c r="A68" s="139" t="s">
        <v>137</v>
      </c>
      <c r="B68" s="139"/>
      <c r="C68" s="139"/>
      <c r="D68" s="112">
        <v>11</v>
      </c>
      <c r="E68" s="115"/>
      <c r="F68" s="176">
        <v>-460000</v>
      </c>
      <c r="G68" s="113"/>
      <c r="H68" s="113">
        <v>-81931306</v>
      </c>
      <c r="I68" s="120"/>
      <c r="J68" s="176">
        <v>-460000</v>
      </c>
      <c r="K68" s="113"/>
      <c r="L68" s="113">
        <v>-81931306</v>
      </c>
    </row>
    <row r="69" spans="1:13" ht="15" customHeight="1" x14ac:dyDescent="0.5">
      <c r="A69" s="139" t="s">
        <v>145</v>
      </c>
      <c r="B69" s="139"/>
      <c r="C69" s="139"/>
      <c r="D69" s="112">
        <v>11</v>
      </c>
      <c r="E69" s="115"/>
      <c r="F69" s="176">
        <v>32687654</v>
      </c>
      <c r="G69" s="113"/>
      <c r="H69" s="113">
        <v>41287751</v>
      </c>
      <c r="I69" s="120"/>
      <c r="J69" s="176">
        <v>32687654</v>
      </c>
      <c r="K69" s="113"/>
      <c r="L69" s="113">
        <v>41287751</v>
      </c>
    </row>
    <row r="70" spans="1:13" ht="15" customHeight="1" x14ac:dyDescent="0.5">
      <c r="A70" s="115" t="s">
        <v>119</v>
      </c>
      <c r="B70" s="115"/>
      <c r="C70" s="115"/>
      <c r="D70" s="112"/>
      <c r="E70" s="115"/>
      <c r="F70" s="177">
        <v>-3298191124</v>
      </c>
      <c r="G70" s="122"/>
      <c r="H70" s="122">
        <v>-2647383944</v>
      </c>
      <c r="I70" s="122"/>
      <c r="J70" s="177">
        <v>-3298191124</v>
      </c>
      <c r="K70" s="122"/>
      <c r="L70" s="122">
        <v>-2647383944</v>
      </c>
      <c r="M70" s="26"/>
    </row>
    <row r="71" spans="1:13" ht="15" customHeight="1" x14ac:dyDescent="0.5">
      <c r="A71" s="115" t="s">
        <v>120</v>
      </c>
      <c r="B71" s="115"/>
      <c r="C71" s="115"/>
      <c r="D71" s="112"/>
      <c r="E71" s="115"/>
      <c r="F71" s="177"/>
      <c r="G71" s="122"/>
      <c r="H71" s="122"/>
      <c r="I71" s="122"/>
      <c r="J71" s="177"/>
      <c r="K71" s="122"/>
      <c r="L71" s="122"/>
      <c r="M71" s="26"/>
    </row>
    <row r="72" spans="1:13" ht="15" customHeight="1" x14ac:dyDescent="0.5">
      <c r="A72" s="121"/>
      <c r="B72" s="115" t="s">
        <v>121</v>
      </c>
      <c r="C72" s="115"/>
      <c r="D72" s="112"/>
      <c r="E72" s="115"/>
      <c r="F72" s="177">
        <v>10175182</v>
      </c>
      <c r="G72" s="122"/>
      <c r="H72" s="122">
        <v>4153763</v>
      </c>
      <c r="I72" s="122"/>
      <c r="J72" s="177">
        <v>10175182</v>
      </c>
      <c r="K72" s="122"/>
      <c r="L72" s="122">
        <v>4153763</v>
      </c>
      <c r="M72" s="26"/>
    </row>
    <row r="73" spans="1:13" ht="15" customHeight="1" x14ac:dyDescent="0.5">
      <c r="A73" s="115" t="s">
        <v>122</v>
      </c>
      <c r="B73" s="115"/>
      <c r="C73" s="115"/>
      <c r="D73" s="112"/>
      <c r="E73" s="115"/>
      <c r="F73" s="178"/>
      <c r="G73" s="125"/>
      <c r="H73" s="125"/>
      <c r="I73" s="125"/>
      <c r="J73" s="178"/>
      <c r="K73" s="125"/>
      <c r="L73" s="125"/>
      <c r="M73" s="26"/>
    </row>
    <row r="74" spans="1:13" ht="15" customHeight="1" x14ac:dyDescent="0.5">
      <c r="A74" s="121"/>
      <c r="B74" s="121" t="s">
        <v>123</v>
      </c>
      <c r="C74" s="121"/>
      <c r="D74" s="112"/>
      <c r="E74" s="115"/>
      <c r="F74" s="177">
        <v>41753402</v>
      </c>
      <c r="G74" s="122"/>
      <c r="H74" s="122">
        <v>59496534</v>
      </c>
      <c r="I74" s="122"/>
      <c r="J74" s="177">
        <v>41753402</v>
      </c>
      <c r="K74" s="122"/>
      <c r="L74" s="122">
        <v>59496534</v>
      </c>
      <c r="M74" s="26"/>
    </row>
    <row r="75" spans="1:13" ht="15" customHeight="1" x14ac:dyDescent="0.5">
      <c r="A75" s="121" t="s">
        <v>201</v>
      </c>
      <c r="B75" s="121"/>
      <c r="C75" s="121"/>
      <c r="D75" s="112"/>
      <c r="E75" s="115"/>
      <c r="F75" s="177">
        <v>-16979940</v>
      </c>
      <c r="G75" s="122"/>
      <c r="H75" s="122">
        <v>0</v>
      </c>
      <c r="I75" s="122"/>
      <c r="J75" s="177">
        <v>-16979940</v>
      </c>
      <c r="K75" s="122"/>
      <c r="L75" s="122">
        <v>0</v>
      </c>
      <c r="M75" s="26"/>
    </row>
    <row r="76" spans="1:13" ht="15" customHeight="1" x14ac:dyDescent="0.5">
      <c r="A76" s="115" t="s">
        <v>124</v>
      </c>
      <c r="B76" s="115"/>
      <c r="C76" s="115"/>
      <c r="D76" s="112"/>
      <c r="E76" s="115"/>
      <c r="F76" s="176"/>
      <c r="G76" s="113"/>
      <c r="H76" s="113"/>
      <c r="I76" s="113"/>
      <c r="J76" s="176"/>
      <c r="K76" s="125"/>
      <c r="L76" s="113"/>
      <c r="M76" s="26"/>
    </row>
    <row r="77" spans="1:13" ht="15" customHeight="1" x14ac:dyDescent="0.5">
      <c r="A77" s="115"/>
      <c r="B77" s="129" t="s">
        <v>168</v>
      </c>
      <c r="C77" s="115"/>
      <c r="D77" s="112" t="s">
        <v>196</v>
      </c>
      <c r="E77" s="115"/>
      <c r="F77" s="177">
        <v>97734243</v>
      </c>
      <c r="G77" s="122"/>
      <c r="H77" s="122">
        <v>83517399</v>
      </c>
      <c r="I77" s="122"/>
      <c r="J77" s="177">
        <v>97734243</v>
      </c>
      <c r="K77" s="122"/>
      <c r="L77" s="122">
        <v>83517399</v>
      </c>
      <c r="M77" s="26"/>
    </row>
    <row r="78" spans="1:13" ht="15" customHeight="1" x14ac:dyDescent="0.5">
      <c r="A78" s="115"/>
      <c r="B78" s="129" t="s">
        <v>100</v>
      </c>
      <c r="C78" s="115"/>
      <c r="D78" s="112">
        <v>14</v>
      </c>
      <c r="E78" s="115"/>
      <c r="F78" s="177">
        <v>86130838</v>
      </c>
      <c r="G78" s="122"/>
      <c r="H78" s="122">
        <v>71979332</v>
      </c>
      <c r="I78" s="122"/>
      <c r="J78" s="177">
        <v>86130838</v>
      </c>
      <c r="K78" s="122"/>
      <c r="L78" s="122">
        <v>71979332</v>
      </c>
      <c r="M78" s="26"/>
    </row>
    <row r="79" spans="1:13" ht="15" customHeight="1" x14ac:dyDescent="0.5">
      <c r="A79" s="115" t="s">
        <v>125</v>
      </c>
      <c r="B79" s="115"/>
      <c r="C79" s="115"/>
      <c r="D79" s="112"/>
      <c r="E79" s="115"/>
      <c r="F79" s="177">
        <v>-351220015</v>
      </c>
      <c r="G79" s="122"/>
      <c r="H79" s="122">
        <v>-426792264</v>
      </c>
      <c r="I79" s="122"/>
      <c r="J79" s="177">
        <v>-351220015</v>
      </c>
      <c r="K79" s="122"/>
      <c r="L79" s="122">
        <v>-426792264</v>
      </c>
      <c r="M79" s="26"/>
    </row>
    <row r="80" spans="1:13" ht="15" customHeight="1" x14ac:dyDescent="0.5">
      <c r="A80" s="115" t="s">
        <v>172</v>
      </c>
      <c r="B80" s="115"/>
      <c r="C80" s="115"/>
      <c r="D80" s="112"/>
      <c r="E80" s="115"/>
      <c r="F80" s="177"/>
      <c r="G80" s="122"/>
      <c r="H80" s="122"/>
      <c r="I80" s="122"/>
      <c r="J80" s="177"/>
      <c r="K80" s="122"/>
      <c r="L80" s="122"/>
      <c r="M80" s="26"/>
    </row>
    <row r="81" spans="1:14" ht="15" customHeight="1" x14ac:dyDescent="0.5">
      <c r="B81" s="115" t="s">
        <v>123</v>
      </c>
      <c r="C81" s="115"/>
      <c r="D81" s="112">
        <v>8</v>
      </c>
      <c r="E81" s="115"/>
      <c r="F81" s="177">
        <v>4806000000</v>
      </c>
      <c r="G81" s="122"/>
      <c r="H81" s="122">
        <v>10647000000</v>
      </c>
      <c r="I81" s="122"/>
      <c r="J81" s="177">
        <v>4806000000</v>
      </c>
      <c r="K81" s="140"/>
      <c r="L81" s="122">
        <v>10647000000</v>
      </c>
      <c r="M81" s="26"/>
    </row>
    <row r="82" spans="1:14" ht="15" customHeight="1" x14ac:dyDescent="0.5">
      <c r="A82" s="115" t="s">
        <v>173</v>
      </c>
      <c r="B82" s="115"/>
      <c r="C82" s="115"/>
      <c r="D82" s="112"/>
      <c r="E82" s="115"/>
      <c r="F82" s="177"/>
      <c r="G82" s="122"/>
      <c r="H82" s="122"/>
      <c r="I82" s="122"/>
      <c r="J82" s="177"/>
      <c r="K82" s="140"/>
      <c r="L82" s="122"/>
      <c r="M82" s="26"/>
    </row>
    <row r="83" spans="1:14" ht="15" customHeight="1" x14ac:dyDescent="0.5">
      <c r="B83" s="115" t="s">
        <v>123</v>
      </c>
      <c r="C83" s="115"/>
      <c r="D83" s="112">
        <v>8</v>
      </c>
      <c r="E83" s="115"/>
      <c r="F83" s="179">
        <v>-2347000000</v>
      </c>
      <c r="G83" s="122"/>
      <c r="H83" s="135">
        <v>-10059549783</v>
      </c>
      <c r="I83" s="122"/>
      <c r="J83" s="179">
        <v>-2347000000</v>
      </c>
      <c r="K83" s="140"/>
      <c r="L83" s="135">
        <v>-10059549783</v>
      </c>
      <c r="M83" s="26"/>
    </row>
    <row r="84" spans="1:14" ht="15" customHeight="1" x14ac:dyDescent="0.5">
      <c r="A84" s="115"/>
      <c r="B84" s="115"/>
      <c r="C84" s="115"/>
      <c r="F84" s="183"/>
      <c r="J84" s="183"/>
      <c r="M84" s="26"/>
    </row>
    <row r="85" spans="1:14" ht="15" customHeight="1" x14ac:dyDescent="0.5">
      <c r="A85" s="115" t="s">
        <v>126</v>
      </c>
      <c r="B85" s="115"/>
      <c r="C85" s="115"/>
      <c r="D85" s="112"/>
      <c r="E85" s="115"/>
      <c r="F85" s="182">
        <f>SUM(F68:F83)</f>
        <v>-939369760</v>
      </c>
      <c r="G85" s="113"/>
      <c r="H85" s="138">
        <f>SUM(H68:H83)</f>
        <v>-2308222518</v>
      </c>
      <c r="I85" s="113"/>
      <c r="J85" s="182">
        <f>SUM(J68:J83)</f>
        <v>-939369760</v>
      </c>
      <c r="K85" s="113"/>
      <c r="L85" s="138">
        <f>SUM(L68:L83)</f>
        <v>-2308222518</v>
      </c>
    </row>
    <row r="86" spans="1:14" ht="15" customHeight="1" x14ac:dyDescent="0.5">
      <c r="A86" s="115"/>
      <c r="B86" s="115"/>
      <c r="C86" s="115"/>
      <c r="D86" s="112"/>
      <c r="E86" s="115"/>
      <c r="F86" s="176"/>
      <c r="G86" s="113"/>
      <c r="H86" s="113"/>
      <c r="I86" s="113"/>
      <c r="J86" s="176"/>
      <c r="K86" s="120"/>
      <c r="L86" s="113"/>
    </row>
    <row r="87" spans="1:14" ht="15" customHeight="1" x14ac:dyDescent="0.5">
      <c r="A87" s="111" t="s">
        <v>127</v>
      </c>
      <c r="B87" s="115"/>
      <c r="C87" s="115"/>
      <c r="D87" s="115"/>
      <c r="E87" s="115"/>
      <c r="F87" s="176"/>
      <c r="G87" s="113"/>
      <c r="H87" s="113"/>
      <c r="I87" s="113"/>
      <c r="J87" s="176"/>
      <c r="K87" s="120"/>
      <c r="L87" s="113"/>
    </row>
    <row r="88" spans="1:14" ht="15" customHeight="1" x14ac:dyDescent="0.5">
      <c r="A88" s="115" t="s">
        <v>92</v>
      </c>
      <c r="B88" s="115"/>
      <c r="C88" s="115"/>
      <c r="D88" s="112">
        <v>21</v>
      </c>
      <c r="E88" s="115"/>
      <c r="F88" s="179">
        <v>-631618565</v>
      </c>
      <c r="G88" s="122"/>
      <c r="H88" s="135">
        <v>-536374300</v>
      </c>
      <c r="I88" s="122"/>
      <c r="J88" s="179">
        <v>-631618565</v>
      </c>
      <c r="K88" s="124"/>
      <c r="L88" s="135">
        <v>-536374300</v>
      </c>
    </row>
    <row r="89" spans="1:14" ht="15" customHeight="1" x14ac:dyDescent="0.5">
      <c r="A89" s="115"/>
      <c r="B89" s="115"/>
      <c r="C89" s="115"/>
      <c r="D89" s="115"/>
      <c r="E89" s="115"/>
      <c r="F89" s="176"/>
      <c r="G89" s="113"/>
      <c r="H89" s="113"/>
      <c r="I89" s="113"/>
      <c r="J89" s="176"/>
      <c r="K89" s="120"/>
      <c r="L89" s="113"/>
      <c r="N89" s="107"/>
    </row>
    <row r="90" spans="1:14" ht="15" customHeight="1" x14ac:dyDescent="0.5">
      <c r="A90" s="115" t="s">
        <v>128</v>
      </c>
      <c r="B90" s="115"/>
      <c r="C90" s="115"/>
      <c r="D90" s="115"/>
      <c r="E90" s="115"/>
      <c r="F90" s="184">
        <f>SUM(F88)</f>
        <v>-631618565</v>
      </c>
      <c r="G90" s="113"/>
      <c r="H90" s="141">
        <f>SUM(H88)</f>
        <v>-536374300</v>
      </c>
      <c r="I90" s="113"/>
      <c r="J90" s="184">
        <f>SUM(J88)</f>
        <v>-631618565</v>
      </c>
      <c r="K90" s="120"/>
      <c r="L90" s="141">
        <f>SUM(L88)</f>
        <v>-536374300</v>
      </c>
      <c r="N90" s="107"/>
    </row>
    <row r="91" spans="1:14" ht="15" customHeight="1" x14ac:dyDescent="0.5">
      <c r="A91" s="111"/>
      <c r="B91" s="115"/>
      <c r="C91" s="115"/>
      <c r="D91" s="112"/>
      <c r="E91" s="115"/>
      <c r="F91" s="176"/>
      <c r="G91" s="113"/>
      <c r="H91" s="113"/>
      <c r="I91" s="113"/>
      <c r="J91" s="176"/>
      <c r="K91" s="120"/>
      <c r="L91" s="113"/>
      <c r="N91" s="107"/>
    </row>
    <row r="92" spans="1:14" ht="15" customHeight="1" x14ac:dyDescent="0.5">
      <c r="A92" s="142" t="s">
        <v>150</v>
      </c>
      <c r="B92" s="142"/>
      <c r="C92" s="115"/>
      <c r="D92" s="112"/>
      <c r="E92" s="115"/>
      <c r="F92" s="176">
        <f>SUM(F50,F85,F90)</f>
        <v>1504069755</v>
      </c>
      <c r="G92" s="113"/>
      <c r="H92" s="113">
        <f>SUM(H50,H85,H90)</f>
        <v>-340827003</v>
      </c>
      <c r="I92" s="113"/>
      <c r="J92" s="176">
        <f>SUM(J50,J85,J90)</f>
        <v>1504069755</v>
      </c>
      <c r="K92" s="120"/>
      <c r="L92" s="113">
        <f>SUM(L50,L85,L90)</f>
        <v>-340827003</v>
      </c>
      <c r="N92" s="107"/>
    </row>
    <row r="93" spans="1:14" ht="15" customHeight="1" x14ac:dyDescent="0.5">
      <c r="A93" s="115" t="s">
        <v>147</v>
      </c>
      <c r="B93" s="115"/>
      <c r="C93" s="115"/>
      <c r="D93" s="112"/>
      <c r="E93" s="115"/>
      <c r="F93" s="177">
        <v>1671996877</v>
      </c>
      <c r="G93" s="122"/>
      <c r="H93" s="122">
        <v>2012032313</v>
      </c>
      <c r="I93" s="122"/>
      <c r="J93" s="177">
        <v>1671996877</v>
      </c>
      <c r="K93" s="122"/>
      <c r="L93" s="122">
        <v>2012032313</v>
      </c>
    </row>
    <row r="94" spans="1:14" ht="15" customHeight="1" x14ac:dyDescent="0.5">
      <c r="A94" s="115" t="s">
        <v>129</v>
      </c>
      <c r="B94" s="115"/>
      <c r="C94" s="115"/>
      <c r="D94" s="112"/>
      <c r="E94" s="115"/>
      <c r="F94" s="185">
        <v>1369417</v>
      </c>
      <c r="G94" s="122"/>
      <c r="H94" s="143">
        <v>791567</v>
      </c>
      <c r="I94" s="122"/>
      <c r="J94" s="185">
        <v>1369417</v>
      </c>
      <c r="K94" s="122"/>
      <c r="L94" s="143">
        <v>791567</v>
      </c>
    </row>
    <row r="95" spans="1:14" ht="15" customHeight="1" x14ac:dyDescent="0.5">
      <c r="A95" s="115"/>
      <c r="B95" s="115"/>
      <c r="C95" s="115"/>
      <c r="D95" s="112"/>
      <c r="E95" s="115"/>
      <c r="F95" s="186"/>
      <c r="G95" s="113"/>
      <c r="H95" s="144"/>
      <c r="I95" s="113"/>
      <c r="J95" s="186"/>
      <c r="K95" s="120"/>
      <c r="L95" s="144"/>
    </row>
    <row r="96" spans="1:14" ht="15" customHeight="1" thickBot="1" x14ac:dyDescent="0.55000000000000004">
      <c r="A96" s="115" t="s">
        <v>130</v>
      </c>
      <c r="B96" s="115"/>
      <c r="C96" s="115"/>
      <c r="D96" s="112"/>
      <c r="E96" s="115"/>
      <c r="F96" s="187">
        <f>SUM(F92:F94)</f>
        <v>3177436049</v>
      </c>
      <c r="G96" s="113"/>
      <c r="H96" s="145">
        <f>SUM(H92:H94)</f>
        <v>1671996877</v>
      </c>
      <c r="I96" s="113"/>
      <c r="J96" s="187">
        <f>SUM(J92:J94)</f>
        <v>3177436049</v>
      </c>
      <c r="K96" s="120"/>
      <c r="L96" s="145">
        <f>SUM(L92:L94)</f>
        <v>1671996877</v>
      </c>
      <c r="N96" s="108"/>
    </row>
    <row r="97" spans="1:15" ht="15" customHeight="1" thickTop="1" x14ac:dyDescent="0.5">
      <c r="A97" s="115"/>
      <c r="B97" s="115"/>
      <c r="C97" s="115"/>
      <c r="D97" s="112"/>
      <c r="E97" s="115"/>
      <c r="F97" s="186"/>
      <c r="G97" s="113"/>
      <c r="H97" s="144"/>
      <c r="I97" s="113"/>
      <c r="J97" s="186"/>
      <c r="K97" s="120"/>
      <c r="L97" s="144"/>
      <c r="N97" s="108"/>
    </row>
    <row r="98" spans="1:15" ht="15" customHeight="1" x14ac:dyDescent="0.5">
      <c r="A98" s="115"/>
      <c r="B98" s="115"/>
      <c r="C98" s="115"/>
      <c r="D98" s="112"/>
      <c r="E98" s="115"/>
      <c r="F98" s="176"/>
      <c r="G98" s="113"/>
      <c r="H98" s="113"/>
      <c r="I98" s="113"/>
      <c r="J98" s="176"/>
      <c r="K98" s="120"/>
      <c r="L98" s="113"/>
      <c r="N98" s="108"/>
    </row>
    <row r="99" spans="1:15" ht="15" customHeight="1" x14ac:dyDescent="0.5">
      <c r="A99" s="111" t="s">
        <v>162</v>
      </c>
      <c r="B99" s="115"/>
      <c r="C99" s="115"/>
      <c r="D99" s="112"/>
      <c r="E99" s="115"/>
      <c r="F99" s="176"/>
      <c r="G99" s="113"/>
      <c r="H99" s="113"/>
      <c r="I99" s="113"/>
      <c r="J99" s="176"/>
      <c r="K99" s="120"/>
      <c r="L99" s="113"/>
      <c r="N99" s="108"/>
    </row>
    <row r="100" spans="1:15" ht="15" customHeight="1" x14ac:dyDescent="0.5">
      <c r="A100" s="111"/>
      <c r="B100" s="115"/>
      <c r="C100" s="115"/>
      <c r="D100" s="112"/>
      <c r="E100" s="115"/>
      <c r="F100" s="176"/>
      <c r="G100" s="113"/>
      <c r="H100" s="113"/>
      <c r="I100" s="113"/>
      <c r="J100" s="176"/>
      <c r="K100" s="120"/>
      <c r="L100" s="113"/>
    </row>
    <row r="101" spans="1:15" ht="15" customHeight="1" x14ac:dyDescent="0.5">
      <c r="A101" s="115" t="s">
        <v>131</v>
      </c>
      <c r="B101" s="115"/>
      <c r="C101" s="115"/>
      <c r="D101" s="112"/>
      <c r="E101" s="115"/>
      <c r="F101" s="176"/>
      <c r="G101" s="113"/>
      <c r="H101" s="113"/>
      <c r="I101" s="113"/>
      <c r="J101" s="176"/>
      <c r="K101" s="120"/>
      <c r="L101" s="113"/>
    </row>
    <row r="102" spans="1:15" ht="15" customHeight="1" x14ac:dyDescent="0.5">
      <c r="A102" s="115"/>
      <c r="B102" s="115" t="s">
        <v>132</v>
      </c>
      <c r="C102" s="115"/>
      <c r="D102" s="112"/>
      <c r="E102" s="115"/>
      <c r="F102" s="177">
        <v>480529292</v>
      </c>
      <c r="G102" s="122"/>
      <c r="H102" s="122">
        <v>744347600</v>
      </c>
      <c r="I102" s="122"/>
      <c r="J102" s="177">
        <v>480529292</v>
      </c>
      <c r="K102" s="122"/>
      <c r="L102" s="122">
        <v>744347600</v>
      </c>
      <c r="O102" s="107"/>
    </row>
    <row r="103" spans="1:15" ht="15" customHeight="1" x14ac:dyDescent="0.5">
      <c r="A103" s="115"/>
      <c r="B103" s="115"/>
      <c r="C103" s="115"/>
      <c r="D103" s="112"/>
      <c r="E103" s="115"/>
      <c r="F103" s="177"/>
      <c r="G103" s="122"/>
      <c r="H103" s="122"/>
      <c r="I103" s="122"/>
      <c r="J103" s="177"/>
      <c r="K103" s="122"/>
      <c r="L103" s="122"/>
      <c r="O103" s="107"/>
    </row>
    <row r="104" spans="1:15" ht="15" customHeight="1" x14ac:dyDescent="0.5">
      <c r="A104" s="115" t="s">
        <v>154</v>
      </c>
      <c r="B104" s="115"/>
      <c r="C104" s="115"/>
      <c r="D104" s="2"/>
      <c r="E104" s="4"/>
      <c r="F104" s="164"/>
      <c r="G104" s="12"/>
      <c r="H104" s="12"/>
      <c r="I104" s="12"/>
      <c r="J104" s="164"/>
      <c r="K104" s="89"/>
      <c r="L104" s="12"/>
      <c r="O104" s="108"/>
    </row>
    <row r="105" spans="1:15" ht="15" customHeight="1" x14ac:dyDescent="0.5">
      <c r="A105" s="115"/>
      <c r="B105" s="115" t="s">
        <v>163</v>
      </c>
      <c r="C105" s="115"/>
      <c r="D105" s="2"/>
      <c r="E105" s="4"/>
      <c r="F105" s="177">
        <v>955527</v>
      </c>
      <c r="G105" s="12"/>
      <c r="H105" s="122">
        <v>13955447</v>
      </c>
      <c r="I105" s="12"/>
      <c r="J105" s="177">
        <v>955527</v>
      </c>
      <c r="K105" s="12"/>
      <c r="L105" s="122">
        <v>13955447</v>
      </c>
      <c r="O105" s="108"/>
    </row>
    <row r="106" spans="1:15" ht="15" customHeight="1" x14ac:dyDescent="0.5">
      <c r="A106" s="4"/>
      <c r="B106" s="4"/>
      <c r="C106" s="4"/>
      <c r="D106" s="2"/>
      <c r="E106" s="4"/>
      <c r="F106" s="12"/>
      <c r="G106" s="12"/>
      <c r="H106" s="12"/>
      <c r="I106" s="12"/>
      <c r="J106" s="12"/>
      <c r="K106" s="89"/>
      <c r="L106" s="12"/>
      <c r="O106" s="108"/>
    </row>
    <row r="107" spans="1:15" ht="15" customHeight="1" x14ac:dyDescent="0.5">
      <c r="A107" s="4"/>
      <c r="B107" s="4"/>
      <c r="C107" s="4"/>
      <c r="D107" s="2"/>
      <c r="E107" s="4"/>
      <c r="F107" s="12"/>
      <c r="G107" s="12"/>
      <c r="H107" s="12"/>
      <c r="I107" s="12"/>
      <c r="J107" s="12"/>
      <c r="K107" s="89"/>
      <c r="L107" s="12"/>
      <c r="O107" s="108"/>
    </row>
    <row r="108" spans="1:15" ht="15" customHeight="1" x14ac:dyDescent="0.5">
      <c r="A108" s="4"/>
      <c r="B108" s="4"/>
      <c r="C108" s="4"/>
      <c r="D108" s="2"/>
      <c r="E108" s="4"/>
      <c r="F108" s="12"/>
      <c r="G108" s="12"/>
      <c r="H108" s="12"/>
      <c r="I108" s="12"/>
      <c r="J108" s="12"/>
      <c r="K108" s="89"/>
      <c r="L108" s="12"/>
      <c r="O108" s="108"/>
    </row>
    <row r="109" spans="1:15" ht="15" customHeight="1" x14ac:dyDescent="0.5">
      <c r="A109" s="4"/>
      <c r="B109" s="4"/>
      <c r="C109" s="4"/>
      <c r="D109" s="2"/>
      <c r="E109" s="4"/>
      <c r="F109" s="12"/>
      <c r="G109" s="12"/>
      <c r="H109" s="12"/>
      <c r="I109" s="12"/>
      <c r="J109" s="12"/>
      <c r="K109" s="89"/>
      <c r="L109" s="12"/>
      <c r="O109" s="108"/>
    </row>
    <row r="110" spans="1:15" ht="12.75" customHeight="1" x14ac:dyDescent="0.5">
      <c r="A110" s="4"/>
      <c r="B110" s="4"/>
      <c r="C110" s="4"/>
      <c r="D110" s="2"/>
      <c r="E110" s="4"/>
      <c r="F110" s="12"/>
      <c r="G110" s="12"/>
      <c r="H110" s="12"/>
      <c r="I110" s="12"/>
      <c r="J110" s="12"/>
      <c r="K110" s="89"/>
      <c r="L110" s="12"/>
    </row>
    <row r="111" spans="1:15" ht="21.95" customHeight="1" x14ac:dyDescent="0.5">
      <c r="A111" s="101" t="str">
        <f>A57</f>
        <v>The notes to the financial statements on page 13 to 42 are an integral part of these financial statements.</v>
      </c>
      <c r="B111" s="101"/>
      <c r="C111" s="101"/>
      <c r="D111" s="100"/>
      <c r="E111" s="101"/>
      <c r="F111" s="18"/>
      <c r="G111" s="18"/>
      <c r="H111" s="18"/>
      <c r="I111" s="105"/>
      <c r="J111" s="28"/>
      <c r="K111" s="18"/>
      <c r="L111" s="28"/>
    </row>
  </sheetData>
  <mergeCells count="8">
    <mergeCell ref="F6:H6"/>
    <mergeCell ref="F7:H7"/>
    <mergeCell ref="J7:L7"/>
    <mergeCell ref="F63:H63"/>
    <mergeCell ref="F64:H64"/>
    <mergeCell ref="J64:L64"/>
    <mergeCell ref="J6:L6"/>
    <mergeCell ref="J63:L63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5-6</vt:lpstr>
      <vt:lpstr>7_PL</vt:lpstr>
      <vt:lpstr>8_ PL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t00771</cp:lastModifiedBy>
  <cp:lastPrinted>2020-05-12T02:21:40Z</cp:lastPrinted>
  <dcterms:created xsi:type="dcterms:W3CDTF">2001-07-23T03:17:52Z</dcterms:created>
  <dcterms:modified xsi:type="dcterms:W3CDTF">2020-05-15T09:33:25Z</dcterms:modified>
</cp:coreProperties>
</file>