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FNA Pool\GL\GL\Audit KPMG\Job work\Year 2020\Q1 20\FS\Sent to SET\"/>
    </mc:Choice>
  </mc:AlternateContent>
  <xr:revisionPtr revIDLastSave="0" documentId="13_ncr:1_{27CF9789-050F-486B-B875-FCD828076599}" xr6:coauthVersionLast="44" xr6:coauthVersionMax="44" xr10:uidLastSave="{00000000-0000-0000-0000-000000000000}"/>
  <bookViews>
    <workbookView xWindow="-120" yWindow="-120" windowWidth="20730" windowHeight="11160" activeTab="5" xr2:uid="{F3752919-8099-4EDF-AFDE-BD91E8DE46BB}"/>
  </bookViews>
  <sheets>
    <sheet name="BS 3-5" sheetId="10" r:id="rId1"/>
    <sheet name="PL 6" sheetId="11" r:id="rId2"/>
    <sheet name="SCE 7" sheetId="3" r:id="rId3"/>
    <sheet name="SCE 8" sheetId="7" r:id="rId4"/>
    <sheet name="SCE 9" sheetId="8" r:id="rId5"/>
    <sheet name="SCE 10" sheetId="9" r:id="rId6"/>
    <sheet name="CF 11-12" sheetId="5" r:id="rId7"/>
  </sheets>
  <definedNames>
    <definedName name="_xlnm.Print_Area" localSheetId="0">'BS 3-5'!$A$1:$J$94</definedName>
    <definedName name="_xlnm.Print_Area" localSheetId="6">'CF 11-12'!$A$1:$I$75</definedName>
    <definedName name="_xlnm.Print_Area" localSheetId="1">'PL 6'!$A$1:$J$38</definedName>
    <definedName name="_xlnm.Print_Area" localSheetId="5">'SCE 10'!$A$1:$P$24</definedName>
    <definedName name="_xlnm.Print_Area" localSheetId="2">'SCE 7'!$A$1:$N$20</definedName>
    <definedName name="_xlnm.Print_Area" localSheetId="3">'SCE 8'!$A$1:$P$24</definedName>
    <definedName name="_xlnm.Print_Area" localSheetId="4">'SCE 9'!$A$1:$N$20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5" i="9" l="1"/>
  <c r="P14" i="9"/>
  <c r="P15" i="7"/>
  <c r="P14" i="7"/>
  <c r="G64" i="5" l="1"/>
  <c r="C64" i="5"/>
  <c r="I64" i="5"/>
  <c r="E64" i="5"/>
  <c r="E22" i="5" l="1"/>
  <c r="E35" i="5" s="1"/>
  <c r="J33" i="11" l="1"/>
  <c r="J35" i="11" s="1"/>
  <c r="H33" i="11"/>
  <c r="H35" i="11" s="1"/>
  <c r="P20" i="7" s="1"/>
  <c r="F33" i="11"/>
  <c r="F35" i="11" s="1"/>
  <c r="D33" i="11"/>
  <c r="D35" i="11" s="1"/>
  <c r="P20" i="9" s="1"/>
  <c r="J20" i="11"/>
  <c r="H20" i="11"/>
  <c r="F20" i="11"/>
  <c r="D20" i="11"/>
  <c r="J14" i="11"/>
  <c r="H14" i="11"/>
  <c r="F14" i="11"/>
  <c r="D14" i="11"/>
  <c r="J91" i="10"/>
  <c r="F91" i="10"/>
  <c r="J61" i="10"/>
  <c r="H61" i="10"/>
  <c r="F61" i="10"/>
  <c r="D61" i="10"/>
  <c r="J53" i="10"/>
  <c r="H53" i="10"/>
  <c r="F53" i="10"/>
  <c r="D53" i="10"/>
  <c r="J33" i="10"/>
  <c r="H33" i="10"/>
  <c r="F33" i="10"/>
  <c r="D33" i="10"/>
  <c r="J19" i="10"/>
  <c r="H19" i="10"/>
  <c r="F19" i="10"/>
  <c r="D19" i="10"/>
  <c r="D22" i="11" l="1"/>
  <c r="D24" i="11" s="1"/>
  <c r="D26" i="11" s="1"/>
  <c r="D38" i="11" s="1"/>
  <c r="F22" i="11"/>
  <c r="F24" i="11" s="1"/>
  <c r="F26" i="11" s="1"/>
  <c r="F36" i="11" s="1"/>
  <c r="H22" i="11"/>
  <c r="H24" i="11" s="1"/>
  <c r="H26" i="11" s="1"/>
  <c r="G22" i="5" s="1"/>
  <c r="G35" i="5" s="1"/>
  <c r="G37" i="5" s="1"/>
  <c r="J22" i="11"/>
  <c r="J24" i="11" s="1"/>
  <c r="J26" i="11" s="1"/>
  <c r="J36" i="11" s="1"/>
  <c r="P19" i="9"/>
  <c r="J63" i="10"/>
  <c r="J93" i="10" s="1"/>
  <c r="H35" i="10"/>
  <c r="D35" i="10"/>
  <c r="J35" i="10"/>
  <c r="F35" i="10"/>
  <c r="F63" i="10"/>
  <c r="F93" i="10" s="1"/>
  <c r="H63" i="10"/>
  <c r="D63" i="10"/>
  <c r="H38" i="11"/>
  <c r="H36" i="11"/>
  <c r="C22" i="5" l="1"/>
  <c r="C35" i="5" s="1"/>
  <c r="C37" i="5" s="1"/>
  <c r="P19" i="7"/>
  <c r="D36" i="11"/>
  <c r="F95" i="10"/>
  <c r="J95" i="10"/>
  <c r="N21" i="9"/>
  <c r="Q14" i="9"/>
  <c r="L16" i="9"/>
  <c r="J21" i="9"/>
  <c r="H21" i="9"/>
  <c r="F21" i="9"/>
  <c r="D21" i="9"/>
  <c r="N16" i="9"/>
  <c r="J16" i="9"/>
  <c r="H16" i="9"/>
  <c r="F16" i="9"/>
  <c r="D16" i="9"/>
  <c r="L17" i="8"/>
  <c r="J17" i="8"/>
  <c r="J19" i="8" s="1"/>
  <c r="H17" i="8"/>
  <c r="H19" i="8" s="1"/>
  <c r="F17" i="8"/>
  <c r="F19" i="8" s="1"/>
  <c r="D17" i="8"/>
  <c r="N16" i="8"/>
  <c r="N15" i="8"/>
  <c r="D19" i="8"/>
  <c r="N16" i="3"/>
  <c r="N15" i="3"/>
  <c r="N17" i="3" s="1"/>
  <c r="N21" i="7"/>
  <c r="J21" i="7"/>
  <c r="H21" i="7"/>
  <c r="F21" i="7"/>
  <c r="D21" i="7"/>
  <c r="N16" i="7"/>
  <c r="L16" i="7"/>
  <c r="J16" i="7"/>
  <c r="J23" i="7" s="1"/>
  <c r="H16" i="7"/>
  <c r="F16" i="7"/>
  <c r="D16" i="7"/>
  <c r="D17" i="3"/>
  <c r="F23" i="7" l="1"/>
  <c r="D23" i="9"/>
  <c r="F23" i="9"/>
  <c r="H23" i="9"/>
  <c r="J23" i="9"/>
  <c r="N17" i="8"/>
  <c r="N19" i="8" s="1"/>
  <c r="D23" i="7"/>
  <c r="H23" i="7"/>
  <c r="N23" i="9"/>
  <c r="L19" i="8"/>
  <c r="L21" i="7"/>
  <c r="L23" i="7" s="1"/>
  <c r="D91" i="10" s="1"/>
  <c r="D93" i="10" s="1"/>
  <c r="D95" i="10" s="1"/>
  <c r="N23" i="7"/>
  <c r="Q14" i="7"/>
  <c r="P21" i="7"/>
  <c r="P16" i="9" l="1"/>
  <c r="P16" i="7"/>
  <c r="P23" i="7" s="1"/>
  <c r="Q23" i="7" s="1"/>
  <c r="N19" i="3"/>
  <c r="E37" i="5" l="1"/>
  <c r="I22" i="5"/>
  <c r="I35" i="5" s="1"/>
  <c r="C55" i="5"/>
  <c r="E55" i="5"/>
  <c r="G55" i="5"/>
  <c r="I55" i="5"/>
  <c r="D19" i="3"/>
  <c r="F17" i="3"/>
  <c r="F19" i="3" s="1"/>
  <c r="H17" i="3"/>
  <c r="H19" i="3" s="1"/>
  <c r="J17" i="3"/>
  <c r="L17" i="3"/>
  <c r="L19" i="3" s="1"/>
  <c r="I37" i="5" l="1"/>
  <c r="I66" i="5" s="1"/>
  <c r="I68" i="5" s="1"/>
  <c r="C66" i="5"/>
  <c r="E66" i="5"/>
  <c r="E68" i="5" s="1"/>
  <c r="G66" i="5"/>
  <c r="G68" i="5" s="1"/>
  <c r="K68" i="5" s="1"/>
  <c r="J19" i="3"/>
  <c r="C68" i="5" l="1"/>
  <c r="J68" i="5" s="1"/>
  <c r="P21" i="9"/>
  <c r="P23" i="9" s="1"/>
  <c r="L21" i="9"/>
  <c r="L23" i="9" s="1"/>
  <c r="H91" i="10" s="1"/>
  <c r="H93" i="10" s="1"/>
  <c r="H95" i="10" s="1"/>
  <c r="Q23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Mingkwan, Moliyasuwan</author>
  </authors>
  <commentList>
    <comment ref="A15" authorId="0" shapeId="0" xr:uid="{4248445B-82CA-4EB6-9C15-2A2824397FAE}">
      <text>
        <r>
          <rPr>
            <sz val="9"/>
            <color indexed="81"/>
            <rFont val="Tahoma"/>
            <family val="2"/>
          </rPr>
          <t>สำหรับการถือปฏิบัติตามนโยบายการบัญชีใหม่ในปี 2563 โดยการปรับทันทีเข้ากำไรสะสม ณ วันที่ 1 มกราคม 2563</t>
        </r>
      </text>
    </comment>
  </commentList>
</comments>
</file>

<file path=xl/sharedStrings.xml><?xml version="1.0" encoding="utf-8"?>
<sst xmlns="http://schemas.openxmlformats.org/spreadsheetml/2006/main" count="354" uniqueCount="183">
  <si>
    <t>Statement of financial position</t>
  </si>
  <si>
    <t>31 March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</si>
  <si>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</si>
  <si>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</si>
  <si>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</si>
  <si>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</si>
  <si>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</si>
  <si>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</si>
  <si>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</si>
  <si>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</si>
  <si>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</si>
  <si>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</si>
  <si>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</si>
  <si>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Current investment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</si>
  <si>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</si>
  <si>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</si>
  <si>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</si>
  <si>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</si>
  <si>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</si>
  <si>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</si>
  <si>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</si>
  <si>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</si>
  <si>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</si>
  <si>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</si>
  <si>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</si>
  <si>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</si>
  <si>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</si>
  <si>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</si>
  <si>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</si>
  <si>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</si>
  <si>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</si>
  <si>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</si>
  <si>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</si>
  <si>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</si>
  <si>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</si>
  <si>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</si>
  <si>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</si>
  <si>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</si>
  <si>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</si>
  <si>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</si>
  <si>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>Other components of equity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</si>
  <si>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</si>
  <si>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</si>
  <si>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</si>
  <si>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</si>
  <si>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</si>
  <si>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</si>
  <si>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</si>
  <si>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</si>
  <si>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</si>
  <si>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</si>
  <si>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</si>
  <si>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</si>
  <si>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</si>
  <si>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</si>
  <si>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</si>
  <si>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</si>
  <si>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</si>
  <si>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</si>
  <si>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</si>
  <si>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</si>
  <si>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</si>
  <si>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</si>
  <si>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</si>
  <si>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</si>
  <si>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</si>
  <si>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</si>
  <si>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</si>
  <si>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</si>
  <si>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</si>
  <si>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</si>
  <si>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Impact of changes in accounting policies</t>
  </si>
  <si>
    <t>Comprehensive income for the period</t>
  </si>
  <si>
    <t xml:space="preserve">    Profit or loss</t>
  </si>
  <si>
    <t xml:space="preserve">    Other comprehensive income</t>
  </si>
  <si>
    <t>Balance at 31 March 2020</t>
  </si>
  <si>
    <t>Three-month period ended 31 March 2019</t>
  </si>
  <si>
    <t>Balance at 31 March 2019</t>
  </si>
  <si>
    <t>Balance at 1 January 2020</t>
  </si>
  <si>
    <t>Separate financial statements</t>
  </si>
  <si>
    <t>Statement of cash flows (Unaudited)</t>
  </si>
  <si>
    <t>Cash flows from operating activities</t>
  </si>
  <si>
    <t>Adjustments to reconcile profit (loss) to cash receipts (payments)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</si>
  <si>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</si>
  <si>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</si>
  <si>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</si>
  <si>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</si>
  <si>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</si>
  <si>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</si>
  <si>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</si>
  <si>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</si>
  <si>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</si>
  <si>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</si>
  <si>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</si>
  <si>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Cash and cash equivalents at 1 January</t>
  </si>
  <si>
    <t>Cash and cash equivalents at 31 March</t>
  </si>
  <si>
    <t>Accounts payable - property, plant and equipment</t>
  </si>
  <si>
    <t>Accounts payable - intangible assets</t>
  </si>
  <si>
    <t xml:space="preserve">Property, plant and equipment  </t>
  </si>
  <si>
    <t xml:space="preserve">Short-term borrowing from </t>
  </si>
  <si>
    <t xml:space="preserve">   financial institution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</si>
  <si>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</si>
  <si>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</si>
  <si>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</si>
  <si>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</si>
  <si>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</si>
  <si>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</si>
  <si>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</si>
  <si>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</si>
  <si>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</si>
  <si>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</si>
  <si>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</si>
  <si>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</si>
  <si>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</si>
  <si>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</si>
  <si>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</si>
  <si>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</si>
  <si>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</si>
  <si>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</si>
  <si>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</si>
  <si>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</si>
  <si>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</si>
  <si>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</si>
  <si>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 xml:space="preserve"> hedges</t>
  </si>
  <si>
    <t>cash flow</t>
  </si>
  <si>
    <t>components</t>
  </si>
  <si>
    <t>Three-month period ended 31 March 2020</t>
  </si>
  <si>
    <t>Loss on</t>
  </si>
  <si>
    <t>Loss on cash flow hedges</t>
  </si>
  <si>
    <t>Symphony Communication Public Company Limited and its Subsidiary</t>
  </si>
  <si>
    <t xml:space="preserve">Balance at 31 December 2019 - as reported </t>
  </si>
  <si>
    <t>Balance at 1 January 2019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</si>
  <si>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</si>
  <si>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</si>
  <si>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</si>
  <si>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</si>
  <si>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</si>
  <si>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</si>
  <si>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</si>
  <si>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</si>
  <si>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 xml:space="preserve">Balance at 1 January 2019 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</si>
  <si>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</si>
  <si>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</si>
  <si>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</si>
  <si>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</si>
  <si>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</si>
  <si>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</si>
  <si>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</si>
  <si>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</si>
  <si>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</si>
  <si>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</si>
  <si>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</si>
  <si>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</si>
  <si>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</si>
  <si>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</si>
  <si>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</si>
  <si>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</si>
  <si>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</si>
  <si>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Net increase in cash and cash equivalents</t>
  </si>
  <si>
    <t>Impairment loss reconised to profit or loss</t>
  </si>
  <si>
    <t>4, 5</t>
  </si>
  <si>
    <t>3, 9</t>
  </si>
  <si>
    <t>Current prepayments</t>
  </si>
  <si>
    <t>Non-current prepayments</t>
  </si>
  <si>
    <t>Unappropriated</t>
  </si>
  <si>
    <t>Other</t>
  </si>
  <si>
    <t>Repayment of short-term borrowing from financial institution</t>
  </si>
  <si>
    <t>Proceeds from short-term borrowing from financial institution</t>
  </si>
  <si>
    <t>8, 17</t>
  </si>
  <si>
    <t>Loss on write-off of equipment and network equipment</t>
  </si>
  <si>
    <t>3, 10</t>
  </si>
  <si>
    <t>Loss (gain) on disposal of equipment and network equipment</t>
  </si>
  <si>
    <t>Dividends paid to owners of the Company</t>
  </si>
  <si>
    <t>Payment of lease liabilities</t>
  </si>
  <si>
    <t>Current contract costs</t>
  </si>
  <si>
    <t>Contract costs</t>
  </si>
  <si>
    <t>Decrease in current investment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</si>
  <si>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</si>
  <si>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</si>
  <si>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</si>
  <si>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</si>
  <si>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Provisions for employee benefits</t>
  </si>
  <si>
    <t>Repayment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</si>
</sst>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0" fontId="3" fillId="0" borderId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</cellStyleXfs>
  <cellXfs count="160">
    <xf numFmtId="0" fontId="0" fillId="0" borderId="0" xfId="0"/>
    <xf numFmtId="49" fontId="5" fillId="0" borderId="0" xfId="0" applyNumberFormat="1" applyFont="1"/>
    <xf numFmtId="49" fontId="6" fillId="0" borderId="0" xfId="2" applyNumberFormat="1" applyFont="1"/>
    <xf numFmtId="0" fontId="5" fillId="0" borderId="0" xfId="2" applyFont="1"/>
    <xf numFmtId="49" fontId="5" fillId="0" borderId="0" xfId="2" applyNumberFormat="1" applyFont="1"/>
    <xf numFmtId="0" fontId="8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10" fillId="0" borderId="0" xfId="0" applyFont="1"/>
    <xf numFmtId="0" fontId="11" fillId="0" borderId="0" xfId="0" applyFont="1"/>
    <xf numFmtId="43" fontId="10" fillId="0" borderId="0" xfId="1" applyFont="1"/>
    <xf numFmtId="49" fontId="1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164" fontId="14" fillId="0" borderId="0" xfId="0" applyNumberFormat="1" applyFont="1"/>
    <xf numFmtId="43" fontId="14" fillId="0" borderId="0" xfId="1" applyFont="1"/>
    <xf numFmtId="49" fontId="10" fillId="0" borderId="0" xfId="0" applyNumberFormat="1" applyFont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/>
    <xf numFmtId="165" fontId="5" fillId="0" borderId="0" xfId="1" applyNumberFormat="1" applyFont="1" applyAlignment="1">
      <alignment horizontal="right"/>
    </xf>
    <xf numFmtId="165" fontId="5" fillId="0" borderId="0" xfId="1" applyNumberFormat="1" applyFont="1"/>
    <xf numFmtId="43" fontId="10" fillId="0" borderId="0" xfId="0" applyNumberFormat="1" applyFont="1"/>
    <xf numFmtId="165" fontId="10" fillId="0" borderId="0" xfId="1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5" fontId="5" fillId="0" borderId="0" xfId="1" quotePrefix="1" applyNumberFormat="1" applyFont="1" applyAlignment="1">
      <alignment horizontal="center"/>
    </xf>
    <xf numFmtId="165" fontId="10" fillId="0" borderId="0" xfId="0" applyNumberFormat="1" applyFont="1"/>
    <xf numFmtId="0" fontId="15" fillId="0" borderId="0" xfId="0" applyFont="1"/>
    <xf numFmtId="165" fontId="5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5" fillId="0" borderId="2" xfId="0" applyNumberFormat="1" applyFont="1" applyBorder="1" applyAlignment="1">
      <alignment horizontal="right"/>
    </xf>
    <xf numFmtId="165" fontId="5" fillId="0" borderId="3" xfId="1" quotePrefix="1" applyNumberFormat="1" applyFont="1" applyBorder="1" applyAlignment="1">
      <alignment horizontal="center"/>
    </xf>
    <xf numFmtId="43" fontId="5" fillId="0" borderId="0" xfId="1" applyFont="1"/>
    <xf numFmtId="49" fontId="7" fillId="0" borderId="0" xfId="2" applyNumberFormat="1" applyFont="1"/>
    <xf numFmtId="0" fontId="10" fillId="0" borderId="0" xfId="2" applyFont="1"/>
    <xf numFmtId="0" fontId="9" fillId="0" borderId="0" xfId="2" applyFont="1"/>
    <xf numFmtId="49" fontId="12" fillId="0" borderId="0" xfId="2" applyNumberFormat="1" applyFont="1"/>
    <xf numFmtId="0" fontId="14" fillId="0" borderId="0" xfId="2" applyFont="1"/>
    <xf numFmtId="0" fontId="10" fillId="0" borderId="0" xfId="2" applyFont="1" applyAlignment="1">
      <alignment horizontal="center"/>
    </xf>
    <xf numFmtId="49" fontId="10" fillId="0" borderId="0" xfId="2" applyNumberFormat="1" applyFont="1"/>
    <xf numFmtId="165" fontId="5" fillId="0" borderId="0" xfId="3" applyNumberFormat="1" applyFont="1" applyAlignment="1">
      <alignment horizontal="right"/>
    </xf>
    <xf numFmtId="43" fontId="10" fillId="0" borderId="0" xfId="2" applyNumberFormat="1" applyFont="1"/>
    <xf numFmtId="165" fontId="10" fillId="0" borderId="0" xfId="2" applyNumberFormat="1" applyFont="1"/>
    <xf numFmtId="0" fontId="8" fillId="0" borderId="0" xfId="2" applyFont="1" applyAlignment="1">
      <alignment horizontal="center"/>
    </xf>
    <xf numFmtId="165" fontId="5" fillId="0" borderId="0" xfId="3" applyNumberFormat="1" applyFont="1"/>
    <xf numFmtId="164" fontId="10" fillId="0" borderId="0" xfId="2" applyNumberFormat="1" applyFont="1"/>
    <xf numFmtId="0" fontId="12" fillId="0" borderId="0" xfId="2" applyFont="1"/>
    <xf numFmtId="49" fontId="16" fillId="0" borderId="0" xfId="0" applyNumberFormat="1" applyFont="1"/>
    <xf numFmtId="49" fontId="16" fillId="0" borderId="0" xfId="2" applyNumberFormat="1" applyFont="1"/>
    <xf numFmtId="0" fontId="17" fillId="0" borderId="0" xfId="2" applyFont="1" applyAlignment="1">
      <alignment horizontal="center"/>
    </xf>
    <xf numFmtId="0" fontId="18" fillId="0" borderId="0" xfId="2" applyFont="1"/>
    <xf numFmtId="0" fontId="18" fillId="0" borderId="0" xfId="2" applyFont="1" applyAlignment="1">
      <alignment horizontal="center"/>
    </xf>
    <xf numFmtId="49" fontId="18" fillId="0" borderId="0" xfId="0" applyNumberFormat="1" applyFont="1"/>
    <xf numFmtId="0" fontId="18" fillId="0" borderId="0" xfId="0" applyFont="1" applyAlignment="1">
      <alignment horizontal="center"/>
    </xf>
    <xf numFmtId="49" fontId="17" fillId="0" borderId="0" xfId="0" applyNumberFormat="1" applyFont="1"/>
    <xf numFmtId="49" fontId="20" fillId="0" borderId="0" xfId="0" applyNumberFormat="1" applyFont="1"/>
    <xf numFmtId="164" fontId="17" fillId="0" borderId="0" xfId="0" applyNumberFormat="1" applyFont="1"/>
    <xf numFmtId="0" fontId="17" fillId="0" borderId="0" xfId="0" applyFont="1"/>
    <xf numFmtId="164" fontId="18" fillId="0" borderId="0" xfId="1" applyNumberFormat="1" applyFont="1"/>
    <xf numFmtId="165" fontId="18" fillId="0" borderId="0" xfId="1" applyNumberFormat="1" applyFont="1"/>
    <xf numFmtId="165" fontId="18" fillId="0" borderId="0" xfId="1" applyNumberFormat="1" applyFont="1" applyAlignment="1">
      <alignment horizontal="right"/>
    </xf>
    <xf numFmtId="43" fontId="18" fillId="0" borderId="0" xfId="1" applyFont="1"/>
    <xf numFmtId="164" fontId="17" fillId="0" borderId="1" xfId="1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5" fontId="17" fillId="0" borderId="0" xfId="0" applyNumberFormat="1" applyFont="1" applyAlignment="1">
      <alignment horizontal="right"/>
    </xf>
    <xf numFmtId="165" fontId="17" fillId="0" borderId="0" xfId="1" applyNumberFormat="1" applyFont="1" applyAlignment="1">
      <alignment horizontal="right"/>
    </xf>
    <xf numFmtId="165" fontId="17" fillId="0" borderId="2" xfId="1" applyNumberFormat="1" applyFont="1" applyBorder="1" applyAlignment="1">
      <alignment horizontal="right"/>
    </xf>
    <xf numFmtId="0" fontId="18" fillId="0" borderId="0" xfId="0" applyFont="1"/>
    <xf numFmtId="164" fontId="18" fillId="0" borderId="0" xfId="0" applyNumberFormat="1" applyFont="1"/>
    <xf numFmtId="165" fontId="17" fillId="0" borderId="3" xfId="1" applyNumberFormat="1" applyFont="1" applyBorder="1" applyAlignment="1">
      <alignment horizontal="right"/>
    </xf>
    <xf numFmtId="0" fontId="19" fillId="0" borderId="0" xfId="0" applyFont="1" applyAlignment="1">
      <alignment wrapText="1"/>
    </xf>
    <xf numFmtId="0" fontId="17" fillId="0" borderId="0" xfId="0" applyFont="1" applyAlignment="1">
      <alignment horizontal="left"/>
    </xf>
    <xf numFmtId="49" fontId="17" fillId="0" borderId="0" xfId="2" applyNumberFormat="1" applyFont="1"/>
    <xf numFmtId="0" fontId="18" fillId="0" borderId="0" xfId="2" applyFont="1" applyAlignment="1">
      <alignment horizontal="center"/>
    </xf>
    <xf numFmtId="49" fontId="19" fillId="0" borderId="0" xfId="2" applyNumberFormat="1" applyFont="1" applyAlignment="1">
      <alignment horizontal="center"/>
    </xf>
    <xf numFmtId="49" fontId="20" fillId="0" borderId="0" xfId="2" applyNumberFormat="1" applyFont="1"/>
    <xf numFmtId="0" fontId="18" fillId="0" borderId="0" xfId="2" applyFont="1" applyAlignment="1">
      <alignment horizontal="right"/>
    </xf>
    <xf numFmtId="49" fontId="18" fillId="0" borderId="0" xfId="2" applyNumberFormat="1" applyFont="1"/>
    <xf numFmtId="165" fontId="18" fillId="0" borderId="0" xfId="3" applyNumberFormat="1" applyFont="1" applyAlignment="1">
      <alignment horizontal="right"/>
    </xf>
    <xf numFmtId="49" fontId="19" fillId="0" borderId="0" xfId="2" applyNumberFormat="1" applyFont="1"/>
    <xf numFmtId="0" fontId="18" fillId="0" borderId="0" xfId="2" applyFont="1" applyAlignment="1">
      <alignment horizontal="left"/>
    </xf>
    <xf numFmtId="165" fontId="18" fillId="0" borderId="5" xfId="3" applyNumberFormat="1" applyFont="1" applyBorder="1" applyAlignment="1">
      <alignment horizontal="right"/>
    </xf>
    <xf numFmtId="165" fontId="17" fillId="0" borderId="0" xfId="3" applyNumberFormat="1" applyFont="1" applyAlignment="1">
      <alignment horizontal="right"/>
    </xf>
    <xf numFmtId="165" fontId="18" fillId="0" borderId="0" xfId="3" applyNumberFormat="1" applyFont="1"/>
    <xf numFmtId="165" fontId="17" fillId="0" borderId="0" xfId="3" applyNumberFormat="1" applyFont="1"/>
    <xf numFmtId="165" fontId="17" fillId="0" borderId="1" xfId="3" applyNumberFormat="1" applyFont="1" applyBorder="1" applyAlignment="1">
      <alignment horizontal="right"/>
    </xf>
    <xf numFmtId="43" fontId="18" fillId="0" borderId="0" xfId="3" applyFont="1"/>
    <xf numFmtId="165" fontId="18" fillId="0" borderId="0" xfId="2" applyNumberFormat="1" applyFont="1"/>
    <xf numFmtId="0" fontId="19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165" fontId="17" fillId="0" borderId="4" xfId="3" applyNumberFormat="1" applyFont="1" applyBorder="1" applyAlignment="1">
      <alignment horizontal="right"/>
    </xf>
    <xf numFmtId="0" fontId="17" fillId="0" borderId="0" xfId="2" applyFont="1" applyAlignment="1">
      <alignment horizontal="justify"/>
    </xf>
    <xf numFmtId="0" fontId="19" fillId="0" borderId="0" xfId="2" applyFont="1"/>
    <xf numFmtId="0" fontId="17" fillId="0" borderId="0" xfId="2" applyFont="1"/>
    <xf numFmtId="165" fontId="17" fillId="0" borderId="0" xfId="3" applyNumberFormat="1" applyFont="1" applyAlignment="1">
      <alignment horizontal="center"/>
    </xf>
    <xf numFmtId="43" fontId="18" fillId="0" borderId="0" xfId="3" applyFont="1" applyAlignment="1">
      <alignment horizontal="right"/>
    </xf>
    <xf numFmtId="165" fontId="18" fillId="0" borderId="0" xfId="3" applyNumberFormat="1" applyFont="1" applyAlignment="1">
      <alignment horizontal="center"/>
    </xf>
    <xf numFmtId="164" fontId="18" fillId="0" borderId="0" xfId="2" applyNumberFormat="1" applyFont="1" applyAlignment="1">
      <alignment horizontal="right"/>
    </xf>
    <xf numFmtId="0" fontId="20" fillId="0" borderId="0" xfId="2" applyFont="1"/>
    <xf numFmtId="165" fontId="17" fillId="0" borderId="1" xfId="2" applyNumberFormat="1" applyFont="1" applyBorder="1" applyAlignment="1">
      <alignment horizontal="center"/>
    </xf>
    <xf numFmtId="164" fontId="17" fillId="0" borderId="0" xfId="2" applyNumberFormat="1" applyFont="1" applyAlignment="1">
      <alignment horizontal="right"/>
    </xf>
    <xf numFmtId="165" fontId="18" fillId="0" borderId="0" xfId="2" applyNumberFormat="1" applyFont="1" applyAlignment="1">
      <alignment horizontal="center"/>
    </xf>
    <xf numFmtId="165" fontId="17" fillId="0" borderId="2" xfId="3" applyNumberFormat="1" applyFont="1" applyBorder="1" applyAlignment="1">
      <alignment horizontal="right"/>
    </xf>
    <xf numFmtId="165" fontId="17" fillId="0" borderId="0" xfId="2" applyNumberFormat="1" applyFont="1"/>
    <xf numFmtId="0" fontId="20" fillId="0" borderId="0" xfId="2" applyFont="1" applyAlignment="1">
      <alignment horizontal="left"/>
    </xf>
    <xf numFmtId="165" fontId="17" fillId="0" borderId="5" xfId="3" applyNumberFormat="1" applyFont="1" applyBorder="1" applyAlignment="1">
      <alignment horizontal="right"/>
    </xf>
    <xf numFmtId="165" fontId="17" fillId="0" borderId="0" xfId="2" applyNumberFormat="1" applyFont="1" applyAlignment="1">
      <alignment horizontal="right"/>
    </xf>
    <xf numFmtId="10" fontId="18" fillId="0" borderId="0" xfId="4" applyNumberFormat="1" applyFont="1" applyAlignment="1">
      <alignment horizontal="right"/>
    </xf>
    <xf numFmtId="10" fontId="18" fillId="0" borderId="0" xfId="3" applyNumberFormat="1" applyFont="1" applyAlignment="1">
      <alignment horizontal="right"/>
    </xf>
    <xf numFmtId="0" fontId="20" fillId="0" borderId="0" xfId="2" applyFont="1" applyAlignment="1">
      <alignment horizontal="center"/>
    </xf>
    <xf numFmtId="43" fontId="17" fillId="0" borderId="2" xfId="3" applyFont="1" applyBorder="1" applyAlignment="1">
      <alignment horizontal="right"/>
    </xf>
    <xf numFmtId="49" fontId="14" fillId="0" borderId="0" xfId="2" applyNumberFormat="1" applyFont="1"/>
    <xf numFmtId="165" fontId="17" fillId="0" borderId="1" xfId="1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43" fontId="18" fillId="0" borderId="0" xfId="1" applyFont="1" applyAlignment="1">
      <alignment horizontal="right"/>
    </xf>
    <xf numFmtId="43" fontId="18" fillId="0" borderId="5" xfId="1" applyFont="1" applyBorder="1" applyAlignment="1">
      <alignment horizontal="right"/>
    </xf>
    <xf numFmtId="0" fontId="17" fillId="0" borderId="0" xfId="0" applyFont="1" applyAlignment="1">
      <alignment wrapText="1"/>
    </xf>
    <xf numFmtId="164" fontId="17" fillId="0" borderId="0" xfId="2" applyNumberFormat="1" applyFont="1" applyBorder="1" applyAlignment="1">
      <alignment horizontal="right"/>
    </xf>
    <xf numFmtId="0" fontId="5" fillId="0" borderId="0" xfId="2" applyFont="1" applyAlignment="1">
      <alignment horizontal="center"/>
    </xf>
    <xf numFmtId="165" fontId="17" fillId="0" borderId="0" xfId="2" applyNumberFormat="1" applyFont="1" applyAlignment="1">
      <alignment horizontal="center"/>
    </xf>
    <xf numFmtId="0" fontId="18" fillId="0" borderId="0" xfId="2" applyFont="1" applyBorder="1" applyAlignment="1">
      <alignment horizontal="center"/>
    </xf>
    <xf numFmtId="0" fontId="18" fillId="0" borderId="0" xfId="2" applyFont="1" applyFill="1"/>
    <xf numFmtId="0" fontId="18" fillId="0" borderId="0" xfId="2" applyFont="1" applyFill="1" applyAlignment="1">
      <alignment horizontal="center"/>
    </xf>
    <xf numFmtId="165" fontId="17" fillId="0" borderId="0" xfId="3" applyNumberFormat="1" applyFont="1" applyFill="1" applyAlignment="1">
      <alignment horizontal="center"/>
    </xf>
    <xf numFmtId="165" fontId="17" fillId="0" borderId="0" xfId="2" applyNumberFormat="1" applyFont="1" applyFill="1"/>
    <xf numFmtId="0" fontId="17" fillId="0" borderId="0" xfId="2" applyFont="1" applyFill="1"/>
    <xf numFmtId="165" fontId="18" fillId="0" borderId="0" xfId="2" applyNumberFormat="1" applyFont="1" applyFill="1"/>
    <xf numFmtId="164" fontId="18" fillId="0" borderId="0" xfId="2" applyNumberFormat="1" applyFont="1" applyFill="1" applyAlignment="1">
      <alignment horizontal="right"/>
    </xf>
    <xf numFmtId="0" fontId="19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2" applyFont="1" applyBorder="1" applyAlignment="1">
      <alignment horizontal="center"/>
    </xf>
    <xf numFmtId="165" fontId="17" fillId="0" borderId="0" xfId="2" applyNumberFormat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165" fontId="17" fillId="0" borderId="3" xfId="3" applyNumberFormat="1" applyFont="1" applyBorder="1" applyAlignment="1">
      <alignment horizontal="right"/>
    </xf>
    <xf numFmtId="0" fontId="20" fillId="0" borderId="0" xfId="0" applyFont="1"/>
    <xf numFmtId="0" fontId="17" fillId="0" borderId="0" xfId="2" applyFont="1" applyAlignment="1">
      <alignment horizontal="center"/>
    </xf>
    <xf numFmtId="165" fontId="18" fillId="0" borderId="0" xfId="3" applyNumberFormat="1" applyFont="1" applyFill="1" applyAlignment="1">
      <alignment horizontal="right"/>
    </xf>
    <xf numFmtId="165" fontId="18" fillId="0" borderId="0" xfId="3" applyNumberFormat="1" applyFont="1" applyFill="1"/>
    <xf numFmtId="165" fontId="10" fillId="0" borderId="0" xfId="1" applyNumberFormat="1" applyFont="1"/>
    <xf numFmtId="0" fontId="19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8" fillId="0" borderId="3" xfId="2" applyFont="1" applyBorder="1" applyAlignment="1">
      <alignment horizontal="center"/>
    </xf>
    <xf numFmtId="0" fontId="18" fillId="0" borderId="0" xfId="2" applyFont="1" applyAlignme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" fontId="18" fillId="0" borderId="0" xfId="2" quotePrefix="1" applyNumberFormat="1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8" fillId="0" borderId="3" xfId="2" applyFont="1" applyBorder="1" applyAlignment="1">
      <alignment horizontal="center"/>
    </xf>
    <xf numFmtId="0" fontId="14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dimension ref="A1:R95"/>
  <sheetViews>
    <sheetView view="pageBreakPreview" topLeftCell="A76" zoomScaleNormal="78" zoomScaleSheetLayoutView="100" workbookViewId="0">
      <selection activeCell="J89" sqref="J89"/>
    </sheetView>
  </sheetViews>
  <sheetFormatPr defaultColWidth="8.28515625" defaultRowHeight="19.5"/>
  <cols>
    <col min="1" max="1" width="36.7109375" style="16" customWidth="1"/>
    <col min="2" max="2" width="7.5703125" style="5" customWidth="1"/>
    <col min="3" max="3" width="1.28515625" style="8" customWidth="1"/>
    <col min="4" max="4" width="11.7109375" style="7" customWidth="1"/>
    <col min="5" max="5" width="1.28515625" style="8" customWidth="1"/>
    <col min="6" max="6" width="11.7109375" style="8" customWidth="1"/>
    <col min="7" max="7" width="1.28515625" style="8" customWidth="1"/>
    <col min="8" max="8" width="11.7109375" style="8" customWidth="1"/>
    <col min="9" max="9" width="1.28515625" style="8" customWidth="1"/>
    <col min="10" max="11" width="11.7109375" style="8" customWidth="1"/>
    <col min="12" max="13" width="13.7109375" style="10" bestFit="1" customWidth="1"/>
    <col min="14" max="14" width="13.7109375" style="8" bestFit="1" customWidth="1"/>
    <col min="15" max="16384" width="8.28515625" style="8"/>
  </cols>
  <sheetData>
    <row r="1" spans="1:13" ht="22.5" customHeight="1">
      <c r="A1" s="52" t="s">
        <v>129</v>
      </c>
      <c r="C1" s="6"/>
      <c r="E1" s="6"/>
      <c r="G1" s="6"/>
      <c r="H1" s="6"/>
      <c r="I1" s="6"/>
      <c r="J1" s="6"/>
      <c r="K1" s="9"/>
    </row>
    <row r="2" spans="1:13" ht="22.5" customHeight="1">
      <c r="A2" s="11" t="s">
        <v>0</v>
      </c>
      <c r="C2" s="6"/>
      <c r="E2" s="6"/>
      <c r="G2" s="6"/>
      <c r="H2" s="6"/>
      <c r="I2" s="6"/>
      <c r="J2" s="6"/>
    </row>
    <row r="3" spans="1:13" s="13" customFormat="1" ht="22.5" customHeight="1">
      <c r="A3" s="11"/>
      <c r="B3" s="12"/>
      <c r="D3" s="14"/>
      <c r="L3" s="15"/>
      <c r="M3" s="15"/>
    </row>
    <row r="4" spans="1:13" ht="22.5" customHeight="1">
      <c r="C4" s="17"/>
      <c r="D4" s="152" t="s">
        <v>116</v>
      </c>
      <c r="E4" s="152"/>
      <c r="F4" s="152"/>
      <c r="G4" s="62"/>
      <c r="H4" s="152" t="s">
        <v>104</v>
      </c>
      <c r="I4" s="152"/>
      <c r="J4" s="152"/>
    </row>
    <row r="5" spans="1:13" ht="22.5" customHeight="1">
      <c r="C5" s="17"/>
      <c r="D5" s="152" t="s">
        <v>103</v>
      </c>
      <c r="E5" s="152"/>
      <c r="F5" s="152"/>
      <c r="G5" s="62"/>
      <c r="H5" s="152" t="s">
        <v>103</v>
      </c>
      <c r="I5" s="152"/>
      <c r="J5" s="152"/>
    </row>
    <row r="6" spans="1:13" ht="22.5" customHeight="1">
      <c r="A6" s="57"/>
      <c r="B6" s="134"/>
      <c r="C6" s="58"/>
      <c r="D6" s="140" t="s">
        <v>1</v>
      </c>
      <c r="E6" s="58"/>
      <c r="F6" s="18" t="s">
        <v>2</v>
      </c>
      <c r="G6" s="58"/>
      <c r="H6" s="19" t="s">
        <v>1</v>
      </c>
      <c r="I6" s="58"/>
      <c r="J6" s="18" t="s">
        <v>2</v>
      </c>
    </row>
    <row r="7" spans="1:13" ht="23.25" customHeight="1">
      <c r="A7" s="11" t="s">
        <v>24</v>
      </c>
      <c r="B7" s="134" t="s">
        <v>23</v>
      </c>
      <c r="C7" s="58"/>
      <c r="D7" s="18">
        <v>2020</v>
      </c>
      <c r="E7" s="58"/>
      <c r="F7" s="18">
        <v>2019</v>
      </c>
      <c r="G7" s="58"/>
      <c r="H7" s="18">
        <v>2020</v>
      </c>
      <c r="I7" s="58"/>
      <c r="J7" s="18">
        <v>2019</v>
      </c>
    </row>
    <row r="8" spans="1:13" ht="22.5" customHeight="1">
      <c r="A8" s="59"/>
      <c r="B8" s="134"/>
      <c r="C8" s="58"/>
      <c r="D8" s="19" t="s">
        <v>3</v>
      </c>
      <c r="E8" s="58"/>
      <c r="F8" s="58"/>
      <c r="G8" s="58"/>
      <c r="H8" s="18" t="s">
        <v>3</v>
      </c>
      <c r="I8" s="58"/>
      <c r="J8" s="58"/>
    </row>
    <row r="9" spans="1:13" ht="22.5" customHeight="1">
      <c r="A9" s="57"/>
      <c r="B9" s="134"/>
      <c r="C9" s="58"/>
      <c r="D9" s="153" t="s">
        <v>4</v>
      </c>
      <c r="E9" s="153"/>
      <c r="F9" s="153"/>
      <c r="G9" s="153"/>
      <c r="H9" s="153"/>
      <c r="I9" s="153"/>
      <c r="J9" s="153"/>
    </row>
    <row r="10" spans="1:13" ht="22.5" customHeight="1">
      <c r="A10" s="60" t="s">
        <v>5</v>
      </c>
      <c r="B10" s="134"/>
      <c r="C10" s="18"/>
      <c r="D10" s="61"/>
      <c r="E10" s="62"/>
      <c r="F10" s="62"/>
      <c r="G10" s="62"/>
      <c r="H10" s="20"/>
      <c r="I10" s="20"/>
      <c r="J10" s="20"/>
    </row>
    <row r="11" spans="1:13" ht="22.5" customHeight="1">
      <c r="A11" s="1" t="s">
        <v>145</v>
      </c>
      <c r="B11" s="134"/>
      <c r="C11" s="18"/>
      <c r="D11" s="21">
        <v>447570</v>
      </c>
      <c r="E11" s="22"/>
      <c r="F11" s="23">
        <v>362240</v>
      </c>
      <c r="G11" s="22"/>
      <c r="H11" s="22">
        <v>446205</v>
      </c>
      <c r="I11" s="22"/>
      <c r="J11" s="22">
        <v>360875</v>
      </c>
      <c r="K11" s="24"/>
    </row>
    <row r="12" spans="1:13" ht="22.5" customHeight="1">
      <c r="A12" s="1" t="s">
        <v>13</v>
      </c>
      <c r="B12" s="134"/>
      <c r="C12" s="18"/>
      <c r="D12" s="21">
        <v>100000</v>
      </c>
      <c r="E12" s="22"/>
      <c r="F12" s="23">
        <v>150000</v>
      </c>
      <c r="G12" s="22"/>
      <c r="H12" s="22">
        <v>100000</v>
      </c>
      <c r="I12" s="22"/>
      <c r="J12" s="22">
        <v>150000</v>
      </c>
      <c r="K12" s="24"/>
    </row>
    <row r="13" spans="1:13" ht="22.5" customHeight="1">
      <c r="A13" s="1" t="s">
        <v>6</v>
      </c>
      <c r="B13" s="134" t="s">
        <v>160</v>
      </c>
      <c r="C13" s="18"/>
      <c r="D13" s="63">
        <v>200388</v>
      </c>
      <c r="E13" s="22"/>
      <c r="F13" s="64">
        <v>194971</v>
      </c>
      <c r="G13" s="22"/>
      <c r="H13" s="63">
        <v>200388</v>
      </c>
      <c r="I13" s="22"/>
      <c r="J13" s="65">
        <v>194971</v>
      </c>
      <c r="K13" s="24"/>
    </row>
    <row r="14" spans="1:13" ht="22.5" customHeight="1">
      <c r="A14" s="1" t="s">
        <v>7</v>
      </c>
      <c r="B14" s="134"/>
      <c r="C14" s="18"/>
      <c r="D14" s="64">
        <v>7813</v>
      </c>
      <c r="E14" s="22"/>
      <c r="F14" s="64">
        <v>8177</v>
      </c>
      <c r="G14" s="22"/>
      <c r="H14" s="65">
        <v>7813</v>
      </c>
      <c r="I14" s="22"/>
      <c r="J14" s="65">
        <v>8177</v>
      </c>
      <c r="K14" s="24"/>
      <c r="L14" s="25"/>
    </row>
    <row r="15" spans="1:13" ht="22.5" customHeight="1">
      <c r="A15" s="1" t="s">
        <v>162</v>
      </c>
      <c r="B15" s="134"/>
      <c r="C15" s="18"/>
      <c r="D15" s="63">
        <v>19371</v>
      </c>
      <c r="E15" s="22"/>
      <c r="F15" s="64">
        <v>25974</v>
      </c>
      <c r="G15" s="22"/>
      <c r="H15" s="65">
        <v>19371</v>
      </c>
      <c r="I15" s="22"/>
      <c r="J15" s="65">
        <v>25974</v>
      </c>
      <c r="K15" s="24"/>
    </row>
    <row r="16" spans="1:13" ht="22.5" customHeight="1">
      <c r="A16" s="1" t="s">
        <v>174</v>
      </c>
      <c r="B16" s="134"/>
      <c r="C16" s="18"/>
      <c r="D16" s="63">
        <v>5954</v>
      </c>
      <c r="E16" s="22"/>
      <c r="F16" s="64">
        <v>5507</v>
      </c>
      <c r="G16" s="22"/>
      <c r="H16" s="65">
        <v>5954</v>
      </c>
      <c r="I16" s="22"/>
      <c r="J16" s="65">
        <v>5507</v>
      </c>
      <c r="K16" s="24"/>
    </row>
    <row r="17" spans="1:18" ht="22.5" customHeight="1">
      <c r="A17" s="1" t="s">
        <v>146</v>
      </c>
      <c r="B17" s="134"/>
      <c r="C17" s="18"/>
      <c r="D17" s="63">
        <v>62242</v>
      </c>
      <c r="E17" s="22"/>
      <c r="F17" s="64">
        <v>57455</v>
      </c>
      <c r="G17" s="22"/>
      <c r="H17" s="63">
        <v>62242</v>
      </c>
      <c r="I17" s="22"/>
      <c r="J17" s="65">
        <v>57455</v>
      </c>
      <c r="K17" s="24"/>
    </row>
    <row r="18" spans="1:18" ht="22.5" customHeight="1">
      <c r="A18" s="1" t="s">
        <v>9</v>
      </c>
      <c r="B18" s="134">
        <v>17</v>
      </c>
      <c r="C18" s="18"/>
      <c r="D18" s="63">
        <v>37322</v>
      </c>
      <c r="E18" s="22"/>
      <c r="F18" s="64">
        <v>39118</v>
      </c>
      <c r="G18" s="22"/>
      <c r="H18" s="65">
        <v>37276</v>
      </c>
      <c r="I18" s="22"/>
      <c r="J18" s="65">
        <v>39070</v>
      </c>
      <c r="K18" s="24"/>
    </row>
    <row r="19" spans="1:18" ht="22.5" customHeight="1">
      <c r="A19" s="59" t="s">
        <v>10</v>
      </c>
      <c r="B19" s="134"/>
      <c r="C19" s="18"/>
      <c r="D19" s="67">
        <f>SUM(D11:D18)</f>
        <v>880660</v>
      </c>
      <c r="E19" s="68"/>
      <c r="F19" s="67">
        <f>SUM(F11:F18)</f>
        <v>843442</v>
      </c>
      <c r="G19" s="68"/>
      <c r="H19" s="67">
        <f>SUM(H11:H18)</f>
        <v>879249</v>
      </c>
      <c r="I19" s="68"/>
      <c r="J19" s="67">
        <f>SUM(J11:J18)</f>
        <v>842029</v>
      </c>
    </row>
    <row r="20" spans="1:18" s="13" customFormat="1" ht="15" customHeight="1">
      <c r="A20" s="57"/>
      <c r="B20" s="134"/>
      <c r="C20" s="58"/>
      <c r="D20" s="69"/>
      <c r="E20" s="69"/>
      <c r="F20" s="69"/>
      <c r="G20" s="69"/>
      <c r="H20" s="69"/>
      <c r="I20" s="69"/>
      <c r="J20" s="69"/>
      <c r="L20" s="15"/>
      <c r="M20" s="15"/>
    </row>
    <row r="21" spans="1:18" ht="22.5" customHeight="1">
      <c r="A21" s="60" t="s">
        <v>11</v>
      </c>
      <c r="B21" s="134"/>
      <c r="C21" s="18"/>
      <c r="D21" s="26"/>
      <c r="E21" s="26"/>
      <c r="F21" s="22"/>
      <c r="G21" s="26"/>
      <c r="H21" s="26"/>
      <c r="I21" s="26"/>
      <c r="J21" s="26"/>
    </row>
    <row r="22" spans="1:18" ht="22.5" customHeight="1">
      <c r="A22" s="1" t="s">
        <v>12</v>
      </c>
      <c r="B22" s="134">
        <v>6</v>
      </c>
      <c r="C22" s="18"/>
      <c r="D22" s="23">
        <v>0</v>
      </c>
      <c r="E22" s="22"/>
      <c r="F22" s="23">
        <v>0</v>
      </c>
      <c r="G22" s="22"/>
      <c r="H22" s="23">
        <v>0</v>
      </c>
      <c r="I22" s="22"/>
      <c r="J22" s="23">
        <v>0</v>
      </c>
    </row>
    <row r="23" spans="1:18" ht="22.5" customHeight="1">
      <c r="A23" s="1" t="s">
        <v>14</v>
      </c>
      <c r="B23" s="134">
        <v>7</v>
      </c>
      <c r="C23" s="18"/>
      <c r="D23" s="23">
        <v>2655734</v>
      </c>
      <c r="E23" s="22"/>
      <c r="F23" s="23">
        <v>2722584</v>
      </c>
      <c r="G23" s="22"/>
      <c r="H23" s="23">
        <v>2655734</v>
      </c>
      <c r="I23" s="22"/>
      <c r="J23" s="23">
        <v>2722584</v>
      </c>
    </row>
    <row r="24" spans="1:18" ht="22.5" customHeight="1">
      <c r="A24" s="1" t="s">
        <v>98</v>
      </c>
      <c r="B24" s="134" t="s">
        <v>168</v>
      </c>
      <c r="C24" s="18"/>
      <c r="D24" s="22">
        <v>312313</v>
      </c>
      <c r="E24" s="22"/>
      <c r="F24" s="23">
        <v>308684</v>
      </c>
      <c r="G24" s="22">
        <v>0</v>
      </c>
      <c r="H24" s="22">
        <v>312313</v>
      </c>
      <c r="I24" s="22">
        <v>0</v>
      </c>
      <c r="J24" s="23">
        <v>308684</v>
      </c>
    </row>
    <row r="25" spans="1:18" ht="22.5" customHeight="1">
      <c r="A25" s="1" t="s">
        <v>109</v>
      </c>
      <c r="B25" s="134" t="s">
        <v>161</v>
      </c>
      <c r="C25" s="18"/>
      <c r="D25" s="22">
        <v>141169</v>
      </c>
      <c r="E25" s="22"/>
      <c r="F25" s="23">
        <v>0</v>
      </c>
      <c r="G25" s="22"/>
      <c r="H25" s="22">
        <v>141169</v>
      </c>
      <c r="I25" s="22"/>
      <c r="J25" s="23">
        <v>0</v>
      </c>
    </row>
    <row r="26" spans="1:18" ht="22.5" customHeight="1">
      <c r="A26" s="1" t="s">
        <v>15</v>
      </c>
      <c r="B26" s="134"/>
      <c r="C26" s="18"/>
      <c r="D26" s="22">
        <v>14108</v>
      </c>
      <c r="E26" s="22"/>
      <c r="F26" s="23">
        <v>15793</v>
      </c>
      <c r="G26" s="22"/>
      <c r="H26" s="22">
        <v>14108</v>
      </c>
      <c r="I26" s="22"/>
      <c r="J26" s="23">
        <v>15793</v>
      </c>
      <c r="K26" s="28"/>
      <c r="L26" s="28"/>
      <c r="M26" s="28"/>
      <c r="N26" s="28"/>
      <c r="O26" s="28"/>
      <c r="P26" s="28"/>
      <c r="Q26" s="28"/>
      <c r="R26" s="28"/>
    </row>
    <row r="27" spans="1:18" ht="22.5" customHeight="1">
      <c r="A27" s="1" t="s">
        <v>17</v>
      </c>
      <c r="B27" s="134"/>
      <c r="C27" s="18"/>
      <c r="D27" s="27">
        <v>16913</v>
      </c>
      <c r="E27" s="22"/>
      <c r="F27" s="23">
        <v>17869</v>
      </c>
      <c r="G27" s="22"/>
      <c r="H27" s="27">
        <v>16913</v>
      </c>
      <c r="I27" s="22"/>
      <c r="J27" s="23">
        <v>17869</v>
      </c>
      <c r="K27" s="28"/>
      <c r="N27" s="24"/>
    </row>
    <row r="28" spans="1:18" ht="22.5" customHeight="1">
      <c r="A28" s="1" t="s">
        <v>16</v>
      </c>
      <c r="B28" s="134"/>
      <c r="C28" s="18"/>
      <c r="D28" s="22">
        <v>5914</v>
      </c>
      <c r="E28" s="22"/>
      <c r="F28" s="23">
        <v>6788</v>
      </c>
      <c r="G28" s="22"/>
      <c r="H28" s="22">
        <v>5914</v>
      </c>
      <c r="I28" s="22"/>
      <c r="J28" s="23">
        <v>6788</v>
      </c>
      <c r="N28" s="24"/>
    </row>
    <row r="29" spans="1:18" ht="22.5" customHeight="1">
      <c r="A29" s="1" t="s">
        <v>163</v>
      </c>
      <c r="B29" s="134"/>
      <c r="C29" s="18"/>
      <c r="D29" s="22">
        <v>16551</v>
      </c>
      <c r="E29" s="22"/>
      <c r="F29" s="23">
        <v>17114</v>
      </c>
      <c r="G29" s="22"/>
      <c r="H29" s="22">
        <v>16551</v>
      </c>
      <c r="I29" s="22"/>
      <c r="J29" s="23">
        <v>17114</v>
      </c>
      <c r="N29" s="24"/>
    </row>
    <row r="30" spans="1:18" ht="22.5" customHeight="1">
      <c r="A30" s="1" t="s">
        <v>177</v>
      </c>
      <c r="B30" s="134"/>
      <c r="C30" s="18"/>
      <c r="D30" s="22">
        <v>5387</v>
      </c>
      <c r="E30" s="22"/>
      <c r="F30" s="23">
        <v>5235</v>
      </c>
      <c r="G30" s="22"/>
      <c r="H30" s="22">
        <v>5387</v>
      </c>
      <c r="I30" s="22"/>
      <c r="J30" s="23">
        <v>5235</v>
      </c>
      <c r="N30" s="24"/>
    </row>
    <row r="31" spans="1:18" ht="22.5" customHeight="1">
      <c r="A31" s="1" t="s">
        <v>18</v>
      </c>
      <c r="B31" s="134"/>
      <c r="C31" s="18"/>
      <c r="D31" s="22">
        <v>32632</v>
      </c>
      <c r="E31" s="22"/>
      <c r="F31" s="23">
        <v>32897</v>
      </c>
      <c r="G31" s="22"/>
      <c r="H31" s="22">
        <v>32632</v>
      </c>
      <c r="I31" s="22"/>
      <c r="J31" s="23">
        <v>32897</v>
      </c>
      <c r="N31" s="24"/>
    </row>
    <row r="32" spans="1:18" ht="22.5" customHeight="1">
      <c r="A32" s="1" t="s">
        <v>19</v>
      </c>
      <c r="B32" s="134"/>
      <c r="C32" s="18"/>
      <c r="D32" s="65">
        <v>5299</v>
      </c>
      <c r="E32" s="22"/>
      <c r="F32" s="23">
        <v>5300</v>
      </c>
      <c r="G32" s="22"/>
      <c r="H32" s="65">
        <v>5117</v>
      </c>
      <c r="I32" s="22"/>
      <c r="J32" s="23">
        <v>5118</v>
      </c>
    </row>
    <row r="33" spans="1:15" ht="22.5" customHeight="1">
      <c r="A33" s="59" t="s">
        <v>20</v>
      </c>
      <c r="B33" s="134"/>
      <c r="C33" s="18"/>
      <c r="D33" s="67">
        <f>SUM(D22:D32)</f>
        <v>3206020</v>
      </c>
      <c r="E33" s="68"/>
      <c r="F33" s="67">
        <f>SUM(F22:F32)</f>
        <v>3132264</v>
      </c>
      <c r="G33" s="68"/>
      <c r="H33" s="67">
        <f>SUM(H22:H32)</f>
        <v>3205838</v>
      </c>
      <c r="I33" s="70"/>
      <c r="J33" s="67">
        <f>SUM(J22:J32)</f>
        <v>3132082</v>
      </c>
    </row>
    <row r="34" spans="1:15" s="13" customFormat="1" ht="15" customHeight="1">
      <c r="A34" s="59"/>
      <c r="B34" s="134"/>
      <c r="C34" s="58"/>
      <c r="D34" s="71"/>
      <c r="E34" s="68"/>
      <c r="F34" s="71"/>
      <c r="G34" s="68"/>
      <c r="H34" s="71"/>
      <c r="I34" s="70"/>
      <c r="J34" s="71"/>
      <c r="L34" s="15"/>
      <c r="M34" s="15"/>
    </row>
    <row r="35" spans="1:15" ht="22.5" customHeight="1" thickBot="1">
      <c r="A35" s="59" t="s">
        <v>21</v>
      </c>
      <c r="B35" s="134"/>
      <c r="C35" s="18"/>
      <c r="D35" s="72">
        <f>D33+D19</f>
        <v>4086680</v>
      </c>
      <c r="E35" s="68"/>
      <c r="F35" s="72">
        <f>F33+F19</f>
        <v>3975706</v>
      </c>
      <c r="G35" s="68"/>
      <c r="H35" s="72">
        <f>H33+H19</f>
        <v>4085087</v>
      </c>
      <c r="I35" s="70"/>
      <c r="J35" s="72">
        <f>J33+J19</f>
        <v>3974111</v>
      </c>
      <c r="K35" s="28"/>
      <c r="L35" s="28"/>
      <c r="M35" s="28"/>
      <c r="N35" s="28"/>
      <c r="O35" s="28"/>
    </row>
    <row r="36" spans="1:15" s="29" customFormat="1" ht="22.5" customHeight="1" thickTop="1">
      <c r="A36" s="52" t="s">
        <v>129</v>
      </c>
      <c r="B36" s="134"/>
      <c r="C36" s="73"/>
      <c r="D36" s="74"/>
      <c r="E36" s="74"/>
      <c r="F36" s="74"/>
      <c r="G36" s="74"/>
      <c r="H36" s="74"/>
      <c r="I36" s="74"/>
      <c r="J36" s="74"/>
    </row>
    <row r="37" spans="1:15" s="29" customFormat="1" ht="22.5" customHeight="1">
      <c r="A37" s="11" t="s">
        <v>0</v>
      </c>
      <c r="B37" s="134"/>
      <c r="C37" s="73"/>
      <c r="D37" s="74"/>
      <c r="E37" s="73"/>
      <c r="F37" s="73"/>
      <c r="G37" s="73"/>
      <c r="H37" s="73"/>
      <c r="I37" s="73"/>
      <c r="J37" s="73"/>
    </row>
    <row r="38" spans="1:15" s="29" customFormat="1" ht="22.5" customHeight="1">
      <c r="A38" s="59"/>
      <c r="B38" s="134"/>
      <c r="C38" s="73"/>
      <c r="D38" s="74"/>
      <c r="E38" s="73"/>
      <c r="F38" s="73"/>
      <c r="G38" s="73"/>
      <c r="H38" s="73"/>
      <c r="I38" s="73"/>
      <c r="J38" s="73"/>
    </row>
    <row r="39" spans="1:15" ht="22.5" customHeight="1">
      <c r="A39" s="1"/>
      <c r="B39" s="134"/>
      <c r="C39" s="18"/>
      <c r="D39" s="152" t="s">
        <v>116</v>
      </c>
      <c r="E39" s="152"/>
      <c r="F39" s="152"/>
      <c r="G39" s="62"/>
      <c r="H39" s="152" t="s">
        <v>104</v>
      </c>
      <c r="I39" s="152"/>
      <c r="J39" s="152"/>
      <c r="L39" s="8"/>
      <c r="M39" s="8"/>
    </row>
    <row r="40" spans="1:15" ht="22.5" customHeight="1">
      <c r="A40" s="1"/>
      <c r="B40" s="134"/>
      <c r="C40" s="18"/>
      <c r="D40" s="152" t="s">
        <v>103</v>
      </c>
      <c r="E40" s="152"/>
      <c r="F40" s="152"/>
      <c r="G40" s="62"/>
      <c r="H40" s="152" t="s">
        <v>103</v>
      </c>
      <c r="I40" s="152"/>
      <c r="J40" s="152"/>
      <c r="L40" s="8"/>
      <c r="M40" s="8"/>
    </row>
    <row r="41" spans="1:15" ht="22.5" customHeight="1">
      <c r="A41" s="1"/>
      <c r="B41" s="134"/>
      <c r="C41" s="18"/>
      <c r="D41" s="19" t="s">
        <v>1</v>
      </c>
      <c r="E41" s="58"/>
      <c r="F41" s="18" t="s">
        <v>2</v>
      </c>
      <c r="G41" s="58"/>
      <c r="H41" s="19" t="s">
        <v>1</v>
      </c>
      <c r="I41" s="58"/>
      <c r="J41" s="18" t="s">
        <v>2</v>
      </c>
      <c r="L41" s="8"/>
      <c r="M41" s="8"/>
    </row>
    <row r="42" spans="1:15" ht="23.25" customHeight="1">
      <c r="A42" s="11" t="s">
        <v>25</v>
      </c>
      <c r="B42" s="134" t="s">
        <v>23</v>
      </c>
      <c r="C42" s="18"/>
      <c r="D42" s="18">
        <v>2020</v>
      </c>
      <c r="E42" s="58"/>
      <c r="F42" s="18">
        <v>2019</v>
      </c>
      <c r="G42" s="58"/>
      <c r="H42" s="18">
        <v>2020</v>
      </c>
      <c r="I42" s="58"/>
      <c r="J42" s="18">
        <v>2019</v>
      </c>
      <c r="L42" s="8"/>
      <c r="M42" s="8"/>
    </row>
    <row r="43" spans="1:15" ht="22.5" customHeight="1">
      <c r="A43" s="59"/>
      <c r="B43" s="134"/>
      <c r="C43" s="18"/>
      <c r="D43" s="19" t="s">
        <v>3</v>
      </c>
      <c r="E43" s="58"/>
      <c r="F43" s="58"/>
      <c r="G43" s="58"/>
      <c r="H43" s="18" t="s">
        <v>3</v>
      </c>
      <c r="I43" s="58"/>
      <c r="J43" s="58"/>
      <c r="L43" s="8"/>
      <c r="M43" s="8"/>
    </row>
    <row r="44" spans="1:15" ht="22.5" customHeight="1">
      <c r="A44" s="59"/>
      <c r="B44" s="134"/>
      <c r="C44" s="18"/>
      <c r="D44" s="153" t="s">
        <v>4</v>
      </c>
      <c r="E44" s="153"/>
      <c r="F44" s="153"/>
      <c r="G44" s="153"/>
      <c r="H44" s="153"/>
      <c r="I44" s="153"/>
      <c r="J44" s="153"/>
      <c r="L44" s="8"/>
      <c r="M44" s="8"/>
    </row>
    <row r="45" spans="1:15" ht="22.5" customHeight="1">
      <c r="A45" s="60" t="s">
        <v>26</v>
      </c>
      <c r="B45" s="134"/>
      <c r="C45" s="18"/>
      <c r="D45" s="19"/>
      <c r="E45" s="18"/>
      <c r="F45" s="18"/>
      <c r="G45" s="18"/>
      <c r="H45" s="18"/>
      <c r="I45" s="18"/>
      <c r="J45" s="18"/>
      <c r="L45" s="8"/>
      <c r="M45" s="8"/>
    </row>
    <row r="46" spans="1:15" ht="22.5" customHeight="1">
      <c r="A46" s="1" t="s">
        <v>99</v>
      </c>
      <c r="B46" s="134"/>
      <c r="C46" s="18"/>
      <c r="D46" s="19"/>
      <c r="E46" s="18"/>
      <c r="F46" s="18"/>
      <c r="G46" s="18"/>
      <c r="H46" s="18"/>
      <c r="I46" s="18"/>
      <c r="J46" s="18"/>
      <c r="L46" s="8"/>
      <c r="M46" s="8"/>
    </row>
    <row r="47" spans="1:15" ht="22.5" customHeight="1">
      <c r="A47" s="1" t="s">
        <v>100</v>
      </c>
      <c r="B47" s="134">
        <v>10</v>
      </c>
      <c r="C47" s="18"/>
      <c r="D47" s="30">
        <v>60000</v>
      </c>
      <c r="E47" s="18"/>
      <c r="F47" s="30">
        <v>30000</v>
      </c>
      <c r="G47" s="18"/>
      <c r="H47" s="30">
        <v>60000</v>
      </c>
      <c r="I47" s="18"/>
      <c r="J47" s="30">
        <v>30000</v>
      </c>
      <c r="L47" s="8"/>
      <c r="M47" s="8"/>
    </row>
    <row r="48" spans="1:15" ht="22.5" customHeight="1">
      <c r="A48" s="1" t="s">
        <v>27</v>
      </c>
      <c r="B48" s="134">
        <v>11</v>
      </c>
      <c r="C48" s="18"/>
      <c r="D48" s="30">
        <v>194901</v>
      </c>
      <c r="E48" s="18"/>
      <c r="F48" s="30">
        <v>192678</v>
      </c>
      <c r="G48" s="18"/>
      <c r="H48" s="30">
        <v>194825</v>
      </c>
      <c r="I48" s="18"/>
      <c r="J48" s="30">
        <v>192617</v>
      </c>
      <c r="K48" s="28"/>
      <c r="L48" s="28"/>
      <c r="M48" s="8"/>
    </row>
    <row r="49" spans="1:14" ht="22.5" customHeight="1">
      <c r="A49" s="31" t="s">
        <v>110</v>
      </c>
      <c r="B49" s="134"/>
      <c r="C49" s="18"/>
      <c r="D49" s="30">
        <v>12261</v>
      </c>
      <c r="E49" s="18"/>
      <c r="F49" s="30">
        <v>10550</v>
      </c>
      <c r="G49" s="18"/>
      <c r="H49" s="30">
        <v>12261</v>
      </c>
      <c r="I49" s="18"/>
      <c r="J49" s="30">
        <v>10550</v>
      </c>
      <c r="L49" s="28"/>
      <c r="M49" s="8"/>
    </row>
    <row r="50" spans="1:14" ht="22.5" customHeight="1">
      <c r="A50" s="31" t="s">
        <v>111</v>
      </c>
      <c r="B50" s="134" t="s">
        <v>170</v>
      </c>
      <c r="C50" s="18"/>
      <c r="D50" s="30">
        <v>53237</v>
      </c>
      <c r="E50" s="18"/>
      <c r="F50" s="30">
        <v>0</v>
      </c>
      <c r="G50" s="18"/>
      <c r="H50" s="30">
        <v>53237</v>
      </c>
      <c r="I50" s="18"/>
      <c r="J50" s="30">
        <v>0</v>
      </c>
      <c r="L50" s="8"/>
      <c r="M50" s="8"/>
    </row>
    <row r="51" spans="1:14" ht="22.5" customHeight="1">
      <c r="A51" s="1" t="s">
        <v>101</v>
      </c>
      <c r="B51" s="134">
        <v>10</v>
      </c>
      <c r="C51" s="18"/>
      <c r="D51" s="30">
        <v>366154</v>
      </c>
      <c r="E51" s="22"/>
      <c r="F51" s="30">
        <v>366012</v>
      </c>
      <c r="G51" s="22"/>
      <c r="H51" s="30">
        <v>366154</v>
      </c>
      <c r="I51" s="22"/>
      <c r="J51" s="30">
        <v>366012</v>
      </c>
    </row>
    <row r="52" spans="1:14" ht="22.5" customHeight="1">
      <c r="A52" s="1" t="s">
        <v>28</v>
      </c>
      <c r="B52" s="134"/>
      <c r="C52" s="18"/>
      <c r="D52" s="30">
        <v>23891</v>
      </c>
      <c r="E52" s="22"/>
      <c r="F52" s="30">
        <v>22138</v>
      </c>
      <c r="G52" s="22"/>
      <c r="H52" s="30">
        <v>23878</v>
      </c>
      <c r="I52" s="22"/>
      <c r="J52" s="30">
        <v>22131</v>
      </c>
    </row>
    <row r="53" spans="1:14" ht="22.5" customHeight="1">
      <c r="A53" s="59" t="s">
        <v>29</v>
      </c>
      <c r="B53" s="134"/>
      <c r="C53" s="18"/>
      <c r="D53" s="118">
        <f>SUM(D47:D52)</f>
        <v>710444</v>
      </c>
      <c r="E53" s="68"/>
      <c r="F53" s="118">
        <f>SUM(F47:F52)</f>
        <v>621378</v>
      </c>
      <c r="G53" s="68"/>
      <c r="H53" s="118">
        <f>SUM(H47:H52)</f>
        <v>710355</v>
      </c>
      <c r="I53" s="68"/>
      <c r="J53" s="118">
        <f>SUM(J47:J52)</f>
        <v>621310</v>
      </c>
    </row>
    <row r="54" spans="1:14" ht="22.5" customHeight="1">
      <c r="A54" s="1"/>
      <c r="B54" s="134"/>
      <c r="C54" s="18"/>
      <c r="D54" s="26"/>
      <c r="E54" s="26"/>
      <c r="F54" s="26"/>
      <c r="G54" s="26"/>
      <c r="H54" s="26"/>
      <c r="I54" s="26"/>
      <c r="J54" s="26"/>
    </row>
    <row r="55" spans="1:14" ht="22.5" customHeight="1">
      <c r="A55" s="60" t="s">
        <v>30</v>
      </c>
      <c r="B55" s="134"/>
      <c r="C55" s="18"/>
    </row>
    <row r="56" spans="1:14" ht="22.5" customHeight="1">
      <c r="A56" s="1" t="s">
        <v>112</v>
      </c>
      <c r="B56" s="134">
        <v>10</v>
      </c>
      <c r="C56" s="18"/>
      <c r="D56" s="30">
        <v>867775</v>
      </c>
      <c r="E56" s="22"/>
      <c r="F56" s="22">
        <v>959369</v>
      </c>
      <c r="G56" s="22"/>
      <c r="H56" s="30">
        <v>867775</v>
      </c>
      <c r="I56" s="22"/>
      <c r="J56" s="22">
        <v>959369</v>
      </c>
    </row>
    <row r="57" spans="1:14" ht="22.5" customHeight="1">
      <c r="A57" s="1" t="s">
        <v>114</v>
      </c>
      <c r="B57" s="134" t="s">
        <v>170</v>
      </c>
      <c r="C57" s="18"/>
      <c r="D57" s="27">
        <v>81249</v>
      </c>
      <c r="E57" s="22"/>
      <c r="F57" s="22">
        <v>0</v>
      </c>
      <c r="G57" s="22"/>
      <c r="H57" s="22">
        <v>81249</v>
      </c>
      <c r="I57" s="22"/>
      <c r="J57" s="22">
        <v>0</v>
      </c>
      <c r="K57" s="32"/>
    </row>
    <row r="58" spans="1:14" ht="22.5" customHeight="1">
      <c r="A58" s="1" t="s">
        <v>113</v>
      </c>
      <c r="B58" s="134"/>
      <c r="C58" s="18"/>
      <c r="D58" s="27">
        <v>4955</v>
      </c>
      <c r="E58" s="22"/>
      <c r="F58" s="22">
        <v>6180</v>
      </c>
      <c r="G58" s="22"/>
      <c r="H58" s="22">
        <v>4955</v>
      </c>
      <c r="I58" s="22"/>
      <c r="J58" s="22">
        <v>6180</v>
      </c>
    </row>
    <row r="59" spans="1:14" ht="22.5" customHeight="1">
      <c r="A59" s="1" t="s">
        <v>181</v>
      </c>
      <c r="B59" s="134"/>
      <c r="C59" s="18"/>
      <c r="D59" s="30">
        <v>33482</v>
      </c>
      <c r="E59" s="22"/>
      <c r="F59" s="22">
        <v>31566</v>
      </c>
      <c r="G59" s="22"/>
      <c r="H59" s="27">
        <v>33482</v>
      </c>
      <c r="I59" s="22"/>
      <c r="J59" s="22">
        <v>31566</v>
      </c>
    </row>
    <row r="60" spans="1:14" ht="22.5" customHeight="1">
      <c r="A60" s="1" t="s">
        <v>115</v>
      </c>
      <c r="B60" s="134"/>
      <c r="C60" s="18"/>
      <c r="D60" s="27">
        <v>18106</v>
      </c>
      <c r="E60" s="22"/>
      <c r="F60" s="22">
        <v>0</v>
      </c>
      <c r="G60" s="22"/>
      <c r="H60" s="27">
        <v>18106</v>
      </c>
      <c r="I60" s="22"/>
      <c r="J60" s="22">
        <v>0</v>
      </c>
    </row>
    <row r="61" spans="1:14" ht="22.5" customHeight="1">
      <c r="A61" s="59" t="s">
        <v>31</v>
      </c>
      <c r="B61" s="134"/>
      <c r="C61" s="18"/>
      <c r="D61" s="67">
        <f>SUM(D56:D60)</f>
        <v>1005567</v>
      </c>
      <c r="E61" s="68"/>
      <c r="F61" s="67">
        <f>SUM(F56:F60)</f>
        <v>997115</v>
      </c>
      <c r="G61" s="68"/>
      <c r="H61" s="67">
        <f>SUM(H56:H60)</f>
        <v>1005567</v>
      </c>
      <c r="I61" s="68"/>
      <c r="J61" s="67">
        <f>SUM(J56:J60)</f>
        <v>997115</v>
      </c>
    </row>
    <row r="62" spans="1:14" ht="22.5" customHeight="1">
      <c r="A62" s="59"/>
      <c r="B62" s="134"/>
      <c r="C62" s="18"/>
      <c r="D62" s="71"/>
      <c r="E62" s="68"/>
      <c r="F62" s="71"/>
      <c r="G62" s="68"/>
      <c r="H62" s="71"/>
      <c r="I62" s="68"/>
      <c r="J62" s="71"/>
      <c r="N62" s="24"/>
    </row>
    <row r="63" spans="1:14" ht="22.5" customHeight="1">
      <c r="A63" s="59" t="s">
        <v>32</v>
      </c>
      <c r="B63" s="134"/>
      <c r="C63" s="18"/>
      <c r="D63" s="75">
        <f>D53+D61</f>
        <v>1716011</v>
      </c>
      <c r="E63" s="68"/>
      <c r="F63" s="75">
        <f>F53+F61</f>
        <v>1618493</v>
      </c>
      <c r="G63" s="68"/>
      <c r="H63" s="75">
        <f>H53+H61</f>
        <v>1715922</v>
      </c>
      <c r="I63" s="68"/>
      <c r="J63" s="75">
        <f>J53+J61</f>
        <v>1618425</v>
      </c>
      <c r="N63" s="24"/>
    </row>
    <row r="64" spans="1:14" ht="22.5" customHeight="1">
      <c r="A64" s="1"/>
      <c r="B64" s="134"/>
      <c r="C64" s="32"/>
      <c r="D64" s="33"/>
      <c r="E64" s="32"/>
      <c r="F64" s="34"/>
      <c r="G64" s="32"/>
      <c r="H64" s="23"/>
      <c r="I64" s="32"/>
      <c r="J64" s="23"/>
    </row>
    <row r="65" spans="1:13" s="29" customFormat="1" ht="22.5" customHeight="1">
      <c r="A65" s="52" t="s">
        <v>129</v>
      </c>
      <c r="B65" s="134"/>
      <c r="C65" s="73"/>
      <c r="D65" s="74"/>
      <c r="E65" s="74"/>
      <c r="F65" s="74"/>
      <c r="G65" s="74"/>
      <c r="H65" s="74"/>
      <c r="I65" s="74"/>
      <c r="J65" s="74"/>
    </row>
    <row r="66" spans="1:13" s="29" customFormat="1" ht="22.5" customHeight="1">
      <c r="A66" s="11" t="s">
        <v>0</v>
      </c>
      <c r="B66" s="134"/>
      <c r="C66" s="73"/>
      <c r="D66" s="74"/>
      <c r="E66" s="73"/>
      <c r="F66" s="73"/>
      <c r="G66" s="73"/>
      <c r="H66" s="73"/>
      <c r="I66" s="73"/>
      <c r="J66" s="73"/>
    </row>
    <row r="67" spans="1:13" s="29" customFormat="1" ht="22.5" customHeight="1">
      <c r="A67" s="59"/>
      <c r="B67" s="134"/>
      <c r="C67" s="73"/>
      <c r="D67" s="74"/>
      <c r="E67" s="73"/>
      <c r="F67" s="73"/>
      <c r="G67" s="73"/>
      <c r="H67" s="73"/>
      <c r="I67" s="73"/>
      <c r="J67" s="73"/>
    </row>
    <row r="68" spans="1:13" ht="22.5" customHeight="1">
      <c r="A68" s="1"/>
      <c r="B68" s="134"/>
      <c r="C68" s="18"/>
      <c r="D68" s="152" t="s">
        <v>116</v>
      </c>
      <c r="E68" s="152"/>
      <c r="F68" s="152"/>
      <c r="G68" s="62"/>
      <c r="H68" s="152" t="s">
        <v>104</v>
      </c>
      <c r="I68" s="152"/>
      <c r="J68" s="152"/>
      <c r="L68" s="8"/>
      <c r="M68" s="8"/>
    </row>
    <row r="69" spans="1:13" ht="22.5" customHeight="1">
      <c r="A69" s="1"/>
      <c r="B69" s="134"/>
      <c r="C69" s="18"/>
      <c r="D69" s="152" t="s">
        <v>103</v>
      </c>
      <c r="E69" s="152"/>
      <c r="F69" s="152"/>
      <c r="G69" s="62"/>
      <c r="H69" s="152" t="s">
        <v>103</v>
      </c>
      <c r="I69" s="152"/>
      <c r="J69" s="152"/>
      <c r="L69" s="8"/>
      <c r="M69" s="8"/>
    </row>
    <row r="70" spans="1:13" ht="22.5" customHeight="1">
      <c r="A70" s="1"/>
      <c r="B70" s="134"/>
      <c r="C70" s="18"/>
      <c r="D70" s="19" t="s">
        <v>1</v>
      </c>
      <c r="E70" s="58"/>
      <c r="F70" s="18" t="s">
        <v>2</v>
      </c>
      <c r="G70" s="58"/>
      <c r="H70" s="19" t="s">
        <v>1</v>
      </c>
      <c r="I70" s="58"/>
      <c r="J70" s="18" t="s">
        <v>2</v>
      </c>
      <c r="L70" s="8"/>
      <c r="M70" s="8"/>
    </row>
    <row r="71" spans="1:13" ht="23.25" customHeight="1">
      <c r="A71" s="11" t="s">
        <v>25</v>
      </c>
      <c r="B71" s="147" t="s">
        <v>23</v>
      </c>
      <c r="C71" s="18"/>
      <c r="D71" s="18">
        <v>2020</v>
      </c>
      <c r="E71" s="58"/>
      <c r="F71" s="18">
        <v>2019</v>
      </c>
      <c r="G71" s="58"/>
      <c r="H71" s="18">
        <v>2020</v>
      </c>
      <c r="I71" s="58"/>
      <c r="J71" s="18">
        <v>2019</v>
      </c>
      <c r="L71" s="8"/>
      <c r="M71" s="8"/>
    </row>
    <row r="72" spans="1:13" ht="22.5" customHeight="1">
      <c r="A72" s="59"/>
      <c r="B72" s="134"/>
      <c r="C72" s="18"/>
      <c r="D72" s="19" t="s">
        <v>3</v>
      </c>
      <c r="E72" s="58"/>
      <c r="F72" s="58"/>
      <c r="G72" s="58"/>
      <c r="H72" s="18" t="s">
        <v>3</v>
      </c>
      <c r="I72" s="58"/>
      <c r="J72" s="58"/>
      <c r="L72" s="8"/>
      <c r="M72" s="8"/>
    </row>
    <row r="73" spans="1:13" ht="22.5" customHeight="1">
      <c r="A73" s="59"/>
      <c r="B73" s="134"/>
      <c r="C73" s="18"/>
      <c r="D73" s="153" t="s">
        <v>4</v>
      </c>
      <c r="E73" s="153"/>
      <c r="F73" s="153"/>
      <c r="G73" s="153"/>
      <c r="H73" s="153"/>
      <c r="I73" s="153"/>
      <c r="J73" s="153"/>
      <c r="L73" s="8"/>
      <c r="M73" s="8"/>
    </row>
    <row r="74" spans="1:13" ht="22.5" customHeight="1">
      <c r="A74" s="60" t="s">
        <v>33</v>
      </c>
      <c r="B74" s="134"/>
      <c r="C74" s="18"/>
      <c r="D74" s="26"/>
      <c r="E74" s="26"/>
      <c r="F74" s="26"/>
      <c r="G74" s="26"/>
      <c r="H74" s="26"/>
      <c r="I74" s="26"/>
      <c r="J74" s="26"/>
    </row>
    <row r="75" spans="1:13" ht="22.5" customHeight="1">
      <c r="A75" s="1" t="s">
        <v>34</v>
      </c>
      <c r="B75" s="134"/>
      <c r="C75" s="18"/>
      <c r="D75" s="26"/>
      <c r="E75" s="26"/>
      <c r="F75" s="26"/>
      <c r="G75" s="26"/>
      <c r="H75" s="26"/>
      <c r="I75" s="26"/>
      <c r="J75" s="26"/>
    </row>
    <row r="76" spans="1:13" ht="22.5" customHeight="1">
      <c r="A76" s="1" t="s">
        <v>35</v>
      </c>
      <c r="B76" s="134"/>
      <c r="C76" s="18"/>
      <c r="D76" s="26"/>
      <c r="E76" s="26"/>
      <c r="F76" s="26"/>
      <c r="G76" s="26"/>
      <c r="H76" s="26"/>
      <c r="I76" s="26"/>
      <c r="J76" s="26"/>
    </row>
    <row r="77" spans="1:13" ht="22.5" customHeight="1">
      <c r="A77" s="76" t="s">
        <v>105</v>
      </c>
      <c r="B77" s="134"/>
      <c r="C77" s="18"/>
      <c r="D77" s="26"/>
      <c r="E77" s="26"/>
      <c r="F77" s="26"/>
      <c r="G77" s="26"/>
      <c r="H77" s="26"/>
      <c r="I77" s="26"/>
      <c r="J77" s="26"/>
    </row>
    <row r="78" spans="1:13" ht="20.25" thickBot="1">
      <c r="A78" s="76" t="s">
        <v>106</v>
      </c>
      <c r="B78" s="134"/>
      <c r="C78" s="18"/>
      <c r="D78" s="35">
        <v>433655</v>
      </c>
      <c r="E78" s="26"/>
      <c r="F78" s="35">
        <v>433655</v>
      </c>
      <c r="G78" s="26"/>
      <c r="H78" s="35">
        <v>433655</v>
      </c>
      <c r="I78" s="26"/>
      <c r="J78" s="35">
        <v>433655</v>
      </c>
    </row>
    <row r="79" spans="1:13" ht="22.5" customHeight="1" thickTop="1">
      <c r="A79" s="1" t="s">
        <v>36</v>
      </c>
      <c r="B79" s="134"/>
      <c r="C79" s="18"/>
      <c r="D79" s="26"/>
      <c r="E79" s="26"/>
      <c r="F79" s="26"/>
      <c r="G79" s="26"/>
      <c r="H79" s="26"/>
      <c r="I79" s="26"/>
      <c r="J79" s="26"/>
    </row>
    <row r="80" spans="1:13" ht="22.5" customHeight="1">
      <c r="A80" s="76" t="s">
        <v>105</v>
      </c>
      <c r="B80" s="134"/>
      <c r="C80" s="18"/>
      <c r="D80" s="26"/>
      <c r="E80" s="26"/>
      <c r="F80" s="26"/>
      <c r="G80" s="26"/>
      <c r="H80" s="26"/>
      <c r="I80" s="26"/>
      <c r="J80" s="26"/>
    </row>
    <row r="81" spans="1:14">
      <c r="A81" s="76" t="s">
        <v>106</v>
      </c>
      <c r="B81" s="134"/>
      <c r="C81" s="18"/>
      <c r="D81" s="26">
        <v>433655</v>
      </c>
      <c r="E81" s="26"/>
      <c r="F81" s="26">
        <v>433655</v>
      </c>
      <c r="G81" s="26"/>
      <c r="H81" s="26">
        <v>433655</v>
      </c>
      <c r="I81" s="26"/>
      <c r="J81" s="26">
        <v>433655</v>
      </c>
    </row>
    <row r="82" spans="1:14" ht="22.5" customHeight="1">
      <c r="A82" s="1" t="s">
        <v>147</v>
      </c>
      <c r="B82" s="134"/>
      <c r="C82" s="18"/>
      <c r="D82" s="26"/>
      <c r="E82" s="26"/>
      <c r="F82" s="26"/>
      <c r="G82" s="26"/>
      <c r="H82" s="26"/>
      <c r="I82" s="26"/>
      <c r="J82" s="26"/>
    </row>
    <row r="83" spans="1:14" ht="22.5" customHeight="1">
      <c r="A83" s="1" t="s">
        <v>37</v>
      </c>
      <c r="B83" s="134"/>
      <c r="C83" s="18"/>
      <c r="D83" s="26">
        <v>1384395</v>
      </c>
      <c r="E83" s="26"/>
      <c r="F83" s="26">
        <v>1384395</v>
      </c>
      <c r="G83" s="26"/>
      <c r="H83" s="26">
        <v>1384395</v>
      </c>
      <c r="I83" s="26"/>
      <c r="J83" s="26">
        <v>1384395</v>
      </c>
    </row>
    <row r="84" spans="1:14" ht="22.5" customHeight="1">
      <c r="A84" s="1" t="s">
        <v>107</v>
      </c>
      <c r="B84" s="134"/>
      <c r="C84" s="18"/>
      <c r="D84" s="26"/>
      <c r="E84" s="26"/>
      <c r="F84" s="26"/>
      <c r="G84" s="26"/>
      <c r="H84" s="26"/>
      <c r="I84" s="26"/>
      <c r="J84" s="26"/>
    </row>
    <row r="85" spans="1:14" ht="22.5" customHeight="1">
      <c r="A85" s="1" t="s">
        <v>108</v>
      </c>
      <c r="B85" s="134"/>
      <c r="C85" s="18"/>
      <c r="D85" s="26">
        <v>26349</v>
      </c>
      <c r="E85" s="26"/>
      <c r="F85" s="26">
        <v>26349</v>
      </c>
      <c r="G85" s="26"/>
      <c r="H85" s="26">
        <v>26349</v>
      </c>
      <c r="I85" s="26"/>
      <c r="J85" s="26">
        <v>26349</v>
      </c>
    </row>
    <row r="86" spans="1:14" ht="22.5" customHeight="1">
      <c r="A86" s="31" t="s">
        <v>38</v>
      </c>
      <c r="B86" s="134"/>
      <c r="C86" s="18"/>
      <c r="D86" s="22"/>
      <c r="E86" s="22"/>
      <c r="F86" s="22"/>
      <c r="G86" s="22"/>
      <c r="H86" s="22"/>
      <c r="I86" s="22"/>
      <c r="J86" s="22"/>
    </row>
    <row r="87" spans="1:14" ht="22.5" customHeight="1">
      <c r="A87" s="1" t="s">
        <v>39</v>
      </c>
      <c r="B87" s="134"/>
      <c r="C87" s="18"/>
      <c r="D87" s="73"/>
      <c r="E87" s="73"/>
      <c r="F87" s="73"/>
      <c r="G87" s="22"/>
      <c r="H87" s="22"/>
      <c r="I87" s="22"/>
      <c r="J87" s="73"/>
    </row>
    <row r="88" spans="1:14" ht="22.5" customHeight="1">
      <c r="A88" s="1" t="s">
        <v>148</v>
      </c>
      <c r="B88" s="134"/>
      <c r="C88" s="18"/>
      <c r="D88" s="22">
        <v>43365</v>
      </c>
      <c r="E88" s="22"/>
      <c r="F88" s="26">
        <v>43365</v>
      </c>
      <c r="G88" s="22"/>
      <c r="H88" s="22">
        <v>43365</v>
      </c>
      <c r="I88" s="22"/>
      <c r="J88" s="26">
        <v>43365</v>
      </c>
    </row>
    <row r="89" spans="1:14" ht="22.5" customHeight="1">
      <c r="A89" s="1" t="s">
        <v>132</v>
      </c>
      <c r="B89" s="134"/>
      <c r="C89" s="18"/>
      <c r="D89" s="22">
        <v>501011</v>
      </c>
      <c r="E89" s="22"/>
      <c r="F89" s="26">
        <v>469449</v>
      </c>
      <c r="G89" s="22"/>
      <c r="H89" s="65">
        <v>499507</v>
      </c>
      <c r="I89" s="22"/>
      <c r="J89" s="26">
        <v>467922</v>
      </c>
      <c r="M89" s="24"/>
      <c r="N89" s="10"/>
    </row>
    <row r="90" spans="1:14" ht="22.5" customHeight="1">
      <c r="A90" s="1" t="s">
        <v>40</v>
      </c>
      <c r="B90" s="134">
        <v>3</v>
      </c>
      <c r="C90" s="18"/>
      <c r="D90" s="36">
        <v>-18106</v>
      </c>
      <c r="E90" s="22"/>
      <c r="F90" s="36">
        <v>0</v>
      </c>
      <c r="G90" s="22"/>
      <c r="H90" s="36">
        <v>-18106</v>
      </c>
      <c r="I90" s="22"/>
      <c r="J90" s="36">
        <v>0</v>
      </c>
      <c r="N90" s="24"/>
    </row>
    <row r="91" spans="1:14" ht="22.5" customHeight="1">
      <c r="A91" s="77" t="s">
        <v>149</v>
      </c>
      <c r="B91" s="134"/>
      <c r="C91" s="18"/>
      <c r="D91" s="67">
        <f>SUM(D79:D90)</f>
        <v>2370669</v>
      </c>
      <c r="E91" s="68"/>
      <c r="F91" s="67">
        <f>SUM(F79:F90)</f>
        <v>2357213</v>
      </c>
      <c r="G91" s="68"/>
      <c r="H91" s="67">
        <f>SUM(H79:H90)</f>
        <v>2369165</v>
      </c>
      <c r="I91" s="68"/>
      <c r="J91" s="67">
        <f>SUM(J79:J90)</f>
        <v>2355686</v>
      </c>
    </row>
    <row r="92" spans="1:14" ht="22.5" customHeight="1">
      <c r="A92" s="59"/>
      <c r="B92" s="134"/>
      <c r="C92" s="18"/>
      <c r="D92" s="71"/>
      <c r="E92" s="68"/>
      <c r="F92" s="71"/>
      <c r="G92" s="68"/>
      <c r="H92" s="71"/>
      <c r="I92" s="68"/>
      <c r="J92" s="71"/>
      <c r="L92" s="8"/>
      <c r="M92" s="8"/>
    </row>
    <row r="93" spans="1:14" ht="23.25" customHeight="1" thickBot="1">
      <c r="A93" s="59" t="s">
        <v>150</v>
      </c>
      <c r="B93" s="134"/>
      <c r="C93" s="18"/>
      <c r="D93" s="72">
        <f>D63+D91</f>
        <v>4086680</v>
      </c>
      <c r="E93" s="68"/>
      <c r="F93" s="72">
        <f>F63+F91</f>
        <v>3975706</v>
      </c>
      <c r="G93" s="68"/>
      <c r="H93" s="72">
        <f>H63+H91</f>
        <v>4085087</v>
      </c>
      <c r="I93" s="68"/>
      <c r="J93" s="72">
        <f>J63+J91</f>
        <v>3974111</v>
      </c>
      <c r="L93" s="8"/>
      <c r="M93" s="8"/>
    </row>
    <row r="94" spans="1:14" ht="22.5" customHeight="1" thickTop="1">
      <c r="A94" s="1"/>
      <c r="B94" s="134"/>
      <c r="C94" s="32"/>
      <c r="D94" s="37"/>
      <c r="E94" s="37"/>
      <c r="F94" s="37"/>
      <c r="G94" s="37"/>
      <c r="H94" s="37"/>
      <c r="I94" s="37"/>
      <c r="J94" s="37"/>
      <c r="L94" s="8"/>
      <c r="M94" s="8"/>
    </row>
    <row r="95" spans="1:14">
      <c r="D95" s="66">
        <f>D35-D93</f>
        <v>0</v>
      </c>
      <c r="E95" s="66"/>
      <c r="F95" s="66">
        <f>F35-F93</f>
        <v>0</v>
      </c>
      <c r="G95" s="66"/>
      <c r="H95" s="66">
        <f>H35-H93</f>
        <v>0</v>
      </c>
      <c r="I95" s="66"/>
      <c r="J95" s="66">
        <f>J35-J93</f>
        <v>0</v>
      </c>
    </row>
  </sheetData>
  <mergeCells count="15">
    <mergeCell ref="D73:J73"/>
    <mergeCell ref="D40:F40"/>
    <mergeCell ref="H40:J40"/>
    <mergeCell ref="D44:J44"/>
    <mergeCell ref="D68:F68"/>
    <mergeCell ref="H68:J68"/>
    <mergeCell ref="D69:F69"/>
    <mergeCell ref="H69:J69"/>
    <mergeCell ref="D39:F39"/>
    <mergeCell ref="H39:J39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9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5" max="16383" man="1"/>
    <brk id="64" max="16383" man="1"/>
  </rowBreaks>
  <ignoredErrors>
    <ignoredError sqref="D91:J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dimension ref="A1:J94"/>
  <sheetViews>
    <sheetView view="pageBreakPreview" topLeftCell="A25" zoomScaleNormal="90" zoomScaleSheetLayoutView="100" workbookViewId="0">
      <selection activeCell="J38" sqref="J38"/>
    </sheetView>
  </sheetViews>
  <sheetFormatPr defaultColWidth="8.28515625" defaultRowHeight="22.5" customHeight="1"/>
  <cols>
    <col min="1" max="1" width="42.7109375" style="44" customWidth="1"/>
    <col min="2" max="2" width="7.5703125" style="48" customWidth="1"/>
    <col min="3" max="3" width="1.28515625" style="39" customWidth="1"/>
    <col min="4" max="4" width="10.7109375" style="39" customWidth="1"/>
    <col min="5" max="5" width="1.28515625" style="39" customWidth="1"/>
    <col min="6" max="6" width="10.7109375" style="39" customWidth="1"/>
    <col min="7" max="7" width="1.28515625" style="39" customWidth="1"/>
    <col min="8" max="8" width="10.7109375" style="39" customWidth="1"/>
    <col min="9" max="9" width="1.28515625" style="39" customWidth="1"/>
    <col min="10" max="10" width="10.7109375" style="39" customWidth="1"/>
    <col min="11" max="16384" width="8.28515625" style="39"/>
  </cols>
  <sheetData>
    <row r="1" spans="1:10" ht="22.5" customHeight="1">
      <c r="A1" s="53" t="s">
        <v>129</v>
      </c>
      <c r="C1" s="40"/>
      <c r="D1" s="50"/>
      <c r="E1" s="50"/>
      <c r="F1" s="50"/>
      <c r="G1" s="50"/>
      <c r="H1" s="47"/>
      <c r="I1" s="50"/>
      <c r="J1" s="47"/>
    </row>
    <row r="2" spans="1:10" ht="22.5" customHeight="1">
      <c r="A2" s="41" t="s">
        <v>42</v>
      </c>
      <c r="C2" s="40"/>
      <c r="D2" s="50"/>
      <c r="F2" s="50"/>
      <c r="H2" s="50"/>
      <c r="J2" s="50"/>
    </row>
    <row r="3" spans="1:10" s="42" customFormat="1" ht="15" customHeight="1">
      <c r="A3" s="51"/>
      <c r="B3" s="51"/>
      <c r="C3" s="51"/>
      <c r="D3" s="51"/>
      <c r="E3" s="51"/>
      <c r="F3" s="51"/>
    </row>
    <row r="4" spans="1:10" ht="22.5" customHeight="1">
      <c r="C4" s="43"/>
      <c r="D4" s="157" t="s">
        <v>102</v>
      </c>
      <c r="E4" s="157"/>
      <c r="F4" s="157"/>
      <c r="G4" s="135"/>
      <c r="H4" s="157" t="s">
        <v>133</v>
      </c>
      <c r="I4" s="157"/>
      <c r="J4" s="157"/>
    </row>
    <row r="5" spans="1:10" ht="22.5" customHeight="1">
      <c r="C5" s="43"/>
      <c r="D5" s="157" t="s">
        <v>103</v>
      </c>
      <c r="E5" s="157"/>
      <c r="F5" s="157"/>
      <c r="G5" s="135"/>
      <c r="H5" s="157" t="s">
        <v>103</v>
      </c>
      <c r="I5" s="157"/>
      <c r="J5" s="157"/>
    </row>
    <row r="6" spans="1:10" ht="22.5" customHeight="1">
      <c r="A6" s="83"/>
      <c r="B6" s="136"/>
      <c r="C6" s="137"/>
      <c r="D6" s="155" t="s">
        <v>151</v>
      </c>
      <c r="E6" s="155"/>
      <c r="F6" s="155"/>
      <c r="G6" s="135"/>
      <c r="H6" s="155" t="s">
        <v>151</v>
      </c>
      <c r="I6" s="155"/>
      <c r="J6" s="155"/>
    </row>
    <row r="7" spans="1:10" ht="22.5" customHeight="1">
      <c r="A7" s="117"/>
      <c r="B7" s="136"/>
      <c r="C7" s="137"/>
      <c r="D7" s="154" t="s">
        <v>1</v>
      </c>
      <c r="E7" s="155"/>
      <c r="F7" s="155"/>
      <c r="G7" s="135"/>
      <c r="H7" s="154" t="s">
        <v>1</v>
      </c>
      <c r="I7" s="155"/>
      <c r="J7" s="155"/>
    </row>
    <row r="8" spans="1:10" ht="22.5" customHeight="1">
      <c r="A8" s="83"/>
      <c r="B8" s="136" t="s">
        <v>23</v>
      </c>
      <c r="C8" s="137"/>
      <c r="D8" s="137">
        <v>2020</v>
      </c>
      <c r="E8" s="137"/>
      <c r="F8" s="137">
        <v>2019</v>
      </c>
      <c r="G8" s="137"/>
      <c r="H8" s="137">
        <v>2020</v>
      </c>
      <c r="I8" s="137"/>
      <c r="J8" s="137">
        <v>2019</v>
      </c>
    </row>
    <row r="9" spans="1:10" ht="22.5" customHeight="1">
      <c r="A9" s="83"/>
      <c r="B9" s="136"/>
      <c r="C9" s="137"/>
      <c r="D9" s="156" t="s">
        <v>4</v>
      </c>
      <c r="E9" s="156"/>
      <c r="F9" s="156"/>
      <c r="G9" s="156"/>
      <c r="H9" s="156"/>
      <c r="I9" s="156"/>
      <c r="J9" s="156"/>
    </row>
    <row r="10" spans="1:10" ht="22.5" customHeight="1">
      <c r="A10" s="110" t="s">
        <v>43</v>
      </c>
      <c r="B10" s="136"/>
      <c r="C10" s="137"/>
      <c r="D10" s="84"/>
      <c r="E10" s="103"/>
      <c r="F10" s="84"/>
      <c r="G10" s="103"/>
      <c r="H10" s="84"/>
      <c r="I10" s="103"/>
      <c r="J10" s="84"/>
    </row>
    <row r="11" spans="1:10" ht="22.5" customHeight="1">
      <c r="A11" s="86" t="s">
        <v>138</v>
      </c>
      <c r="B11" s="136"/>
      <c r="C11" s="137"/>
      <c r="D11" s="84"/>
      <c r="E11" s="103"/>
      <c r="F11" s="84"/>
      <c r="G11" s="103"/>
      <c r="H11" s="84"/>
      <c r="I11" s="103"/>
      <c r="J11" s="84"/>
    </row>
    <row r="12" spans="1:10" ht="22.5" customHeight="1">
      <c r="A12" s="86" t="s">
        <v>139</v>
      </c>
      <c r="B12" s="136">
        <v>12</v>
      </c>
      <c r="C12" s="137"/>
      <c r="D12" s="84">
        <v>322721</v>
      </c>
      <c r="E12" s="103"/>
      <c r="F12" s="84">
        <v>317297</v>
      </c>
      <c r="G12" s="103"/>
      <c r="H12" s="84">
        <v>322721</v>
      </c>
      <c r="I12" s="103"/>
      <c r="J12" s="84">
        <v>317297</v>
      </c>
    </row>
    <row r="13" spans="1:10" ht="22.5" customHeight="1">
      <c r="A13" s="86" t="s">
        <v>44</v>
      </c>
      <c r="B13" s="136"/>
      <c r="C13" s="137"/>
      <c r="D13" s="84">
        <v>16619</v>
      </c>
      <c r="E13" s="103"/>
      <c r="F13" s="84">
        <v>9016</v>
      </c>
      <c r="G13" s="103"/>
      <c r="H13" s="84">
        <v>16615</v>
      </c>
      <c r="I13" s="103"/>
      <c r="J13" s="84">
        <v>9016</v>
      </c>
    </row>
    <row r="14" spans="1:10" ht="22.5" customHeight="1">
      <c r="A14" s="95" t="s">
        <v>45</v>
      </c>
      <c r="B14" s="136"/>
      <c r="C14" s="137"/>
      <c r="D14" s="91">
        <f>SUM(D12:D13)</f>
        <v>339340</v>
      </c>
      <c r="E14" s="103"/>
      <c r="F14" s="91">
        <f>SUM(F12:F13)</f>
        <v>326313</v>
      </c>
      <c r="G14" s="103"/>
      <c r="H14" s="91">
        <f>SUM(H12:H13)</f>
        <v>339336</v>
      </c>
      <c r="I14" s="103"/>
      <c r="J14" s="91">
        <f>SUM(J12:J13)</f>
        <v>326313</v>
      </c>
    </row>
    <row r="15" spans="1:10" ht="16.899999999999999" customHeight="1">
      <c r="A15" s="95"/>
      <c r="B15" s="136"/>
      <c r="C15" s="137"/>
      <c r="D15" s="84"/>
      <c r="E15" s="103"/>
      <c r="F15" s="84"/>
      <c r="G15" s="103"/>
      <c r="H15" s="84"/>
      <c r="I15" s="103"/>
      <c r="J15" s="84"/>
    </row>
    <row r="16" spans="1:10" ht="22.5" customHeight="1">
      <c r="A16" s="110" t="s">
        <v>46</v>
      </c>
      <c r="B16" s="136"/>
      <c r="C16" s="137"/>
      <c r="D16" s="84"/>
      <c r="E16" s="103"/>
      <c r="F16" s="84"/>
      <c r="G16" s="103"/>
      <c r="H16" s="84"/>
      <c r="I16" s="103"/>
      <c r="J16" s="84"/>
    </row>
    <row r="17" spans="1:10" ht="22.5" customHeight="1">
      <c r="A17" s="83" t="s">
        <v>134</v>
      </c>
      <c r="B17" s="136"/>
      <c r="C17" s="137"/>
      <c r="D17" s="84">
        <v>213173</v>
      </c>
      <c r="E17" s="103"/>
      <c r="F17" s="84">
        <v>212569</v>
      </c>
      <c r="G17" s="103"/>
      <c r="H17" s="84">
        <v>213173</v>
      </c>
      <c r="I17" s="103"/>
      <c r="J17" s="84">
        <v>212569</v>
      </c>
    </row>
    <row r="18" spans="1:10" ht="22.5" customHeight="1">
      <c r="A18" s="86" t="s">
        <v>48</v>
      </c>
      <c r="B18" s="136"/>
      <c r="C18" s="137"/>
      <c r="D18" s="84">
        <v>19745</v>
      </c>
      <c r="E18" s="103"/>
      <c r="F18" s="84">
        <v>17802</v>
      </c>
      <c r="G18" s="103"/>
      <c r="H18" s="84">
        <v>19745</v>
      </c>
      <c r="I18" s="103"/>
      <c r="J18" s="84">
        <v>17802</v>
      </c>
    </row>
    <row r="19" spans="1:10" ht="22.5" customHeight="1">
      <c r="A19" s="83" t="s">
        <v>47</v>
      </c>
      <c r="B19" s="136"/>
      <c r="C19" s="137"/>
      <c r="D19" s="84">
        <v>53722</v>
      </c>
      <c r="E19" s="103"/>
      <c r="F19" s="84">
        <v>61574</v>
      </c>
      <c r="G19" s="103"/>
      <c r="H19" s="84">
        <v>53695</v>
      </c>
      <c r="I19" s="103"/>
      <c r="J19" s="84">
        <v>61546</v>
      </c>
    </row>
    <row r="20" spans="1:10" ht="22.5" customHeight="1">
      <c r="A20" s="95" t="s">
        <v>49</v>
      </c>
      <c r="B20" s="136"/>
      <c r="C20" s="137"/>
      <c r="D20" s="91">
        <f>SUM(D17:D19)</f>
        <v>286640</v>
      </c>
      <c r="E20" s="103"/>
      <c r="F20" s="91">
        <f>SUM(F17:F19)</f>
        <v>291945</v>
      </c>
      <c r="G20" s="103"/>
      <c r="H20" s="91">
        <f>SUM(H17:H19)</f>
        <v>286613</v>
      </c>
      <c r="I20" s="103"/>
      <c r="J20" s="91">
        <f>SUM(J17:J19)</f>
        <v>291917</v>
      </c>
    </row>
    <row r="21" spans="1:10" ht="16.899999999999999" customHeight="1">
      <c r="A21" s="86"/>
      <c r="B21" s="136"/>
      <c r="C21" s="137"/>
      <c r="D21" s="84"/>
      <c r="E21" s="103"/>
      <c r="F21" s="84"/>
      <c r="G21" s="103"/>
      <c r="H21" s="84"/>
      <c r="I21" s="103"/>
      <c r="J21" s="84"/>
    </row>
    <row r="22" spans="1:10" ht="22.5" customHeight="1">
      <c r="A22" s="78" t="s">
        <v>50</v>
      </c>
      <c r="B22" s="136"/>
      <c r="C22" s="137"/>
      <c r="D22" s="88">
        <f>D14-D20</f>
        <v>52700</v>
      </c>
      <c r="E22" s="106"/>
      <c r="F22" s="88">
        <f>F14-F20</f>
        <v>34368</v>
      </c>
      <c r="G22" s="106"/>
      <c r="H22" s="88">
        <f>H14-H20</f>
        <v>52723</v>
      </c>
      <c r="I22" s="106"/>
      <c r="J22" s="88">
        <f>J14-J20</f>
        <v>34396</v>
      </c>
    </row>
    <row r="23" spans="1:10" ht="22.5" customHeight="1">
      <c r="A23" s="83" t="s">
        <v>51</v>
      </c>
      <c r="B23" s="136"/>
      <c r="C23" s="137"/>
      <c r="D23" s="84">
        <v>-15997</v>
      </c>
      <c r="E23" s="103"/>
      <c r="F23" s="45">
        <v>-21036</v>
      </c>
      <c r="G23" s="103"/>
      <c r="H23" s="84">
        <v>-15997</v>
      </c>
      <c r="I23" s="103"/>
      <c r="J23" s="84">
        <v>-21036</v>
      </c>
    </row>
    <row r="24" spans="1:10" ht="22.5" customHeight="1">
      <c r="A24" s="95" t="s">
        <v>52</v>
      </c>
      <c r="B24" s="136"/>
      <c r="C24" s="137"/>
      <c r="D24" s="111">
        <f>SUM(D22:D23)</f>
        <v>36703</v>
      </c>
      <c r="E24" s="106"/>
      <c r="F24" s="111">
        <f>SUM(F22:F23)</f>
        <v>13332</v>
      </c>
      <c r="G24" s="106"/>
      <c r="H24" s="111">
        <f>SUM(H22:H23)</f>
        <v>36726</v>
      </c>
      <c r="I24" s="106"/>
      <c r="J24" s="111">
        <f>SUM(J22:J23)</f>
        <v>13360</v>
      </c>
    </row>
    <row r="25" spans="1:10" ht="22.5" customHeight="1">
      <c r="A25" s="86" t="s">
        <v>53</v>
      </c>
      <c r="B25" s="136">
        <v>13</v>
      </c>
      <c r="C25" s="137"/>
      <c r="D25" s="84">
        <v>-3957</v>
      </c>
      <c r="E25" s="103"/>
      <c r="F25" s="84">
        <v>-1918</v>
      </c>
      <c r="G25" s="103"/>
      <c r="H25" s="84">
        <v>-3957</v>
      </c>
      <c r="I25" s="103"/>
      <c r="J25" s="84">
        <v>-1918</v>
      </c>
    </row>
    <row r="26" spans="1:10" ht="22.5" customHeight="1">
      <c r="A26" s="78" t="s">
        <v>54</v>
      </c>
      <c r="B26" s="136"/>
      <c r="C26" s="137"/>
      <c r="D26" s="91">
        <f>SUM(D24:D25)</f>
        <v>32746</v>
      </c>
      <c r="E26" s="106"/>
      <c r="F26" s="91">
        <f>SUM(F24:F25)</f>
        <v>11414</v>
      </c>
      <c r="G26" s="106"/>
      <c r="H26" s="91">
        <f>SUM(H24:H25)</f>
        <v>32769</v>
      </c>
      <c r="I26" s="106"/>
      <c r="J26" s="91">
        <f>SUM(J24:J25)</f>
        <v>11442</v>
      </c>
    </row>
    <row r="27" spans="1:10" ht="16.899999999999999" customHeight="1">
      <c r="A27" s="78"/>
      <c r="B27" s="136"/>
      <c r="C27" s="137"/>
      <c r="D27" s="84"/>
      <c r="E27" s="112"/>
      <c r="F27" s="84"/>
      <c r="G27" s="106"/>
      <c r="H27" s="84"/>
      <c r="I27" s="106"/>
      <c r="J27" s="84"/>
    </row>
    <row r="28" spans="1:10" ht="22.5" customHeight="1">
      <c r="A28" s="78" t="s">
        <v>135</v>
      </c>
      <c r="B28" s="136"/>
      <c r="C28" s="55"/>
      <c r="D28" s="113"/>
      <c r="E28" s="114"/>
      <c r="F28" s="113"/>
      <c r="G28" s="114"/>
      <c r="H28" s="113"/>
      <c r="I28" s="114"/>
      <c r="J28" s="113"/>
    </row>
    <row r="29" spans="1:10" ht="22.5" customHeight="1">
      <c r="A29" s="119" t="s">
        <v>136</v>
      </c>
      <c r="B29" s="136"/>
      <c r="C29" s="55"/>
      <c r="D29" s="113"/>
      <c r="E29" s="114"/>
      <c r="F29" s="113"/>
      <c r="G29" s="114"/>
      <c r="H29" s="113"/>
      <c r="I29" s="114"/>
      <c r="J29" s="113"/>
    </row>
    <row r="30" spans="1:10" ht="22.5" customHeight="1">
      <c r="A30" s="119" t="s">
        <v>119</v>
      </c>
      <c r="B30" s="136"/>
      <c r="C30" s="55"/>
      <c r="D30" s="113"/>
      <c r="E30" s="114"/>
      <c r="F30" s="113"/>
      <c r="G30" s="114"/>
      <c r="H30" s="113"/>
      <c r="I30" s="114"/>
      <c r="J30" s="113"/>
    </row>
    <row r="31" spans="1:10" ht="22.5" customHeight="1">
      <c r="A31" s="73" t="s">
        <v>128</v>
      </c>
      <c r="B31" s="136"/>
      <c r="C31" s="55"/>
      <c r="D31" s="84">
        <v>-704</v>
      </c>
      <c r="E31" s="120"/>
      <c r="F31" s="84">
        <v>0</v>
      </c>
      <c r="G31" s="120"/>
      <c r="H31" s="84">
        <v>-704</v>
      </c>
      <c r="I31" s="120"/>
      <c r="J31" s="84">
        <v>0</v>
      </c>
    </row>
    <row r="32" spans="1:10" ht="22.5" customHeight="1">
      <c r="A32" s="77" t="s">
        <v>137</v>
      </c>
      <c r="B32" s="136"/>
      <c r="C32" s="55"/>
      <c r="D32" s="111"/>
      <c r="E32" s="106"/>
      <c r="F32" s="111"/>
      <c r="G32" s="106"/>
      <c r="H32" s="111"/>
      <c r="I32" s="106"/>
      <c r="J32" s="111"/>
    </row>
    <row r="33" spans="1:10" ht="22.5" customHeight="1">
      <c r="A33" s="77" t="s">
        <v>117</v>
      </c>
      <c r="B33" s="136"/>
      <c r="C33" s="55"/>
      <c r="D33" s="88">
        <f>SUM(D31)</f>
        <v>-704</v>
      </c>
      <c r="E33" s="106"/>
      <c r="F33" s="88">
        <f>SUM(F31)</f>
        <v>0</v>
      </c>
      <c r="G33" s="106"/>
      <c r="H33" s="88">
        <f>SUM(H31)</f>
        <v>-704</v>
      </c>
      <c r="I33" s="106"/>
      <c r="J33" s="88">
        <f>SUM(J31)</f>
        <v>0</v>
      </c>
    </row>
    <row r="34" spans="1:10" ht="22.5" customHeight="1">
      <c r="A34" s="78" t="s">
        <v>120</v>
      </c>
      <c r="B34" s="115"/>
      <c r="C34" s="115"/>
      <c r="D34" s="121"/>
      <c r="E34" s="120"/>
      <c r="F34" s="121"/>
      <c r="G34" s="120"/>
      <c r="H34" s="121"/>
      <c r="I34" s="120"/>
      <c r="J34" s="121"/>
    </row>
    <row r="35" spans="1:10" ht="22.5" customHeight="1">
      <c r="A35" s="78" t="s">
        <v>121</v>
      </c>
      <c r="B35" s="115"/>
      <c r="C35" s="115"/>
      <c r="D35" s="141">
        <f>SUM(D32:D33)</f>
        <v>-704</v>
      </c>
      <c r="E35" s="106"/>
      <c r="F35" s="141">
        <f>SUM(F32:F33)</f>
        <v>0</v>
      </c>
      <c r="G35" s="106"/>
      <c r="H35" s="141">
        <f>SUM(H32:H33)</f>
        <v>-704</v>
      </c>
      <c r="I35" s="106"/>
      <c r="J35" s="141">
        <f>SUM(J32:J33)</f>
        <v>0</v>
      </c>
    </row>
    <row r="36" spans="1:10" ht="22.5" customHeight="1" thickBot="1">
      <c r="A36" s="95" t="s">
        <v>55</v>
      </c>
      <c r="B36" s="136"/>
      <c r="C36" s="136"/>
      <c r="D36" s="96">
        <f>D26+D35</f>
        <v>32042</v>
      </c>
      <c r="E36" s="106"/>
      <c r="F36" s="96">
        <f>F26+F35</f>
        <v>11414</v>
      </c>
      <c r="G36" s="106"/>
      <c r="H36" s="96">
        <f>H26+H35</f>
        <v>32065</v>
      </c>
      <c r="I36" s="106"/>
      <c r="J36" s="96">
        <f>J26+J35</f>
        <v>11442</v>
      </c>
    </row>
    <row r="37" spans="1:10" ht="16.899999999999999" customHeight="1" thickTop="1">
      <c r="A37" s="95"/>
      <c r="B37" s="136"/>
      <c r="C37" s="136"/>
      <c r="D37" s="88"/>
      <c r="E37" s="99"/>
      <c r="F37" s="88"/>
      <c r="G37" s="99"/>
      <c r="H37" s="88"/>
      <c r="I37" s="99"/>
      <c r="J37" s="88"/>
    </row>
    <row r="38" spans="1:10" ht="22.5" customHeight="1" thickBot="1">
      <c r="A38" s="122" t="s">
        <v>118</v>
      </c>
      <c r="B38" s="136"/>
      <c r="C38" s="136"/>
      <c r="D38" s="116">
        <f>D26/'BS 3-5'!D78</f>
        <v>7.5511639436879552E-2</v>
      </c>
      <c r="E38" s="99"/>
      <c r="F38" s="116">
        <v>0.03</v>
      </c>
      <c r="G38" s="99"/>
      <c r="H38" s="116">
        <f>H26/'BS 3-5'!H78</f>
        <v>7.5564676989772983E-2</v>
      </c>
      <c r="I38" s="99"/>
      <c r="J38" s="116">
        <v>0.03</v>
      </c>
    </row>
    <row r="39" spans="1:10" ht="22.5" customHeight="1" thickTop="1">
      <c r="A39" s="41"/>
      <c r="B39" s="136"/>
      <c r="C39" s="137"/>
      <c r="D39" s="112"/>
      <c r="E39" s="112"/>
      <c r="F39" s="112"/>
      <c r="G39" s="106"/>
      <c r="H39" s="88"/>
      <c r="I39" s="106"/>
      <c r="J39" s="88"/>
    </row>
    <row r="40" spans="1:10" ht="22.5" customHeight="1">
      <c r="A40" s="83"/>
      <c r="B40" s="136"/>
      <c r="C40" s="55"/>
      <c r="D40" s="55"/>
      <c r="E40" s="55"/>
      <c r="F40" s="55"/>
      <c r="G40" s="55"/>
      <c r="H40" s="55"/>
      <c r="I40" s="55"/>
      <c r="J40" s="55"/>
    </row>
    <row r="41" spans="1:10" ht="22.5" customHeight="1">
      <c r="A41" s="83"/>
      <c r="B41" s="136"/>
      <c r="C41" s="55"/>
      <c r="D41" s="55"/>
      <c r="E41" s="55"/>
      <c r="F41" s="55"/>
      <c r="G41" s="55"/>
      <c r="H41" s="55"/>
      <c r="I41" s="55"/>
      <c r="J41" s="55"/>
    </row>
    <row r="42" spans="1:10" ht="22.5" customHeight="1">
      <c r="A42" s="83"/>
      <c r="B42" s="136"/>
      <c r="C42" s="55"/>
      <c r="D42" s="55"/>
      <c r="E42" s="55"/>
      <c r="F42" s="55"/>
      <c r="G42" s="55"/>
      <c r="H42" s="55"/>
      <c r="I42" s="55"/>
      <c r="J42" s="55"/>
    </row>
    <row r="43" spans="1:10" ht="22.5" customHeight="1">
      <c r="A43" s="83"/>
      <c r="B43" s="136"/>
      <c r="C43" s="55"/>
      <c r="D43" s="55"/>
      <c r="E43" s="55"/>
      <c r="F43" s="55"/>
      <c r="G43" s="55"/>
      <c r="H43" s="55"/>
      <c r="I43" s="55"/>
      <c r="J43" s="55"/>
    </row>
    <row r="44" spans="1:10" ht="22.5" customHeight="1">
      <c r="A44" s="83"/>
      <c r="B44" s="136"/>
      <c r="C44" s="55"/>
      <c r="D44" s="55"/>
      <c r="E44" s="55"/>
      <c r="F44" s="55"/>
      <c r="G44" s="55"/>
      <c r="H44" s="55"/>
      <c r="I44" s="55"/>
      <c r="J44" s="55"/>
    </row>
    <row r="45" spans="1:10" ht="22.5" customHeight="1">
      <c r="A45" s="83"/>
      <c r="B45" s="136"/>
      <c r="C45" s="55"/>
      <c r="D45" s="55"/>
      <c r="E45" s="55"/>
      <c r="F45" s="55"/>
      <c r="G45" s="55"/>
      <c r="H45" s="55"/>
      <c r="I45" s="55"/>
      <c r="J45" s="55"/>
    </row>
    <row r="46" spans="1:10" ht="22.5" customHeight="1">
      <c r="A46" s="83"/>
      <c r="B46" s="136"/>
      <c r="C46" s="55"/>
      <c r="D46" s="55"/>
      <c r="E46" s="55"/>
      <c r="F46" s="55"/>
      <c r="G46" s="55"/>
      <c r="H46" s="55"/>
      <c r="I46" s="55"/>
      <c r="J46" s="55"/>
    </row>
    <row r="47" spans="1:10" ht="22.5" customHeight="1">
      <c r="A47" s="83"/>
      <c r="B47" s="136"/>
      <c r="C47" s="55"/>
      <c r="D47" s="55"/>
      <c r="E47" s="55"/>
      <c r="F47" s="55"/>
      <c r="G47" s="55"/>
      <c r="H47" s="55"/>
      <c r="I47" s="55"/>
      <c r="J47" s="55"/>
    </row>
    <row r="48" spans="1:10" ht="22.5" customHeight="1">
      <c r="A48" s="83"/>
      <c r="B48" s="136"/>
      <c r="C48" s="55"/>
      <c r="D48" s="55"/>
      <c r="E48" s="55"/>
      <c r="F48" s="55"/>
      <c r="G48" s="55"/>
      <c r="H48" s="55"/>
      <c r="I48" s="55"/>
      <c r="J48" s="55"/>
    </row>
    <row r="49" spans="1:10" ht="22.5" customHeight="1">
      <c r="A49" s="83"/>
      <c r="B49" s="136"/>
      <c r="C49" s="55"/>
      <c r="D49" s="55"/>
      <c r="E49" s="55"/>
      <c r="F49" s="55"/>
      <c r="G49" s="55"/>
      <c r="H49" s="55"/>
      <c r="I49" s="55"/>
      <c r="J49" s="55"/>
    </row>
    <row r="50" spans="1:10" ht="22.5" customHeight="1">
      <c r="A50" s="83"/>
      <c r="B50" s="136"/>
      <c r="C50" s="55"/>
      <c r="D50" s="55"/>
      <c r="E50" s="55"/>
      <c r="F50" s="55"/>
      <c r="G50" s="55"/>
      <c r="H50" s="55"/>
      <c r="I50" s="55"/>
      <c r="J50" s="55"/>
    </row>
    <row r="51" spans="1:10" ht="22.5" customHeight="1">
      <c r="A51" s="83"/>
      <c r="B51" s="136"/>
      <c r="C51" s="55"/>
      <c r="D51" s="55"/>
      <c r="E51" s="55"/>
      <c r="F51" s="55"/>
      <c r="G51" s="55"/>
      <c r="H51" s="55"/>
      <c r="I51" s="55"/>
      <c r="J51" s="55"/>
    </row>
    <row r="52" spans="1:10" ht="22.5" customHeight="1">
      <c r="A52" s="83"/>
      <c r="B52" s="136"/>
      <c r="C52" s="55"/>
      <c r="D52" s="55"/>
      <c r="E52" s="55"/>
      <c r="F52" s="55"/>
      <c r="G52" s="55"/>
      <c r="H52" s="55"/>
      <c r="I52" s="55"/>
      <c r="J52" s="55"/>
    </row>
    <row r="53" spans="1:10" ht="22.5" customHeight="1">
      <c r="A53" s="83"/>
      <c r="B53" s="136"/>
      <c r="C53" s="55"/>
      <c r="D53" s="55"/>
      <c r="E53" s="55"/>
      <c r="F53" s="55"/>
      <c r="G53" s="55"/>
      <c r="H53" s="55"/>
      <c r="I53" s="55"/>
      <c r="J53" s="55"/>
    </row>
    <row r="54" spans="1:10" ht="22.5" customHeight="1">
      <c r="A54" s="83"/>
      <c r="B54" s="136"/>
      <c r="C54" s="55"/>
      <c r="D54" s="55"/>
      <c r="E54" s="55"/>
      <c r="F54" s="55"/>
      <c r="G54" s="55"/>
      <c r="H54" s="55"/>
      <c r="I54" s="55"/>
      <c r="J54" s="55"/>
    </row>
    <row r="55" spans="1:10" ht="22.5" customHeight="1">
      <c r="A55" s="83"/>
      <c r="B55" s="136"/>
      <c r="C55" s="55"/>
      <c r="D55" s="55"/>
      <c r="E55" s="55"/>
      <c r="F55" s="55"/>
      <c r="G55" s="55"/>
      <c r="H55" s="55"/>
      <c r="I55" s="55"/>
      <c r="J55" s="55"/>
    </row>
    <row r="56" spans="1:10" ht="22.5" customHeight="1">
      <c r="A56" s="83"/>
      <c r="B56" s="136"/>
      <c r="C56" s="55"/>
      <c r="D56" s="55"/>
      <c r="E56" s="55"/>
      <c r="F56" s="55"/>
      <c r="G56" s="55"/>
      <c r="H56" s="55"/>
      <c r="I56" s="55"/>
      <c r="J56" s="55"/>
    </row>
    <row r="57" spans="1:10" ht="22.5" customHeight="1">
      <c r="A57" s="83"/>
      <c r="B57" s="136"/>
      <c r="C57" s="55"/>
      <c r="D57" s="55"/>
      <c r="E57" s="55"/>
      <c r="F57" s="55"/>
      <c r="G57" s="55"/>
      <c r="H57" s="55"/>
      <c r="I57" s="55"/>
      <c r="J57" s="55"/>
    </row>
    <row r="58" spans="1:10" ht="22.5" customHeight="1">
      <c r="A58" s="83"/>
      <c r="B58" s="136"/>
      <c r="C58" s="55"/>
      <c r="D58" s="55"/>
      <c r="E58" s="55"/>
      <c r="F58" s="55"/>
      <c r="G58" s="55"/>
      <c r="H58" s="55"/>
      <c r="I58" s="55"/>
      <c r="J58" s="55"/>
    </row>
    <row r="59" spans="1:10" ht="22.5" customHeight="1">
      <c r="A59" s="83"/>
      <c r="B59" s="136"/>
      <c r="C59" s="55"/>
      <c r="D59" s="55"/>
      <c r="E59" s="55"/>
      <c r="F59" s="55"/>
      <c r="G59" s="55"/>
      <c r="H59" s="55"/>
      <c r="I59" s="55"/>
      <c r="J59" s="55"/>
    </row>
    <row r="60" spans="1:10" ht="22.5" customHeight="1">
      <c r="A60" s="83"/>
      <c r="B60" s="136"/>
      <c r="C60" s="55"/>
      <c r="D60" s="55"/>
      <c r="E60" s="55"/>
      <c r="F60" s="55"/>
      <c r="G60" s="55"/>
      <c r="H60" s="55"/>
      <c r="I60" s="55"/>
      <c r="J60" s="55"/>
    </row>
    <row r="61" spans="1:10" ht="22.5" customHeight="1">
      <c r="A61" s="83"/>
      <c r="B61" s="136"/>
      <c r="C61" s="55"/>
      <c r="D61" s="55"/>
      <c r="E61" s="55"/>
      <c r="F61" s="55"/>
      <c r="G61" s="55"/>
      <c r="H61" s="55"/>
      <c r="I61" s="55"/>
      <c r="J61" s="55"/>
    </row>
    <row r="62" spans="1:10" ht="22.5" customHeight="1">
      <c r="A62" s="4"/>
      <c r="B62" s="136"/>
      <c r="C62" s="55"/>
      <c r="D62" s="55"/>
      <c r="E62" s="55"/>
      <c r="F62" s="55"/>
      <c r="G62" s="55"/>
      <c r="H62" s="55"/>
      <c r="I62" s="55"/>
      <c r="J62" s="55"/>
    </row>
    <row r="63" spans="1:10" ht="22.5" customHeight="1">
      <c r="A63" s="83"/>
      <c r="B63" s="136"/>
      <c r="C63" s="55"/>
      <c r="D63" s="55"/>
      <c r="E63" s="55"/>
      <c r="F63" s="55"/>
      <c r="G63" s="55"/>
      <c r="H63" s="55"/>
      <c r="I63" s="55"/>
      <c r="J63" s="55"/>
    </row>
    <row r="64" spans="1:10" ht="22.5" customHeight="1">
      <c r="A64" s="83"/>
      <c r="B64" s="136"/>
      <c r="C64" s="55"/>
      <c r="D64" s="55"/>
      <c r="E64" s="55"/>
      <c r="F64" s="55"/>
      <c r="G64" s="55"/>
      <c r="H64" s="55"/>
      <c r="I64" s="55"/>
      <c r="J64" s="55"/>
    </row>
    <row r="65" spans="1:10" ht="22.5" customHeight="1">
      <c r="A65" s="83"/>
      <c r="B65" s="136"/>
      <c r="C65" s="55"/>
      <c r="D65" s="55"/>
      <c r="E65" s="55"/>
      <c r="F65" s="55"/>
      <c r="G65" s="55"/>
      <c r="H65" s="55"/>
      <c r="I65" s="55"/>
      <c r="J65" s="55"/>
    </row>
    <row r="66" spans="1:10" ht="22.5" customHeight="1">
      <c r="A66" s="83"/>
      <c r="B66" s="136"/>
      <c r="C66" s="55"/>
      <c r="D66" s="55"/>
      <c r="E66" s="55"/>
      <c r="F66" s="55"/>
      <c r="G66" s="55"/>
      <c r="H66" s="55"/>
      <c r="I66" s="55"/>
      <c r="J66" s="55"/>
    </row>
    <row r="67" spans="1:10" ht="22.5" customHeight="1">
      <c r="A67" s="53" t="s">
        <v>22</v>
      </c>
      <c r="B67" s="136"/>
      <c r="C67" s="55"/>
      <c r="D67" s="55"/>
      <c r="E67" s="55"/>
      <c r="F67" s="55"/>
      <c r="G67" s="55"/>
      <c r="H67" s="55"/>
      <c r="I67" s="55"/>
      <c r="J67" s="55"/>
    </row>
    <row r="68" spans="1:10" ht="22.5" customHeight="1">
      <c r="A68" s="41" t="s">
        <v>42</v>
      </c>
      <c r="B68" s="136"/>
      <c r="C68" s="55"/>
      <c r="D68" s="55"/>
      <c r="E68" s="55"/>
      <c r="F68" s="55"/>
      <c r="G68" s="55"/>
      <c r="H68" s="55"/>
      <c r="I68" s="55"/>
      <c r="J68" s="55"/>
    </row>
    <row r="69" spans="1:10" ht="22.5" customHeight="1">
      <c r="A69" s="83"/>
      <c r="B69" s="136"/>
      <c r="C69" s="55"/>
      <c r="D69" s="55"/>
      <c r="E69" s="55"/>
      <c r="F69" s="55"/>
      <c r="G69" s="55"/>
      <c r="H69" s="55"/>
      <c r="I69" s="55"/>
      <c r="J69" s="55"/>
    </row>
    <row r="70" spans="1:10" ht="22.5" customHeight="1">
      <c r="A70" s="83"/>
      <c r="B70" s="136"/>
      <c r="C70" s="55"/>
      <c r="D70" s="55"/>
      <c r="E70" s="55"/>
      <c r="F70" s="55"/>
      <c r="G70" s="55"/>
      <c r="H70" s="55"/>
      <c r="I70" s="55"/>
      <c r="J70" s="55"/>
    </row>
    <row r="71" spans="1:10" ht="22.5" customHeight="1">
      <c r="A71" s="83"/>
      <c r="B71" s="136"/>
      <c r="C71" s="55"/>
      <c r="D71" s="55"/>
      <c r="E71" s="55"/>
      <c r="F71" s="55"/>
      <c r="G71" s="55"/>
      <c r="H71" s="55"/>
      <c r="I71" s="55"/>
      <c r="J71" s="55"/>
    </row>
    <row r="72" spans="1:10" ht="22.5" customHeight="1">
      <c r="A72" s="83"/>
      <c r="B72" s="136"/>
      <c r="C72" s="55"/>
      <c r="D72" s="55"/>
      <c r="E72" s="55"/>
      <c r="F72" s="55"/>
      <c r="G72" s="55"/>
      <c r="H72" s="55"/>
      <c r="I72" s="55"/>
      <c r="J72" s="55"/>
    </row>
    <row r="73" spans="1:10" ht="22.5" customHeight="1">
      <c r="A73" s="117"/>
      <c r="B73" s="136"/>
      <c r="C73" s="55"/>
      <c r="D73" s="55"/>
      <c r="E73" s="55"/>
      <c r="F73" s="55"/>
      <c r="G73" s="55"/>
      <c r="H73" s="55"/>
      <c r="I73" s="55"/>
      <c r="J73" s="55"/>
    </row>
    <row r="74" spans="1:10" ht="22.5" customHeight="1">
      <c r="A74" s="83"/>
      <c r="B74" s="136"/>
      <c r="C74" s="55"/>
      <c r="D74" s="55"/>
      <c r="E74" s="55"/>
      <c r="F74" s="55"/>
      <c r="G74" s="55"/>
      <c r="H74" s="55"/>
      <c r="I74" s="55"/>
      <c r="J74" s="55"/>
    </row>
    <row r="75" spans="1:10" ht="22.5" customHeight="1">
      <c r="A75" s="83"/>
      <c r="B75" s="136"/>
      <c r="C75" s="55"/>
      <c r="D75" s="55"/>
      <c r="E75" s="55"/>
      <c r="F75" s="55"/>
      <c r="G75" s="55"/>
      <c r="H75" s="55"/>
      <c r="I75" s="55"/>
      <c r="J75" s="55"/>
    </row>
    <row r="76" spans="1:10" ht="22.5" customHeight="1">
      <c r="A76" s="83"/>
      <c r="B76" s="136"/>
      <c r="C76" s="55"/>
      <c r="D76" s="55"/>
      <c r="E76" s="55"/>
      <c r="F76" s="55"/>
      <c r="G76" s="55"/>
      <c r="H76" s="55"/>
      <c r="I76" s="55"/>
      <c r="J76" s="55"/>
    </row>
    <row r="77" spans="1:10" ht="22.5" customHeight="1">
      <c r="A77" s="83"/>
      <c r="B77" s="136"/>
      <c r="C77" s="55"/>
      <c r="D77" s="55"/>
      <c r="E77" s="55"/>
      <c r="F77" s="55"/>
      <c r="G77" s="55"/>
      <c r="H77" s="55"/>
      <c r="I77" s="55"/>
      <c r="J77" s="55"/>
    </row>
    <row r="78" spans="1:10" ht="22.5" customHeight="1">
      <c r="A78" s="83"/>
      <c r="B78" s="136"/>
      <c r="C78" s="55"/>
      <c r="D78" s="55"/>
      <c r="E78" s="55"/>
      <c r="F78" s="55"/>
      <c r="G78" s="55"/>
      <c r="H78" s="55"/>
      <c r="I78" s="55"/>
      <c r="J78" s="55"/>
    </row>
    <row r="79" spans="1:10" ht="22.5" customHeight="1">
      <c r="A79" s="83"/>
      <c r="B79" s="136"/>
      <c r="C79" s="55"/>
      <c r="D79" s="55"/>
      <c r="E79" s="55"/>
      <c r="F79" s="55"/>
      <c r="G79" s="55"/>
      <c r="H79" s="55"/>
      <c r="I79" s="55"/>
      <c r="J79" s="55"/>
    </row>
    <row r="80" spans="1:10" ht="22.5" customHeight="1">
      <c r="A80" s="83"/>
      <c r="B80" s="136"/>
      <c r="C80" s="55"/>
      <c r="D80" s="55"/>
      <c r="E80" s="55"/>
      <c r="F80" s="55"/>
      <c r="G80" s="55"/>
      <c r="H80" s="55"/>
      <c r="I80" s="55"/>
      <c r="J80" s="55"/>
    </row>
    <row r="81" spans="1:10" ht="22.5" customHeight="1">
      <c r="A81" s="83"/>
      <c r="B81" s="136"/>
      <c r="C81" s="55"/>
      <c r="D81" s="55"/>
      <c r="E81" s="55"/>
      <c r="F81" s="55"/>
      <c r="G81" s="55"/>
      <c r="H81" s="55"/>
      <c r="I81" s="55"/>
      <c r="J81" s="55"/>
    </row>
    <row r="82" spans="1:10" ht="22.5" customHeight="1">
      <c r="A82" s="83"/>
      <c r="B82" s="136"/>
      <c r="C82" s="55"/>
      <c r="D82" s="55"/>
      <c r="E82" s="55"/>
      <c r="F82" s="55"/>
      <c r="G82" s="55"/>
      <c r="H82" s="55"/>
      <c r="I82" s="55"/>
      <c r="J82" s="55"/>
    </row>
    <row r="83" spans="1:10" ht="22.5" customHeight="1">
      <c r="A83" s="83"/>
      <c r="B83" s="136"/>
      <c r="C83" s="55"/>
      <c r="D83" s="55"/>
      <c r="E83" s="55"/>
      <c r="F83" s="55"/>
      <c r="G83" s="55"/>
      <c r="H83" s="55"/>
      <c r="I83" s="55"/>
      <c r="J83" s="55"/>
    </row>
    <row r="84" spans="1:10" ht="22.5" customHeight="1">
      <c r="A84" s="83"/>
      <c r="B84" s="136"/>
      <c r="C84" s="55"/>
      <c r="D84" s="55"/>
      <c r="E84" s="55"/>
      <c r="F84" s="55"/>
      <c r="G84" s="55"/>
      <c r="H84" s="55"/>
      <c r="I84" s="55"/>
      <c r="J84" s="55"/>
    </row>
    <row r="85" spans="1:10" ht="22.5" customHeight="1">
      <c r="A85" s="83"/>
      <c r="B85" s="136"/>
      <c r="C85" s="55"/>
      <c r="D85" s="55"/>
      <c r="E85" s="55"/>
      <c r="F85" s="55"/>
      <c r="G85" s="55"/>
      <c r="H85" s="55"/>
      <c r="I85" s="55"/>
      <c r="J85" s="55"/>
    </row>
    <row r="86" spans="1:10" ht="22.5" customHeight="1">
      <c r="A86" s="83"/>
      <c r="B86" s="136"/>
      <c r="C86" s="55"/>
      <c r="D86" s="55"/>
      <c r="E86" s="55"/>
      <c r="F86" s="55"/>
      <c r="G86" s="55"/>
      <c r="H86" s="55"/>
      <c r="I86" s="55"/>
      <c r="J86" s="55"/>
    </row>
    <row r="87" spans="1:10" ht="22.5" customHeight="1">
      <c r="A87" s="83"/>
      <c r="B87" s="136"/>
      <c r="C87" s="55"/>
      <c r="D87" s="55"/>
      <c r="E87" s="55"/>
      <c r="F87" s="55"/>
      <c r="G87" s="55"/>
      <c r="H87" s="55"/>
      <c r="I87" s="55"/>
      <c r="J87" s="55"/>
    </row>
    <row r="88" spans="1:10" ht="22.5" customHeight="1">
      <c r="A88" s="83"/>
      <c r="B88" s="136"/>
      <c r="C88" s="55"/>
      <c r="D88" s="55"/>
      <c r="E88" s="55"/>
      <c r="F88" s="55"/>
      <c r="G88" s="55"/>
      <c r="H88" s="55"/>
      <c r="I88" s="55"/>
      <c r="J88" s="55"/>
    </row>
    <row r="89" spans="1:10" ht="22.5" customHeight="1">
      <c r="A89" s="83"/>
      <c r="B89" s="136"/>
      <c r="C89" s="55"/>
      <c r="D89" s="55"/>
      <c r="E89" s="55"/>
      <c r="F89" s="55"/>
      <c r="G89" s="55"/>
      <c r="H89" s="55"/>
      <c r="I89" s="55"/>
      <c r="J89" s="55"/>
    </row>
    <row r="90" spans="1:10" ht="22.5" customHeight="1">
      <c r="A90" s="83"/>
      <c r="B90" s="136"/>
      <c r="C90" s="55"/>
      <c r="D90" s="55"/>
      <c r="E90" s="55"/>
      <c r="F90" s="55"/>
      <c r="G90" s="55"/>
      <c r="H90" s="55"/>
      <c r="I90" s="55"/>
      <c r="J90" s="55"/>
    </row>
    <row r="91" spans="1:10" ht="22.5" customHeight="1">
      <c r="A91" s="83"/>
      <c r="B91" s="136"/>
      <c r="C91" s="55"/>
      <c r="D91" s="55"/>
      <c r="E91" s="55"/>
      <c r="F91" s="55"/>
      <c r="G91" s="55"/>
      <c r="H91" s="55"/>
      <c r="I91" s="55"/>
      <c r="J91" s="55"/>
    </row>
    <row r="92" spans="1:10" ht="22.5" customHeight="1">
      <c r="A92" s="83"/>
      <c r="B92" s="136"/>
      <c r="C92" s="55"/>
      <c r="D92" s="55"/>
      <c r="E92" s="55"/>
      <c r="F92" s="55"/>
      <c r="G92" s="55"/>
      <c r="H92" s="55"/>
      <c r="I92" s="55"/>
      <c r="J92" s="55"/>
    </row>
    <row r="93" spans="1:10" ht="22.5" customHeight="1">
      <c r="A93" s="83"/>
      <c r="B93" s="136"/>
      <c r="C93" s="55"/>
      <c r="D93" s="55"/>
      <c r="E93" s="55"/>
      <c r="F93" s="55"/>
      <c r="G93" s="55"/>
      <c r="H93" s="55"/>
      <c r="I93" s="55"/>
      <c r="J93" s="55"/>
    </row>
    <row r="94" spans="1:10" ht="22.5" customHeight="1">
      <c r="A94" s="83"/>
      <c r="B94" s="136"/>
      <c r="C94" s="55"/>
      <c r="D94" s="55"/>
      <c r="E94" s="55"/>
      <c r="F94" s="55"/>
      <c r="G94" s="55"/>
      <c r="H94" s="55"/>
      <c r="I94" s="55"/>
      <c r="J94" s="5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7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dimension ref="A1:N37"/>
  <sheetViews>
    <sheetView view="pageBreakPreview" topLeftCell="A7" zoomScale="90" zoomScaleNormal="90" zoomScaleSheetLayoutView="90" workbookViewId="0">
      <selection activeCell="F19" sqref="F19"/>
    </sheetView>
  </sheetViews>
  <sheetFormatPr defaultColWidth="8.28515625" defaultRowHeight="22.15" customHeight="1"/>
  <cols>
    <col min="1" max="1" width="46" style="55" customWidth="1"/>
    <col min="2" max="2" width="6.85546875" style="55" customWidth="1"/>
    <col min="3" max="3" width="1" style="55" customWidth="1"/>
    <col min="4" max="4" width="14.28515625" style="55" customWidth="1"/>
    <col min="5" max="5" width="1" style="55" customWidth="1"/>
    <col min="6" max="6" width="14.28515625" style="55" customWidth="1"/>
    <col min="7" max="7" width="1" style="55" customWidth="1"/>
    <col min="8" max="8" width="14.28515625" style="55" customWidth="1"/>
    <col min="9" max="9" width="1" style="55" customWidth="1"/>
    <col min="10" max="10" width="14.28515625" style="55" customWidth="1"/>
    <col min="11" max="11" width="1" style="55" customWidth="1"/>
    <col min="12" max="12" width="14.28515625" style="55" customWidth="1"/>
    <col min="13" max="13" width="1" style="55" customWidth="1"/>
    <col min="14" max="14" width="14.28515625" style="55" customWidth="1"/>
    <col min="15" max="15" width="9.7109375" style="55" bestFit="1" customWidth="1"/>
    <col min="16" max="16384" width="8.28515625" style="55"/>
  </cols>
  <sheetData>
    <row r="1" spans="1:14" ht="22.15" customHeight="1">
      <c r="A1" s="53" t="s">
        <v>129</v>
      </c>
      <c r="B1" s="97"/>
      <c r="C1" s="97"/>
    </row>
    <row r="2" spans="1:14" ht="22.15" customHeight="1">
      <c r="A2" s="51" t="s">
        <v>56</v>
      </c>
      <c r="B2" s="99"/>
      <c r="C2" s="99"/>
      <c r="D2" s="99"/>
      <c r="E2" s="97"/>
      <c r="G2" s="97"/>
    </row>
    <row r="3" spans="1:14" ht="22.15" customHeight="1">
      <c r="A3" s="95"/>
      <c r="B3" s="95"/>
      <c r="C3" s="95"/>
      <c r="D3" s="95"/>
      <c r="E3" s="95"/>
      <c r="F3" s="95"/>
      <c r="G3" s="95"/>
      <c r="H3" s="95"/>
    </row>
    <row r="4" spans="1:14" ht="22.15" customHeight="1">
      <c r="A4" s="79"/>
      <c r="B4" s="79"/>
      <c r="C4" s="79"/>
      <c r="D4" s="157" t="s">
        <v>122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22.15" customHeight="1">
      <c r="D5" s="79"/>
      <c r="E5" s="79"/>
      <c r="G5" s="79"/>
      <c r="J5" s="158" t="s">
        <v>38</v>
      </c>
      <c r="K5" s="158"/>
      <c r="L5" s="158"/>
      <c r="M5" s="79"/>
      <c r="N5" s="79"/>
    </row>
    <row r="6" spans="1:14" ht="22.15" customHeight="1">
      <c r="D6" s="79"/>
      <c r="E6" s="79"/>
      <c r="G6" s="79"/>
      <c r="H6" s="128" t="s">
        <v>63</v>
      </c>
      <c r="M6" s="79"/>
      <c r="N6" s="79"/>
    </row>
    <row r="7" spans="1:14" ht="22.15" customHeight="1">
      <c r="D7" s="79" t="s">
        <v>58</v>
      </c>
      <c r="E7" s="79"/>
      <c r="F7" s="79"/>
      <c r="G7" s="79"/>
      <c r="H7" s="128" t="s">
        <v>64</v>
      </c>
      <c r="J7" s="79"/>
      <c r="N7" s="79"/>
    </row>
    <row r="8" spans="1:14" ht="22.15" customHeight="1">
      <c r="D8" s="79" t="s">
        <v>59</v>
      </c>
      <c r="E8" s="79"/>
      <c r="F8" s="79" t="s">
        <v>61</v>
      </c>
      <c r="G8" s="79"/>
      <c r="H8" s="128" t="s">
        <v>66</v>
      </c>
      <c r="J8" s="79" t="s">
        <v>67</v>
      </c>
      <c r="K8" s="79"/>
      <c r="L8" s="79"/>
      <c r="M8" s="79"/>
      <c r="N8" s="124" t="s">
        <v>69</v>
      </c>
    </row>
    <row r="9" spans="1:14" ht="22.15" customHeight="1">
      <c r="B9" s="94"/>
      <c r="C9" s="94"/>
      <c r="D9" s="79" t="s">
        <v>60</v>
      </c>
      <c r="E9" s="79"/>
      <c r="F9" s="79" t="s">
        <v>62</v>
      </c>
      <c r="G9" s="79"/>
      <c r="H9" s="128" t="s">
        <v>65</v>
      </c>
      <c r="J9" s="79" t="s">
        <v>68</v>
      </c>
      <c r="K9" s="79"/>
      <c r="L9" s="151" t="s">
        <v>164</v>
      </c>
      <c r="M9" s="79"/>
      <c r="N9" s="124" t="s">
        <v>70</v>
      </c>
    </row>
    <row r="10" spans="1:14" ht="22.15" customHeight="1">
      <c r="B10" s="99"/>
      <c r="C10" s="99"/>
      <c r="D10" s="156" t="s">
        <v>4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1:14" ht="22.15" customHeight="1">
      <c r="A11" s="99" t="s">
        <v>76</v>
      </c>
      <c r="B11" s="99"/>
      <c r="C11" s="99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14" ht="22.15" customHeight="1">
      <c r="A12" s="99" t="s">
        <v>140</v>
      </c>
      <c r="B12" s="104"/>
      <c r="C12" s="104"/>
      <c r="D12" s="139">
        <v>433655</v>
      </c>
      <c r="E12" s="123"/>
      <c r="F12" s="139">
        <v>1384395</v>
      </c>
      <c r="G12" s="123"/>
      <c r="H12" s="139">
        <v>26349</v>
      </c>
      <c r="I12" s="123"/>
      <c r="J12" s="139">
        <v>43365</v>
      </c>
      <c r="K12" s="123"/>
      <c r="L12" s="139">
        <v>427896</v>
      </c>
      <c r="M12" s="139"/>
      <c r="N12" s="139">
        <v>2315660</v>
      </c>
    </row>
    <row r="13" spans="1:14" ht="22.15" customHeight="1">
      <c r="A13" s="78"/>
      <c r="B13" s="78"/>
      <c r="C13" s="78"/>
      <c r="D13" s="107"/>
      <c r="E13" s="93"/>
      <c r="F13" s="93"/>
      <c r="G13" s="93"/>
      <c r="H13" s="93"/>
      <c r="I13" s="93"/>
      <c r="J13" s="93"/>
      <c r="K13" s="93"/>
      <c r="L13" s="45"/>
      <c r="M13" s="45"/>
    </row>
    <row r="14" spans="1:14" ht="22.15" customHeight="1">
      <c r="A14" s="99" t="s">
        <v>72</v>
      </c>
      <c r="B14" s="99"/>
      <c r="C14" s="99"/>
      <c r="D14" s="106"/>
      <c r="E14" s="93"/>
      <c r="F14" s="93"/>
      <c r="G14" s="93"/>
      <c r="H14" s="93"/>
      <c r="I14" s="93"/>
      <c r="J14" s="93"/>
      <c r="K14" s="93"/>
      <c r="L14" s="45"/>
      <c r="M14" s="45"/>
    </row>
    <row r="15" spans="1:14" ht="22.15" customHeight="1">
      <c r="A15" s="83" t="s">
        <v>73</v>
      </c>
      <c r="B15" s="83"/>
      <c r="C15" s="83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0</v>
      </c>
      <c r="K15" s="107"/>
      <c r="L15" s="107">
        <v>11414</v>
      </c>
      <c r="M15" s="107"/>
      <c r="N15" s="132">
        <f>SUM(D15:M15)</f>
        <v>11414</v>
      </c>
    </row>
    <row r="16" spans="1:14" ht="22.15" customHeight="1">
      <c r="A16" s="83" t="s">
        <v>74</v>
      </c>
      <c r="B16" s="83"/>
      <c r="C16" s="83"/>
      <c r="D16" s="107">
        <v>0</v>
      </c>
      <c r="E16" s="107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32">
        <f>SUM(D16:M16)</f>
        <v>0</v>
      </c>
    </row>
    <row r="17" spans="1:14" ht="22.15" customHeight="1">
      <c r="A17" s="78" t="s">
        <v>55</v>
      </c>
      <c r="B17" s="78"/>
      <c r="C17" s="78"/>
      <c r="D17" s="105">
        <f>SUM(D15:D16)</f>
        <v>0</v>
      </c>
      <c r="E17" s="106"/>
      <c r="F17" s="105">
        <f>SUM(F15:F16)</f>
        <v>0</v>
      </c>
      <c r="G17" s="106"/>
      <c r="H17" s="105">
        <f>SUM(H15:H16)</f>
        <v>0</v>
      </c>
      <c r="I17" s="106"/>
      <c r="J17" s="105">
        <f>SUM(J15:J16)</f>
        <v>0</v>
      </c>
      <c r="K17" s="106"/>
      <c r="L17" s="105">
        <f>SUM(L15:L16)</f>
        <v>11414</v>
      </c>
      <c r="M17" s="125"/>
      <c r="N17" s="105">
        <f>SUM(N15:N16)</f>
        <v>11414</v>
      </c>
    </row>
    <row r="18" spans="1:14" ht="22.15" customHeight="1">
      <c r="A18" s="78"/>
      <c r="B18" s="78"/>
      <c r="C18" s="78"/>
      <c r="D18" s="107"/>
      <c r="E18" s="93"/>
      <c r="F18" s="93"/>
      <c r="G18" s="93"/>
      <c r="H18" s="93"/>
      <c r="I18" s="93"/>
      <c r="J18" s="93"/>
      <c r="K18" s="93"/>
      <c r="L18" s="45"/>
      <c r="M18" s="45"/>
    </row>
    <row r="19" spans="1:14" ht="22.15" customHeight="1" thickBot="1">
      <c r="A19" s="95" t="s">
        <v>77</v>
      </c>
      <c r="B19" s="95"/>
      <c r="C19" s="95"/>
      <c r="D19" s="108">
        <f>D12+D17</f>
        <v>433655</v>
      </c>
      <c r="E19" s="109"/>
      <c r="F19" s="108">
        <f>F12+F17</f>
        <v>1384395</v>
      </c>
      <c r="G19" s="109"/>
      <c r="H19" s="108">
        <f>H12+H17</f>
        <v>26349</v>
      </c>
      <c r="I19" s="109"/>
      <c r="J19" s="108">
        <f>J12+J17</f>
        <v>43365</v>
      </c>
      <c r="K19" s="109"/>
      <c r="L19" s="108">
        <f>L12+L17</f>
        <v>439310</v>
      </c>
      <c r="M19" s="88"/>
      <c r="N19" s="108">
        <f>N12+N17</f>
        <v>2327074</v>
      </c>
    </row>
    <row r="20" spans="1:14" ht="22.15" customHeight="1" thickTop="1"/>
    <row r="31" spans="1:14" ht="22.15" customHeight="1">
      <c r="A31" s="3"/>
    </row>
    <row r="36" spans="1:1" ht="22.15" customHeight="1">
      <c r="A36" s="78" t="s">
        <v>22</v>
      </c>
    </row>
    <row r="37" spans="1:1" ht="22.15" customHeight="1">
      <c r="A37" s="99" t="s">
        <v>56</v>
      </c>
    </row>
  </sheetData>
  <mergeCells count="3">
    <mergeCell ref="D4:N4"/>
    <mergeCell ref="D10:N10"/>
    <mergeCell ref="J5:L5"/>
  </mergeCells>
  <pageMargins left="0.8" right="0.7" top="0.48" bottom="0.5" header="0.5" footer="0.5"/>
  <pageSetup paperSize="9" scale="89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dimension ref="A1:Q41"/>
  <sheetViews>
    <sheetView view="pageBreakPreview" topLeftCell="A10" zoomScale="90" zoomScaleNormal="90" zoomScaleSheetLayoutView="90" workbookViewId="0">
      <selection activeCell="F23" sqref="F23"/>
    </sheetView>
  </sheetViews>
  <sheetFormatPr defaultColWidth="8.28515625" defaultRowHeight="22.15" customHeight="1"/>
  <cols>
    <col min="1" max="1" width="39.28515625" style="55" customWidth="1"/>
    <col min="2" max="2" width="7.85546875" style="55" customWidth="1"/>
    <col min="3" max="3" width="1" style="55" customWidth="1"/>
    <col min="4" max="4" width="12.7109375" style="55" customWidth="1"/>
    <col min="5" max="5" width="1" style="55" customWidth="1"/>
    <col min="6" max="6" width="12.7109375" style="55" customWidth="1"/>
    <col min="7" max="7" width="1" style="55" customWidth="1"/>
    <col min="8" max="8" width="12.7109375" style="55" customWidth="1"/>
    <col min="9" max="9" width="1" style="55" customWidth="1"/>
    <col min="10" max="10" width="12.7109375" style="55" customWidth="1"/>
    <col min="11" max="11" width="1" style="55" customWidth="1"/>
    <col min="12" max="12" width="12.7109375" style="55" customWidth="1"/>
    <col min="13" max="13" width="1" style="55" customWidth="1"/>
    <col min="14" max="14" width="12.7109375" style="55" customWidth="1"/>
    <col min="15" max="15" width="1" style="55" customWidth="1"/>
    <col min="16" max="16" width="12.7109375" style="55" customWidth="1"/>
    <col min="17" max="17" width="9.7109375" style="55" bestFit="1" customWidth="1"/>
    <col min="18" max="16384" width="8.28515625" style="55"/>
  </cols>
  <sheetData>
    <row r="1" spans="1:17" ht="22.15" customHeight="1">
      <c r="A1" s="53" t="s">
        <v>129</v>
      </c>
      <c r="B1" s="97"/>
      <c r="C1" s="97"/>
    </row>
    <row r="2" spans="1:17" ht="22.15" customHeight="1">
      <c r="A2" s="51" t="s">
        <v>56</v>
      </c>
      <c r="B2" s="99"/>
      <c r="C2" s="99"/>
      <c r="D2" s="99"/>
      <c r="E2" s="97"/>
      <c r="G2" s="97"/>
    </row>
    <row r="3" spans="1:17" ht="22.15" customHeight="1">
      <c r="A3" s="95"/>
      <c r="B3" s="95"/>
      <c r="C3" s="95"/>
      <c r="D3" s="95"/>
      <c r="E3" s="95"/>
      <c r="F3" s="95"/>
      <c r="G3" s="95"/>
      <c r="H3" s="95"/>
    </row>
    <row r="4" spans="1:17" ht="22.15" customHeight="1">
      <c r="A4" s="79"/>
      <c r="B4" s="79"/>
      <c r="C4" s="79"/>
      <c r="D4" s="157" t="s">
        <v>122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7" ht="22.15" customHeight="1">
      <c r="A5" s="148"/>
      <c r="B5" s="148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26" t="s">
        <v>165</v>
      </c>
      <c r="O5" s="149"/>
      <c r="P5" s="149"/>
    </row>
    <row r="6" spans="1:17" ht="22.15" customHeight="1">
      <c r="A6" s="148"/>
      <c r="B6" s="148"/>
      <c r="C6" s="148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8" t="s">
        <v>125</v>
      </c>
      <c r="O6" s="149"/>
      <c r="P6" s="149"/>
    </row>
    <row r="7" spans="1:17" ht="22.15" customHeight="1">
      <c r="D7" s="79"/>
      <c r="E7" s="79"/>
      <c r="G7" s="79"/>
      <c r="J7" s="158" t="s">
        <v>38</v>
      </c>
      <c r="K7" s="158"/>
      <c r="L7" s="158"/>
      <c r="M7" s="79"/>
      <c r="N7" s="150" t="s">
        <v>57</v>
      </c>
      <c r="O7" s="98"/>
      <c r="P7" s="79"/>
    </row>
    <row r="8" spans="1:17" ht="22.15" customHeight="1">
      <c r="D8" s="79"/>
      <c r="E8" s="79"/>
      <c r="G8" s="79"/>
      <c r="H8" s="128" t="s">
        <v>63</v>
      </c>
      <c r="J8" s="79"/>
      <c r="K8" s="79"/>
      <c r="L8" s="79"/>
      <c r="M8" s="79"/>
      <c r="N8" s="128"/>
      <c r="O8" s="98"/>
      <c r="P8" s="79"/>
    </row>
    <row r="9" spans="1:17" ht="22.15" customHeight="1">
      <c r="D9" s="79" t="s">
        <v>58</v>
      </c>
      <c r="E9" s="79"/>
      <c r="F9" s="79"/>
      <c r="G9" s="79"/>
      <c r="H9" s="128" t="s">
        <v>64</v>
      </c>
      <c r="J9" s="79"/>
      <c r="N9" s="128" t="s">
        <v>127</v>
      </c>
      <c r="O9" s="79"/>
      <c r="P9" s="79"/>
    </row>
    <row r="10" spans="1:17" ht="22.15" customHeight="1">
      <c r="D10" s="79" t="s">
        <v>59</v>
      </c>
      <c r="E10" s="79"/>
      <c r="F10" s="79" t="s">
        <v>61</v>
      </c>
      <c r="G10" s="79"/>
      <c r="H10" s="128" t="s">
        <v>66</v>
      </c>
      <c r="J10" s="79" t="s">
        <v>67</v>
      </c>
      <c r="K10" s="79"/>
      <c r="L10" s="79"/>
      <c r="M10" s="79"/>
      <c r="N10" s="128" t="s">
        <v>124</v>
      </c>
      <c r="O10" s="79"/>
      <c r="P10" s="124" t="s">
        <v>69</v>
      </c>
    </row>
    <row r="11" spans="1:17" ht="22.15" customHeight="1">
      <c r="B11" s="94" t="s">
        <v>23</v>
      </c>
      <c r="C11" s="94"/>
      <c r="D11" s="79" t="s">
        <v>60</v>
      </c>
      <c r="E11" s="79"/>
      <c r="F11" s="79" t="s">
        <v>62</v>
      </c>
      <c r="G11" s="79"/>
      <c r="H11" s="128" t="s">
        <v>65</v>
      </c>
      <c r="J11" s="79" t="s">
        <v>68</v>
      </c>
      <c r="K11" s="79"/>
      <c r="L11" s="79" t="s">
        <v>164</v>
      </c>
      <c r="M11" s="79"/>
      <c r="N11" s="128" t="s">
        <v>123</v>
      </c>
      <c r="O11" s="79"/>
      <c r="P11" s="124" t="s">
        <v>70</v>
      </c>
    </row>
    <row r="12" spans="1:17" ht="22.15" customHeight="1">
      <c r="B12" s="99"/>
      <c r="C12" s="99"/>
      <c r="D12" s="156" t="s">
        <v>4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</row>
    <row r="13" spans="1:17" ht="22.15" customHeight="1">
      <c r="A13" s="99" t="s">
        <v>126</v>
      </c>
      <c r="B13" s="99"/>
      <c r="C13" s="99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</row>
    <row r="14" spans="1:17" ht="22.15" customHeight="1">
      <c r="A14" s="99" t="s">
        <v>130</v>
      </c>
      <c r="B14" s="99"/>
      <c r="C14" s="99"/>
      <c r="D14" s="129">
        <v>433655</v>
      </c>
      <c r="E14" s="129"/>
      <c r="F14" s="129">
        <v>1384395</v>
      </c>
      <c r="G14" s="129"/>
      <c r="H14" s="129">
        <v>26349</v>
      </c>
      <c r="I14" s="129"/>
      <c r="J14" s="129">
        <v>43365</v>
      </c>
      <c r="K14" s="100"/>
      <c r="L14" s="109">
        <v>469449</v>
      </c>
      <c r="M14" s="109"/>
      <c r="N14" s="109">
        <v>0</v>
      </c>
      <c r="O14" s="131"/>
      <c r="P14" s="130">
        <f>SUM(D14:N14)</f>
        <v>2357213</v>
      </c>
      <c r="Q14" s="93">
        <f>'BS 3-5'!F91-P14</f>
        <v>0</v>
      </c>
    </row>
    <row r="15" spans="1:17" ht="22.15" customHeight="1">
      <c r="A15" s="55" t="s">
        <v>71</v>
      </c>
      <c r="B15" s="94">
        <v>3</v>
      </c>
      <c r="C15" s="99"/>
      <c r="D15" s="101">
        <v>0</v>
      </c>
      <c r="E15" s="102"/>
      <c r="F15" s="101">
        <v>0</v>
      </c>
      <c r="G15" s="102"/>
      <c r="H15" s="101">
        <v>0</v>
      </c>
      <c r="I15" s="103"/>
      <c r="J15" s="101">
        <v>0</v>
      </c>
      <c r="K15" s="106"/>
      <c r="L15" s="133">
        <v>-1184</v>
      </c>
      <c r="M15" s="103"/>
      <c r="N15" s="65">
        <v>-17402</v>
      </c>
      <c r="O15" s="127"/>
      <c r="P15" s="132">
        <f>SUM(D15:N15)</f>
        <v>-18586</v>
      </c>
    </row>
    <row r="16" spans="1:17" ht="22.15" customHeight="1">
      <c r="A16" s="99" t="s">
        <v>78</v>
      </c>
      <c r="B16" s="99"/>
      <c r="C16" s="99"/>
      <c r="D16" s="105">
        <f>SUM(D14:D15)</f>
        <v>433655</v>
      </c>
      <c r="E16" s="106"/>
      <c r="F16" s="105">
        <f>SUM(F14:F15)</f>
        <v>1384395</v>
      </c>
      <c r="G16" s="106"/>
      <c r="H16" s="105">
        <f>SUM(H14:H15)</f>
        <v>26349</v>
      </c>
      <c r="I16" s="106"/>
      <c r="J16" s="105">
        <f>SUM(J14:J15)</f>
        <v>43365</v>
      </c>
      <c r="K16" s="106"/>
      <c r="L16" s="105">
        <f>SUM(L14:L15)</f>
        <v>468265</v>
      </c>
      <c r="M16" s="125"/>
      <c r="N16" s="105">
        <f>SUM(N14:N15)</f>
        <v>-17402</v>
      </c>
      <c r="O16" s="106"/>
      <c r="P16" s="105">
        <f>SUM(P14:P15)</f>
        <v>2338627</v>
      </c>
    </row>
    <row r="17" spans="1:17" ht="22.15" customHeight="1">
      <c r="A17" s="78"/>
      <c r="B17" s="78"/>
      <c r="C17" s="78"/>
      <c r="D17" s="107"/>
      <c r="E17" s="93"/>
      <c r="F17" s="93"/>
      <c r="G17" s="93"/>
      <c r="H17" s="93"/>
      <c r="I17" s="93"/>
      <c r="J17" s="93"/>
      <c r="K17" s="93"/>
      <c r="L17" s="45"/>
      <c r="M17" s="45"/>
      <c r="N17" s="45"/>
      <c r="O17" s="93"/>
    </row>
    <row r="18" spans="1:17" ht="22.15" customHeight="1">
      <c r="A18" s="99" t="s">
        <v>72</v>
      </c>
      <c r="B18" s="99"/>
      <c r="C18" s="99"/>
      <c r="D18" s="106"/>
      <c r="E18" s="93"/>
      <c r="F18" s="93"/>
      <c r="G18" s="93"/>
      <c r="H18" s="93"/>
      <c r="I18" s="93"/>
      <c r="J18" s="93"/>
      <c r="K18" s="93"/>
      <c r="L18" s="45"/>
      <c r="M18" s="45"/>
      <c r="N18" s="45"/>
      <c r="O18" s="93"/>
    </row>
    <row r="19" spans="1:17" ht="22.15" customHeight="1">
      <c r="A19" s="55" t="s">
        <v>73</v>
      </c>
      <c r="D19" s="107">
        <v>0</v>
      </c>
      <c r="E19" s="107"/>
      <c r="F19" s="107">
        <v>0</v>
      </c>
      <c r="G19" s="107"/>
      <c r="H19" s="107">
        <v>0</v>
      </c>
      <c r="I19" s="107"/>
      <c r="J19" s="107">
        <v>0</v>
      </c>
      <c r="K19" s="107"/>
      <c r="L19" s="107">
        <v>32746</v>
      </c>
      <c r="M19" s="107"/>
      <c r="N19" s="107">
        <v>0</v>
      </c>
      <c r="O19" s="127"/>
      <c r="P19" s="132">
        <f>SUM(D19:N19)</f>
        <v>32746</v>
      </c>
    </row>
    <row r="20" spans="1:17" ht="22.15" customHeight="1">
      <c r="A20" s="83" t="s">
        <v>74</v>
      </c>
      <c r="B20" s="83"/>
      <c r="C20" s="83"/>
      <c r="D20" s="107">
        <v>0</v>
      </c>
      <c r="E20" s="107"/>
      <c r="F20" s="107">
        <v>0</v>
      </c>
      <c r="G20" s="107"/>
      <c r="H20" s="107">
        <v>0</v>
      </c>
      <c r="I20" s="107"/>
      <c r="J20" s="107">
        <v>0</v>
      </c>
      <c r="K20" s="107"/>
      <c r="L20" s="107">
        <v>0</v>
      </c>
      <c r="M20" s="107"/>
      <c r="N20" s="107">
        <v>-704</v>
      </c>
      <c r="O20" s="127"/>
      <c r="P20" s="132">
        <f>SUM(D20:N20)</f>
        <v>-704</v>
      </c>
    </row>
    <row r="21" spans="1:17" ht="22.15" customHeight="1">
      <c r="A21" s="78" t="s">
        <v>55</v>
      </c>
      <c r="B21" s="78"/>
      <c r="C21" s="78"/>
      <c r="D21" s="105">
        <f>SUM(D19:D20)</f>
        <v>0</v>
      </c>
      <c r="E21" s="106"/>
      <c r="F21" s="105">
        <f>SUM(F19:F20)</f>
        <v>0</v>
      </c>
      <c r="G21" s="106"/>
      <c r="H21" s="105">
        <f>SUM(H19:H20)</f>
        <v>0</v>
      </c>
      <c r="I21" s="106"/>
      <c r="J21" s="105">
        <f>SUM(J19:J20)</f>
        <v>0</v>
      </c>
      <c r="K21" s="106"/>
      <c r="L21" s="105">
        <f>SUM(L19:L20)</f>
        <v>32746</v>
      </c>
      <c r="M21" s="125"/>
      <c r="N21" s="105">
        <f>SUM(N19:N20)</f>
        <v>-704</v>
      </c>
      <c r="O21" s="106"/>
      <c r="P21" s="105">
        <f>SUM(P19:P20)</f>
        <v>32042</v>
      </c>
    </row>
    <row r="22" spans="1:17" ht="22.15" customHeight="1">
      <c r="A22" s="78"/>
      <c r="B22" s="78"/>
      <c r="C22" s="78"/>
      <c r="D22" s="107"/>
      <c r="E22" s="93"/>
      <c r="F22" s="93"/>
      <c r="G22" s="93"/>
      <c r="H22" s="93"/>
      <c r="I22" s="93"/>
      <c r="J22" s="93"/>
      <c r="K22" s="93"/>
      <c r="L22" s="45"/>
      <c r="M22" s="45"/>
      <c r="N22" s="45"/>
      <c r="O22" s="93"/>
    </row>
    <row r="23" spans="1:17" ht="22.15" customHeight="1" thickBot="1">
      <c r="A23" s="95" t="s">
        <v>75</v>
      </c>
      <c r="B23" s="95"/>
      <c r="C23" s="95"/>
      <c r="D23" s="108">
        <f>D16+D21</f>
        <v>433655</v>
      </c>
      <c r="E23" s="109"/>
      <c r="F23" s="108">
        <f>F16+F21</f>
        <v>1384395</v>
      </c>
      <c r="G23" s="109"/>
      <c r="H23" s="108">
        <f>H16+H21</f>
        <v>26349</v>
      </c>
      <c r="I23" s="109"/>
      <c r="J23" s="108">
        <f>J16+J21</f>
        <v>43365</v>
      </c>
      <c r="K23" s="109"/>
      <c r="L23" s="108">
        <f>L16+L21</f>
        <v>501011</v>
      </c>
      <c r="M23" s="109"/>
      <c r="N23" s="108">
        <f>N16+N21</f>
        <v>-18106</v>
      </c>
      <c r="O23" s="109"/>
      <c r="P23" s="108">
        <f>P16+P21</f>
        <v>2370669</v>
      </c>
      <c r="Q23" s="93">
        <f>P23-'BS 3-5'!D91</f>
        <v>0</v>
      </c>
    </row>
    <row r="24" spans="1:17" ht="22.15" customHeight="1" thickTop="1"/>
    <row r="35" spans="1:1" ht="22.15" customHeight="1">
      <c r="A35" s="3"/>
    </row>
    <row r="40" spans="1:1" ht="22.15" customHeight="1">
      <c r="A40" s="78" t="s">
        <v>22</v>
      </c>
    </row>
    <row r="41" spans="1:1" ht="22.15" customHeight="1">
      <c r="A41" s="99" t="s">
        <v>56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90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dimension ref="A1:N37"/>
  <sheetViews>
    <sheetView view="pageBreakPreview" topLeftCell="A7" zoomScale="90" zoomScaleNormal="90" zoomScaleSheetLayoutView="90" workbookViewId="0">
      <selection activeCell="L19" sqref="L19"/>
    </sheetView>
  </sheetViews>
  <sheetFormatPr defaultColWidth="8.28515625" defaultRowHeight="22.15" customHeight="1"/>
  <cols>
    <col min="1" max="1" width="44.28515625" style="55" customWidth="1"/>
    <col min="2" max="2" width="9.140625" style="55" customWidth="1"/>
    <col min="3" max="3" width="1.28515625" style="55" customWidth="1"/>
    <col min="4" max="4" width="13.5703125" style="55" customWidth="1"/>
    <col min="5" max="5" width="1.28515625" style="55" customWidth="1"/>
    <col min="6" max="6" width="13.5703125" style="55" customWidth="1"/>
    <col min="7" max="7" width="1.28515625" style="55" customWidth="1"/>
    <col min="8" max="8" width="13.5703125" style="55" customWidth="1"/>
    <col min="9" max="9" width="1.28515625" style="55" customWidth="1"/>
    <col min="10" max="10" width="13.5703125" style="55" customWidth="1"/>
    <col min="11" max="11" width="1.28515625" style="55" customWidth="1"/>
    <col min="12" max="12" width="13.5703125" style="55" customWidth="1"/>
    <col min="13" max="13" width="1.28515625" style="55" customWidth="1"/>
    <col min="14" max="14" width="13.5703125" style="55" customWidth="1"/>
    <col min="15" max="15" width="9.7109375" style="55" bestFit="1" customWidth="1"/>
    <col min="16" max="16384" width="8.28515625" style="55"/>
  </cols>
  <sheetData>
    <row r="1" spans="1:14" ht="22.15" customHeight="1">
      <c r="A1" s="53" t="s">
        <v>129</v>
      </c>
      <c r="B1" s="97"/>
      <c r="C1" s="97"/>
    </row>
    <row r="2" spans="1:14" ht="22.15" customHeight="1">
      <c r="A2" s="51" t="s">
        <v>56</v>
      </c>
      <c r="B2" s="99"/>
      <c r="C2" s="99"/>
      <c r="D2" s="99"/>
      <c r="E2" s="97"/>
      <c r="G2" s="97"/>
    </row>
    <row r="3" spans="1:14" ht="22.15" customHeight="1">
      <c r="A3" s="95"/>
      <c r="B3" s="95"/>
      <c r="C3" s="95"/>
      <c r="D3" s="95"/>
      <c r="E3" s="95"/>
      <c r="F3" s="95"/>
      <c r="G3" s="95"/>
      <c r="H3" s="95"/>
    </row>
    <row r="4" spans="1:14" ht="22.15" customHeight="1">
      <c r="A4" s="79"/>
      <c r="B4" s="79"/>
      <c r="C4" s="79"/>
      <c r="D4" s="157" t="s">
        <v>79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22.15" customHeight="1">
      <c r="D5" s="79"/>
      <c r="E5" s="79"/>
      <c r="G5" s="79"/>
      <c r="J5" s="158" t="s">
        <v>38</v>
      </c>
      <c r="K5" s="158"/>
      <c r="L5" s="158"/>
      <c r="M5" s="79"/>
      <c r="N5" s="79"/>
    </row>
    <row r="6" spans="1:14" ht="22.15" customHeight="1">
      <c r="D6" s="79"/>
      <c r="E6" s="79"/>
      <c r="G6" s="79"/>
      <c r="H6" s="128" t="s">
        <v>63</v>
      </c>
      <c r="J6" s="79"/>
      <c r="K6" s="79"/>
      <c r="L6" s="79"/>
      <c r="M6" s="79"/>
      <c r="N6" s="79"/>
    </row>
    <row r="7" spans="1:14" ht="22.15" customHeight="1">
      <c r="D7" s="79" t="s">
        <v>58</v>
      </c>
      <c r="E7" s="79"/>
      <c r="F7" s="79"/>
      <c r="G7" s="79"/>
      <c r="H7" s="128" t="s">
        <v>64</v>
      </c>
      <c r="J7" s="79"/>
      <c r="N7" s="79"/>
    </row>
    <row r="8" spans="1:14" ht="22.15" customHeight="1">
      <c r="D8" s="79" t="s">
        <v>59</v>
      </c>
      <c r="E8" s="79"/>
      <c r="F8" s="79" t="s">
        <v>61</v>
      </c>
      <c r="G8" s="79"/>
      <c r="H8" s="128" t="s">
        <v>66</v>
      </c>
      <c r="J8" s="79" t="s">
        <v>67</v>
      </c>
      <c r="K8" s="79"/>
      <c r="L8" s="79"/>
      <c r="M8" s="79"/>
      <c r="N8" s="124" t="s">
        <v>69</v>
      </c>
    </row>
    <row r="9" spans="1:14" ht="22.15" customHeight="1">
      <c r="B9" s="94"/>
      <c r="C9" s="94"/>
      <c r="D9" s="79" t="s">
        <v>60</v>
      </c>
      <c r="E9" s="79"/>
      <c r="F9" s="79" t="s">
        <v>62</v>
      </c>
      <c r="G9" s="79"/>
      <c r="H9" s="128" t="s">
        <v>65</v>
      </c>
      <c r="J9" s="79" t="s">
        <v>68</v>
      </c>
      <c r="K9" s="79"/>
      <c r="L9" s="79" t="s">
        <v>164</v>
      </c>
      <c r="M9" s="79"/>
      <c r="N9" s="124" t="s">
        <v>70</v>
      </c>
    </row>
    <row r="10" spans="1:14" ht="22.15" customHeight="1">
      <c r="B10" s="99"/>
      <c r="C10" s="99"/>
      <c r="D10" s="156" t="s">
        <v>4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1:14" ht="22.15" customHeight="1">
      <c r="A11" s="99" t="s">
        <v>76</v>
      </c>
      <c r="B11" s="99"/>
      <c r="C11" s="99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</row>
    <row r="12" spans="1:14" ht="22.15" customHeight="1">
      <c r="A12" s="99" t="s">
        <v>131</v>
      </c>
      <c r="B12" s="104"/>
      <c r="C12" s="104"/>
      <c r="D12" s="139">
        <v>433655</v>
      </c>
      <c r="E12" s="123"/>
      <c r="F12" s="139">
        <v>1384395</v>
      </c>
      <c r="G12" s="123"/>
      <c r="H12" s="139">
        <v>26349</v>
      </c>
      <c r="I12" s="123"/>
      <c r="J12" s="139">
        <v>43365</v>
      </c>
      <c r="K12" s="123"/>
      <c r="L12" s="139">
        <v>426264</v>
      </c>
      <c r="M12" s="139"/>
      <c r="N12" s="139">
        <v>2314028</v>
      </c>
    </row>
    <row r="13" spans="1:14" ht="22.15" customHeight="1">
      <c r="A13" s="78"/>
      <c r="B13" s="78"/>
      <c r="C13" s="78"/>
      <c r="D13" s="107"/>
      <c r="E13" s="93"/>
      <c r="F13" s="93"/>
      <c r="G13" s="93"/>
      <c r="H13" s="93"/>
      <c r="I13" s="93"/>
      <c r="J13" s="93"/>
      <c r="K13" s="93"/>
      <c r="L13" s="45"/>
      <c r="M13" s="45"/>
    </row>
    <row r="14" spans="1:14" ht="22.15" customHeight="1">
      <c r="A14" s="99" t="s">
        <v>72</v>
      </c>
      <c r="B14" s="99"/>
      <c r="C14" s="99"/>
      <c r="D14" s="106"/>
      <c r="E14" s="93"/>
      <c r="F14" s="93"/>
      <c r="G14" s="93"/>
      <c r="H14" s="93"/>
      <c r="I14" s="93"/>
      <c r="J14" s="93"/>
      <c r="K14" s="93"/>
      <c r="L14" s="45"/>
      <c r="M14" s="45"/>
    </row>
    <row r="15" spans="1:14" ht="22.15" customHeight="1">
      <c r="A15" s="83" t="s">
        <v>73</v>
      </c>
      <c r="B15" s="83"/>
      <c r="C15" s="83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0</v>
      </c>
      <c r="K15" s="107"/>
      <c r="L15" s="107">
        <v>11442</v>
      </c>
      <c r="M15" s="107"/>
      <c r="N15" s="132">
        <f>SUM(D15:M15)</f>
        <v>11442</v>
      </c>
    </row>
    <row r="16" spans="1:14" ht="22.15" customHeight="1">
      <c r="A16" s="83" t="s">
        <v>74</v>
      </c>
      <c r="B16" s="83"/>
      <c r="C16" s="83"/>
      <c r="D16" s="107">
        <v>0</v>
      </c>
      <c r="E16" s="107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32">
        <f>SUM(D16:M16)</f>
        <v>0</v>
      </c>
    </row>
    <row r="17" spans="1:14" ht="22.15" customHeight="1">
      <c r="A17" s="78" t="s">
        <v>55</v>
      </c>
      <c r="B17" s="78"/>
      <c r="C17" s="78"/>
      <c r="D17" s="105">
        <f>SUM(D15:D16)</f>
        <v>0</v>
      </c>
      <c r="E17" s="106"/>
      <c r="F17" s="105">
        <f>SUM(F15:F16)</f>
        <v>0</v>
      </c>
      <c r="G17" s="106"/>
      <c r="H17" s="105">
        <f>SUM(H15:H16)</f>
        <v>0</v>
      </c>
      <c r="I17" s="106"/>
      <c r="J17" s="105">
        <f>SUM(J15:J16)</f>
        <v>0</v>
      </c>
      <c r="K17" s="106"/>
      <c r="L17" s="105">
        <f>SUM(L15:L16)</f>
        <v>11442</v>
      </c>
      <c r="M17" s="125"/>
      <c r="N17" s="105">
        <f>SUM(N15:N16)</f>
        <v>11442</v>
      </c>
    </row>
    <row r="18" spans="1:14" ht="22.15" customHeight="1">
      <c r="A18" s="78"/>
      <c r="B18" s="78"/>
      <c r="C18" s="78"/>
      <c r="D18" s="107"/>
      <c r="E18" s="93"/>
      <c r="F18" s="93"/>
      <c r="G18" s="93"/>
      <c r="H18" s="93"/>
      <c r="I18" s="93"/>
      <c r="J18" s="93"/>
      <c r="K18" s="93"/>
      <c r="L18" s="45"/>
      <c r="M18" s="45"/>
    </row>
    <row r="19" spans="1:14" ht="22.15" customHeight="1" thickBot="1">
      <c r="A19" s="95" t="s">
        <v>77</v>
      </c>
      <c r="B19" s="95"/>
      <c r="C19" s="95"/>
      <c r="D19" s="108">
        <f>D12+D17</f>
        <v>433655</v>
      </c>
      <c r="E19" s="109"/>
      <c r="F19" s="108">
        <f>F12+F17</f>
        <v>1384395</v>
      </c>
      <c r="G19" s="109"/>
      <c r="H19" s="108">
        <f>H12+H17</f>
        <v>26349</v>
      </c>
      <c r="I19" s="109"/>
      <c r="J19" s="108">
        <f>J12+J17</f>
        <v>43365</v>
      </c>
      <c r="K19" s="109"/>
      <c r="L19" s="108">
        <f>L12+L17</f>
        <v>437706</v>
      </c>
      <c r="M19" s="88"/>
      <c r="N19" s="108">
        <f>N12+N17</f>
        <v>2325470</v>
      </c>
    </row>
    <row r="20" spans="1:14" ht="22.15" customHeight="1" thickTop="1"/>
    <row r="31" spans="1:14" ht="22.15" customHeight="1">
      <c r="A31" s="3"/>
    </row>
    <row r="36" spans="1:1" ht="22.15" customHeight="1">
      <c r="A36" s="78" t="s">
        <v>22</v>
      </c>
    </row>
    <row r="37" spans="1:1" ht="22.15" customHeight="1">
      <c r="A37" s="99" t="s">
        <v>56</v>
      </c>
    </row>
  </sheetData>
  <mergeCells count="3">
    <mergeCell ref="D4:N4"/>
    <mergeCell ref="J5:L5"/>
    <mergeCell ref="D10:N10"/>
  </mergeCells>
  <pageMargins left="0.8" right="0.7" top="0.48" bottom="0.5" header="0.5" footer="0.5"/>
  <pageSetup paperSize="9" scale="90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dimension ref="A1:Q41"/>
  <sheetViews>
    <sheetView tabSelected="1" view="pageBreakPreview" topLeftCell="A10" zoomScale="90" zoomScaleNormal="90" zoomScaleSheetLayoutView="90" workbookViewId="0">
      <selection activeCell="A15" sqref="A15"/>
    </sheetView>
  </sheetViews>
  <sheetFormatPr defaultColWidth="8.28515625" defaultRowHeight="22.15" customHeight="1"/>
  <cols>
    <col min="1" max="1" width="39" style="55" customWidth="1"/>
    <col min="2" max="2" width="7.85546875" style="55" customWidth="1"/>
    <col min="3" max="3" width="1" style="55" customWidth="1"/>
    <col min="4" max="4" width="12.85546875" style="55" customWidth="1"/>
    <col min="5" max="5" width="1" style="55" customWidth="1"/>
    <col min="6" max="6" width="12.85546875" style="55" customWidth="1"/>
    <col min="7" max="7" width="1" style="55" customWidth="1"/>
    <col min="8" max="8" width="12.85546875" style="55" customWidth="1"/>
    <col min="9" max="9" width="1" style="55" customWidth="1"/>
    <col min="10" max="10" width="12.85546875" style="55" customWidth="1"/>
    <col min="11" max="11" width="1" style="55" customWidth="1"/>
    <col min="12" max="12" width="12.85546875" style="55" customWidth="1"/>
    <col min="13" max="13" width="1" style="55" customWidth="1"/>
    <col min="14" max="14" width="12.85546875" style="55" customWidth="1"/>
    <col min="15" max="15" width="1" style="55" customWidth="1"/>
    <col min="16" max="16" width="12.85546875" style="55" customWidth="1"/>
    <col min="17" max="17" width="11.28515625" style="55" bestFit="1" customWidth="1"/>
    <col min="18" max="16384" width="8.28515625" style="55"/>
  </cols>
  <sheetData>
    <row r="1" spans="1:17" ht="22.15" customHeight="1">
      <c r="A1" s="53" t="s">
        <v>129</v>
      </c>
      <c r="B1" s="97"/>
      <c r="C1" s="97"/>
    </row>
    <row r="2" spans="1:17" ht="22.15" customHeight="1">
      <c r="A2" s="51" t="s">
        <v>56</v>
      </c>
      <c r="B2" s="99"/>
      <c r="C2" s="99"/>
      <c r="D2" s="99"/>
      <c r="E2" s="97"/>
      <c r="G2" s="97"/>
    </row>
    <row r="3" spans="1:17" ht="22.15" customHeight="1">
      <c r="A3" s="95"/>
      <c r="B3" s="95"/>
      <c r="C3" s="95"/>
      <c r="D3" s="95"/>
      <c r="E3" s="95"/>
      <c r="F3" s="95"/>
      <c r="G3" s="95"/>
      <c r="H3" s="95"/>
    </row>
    <row r="4" spans="1:17" ht="22.15" customHeight="1">
      <c r="A4" s="79"/>
      <c r="B4" s="79"/>
      <c r="C4" s="79"/>
      <c r="D4" s="157" t="s">
        <v>79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7" ht="22.15" customHeight="1">
      <c r="A5" s="148"/>
      <c r="B5" s="148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26" t="s">
        <v>165</v>
      </c>
      <c r="O5" s="149"/>
      <c r="P5" s="149"/>
    </row>
    <row r="6" spans="1:17" ht="22.15" customHeight="1">
      <c r="A6" s="148"/>
      <c r="B6" s="148"/>
      <c r="C6" s="148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8" t="s">
        <v>125</v>
      </c>
      <c r="O6" s="149"/>
      <c r="P6" s="149"/>
    </row>
    <row r="7" spans="1:17" ht="22.15" customHeight="1">
      <c r="D7" s="79"/>
      <c r="E7" s="79"/>
      <c r="G7" s="79"/>
      <c r="J7" s="158" t="s">
        <v>38</v>
      </c>
      <c r="K7" s="158"/>
      <c r="L7" s="158"/>
      <c r="M7" s="79"/>
      <c r="N7" s="150" t="s">
        <v>57</v>
      </c>
      <c r="O7" s="98"/>
      <c r="P7" s="79"/>
    </row>
    <row r="8" spans="1:17" ht="22.15" customHeight="1">
      <c r="D8" s="79"/>
      <c r="E8" s="79"/>
      <c r="G8" s="79"/>
      <c r="H8" s="127" t="s">
        <v>63</v>
      </c>
      <c r="J8" s="79"/>
      <c r="K8" s="79"/>
      <c r="L8" s="79"/>
      <c r="M8" s="79"/>
      <c r="N8" s="128"/>
      <c r="O8" s="98"/>
      <c r="P8" s="79"/>
    </row>
    <row r="9" spans="1:17" ht="22.15" customHeight="1">
      <c r="D9" s="79" t="s">
        <v>58</v>
      </c>
      <c r="E9" s="79"/>
      <c r="F9" s="79"/>
      <c r="G9" s="79"/>
      <c r="H9" s="128" t="s">
        <v>64</v>
      </c>
      <c r="J9" s="79"/>
      <c r="N9" s="128" t="s">
        <v>127</v>
      </c>
      <c r="O9" s="79"/>
      <c r="P9" s="79"/>
    </row>
    <row r="10" spans="1:17" ht="22.15" customHeight="1">
      <c r="D10" s="79" t="s">
        <v>59</v>
      </c>
      <c r="E10" s="79"/>
      <c r="F10" s="79" t="s">
        <v>61</v>
      </c>
      <c r="G10" s="79"/>
      <c r="H10" s="128" t="s">
        <v>66</v>
      </c>
      <c r="J10" s="79" t="s">
        <v>67</v>
      </c>
      <c r="K10" s="79"/>
      <c r="L10" s="79"/>
      <c r="M10" s="79"/>
      <c r="N10" s="128" t="s">
        <v>124</v>
      </c>
      <c r="O10" s="79"/>
      <c r="P10" s="124" t="s">
        <v>69</v>
      </c>
    </row>
    <row r="11" spans="1:17" ht="22.15" customHeight="1">
      <c r="B11" s="94" t="s">
        <v>23</v>
      </c>
      <c r="C11" s="94"/>
      <c r="D11" s="79" t="s">
        <v>60</v>
      </c>
      <c r="E11" s="79"/>
      <c r="F11" s="79" t="s">
        <v>62</v>
      </c>
      <c r="G11" s="79"/>
      <c r="H11" s="128" t="s">
        <v>65</v>
      </c>
      <c r="J11" s="79" t="s">
        <v>68</v>
      </c>
      <c r="K11" s="79"/>
      <c r="L11" s="79" t="s">
        <v>164</v>
      </c>
      <c r="M11" s="79"/>
      <c r="N11" s="128" t="s">
        <v>123</v>
      </c>
      <c r="O11" s="79"/>
      <c r="P11" s="124" t="s">
        <v>70</v>
      </c>
    </row>
    <row r="12" spans="1:17" ht="22.15" customHeight="1">
      <c r="B12" s="99"/>
      <c r="C12" s="99"/>
      <c r="D12" s="156" t="s">
        <v>4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</row>
    <row r="13" spans="1:17" ht="22.15" customHeight="1">
      <c r="A13" s="99" t="s">
        <v>126</v>
      </c>
      <c r="B13" s="99"/>
      <c r="C13" s="99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</row>
    <row r="14" spans="1:17" ht="22.15" customHeight="1">
      <c r="A14" s="99" t="s">
        <v>130</v>
      </c>
      <c r="B14" s="99"/>
      <c r="C14" s="99"/>
      <c r="D14" s="129">
        <v>433655</v>
      </c>
      <c r="E14" s="129"/>
      <c r="F14" s="129">
        <v>1384395</v>
      </c>
      <c r="G14" s="129"/>
      <c r="H14" s="129">
        <v>26349</v>
      </c>
      <c r="I14" s="129"/>
      <c r="J14" s="129">
        <v>43365</v>
      </c>
      <c r="K14" s="100"/>
      <c r="L14" s="109">
        <v>467922</v>
      </c>
      <c r="M14" s="109"/>
      <c r="N14" s="109">
        <v>0</v>
      </c>
      <c r="O14" s="131"/>
      <c r="P14" s="130">
        <f>SUM(D14:N14)</f>
        <v>2355686</v>
      </c>
      <c r="Q14" s="93">
        <f>P14-'BS 3-5'!J91</f>
        <v>0</v>
      </c>
    </row>
    <row r="15" spans="1:17" ht="22.15" customHeight="1">
      <c r="A15" s="55" t="s">
        <v>71</v>
      </c>
      <c r="B15" s="94">
        <v>3</v>
      </c>
      <c r="C15" s="99"/>
      <c r="D15" s="101">
        <v>0</v>
      </c>
      <c r="E15" s="102"/>
      <c r="F15" s="101">
        <v>0</v>
      </c>
      <c r="G15" s="102"/>
      <c r="H15" s="101">
        <v>0</v>
      </c>
      <c r="I15" s="103"/>
      <c r="J15" s="101">
        <v>0</v>
      </c>
      <c r="K15" s="106"/>
      <c r="L15" s="133">
        <v>-1184</v>
      </c>
      <c r="M15" s="103"/>
      <c r="N15" s="84">
        <v>-17402</v>
      </c>
      <c r="O15" s="127"/>
      <c r="P15" s="132">
        <f>SUM(D15:N15)</f>
        <v>-18586</v>
      </c>
    </row>
    <row r="16" spans="1:17" ht="22.15" customHeight="1">
      <c r="A16" s="99" t="s">
        <v>78</v>
      </c>
      <c r="B16" s="99"/>
      <c r="C16" s="99"/>
      <c r="D16" s="105">
        <f>SUM(D14:D15)</f>
        <v>433655</v>
      </c>
      <c r="E16" s="106"/>
      <c r="F16" s="105">
        <f>SUM(F14:F15)</f>
        <v>1384395</v>
      </c>
      <c r="G16" s="106"/>
      <c r="H16" s="105">
        <f>SUM(H14:H15)</f>
        <v>26349</v>
      </c>
      <c r="I16" s="106"/>
      <c r="J16" s="105">
        <f>SUM(J14:J15)</f>
        <v>43365</v>
      </c>
      <c r="K16" s="106"/>
      <c r="L16" s="105">
        <f>SUM(L14:L15)</f>
        <v>466738</v>
      </c>
      <c r="M16" s="125"/>
      <c r="N16" s="105">
        <f>SUM(N14:N15)</f>
        <v>-17402</v>
      </c>
      <c r="O16" s="106"/>
      <c r="P16" s="105">
        <f>SUM(P14:P15)</f>
        <v>2337100</v>
      </c>
    </row>
    <row r="17" spans="1:17" ht="22.15" customHeight="1">
      <c r="A17" s="78"/>
      <c r="B17" s="78"/>
      <c r="C17" s="78"/>
      <c r="D17" s="107"/>
      <c r="E17" s="93"/>
      <c r="F17" s="93"/>
      <c r="G17" s="93"/>
      <c r="H17" s="93"/>
      <c r="I17" s="93"/>
      <c r="J17" s="93"/>
      <c r="K17" s="93"/>
      <c r="L17" s="45"/>
      <c r="M17" s="45"/>
      <c r="N17" s="45"/>
      <c r="O17" s="93"/>
    </row>
    <row r="18" spans="1:17" ht="22.15" customHeight="1">
      <c r="A18" s="99" t="s">
        <v>72</v>
      </c>
      <c r="B18" s="99"/>
      <c r="C18" s="99"/>
      <c r="D18" s="106"/>
      <c r="E18" s="93"/>
      <c r="F18" s="93"/>
      <c r="G18" s="93"/>
      <c r="H18" s="93"/>
      <c r="I18" s="93"/>
      <c r="J18" s="93"/>
      <c r="K18" s="93"/>
      <c r="L18" s="45"/>
      <c r="M18" s="45"/>
      <c r="N18" s="45"/>
      <c r="O18" s="93"/>
    </row>
    <row r="19" spans="1:17" ht="22.15" customHeight="1">
      <c r="A19" s="55" t="s">
        <v>73</v>
      </c>
      <c r="D19" s="107">
        <v>0</v>
      </c>
      <c r="E19" s="107"/>
      <c r="F19" s="107">
        <v>0</v>
      </c>
      <c r="G19" s="107"/>
      <c r="H19" s="107">
        <v>0</v>
      </c>
      <c r="I19" s="107"/>
      <c r="J19" s="107">
        <v>0</v>
      </c>
      <c r="K19" s="107"/>
      <c r="L19" s="107">
        <v>32769</v>
      </c>
      <c r="M19" s="107"/>
      <c r="N19" s="107">
        <v>0</v>
      </c>
      <c r="O19" s="127"/>
      <c r="P19" s="132">
        <f>SUM(D19:N19)</f>
        <v>32769</v>
      </c>
    </row>
    <row r="20" spans="1:17" ht="22.15" customHeight="1">
      <c r="A20" s="83" t="s">
        <v>74</v>
      </c>
      <c r="B20" s="83"/>
      <c r="C20" s="83"/>
      <c r="D20" s="107">
        <v>0</v>
      </c>
      <c r="E20" s="107"/>
      <c r="F20" s="107">
        <v>0</v>
      </c>
      <c r="G20" s="107"/>
      <c r="H20" s="107">
        <v>0</v>
      </c>
      <c r="I20" s="107"/>
      <c r="J20" s="107">
        <v>0</v>
      </c>
      <c r="K20" s="107"/>
      <c r="L20" s="107">
        <v>0</v>
      </c>
      <c r="M20" s="107"/>
      <c r="N20" s="107">
        <v>-704</v>
      </c>
      <c r="O20" s="127"/>
      <c r="P20" s="132">
        <f>SUM(D20:N20)</f>
        <v>-704</v>
      </c>
    </row>
    <row r="21" spans="1:17" ht="22.15" customHeight="1">
      <c r="A21" s="78" t="s">
        <v>55</v>
      </c>
      <c r="B21" s="78"/>
      <c r="C21" s="78"/>
      <c r="D21" s="105">
        <f>SUM(D19:D20)</f>
        <v>0</v>
      </c>
      <c r="E21" s="106"/>
      <c r="F21" s="105">
        <f>SUM(F19:F20)</f>
        <v>0</v>
      </c>
      <c r="G21" s="106"/>
      <c r="H21" s="105">
        <f>SUM(H19:H20)</f>
        <v>0</v>
      </c>
      <c r="I21" s="106"/>
      <c r="J21" s="105">
        <f>SUM(J19:J20)</f>
        <v>0</v>
      </c>
      <c r="K21" s="106"/>
      <c r="L21" s="105">
        <f>SUM(L19:L20)</f>
        <v>32769</v>
      </c>
      <c r="M21" s="125"/>
      <c r="N21" s="105">
        <f>SUM(N19:N20)</f>
        <v>-704</v>
      </c>
      <c r="O21" s="106"/>
      <c r="P21" s="105">
        <f>SUM(P19:P20)</f>
        <v>32065</v>
      </c>
    </row>
    <row r="22" spans="1:17" ht="22.15" customHeight="1">
      <c r="A22" s="78"/>
      <c r="B22" s="78"/>
      <c r="C22" s="78"/>
      <c r="D22" s="107"/>
      <c r="E22" s="93"/>
      <c r="F22" s="93"/>
      <c r="G22" s="93"/>
      <c r="H22" s="93"/>
      <c r="I22" s="93"/>
      <c r="J22" s="93"/>
      <c r="K22" s="93"/>
      <c r="L22" s="45"/>
      <c r="M22" s="45"/>
      <c r="N22" s="45"/>
      <c r="O22" s="93"/>
    </row>
    <row r="23" spans="1:17" ht="22.15" customHeight="1" thickBot="1">
      <c r="A23" s="95" t="s">
        <v>75</v>
      </c>
      <c r="B23" s="95"/>
      <c r="C23" s="95"/>
      <c r="D23" s="108">
        <f>D16+D21</f>
        <v>433655</v>
      </c>
      <c r="E23" s="109"/>
      <c r="F23" s="108">
        <f>F16+F21</f>
        <v>1384395</v>
      </c>
      <c r="G23" s="109"/>
      <c r="H23" s="108">
        <f>H16+H21</f>
        <v>26349</v>
      </c>
      <c r="I23" s="109"/>
      <c r="J23" s="108">
        <f>J16+J21</f>
        <v>43365</v>
      </c>
      <c r="K23" s="109"/>
      <c r="L23" s="108">
        <f>L16+L21</f>
        <v>499507</v>
      </c>
      <c r="M23" s="109"/>
      <c r="N23" s="108">
        <f>N16+N21</f>
        <v>-18106</v>
      </c>
      <c r="O23" s="109"/>
      <c r="P23" s="108">
        <f>P16+P21</f>
        <v>2369165</v>
      </c>
      <c r="Q23" s="93">
        <f>P23-'BS 3-5'!H91</f>
        <v>0</v>
      </c>
    </row>
    <row r="24" spans="1:17" ht="22.15" customHeight="1" thickTop="1"/>
    <row r="35" spans="1:1" ht="22.15" customHeight="1">
      <c r="A35" s="3"/>
    </row>
    <row r="40" spans="1:1" ht="22.15" customHeight="1">
      <c r="A40" s="78" t="s">
        <v>22</v>
      </c>
    </row>
    <row r="41" spans="1:1" ht="22.15" customHeight="1">
      <c r="A41" s="99" t="s">
        <v>56</v>
      </c>
    </row>
  </sheetData>
  <mergeCells count="3">
    <mergeCell ref="D4:P4"/>
    <mergeCell ref="J7:L7"/>
    <mergeCell ref="D12:P12"/>
  </mergeCells>
  <pageMargins left="0.8" right="0.7" top="0.48" bottom="0.5" header="0.5" footer="0.5"/>
  <pageSetup paperSize="9" scale="90" firstPageNumber="1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dimension ref="A1:K95"/>
  <sheetViews>
    <sheetView view="pageBreakPreview" topLeftCell="A61" zoomScaleNormal="100" zoomScaleSheetLayoutView="100" workbookViewId="0">
      <selection activeCell="G55" sqref="G55"/>
    </sheetView>
  </sheetViews>
  <sheetFormatPr defaultColWidth="8.28515625" defaultRowHeight="22.15" customHeight="1"/>
  <cols>
    <col min="1" max="1" width="47.28515625" style="44" customWidth="1"/>
    <col min="2" max="2" width="7.140625" style="44" customWidth="1"/>
    <col min="3" max="3" width="10.42578125" style="39" customWidth="1"/>
    <col min="4" max="4" width="1.28515625" style="39" customWidth="1"/>
    <col min="5" max="5" width="10.7109375" style="39" customWidth="1"/>
    <col min="6" max="6" width="1.28515625" style="39" customWidth="1"/>
    <col min="7" max="7" width="10.28515625" style="39" customWidth="1"/>
    <col min="8" max="8" width="1.28515625" style="39" customWidth="1"/>
    <col min="9" max="9" width="11" style="39" customWidth="1"/>
    <col min="10" max="10" width="10" style="39" bestFit="1" customWidth="1"/>
    <col min="11" max="11" width="18" style="39" bestFit="1" customWidth="1"/>
    <col min="12" max="16384" width="8.28515625" style="39"/>
  </cols>
  <sheetData>
    <row r="1" spans="1:10" ht="22.15" customHeight="1">
      <c r="A1" s="53" t="s">
        <v>129</v>
      </c>
      <c r="B1" s="38"/>
      <c r="D1" s="40"/>
      <c r="F1" s="40"/>
      <c r="G1" s="40"/>
      <c r="H1" s="40"/>
      <c r="I1" s="40"/>
    </row>
    <row r="2" spans="1:10" ht="22.15" customHeight="1">
      <c r="A2" s="41" t="s">
        <v>80</v>
      </c>
      <c r="B2" s="38"/>
      <c r="D2" s="40"/>
      <c r="F2" s="40"/>
      <c r="G2" s="40"/>
      <c r="H2" s="40"/>
      <c r="I2" s="40"/>
    </row>
    <row r="3" spans="1:10" s="42" customFormat="1" ht="22.15" customHeight="1">
      <c r="A3" s="41"/>
      <c r="B3" s="41"/>
      <c r="C3" s="159" t="s">
        <v>41</v>
      </c>
      <c r="D3" s="159"/>
      <c r="E3" s="159"/>
      <c r="F3" s="159"/>
      <c r="G3" s="159"/>
      <c r="H3" s="159"/>
      <c r="I3" s="159"/>
    </row>
    <row r="4" spans="1:10" ht="22.15" customHeight="1">
      <c r="A4" s="38"/>
      <c r="B4" s="38"/>
      <c r="C4" s="152" t="s">
        <v>116</v>
      </c>
      <c r="D4" s="152"/>
      <c r="E4" s="152"/>
      <c r="F4" s="62"/>
      <c r="G4" s="152" t="s">
        <v>104</v>
      </c>
      <c r="H4" s="152"/>
      <c r="I4" s="152"/>
      <c r="J4" s="55"/>
    </row>
    <row r="5" spans="1:10" ht="22.15" customHeight="1">
      <c r="A5" s="38"/>
      <c r="B5" s="38"/>
      <c r="C5" s="152" t="s">
        <v>103</v>
      </c>
      <c r="D5" s="152"/>
      <c r="E5" s="152"/>
      <c r="F5" s="62"/>
      <c r="G5" s="152" t="s">
        <v>103</v>
      </c>
      <c r="H5" s="152"/>
      <c r="I5" s="152"/>
      <c r="J5" s="55"/>
    </row>
    <row r="6" spans="1:10" ht="22.15" customHeight="1">
      <c r="A6" s="78"/>
      <c r="B6" s="78"/>
      <c r="C6" s="155" t="s">
        <v>151</v>
      </c>
      <c r="D6" s="155"/>
      <c r="E6" s="155"/>
      <c r="F6" s="54"/>
      <c r="G6" s="155" t="s">
        <v>151</v>
      </c>
      <c r="H6" s="155"/>
      <c r="I6" s="155"/>
      <c r="J6" s="55"/>
    </row>
    <row r="7" spans="1:10" ht="22.15" customHeight="1">
      <c r="A7" s="41"/>
      <c r="B7" s="78"/>
      <c r="C7" s="155" t="s">
        <v>1</v>
      </c>
      <c r="D7" s="155"/>
      <c r="E7" s="155"/>
      <c r="F7" s="54"/>
      <c r="G7" s="155" t="s">
        <v>1</v>
      </c>
      <c r="H7" s="155"/>
      <c r="I7" s="155"/>
      <c r="J7" s="55"/>
    </row>
    <row r="8" spans="1:10" ht="22.15" customHeight="1">
      <c r="A8" s="78"/>
      <c r="B8" s="80"/>
      <c r="C8" s="56">
        <v>2020</v>
      </c>
      <c r="D8" s="56"/>
      <c r="E8" s="56">
        <v>2019</v>
      </c>
      <c r="F8" s="56"/>
      <c r="G8" s="56">
        <v>2020</v>
      </c>
      <c r="H8" s="56"/>
      <c r="I8" s="56">
        <v>2019</v>
      </c>
      <c r="J8" s="55"/>
    </row>
    <row r="9" spans="1:10" ht="22.15" customHeight="1">
      <c r="A9" s="78"/>
      <c r="B9" s="78"/>
      <c r="C9" s="156" t="s">
        <v>4</v>
      </c>
      <c r="D9" s="156"/>
      <c r="E9" s="156"/>
      <c r="F9" s="156"/>
      <c r="G9" s="156"/>
      <c r="H9" s="156"/>
      <c r="I9" s="156"/>
      <c r="J9" s="55"/>
    </row>
    <row r="10" spans="1:10" ht="22.15" customHeight="1">
      <c r="A10" s="81" t="s">
        <v>81</v>
      </c>
      <c r="B10" s="81"/>
      <c r="C10" s="82"/>
      <c r="D10" s="82"/>
      <c r="E10" s="82"/>
      <c r="F10" s="82"/>
      <c r="G10" s="82"/>
      <c r="H10" s="82"/>
      <c r="I10" s="82"/>
      <c r="J10" s="55"/>
    </row>
    <row r="11" spans="1:10" ht="22.15" customHeight="1">
      <c r="A11" s="83" t="s">
        <v>54</v>
      </c>
      <c r="B11" s="83"/>
      <c r="C11" s="84">
        <v>32746</v>
      </c>
      <c r="D11" s="45"/>
      <c r="E11" s="84">
        <v>11414</v>
      </c>
      <c r="F11" s="84"/>
      <c r="G11" s="84">
        <v>32769</v>
      </c>
      <c r="H11" s="84"/>
      <c r="I11" s="84">
        <v>11442</v>
      </c>
      <c r="J11" s="55"/>
    </row>
    <row r="12" spans="1:10" ht="22.15" customHeight="1">
      <c r="A12" s="85" t="s">
        <v>82</v>
      </c>
      <c r="B12" s="85"/>
      <c r="C12" s="84"/>
      <c r="D12" s="84"/>
      <c r="E12" s="84"/>
      <c r="F12" s="84"/>
      <c r="G12" s="84"/>
      <c r="H12" s="84"/>
      <c r="I12" s="84"/>
      <c r="J12" s="55"/>
    </row>
    <row r="13" spans="1:10" ht="22.15" customHeight="1">
      <c r="A13" s="83" t="s">
        <v>83</v>
      </c>
      <c r="B13" s="83"/>
      <c r="C13" s="84">
        <v>3957</v>
      </c>
      <c r="D13" s="84"/>
      <c r="E13" s="84">
        <v>1918</v>
      </c>
      <c r="F13" s="84"/>
      <c r="G13" s="84">
        <v>3957</v>
      </c>
      <c r="H13" s="84"/>
      <c r="I13" s="84">
        <v>1918</v>
      </c>
      <c r="J13" s="55"/>
    </row>
    <row r="14" spans="1:10" ht="22.15" customHeight="1">
      <c r="A14" s="83" t="s">
        <v>51</v>
      </c>
      <c r="B14" s="83"/>
      <c r="C14" s="84">
        <v>15997</v>
      </c>
      <c r="D14" s="84"/>
      <c r="E14" s="84">
        <v>20330</v>
      </c>
      <c r="F14" s="84"/>
      <c r="G14" s="84">
        <v>15997</v>
      </c>
      <c r="H14" s="84"/>
      <c r="I14" s="84">
        <v>20330</v>
      </c>
      <c r="J14" s="93"/>
    </row>
    <row r="15" spans="1:10" ht="22.15" customHeight="1">
      <c r="A15" s="86" t="s">
        <v>84</v>
      </c>
      <c r="B15" s="86"/>
      <c r="C15" s="144">
        <v>115473</v>
      </c>
      <c r="D15" s="144"/>
      <c r="E15" s="144">
        <v>114161</v>
      </c>
      <c r="F15" s="144"/>
      <c r="G15" s="144">
        <v>115473</v>
      </c>
      <c r="H15" s="84"/>
      <c r="I15" s="84">
        <v>114161</v>
      </c>
      <c r="J15" s="93"/>
    </row>
    <row r="16" spans="1:10" ht="22.15" customHeight="1">
      <c r="A16" s="86" t="s">
        <v>159</v>
      </c>
      <c r="B16" s="86"/>
      <c r="C16" s="144">
        <v>766</v>
      </c>
      <c r="D16" s="144"/>
      <c r="E16" s="144">
        <v>0</v>
      </c>
      <c r="F16" s="144"/>
      <c r="G16" s="144">
        <v>766</v>
      </c>
      <c r="H16" s="84"/>
      <c r="I16" s="84">
        <v>0</v>
      </c>
      <c r="J16" s="93"/>
    </row>
    <row r="17" spans="1:11" ht="22.15" customHeight="1">
      <c r="A17" s="55" t="s">
        <v>85</v>
      </c>
      <c r="B17" s="86"/>
      <c r="C17" s="144">
        <v>-15798</v>
      </c>
      <c r="D17" s="144"/>
      <c r="E17" s="144">
        <v>237</v>
      </c>
      <c r="F17" s="144"/>
      <c r="G17" s="144">
        <v>-15798</v>
      </c>
      <c r="H17" s="84"/>
      <c r="I17" s="84">
        <v>237</v>
      </c>
      <c r="J17" s="55"/>
      <c r="K17" s="47"/>
    </row>
    <row r="18" spans="1:11" ht="22.15" customHeight="1">
      <c r="A18" s="86" t="s">
        <v>169</v>
      </c>
      <c r="B18" s="86"/>
      <c r="C18" s="84">
        <v>146</v>
      </c>
      <c r="D18" s="84"/>
      <c r="E18" s="84">
        <v>1840</v>
      </c>
      <c r="F18" s="84"/>
      <c r="G18" s="84">
        <v>146</v>
      </c>
      <c r="H18" s="84"/>
      <c r="I18" s="84">
        <v>1840</v>
      </c>
      <c r="J18" s="55"/>
      <c r="K18" s="146"/>
    </row>
    <row r="19" spans="1:11" ht="22.15" customHeight="1">
      <c r="A19" s="86" t="s">
        <v>171</v>
      </c>
      <c r="B19" s="55"/>
      <c r="C19" s="84">
        <v>86</v>
      </c>
      <c r="D19" s="84"/>
      <c r="E19" s="84">
        <v>-2514</v>
      </c>
      <c r="F19" s="84"/>
      <c r="G19" s="84">
        <v>86</v>
      </c>
      <c r="H19" s="84"/>
      <c r="I19" s="84">
        <v>-2514</v>
      </c>
      <c r="J19" s="55"/>
      <c r="K19" s="47"/>
    </row>
    <row r="20" spans="1:11" ht="22.15" customHeight="1">
      <c r="A20" s="86" t="s">
        <v>152</v>
      </c>
      <c r="B20" s="86"/>
      <c r="C20" s="84">
        <v>1916</v>
      </c>
      <c r="D20" s="84"/>
      <c r="E20" s="84">
        <v>1750</v>
      </c>
      <c r="F20" s="84"/>
      <c r="G20" s="84">
        <v>1916</v>
      </c>
      <c r="H20" s="84"/>
      <c r="I20" s="84">
        <v>1750</v>
      </c>
      <c r="J20" s="55"/>
    </row>
    <row r="21" spans="1:11" ht="22.15" customHeight="1">
      <c r="A21" s="55" t="s">
        <v>144</v>
      </c>
      <c r="B21" s="86"/>
      <c r="C21" s="84">
        <v>-900</v>
      </c>
      <c r="D21" s="84"/>
      <c r="E21" s="84">
        <v>-2267</v>
      </c>
      <c r="F21" s="84"/>
      <c r="G21" s="84">
        <v>-896</v>
      </c>
      <c r="H21" s="84"/>
      <c r="I21" s="84">
        <v>-2262</v>
      </c>
      <c r="J21" s="55"/>
    </row>
    <row r="22" spans="1:11" s="42" customFormat="1" ht="22.15" customHeight="1">
      <c r="A22" s="78"/>
      <c r="B22" s="78"/>
      <c r="C22" s="87">
        <f>SUM(C11:C21)</f>
        <v>154389</v>
      </c>
      <c r="D22" s="88"/>
      <c r="E22" s="87">
        <f>SUM(E11:E21)</f>
        <v>146869</v>
      </c>
      <c r="F22" s="88"/>
      <c r="G22" s="87">
        <f>SUM(G11:G21)</f>
        <v>154416</v>
      </c>
      <c r="H22" s="88"/>
      <c r="I22" s="87">
        <f>SUM(I11:I21)</f>
        <v>146902</v>
      </c>
      <c r="J22" s="55"/>
    </row>
    <row r="23" spans="1:11" ht="22.15" customHeight="1">
      <c r="A23" s="85" t="s">
        <v>86</v>
      </c>
      <c r="B23" s="85"/>
      <c r="C23" s="84"/>
      <c r="D23" s="84"/>
      <c r="E23" s="84"/>
      <c r="F23" s="84"/>
      <c r="G23" s="84"/>
      <c r="H23" s="84"/>
      <c r="I23" s="84"/>
      <c r="J23" s="55"/>
    </row>
    <row r="24" spans="1:11" ht="22.15" customHeight="1">
      <c r="A24" s="83" t="s">
        <v>6</v>
      </c>
      <c r="B24" s="83"/>
      <c r="C24" s="84">
        <v>8432</v>
      </c>
      <c r="D24" s="84"/>
      <c r="E24" s="84">
        <v>-3992</v>
      </c>
      <c r="F24" s="84"/>
      <c r="G24" s="84">
        <v>8432</v>
      </c>
      <c r="H24" s="84"/>
      <c r="I24" s="45">
        <v>-3992</v>
      </c>
      <c r="J24" s="55"/>
    </row>
    <row r="25" spans="1:11" ht="22.15" customHeight="1">
      <c r="A25" s="83" t="s">
        <v>7</v>
      </c>
      <c r="B25" s="83"/>
      <c r="C25" s="84">
        <v>364</v>
      </c>
      <c r="D25" s="84"/>
      <c r="E25" s="84">
        <v>-782</v>
      </c>
      <c r="F25" s="84"/>
      <c r="G25" s="84">
        <v>364</v>
      </c>
      <c r="H25" s="84"/>
      <c r="I25" s="84">
        <v>-782</v>
      </c>
      <c r="J25" s="55"/>
    </row>
    <row r="26" spans="1:11" ht="22.15" customHeight="1">
      <c r="A26" s="83" t="s">
        <v>8</v>
      </c>
      <c r="B26" s="83"/>
      <c r="C26" s="84">
        <v>-341</v>
      </c>
      <c r="D26" s="45"/>
      <c r="E26" s="84">
        <v>-12530</v>
      </c>
      <c r="F26" s="45"/>
      <c r="G26" s="84">
        <v>-341</v>
      </c>
      <c r="H26" s="45"/>
      <c r="I26" s="84">
        <v>-12530</v>
      </c>
      <c r="J26" s="55"/>
    </row>
    <row r="27" spans="1:11" ht="22.15" customHeight="1">
      <c r="A27" s="83" t="s">
        <v>175</v>
      </c>
      <c r="B27" s="83"/>
      <c r="C27" s="84">
        <v>-599</v>
      </c>
      <c r="D27" s="45"/>
      <c r="E27" s="84">
        <v>-3554</v>
      </c>
      <c r="F27" s="45"/>
      <c r="G27" s="84">
        <v>-599</v>
      </c>
      <c r="H27" s="84"/>
      <c r="I27" s="84">
        <v>-3554</v>
      </c>
      <c r="J27" s="55"/>
    </row>
    <row r="28" spans="1:11" ht="22.15" customHeight="1">
      <c r="A28" s="83" t="s">
        <v>9</v>
      </c>
      <c r="B28" s="83"/>
      <c r="C28" s="84">
        <v>1796</v>
      </c>
      <c r="D28" s="45"/>
      <c r="E28" s="84">
        <v>11870</v>
      </c>
      <c r="F28" s="45"/>
      <c r="G28" s="84">
        <v>1794</v>
      </c>
      <c r="H28" s="84"/>
      <c r="I28" s="84">
        <v>11900</v>
      </c>
      <c r="J28" s="55"/>
    </row>
    <row r="29" spans="1:11" ht="22.15" customHeight="1">
      <c r="A29" s="83" t="s">
        <v>17</v>
      </c>
      <c r="B29" s="83"/>
      <c r="C29" s="84">
        <v>956</v>
      </c>
      <c r="D29" s="89"/>
      <c r="E29" s="84">
        <v>-525</v>
      </c>
      <c r="F29" s="89"/>
      <c r="G29" s="84">
        <v>956</v>
      </c>
      <c r="H29" s="89"/>
      <c r="I29" s="84">
        <v>-525</v>
      </c>
      <c r="J29" s="55"/>
    </row>
    <row r="30" spans="1:11" ht="22.15" customHeight="1">
      <c r="A30" s="83" t="s">
        <v>16</v>
      </c>
      <c r="B30" s="83"/>
      <c r="C30" s="84">
        <v>874</v>
      </c>
      <c r="D30" s="89"/>
      <c r="E30" s="84">
        <v>-1715</v>
      </c>
      <c r="F30" s="89"/>
      <c r="G30" s="84">
        <v>874</v>
      </c>
      <c r="H30" s="89"/>
      <c r="I30" s="84">
        <v>-1715</v>
      </c>
      <c r="J30" s="55"/>
    </row>
    <row r="31" spans="1:11" ht="22.15" customHeight="1">
      <c r="A31" s="83" t="s">
        <v>19</v>
      </c>
      <c r="B31" s="83"/>
      <c r="C31" s="84">
        <v>1</v>
      </c>
      <c r="D31" s="89"/>
      <c r="E31" s="84">
        <v>-1448</v>
      </c>
      <c r="F31" s="89"/>
      <c r="G31" s="84">
        <v>1</v>
      </c>
      <c r="H31" s="89"/>
      <c r="I31" s="84">
        <v>-1479</v>
      </c>
      <c r="J31" s="55"/>
    </row>
    <row r="32" spans="1:11" ht="22.15" customHeight="1">
      <c r="A32" s="83" t="s">
        <v>27</v>
      </c>
      <c r="B32" s="83"/>
      <c r="C32" s="144">
        <v>2873</v>
      </c>
      <c r="D32" s="89"/>
      <c r="E32" s="84">
        <v>38843</v>
      </c>
      <c r="F32" s="89"/>
      <c r="G32" s="84">
        <v>2858</v>
      </c>
      <c r="H32" s="89"/>
      <c r="I32" s="84">
        <v>38858</v>
      </c>
      <c r="J32" s="93"/>
    </row>
    <row r="33" spans="1:11" ht="22.15" customHeight="1">
      <c r="A33" s="83" t="s">
        <v>153</v>
      </c>
      <c r="B33" s="83"/>
      <c r="C33" s="84">
        <v>485</v>
      </c>
      <c r="D33" s="89"/>
      <c r="E33" s="84">
        <v>-2741</v>
      </c>
      <c r="F33" s="89"/>
      <c r="G33" s="84">
        <v>485</v>
      </c>
      <c r="H33" s="89"/>
      <c r="I33" s="84">
        <v>-2741</v>
      </c>
      <c r="J33" s="55"/>
    </row>
    <row r="34" spans="1:11" ht="22.15" customHeight="1">
      <c r="A34" s="83" t="s">
        <v>28</v>
      </c>
      <c r="B34" s="83"/>
      <c r="C34" s="84">
        <v>1753</v>
      </c>
      <c r="D34" s="89"/>
      <c r="E34" s="144">
        <v>-7766</v>
      </c>
      <c r="F34" s="89"/>
      <c r="G34" s="84">
        <v>1747</v>
      </c>
      <c r="H34" s="89"/>
      <c r="I34" s="84">
        <v>-7780</v>
      </c>
      <c r="J34" s="55"/>
    </row>
    <row r="35" spans="1:11" ht="22.15" customHeight="1">
      <c r="A35" s="83" t="s">
        <v>154</v>
      </c>
      <c r="B35" s="83"/>
      <c r="C35" s="87">
        <f>SUM(C22:C34)</f>
        <v>170983</v>
      </c>
      <c r="D35" s="89"/>
      <c r="E35" s="87">
        <f>SUM(E22:E34)</f>
        <v>162529</v>
      </c>
      <c r="F35" s="89"/>
      <c r="G35" s="87">
        <f>SUM(G22:G34)</f>
        <v>170987</v>
      </c>
      <c r="H35" s="89"/>
      <c r="I35" s="87">
        <f>SUM(I22:I34)</f>
        <v>162562</v>
      </c>
      <c r="J35" s="55"/>
    </row>
    <row r="36" spans="1:11" ht="22.15" customHeight="1">
      <c r="A36" s="83" t="s">
        <v>155</v>
      </c>
      <c r="B36" s="83"/>
      <c r="C36" s="144">
        <v>-8182</v>
      </c>
      <c r="D36" s="145"/>
      <c r="E36" s="144">
        <v>-8595</v>
      </c>
      <c r="F36" s="145"/>
      <c r="G36" s="144">
        <v>-8182</v>
      </c>
      <c r="H36" s="89"/>
      <c r="I36" s="84">
        <v>-8595</v>
      </c>
      <c r="J36" s="55"/>
    </row>
    <row r="37" spans="1:11" ht="22.15" customHeight="1">
      <c r="A37" s="95" t="s">
        <v>156</v>
      </c>
      <c r="B37" s="78"/>
      <c r="C37" s="91">
        <f>SUM(C35:C36)</f>
        <v>162801</v>
      </c>
      <c r="D37" s="88"/>
      <c r="E37" s="91">
        <f>SUM(E35:E36)</f>
        <v>153934</v>
      </c>
      <c r="F37" s="88"/>
      <c r="G37" s="91">
        <f>SUM(G35:G36)</f>
        <v>162805</v>
      </c>
      <c r="H37" s="88"/>
      <c r="I37" s="91">
        <f>SUM(I35:I36)</f>
        <v>153967</v>
      </c>
      <c r="J37" s="92"/>
      <c r="K37" s="46"/>
    </row>
    <row r="38" spans="1:11" ht="22.15" customHeight="1">
      <c r="A38" s="41"/>
      <c r="B38" s="81"/>
      <c r="C38" s="45"/>
      <c r="D38" s="45"/>
      <c r="E38" s="45"/>
      <c r="F38" s="45"/>
      <c r="G38" s="45"/>
      <c r="H38" s="45"/>
      <c r="I38" s="45"/>
      <c r="J38" s="55"/>
    </row>
    <row r="39" spans="1:11" ht="22.15" customHeight="1">
      <c r="A39" s="53" t="s">
        <v>129</v>
      </c>
      <c r="B39" s="78"/>
      <c r="C39" s="93"/>
      <c r="D39" s="93"/>
      <c r="E39" s="93"/>
      <c r="F39" s="93"/>
      <c r="G39" s="93"/>
      <c r="H39" s="93"/>
      <c r="I39" s="93"/>
      <c r="J39" s="55"/>
    </row>
    <row r="40" spans="1:11" ht="22.15" customHeight="1">
      <c r="A40" s="41" t="s">
        <v>80</v>
      </c>
      <c r="B40" s="78"/>
      <c r="C40" s="93"/>
      <c r="D40" s="93"/>
      <c r="E40" s="93"/>
      <c r="F40" s="93"/>
      <c r="G40" s="93"/>
      <c r="H40" s="93"/>
      <c r="I40" s="93"/>
      <c r="J40" s="55"/>
    </row>
    <row r="41" spans="1:11" ht="19.899999999999999" customHeight="1">
      <c r="A41" s="78"/>
      <c r="B41" s="78"/>
      <c r="C41" s="93"/>
      <c r="D41" s="93"/>
      <c r="E41" s="93"/>
      <c r="F41" s="93"/>
      <c r="G41" s="93"/>
      <c r="H41" s="93"/>
      <c r="I41" s="93"/>
      <c r="J41" s="55"/>
    </row>
    <row r="42" spans="1:11" ht="22.15" customHeight="1">
      <c r="A42" s="78"/>
      <c r="B42" s="78"/>
      <c r="C42" s="152" t="s">
        <v>116</v>
      </c>
      <c r="D42" s="152"/>
      <c r="E42" s="152"/>
      <c r="F42" s="62"/>
      <c r="G42" s="152" t="s">
        <v>104</v>
      </c>
      <c r="H42" s="152"/>
      <c r="I42" s="152"/>
      <c r="J42" s="55"/>
    </row>
    <row r="43" spans="1:11" ht="22.15" customHeight="1">
      <c r="A43" s="78"/>
      <c r="B43" s="78"/>
      <c r="C43" s="152" t="s">
        <v>103</v>
      </c>
      <c r="D43" s="152"/>
      <c r="E43" s="152"/>
      <c r="F43" s="62"/>
      <c r="G43" s="152" t="s">
        <v>103</v>
      </c>
      <c r="H43" s="152"/>
      <c r="I43" s="152"/>
      <c r="J43" s="55"/>
    </row>
    <row r="44" spans="1:11" ht="22.15" customHeight="1">
      <c r="A44" s="78"/>
      <c r="B44" s="78"/>
      <c r="C44" s="155" t="s">
        <v>151</v>
      </c>
      <c r="D44" s="155"/>
      <c r="E44" s="155"/>
      <c r="F44" s="143"/>
      <c r="G44" s="155" t="s">
        <v>151</v>
      </c>
      <c r="H44" s="155"/>
      <c r="I44" s="155"/>
      <c r="J44" s="55"/>
    </row>
    <row r="45" spans="1:11" ht="22.15" customHeight="1">
      <c r="A45" s="78"/>
      <c r="B45" s="78"/>
      <c r="C45" s="155" t="s">
        <v>1</v>
      </c>
      <c r="D45" s="155"/>
      <c r="E45" s="155"/>
      <c r="F45" s="143"/>
      <c r="G45" s="155" t="s">
        <v>1</v>
      </c>
      <c r="H45" s="155"/>
      <c r="I45" s="155"/>
      <c r="J45" s="55"/>
    </row>
    <row r="46" spans="1:11" ht="22.15" customHeight="1">
      <c r="A46" s="78"/>
      <c r="B46" s="80"/>
      <c r="C46" s="56">
        <v>2020</v>
      </c>
      <c r="D46" s="56"/>
      <c r="E46" s="56">
        <v>2019</v>
      </c>
      <c r="F46" s="56"/>
      <c r="G46" s="56">
        <v>2020</v>
      </c>
      <c r="H46" s="56"/>
      <c r="I46" s="56">
        <v>2019</v>
      </c>
      <c r="J46" s="55"/>
    </row>
    <row r="47" spans="1:11" ht="22.15" customHeight="1">
      <c r="A47" s="78"/>
      <c r="B47" s="78"/>
      <c r="C47" s="156" t="s">
        <v>4</v>
      </c>
      <c r="D47" s="156"/>
      <c r="E47" s="156"/>
      <c r="F47" s="156"/>
      <c r="G47" s="156"/>
      <c r="H47" s="156"/>
      <c r="I47" s="156"/>
      <c r="J47" s="55"/>
    </row>
    <row r="48" spans="1:11" ht="22.15" customHeight="1">
      <c r="A48" s="81" t="s">
        <v>87</v>
      </c>
      <c r="B48" s="81"/>
      <c r="C48" s="45"/>
      <c r="D48" s="45"/>
      <c r="E48" s="45"/>
      <c r="F48" s="45"/>
      <c r="G48" s="45"/>
      <c r="H48" s="45"/>
      <c r="I48" s="45"/>
      <c r="J48" s="55"/>
    </row>
    <row r="49" spans="1:10" ht="22.15" customHeight="1">
      <c r="A49" s="127" t="s">
        <v>176</v>
      </c>
      <c r="B49" s="94"/>
      <c r="C49" s="84">
        <v>50000</v>
      </c>
      <c r="D49" s="45"/>
      <c r="E49" s="84">
        <v>0</v>
      </c>
      <c r="F49" s="45"/>
      <c r="G49" s="84">
        <v>50000</v>
      </c>
      <c r="H49" s="84"/>
      <c r="I49" s="84">
        <v>0</v>
      </c>
      <c r="J49" s="55"/>
    </row>
    <row r="50" spans="1:10" ht="22.15" customHeight="1">
      <c r="A50" s="55" t="s">
        <v>88</v>
      </c>
      <c r="B50" s="94"/>
      <c r="C50" s="84">
        <v>71</v>
      </c>
      <c r="D50" s="45"/>
      <c r="E50" s="84">
        <v>2924</v>
      </c>
      <c r="F50" s="45"/>
      <c r="G50" s="84">
        <v>71</v>
      </c>
      <c r="H50" s="45"/>
      <c r="I50" s="84">
        <v>2924</v>
      </c>
      <c r="J50" s="55"/>
    </row>
    <row r="51" spans="1:10" ht="22.15" customHeight="1">
      <c r="A51" s="55" t="s">
        <v>157</v>
      </c>
      <c r="B51" s="94"/>
      <c r="C51" s="84">
        <v>-32084</v>
      </c>
      <c r="D51" s="45"/>
      <c r="E51" s="84">
        <v>-47341</v>
      </c>
      <c r="F51" s="45"/>
      <c r="G51" s="84">
        <v>-32084</v>
      </c>
      <c r="H51" s="45"/>
      <c r="I51" s="84">
        <v>-47341</v>
      </c>
      <c r="J51" s="55"/>
    </row>
    <row r="52" spans="1:10" ht="22.15" customHeight="1">
      <c r="A52" s="55" t="s">
        <v>89</v>
      </c>
      <c r="B52" s="94"/>
      <c r="C52" s="84">
        <v>-6066</v>
      </c>
      <c r="D52" s="45"/>
      <c r="E52" s="84">
        <v>-90</v>
      </c>
      <c r="F52" s="45"/>
      <c r="G52" s="84">
        <v>-6066</v>
      </c>
      <c r="H52" s="45"/>
      <c r="I52" s="84">
        <v>-90</v>
      </c>
      <c r="J52" s="55"/>
    </row>
    <row r="53" spans="1:10" ht="22.15" customHeight="1">
      <c r="A53" s="55" t="s">
        <v>90</v>
      </c>
      <c r="B53" s="94"/>
      <c r="C53" s="84">
        <v>-170</v>
      </c>
      <c r="D53" s="45"/>
      <c r="E53" s="84">
        <v>-93</v>
      </c>
      <c r="F53" s="45"/>
      <c r="G53" s="84">
        <v>-170</v>
      </c>
      <c r="H53" s="45"/>
      <c r="I53" s="84">
        <v>-93</v>
      </c>
      <c r="J53" s="55"/>
    </row>
    <row r="54" spans="1:10" ht="22.15" customHeight="1">
      <c r="A54" s="55" t="s">
        <v>91</v>
      </c>
      <c r="B54" s="94"/>
      <c r="C54" s="84">
        <v>1245</v>
      </c>
      <c r="D54" s="45"/>
      <c r="E54" s="84">
        <v>2892</v>
      </c>
      <c r="F54" s="45"/>
      <c r="G54" s="84">
        <v>1241</v>
      </c>
      <c r="H54" s="45"/>
      <c r="I54" s="84">
        <v>2888</v>
      </c>
      <c r="J54" s="55"/>
    </row>
    <row r="55" spans="1:10" ht="22.15" customHeight="1">
      <c r="A55" s="95" t="s">
        <v>92</v>
      </c>
      <c r="B55" s="95"/>
      <c r="C55" s="91">
        <f>SUM(C49:C54)</f>
        <v>12996</v>
      </c>
      <c r="D55" s="88"/>
      <c r="E55" s="91">
        <f>SUM(E49:E54)</f>
        <v>-41708</v>
      </c>
      <c r="F55" s="88"/>
      <c r="G55" s="91">
        <f>SUM(G49:G54)</f>
        <v>12992</v>
      </c>
      <c r="H55" s="88"/>
      <c r="I55" s="91">
        <f>SUM(I49:I54)</f>
        <v>-41712</v>
      </c>
      <c r="J55" s="55"/>
    </row>
    <row r="56" spans="1:10" ht="19.899999999999999" customHeight="1">
      <c r="A56" s="78"/>
      <c r="B56" s="78"/>
      <c r="C56" s="88"/>
      <c r="D56" s="88"/>
      <c r="E56" s="88"/>
      <c r="F56" s="88"/>
      <c r="G56" s="88"/>
      <c r="H56" s="88"/>
      <c r="I56" s="88"/>
      <c r="J56" s="55"/>
    </row>
    <row r="57" spans="1:10" ht="22.15" customHeight="1">
      <c r="A57" s="81" t="s">
        <v>93</v>
      </c>
      <c r="B57" s="81"/>
      <c r="C57" s="84"/>
      <c r="D57" s="84"/>
      <c r="E57" s="84"/>
      <c r="F57" s="84"/>
      <c r="G57" s="84"/>
      <c r="H57" s="84"/>
      <c r="I57" s="84"/>
      <c r="J57" s="55"/>
    </row>
    <row r="58" spans="1:10" ht="22.15" customHeight="1">
      <c r="A58" s="83" t="s">
        <v>166</v>
      </c>
      <c r="B58" s="81"/>
      <c r="C58" s="84">
        <v>-30000</v>
      </c>
      <c r="D58" s="84"/>
      <c r="E58" s="84">
        <v>0</v>
      </c>
      <c r="F58" s="84"/>
      <c r="G58" s="84">
        <v>-30000</v>
      </c>
      <c r="H58" s="84"/>
      <c r="I58" s="84">
        <v>0</v>
      </c>
      <c r="J58" s="55"/>
    </row>
    <row r="59" spans="1:10" ht="22.15" customHeight="1">
      <c r="A59" s="83" t="s">
        <v>167</v>
      </c>
      <c r="B59" s="81"/>
      <c r="C59" s="84">
        <v>60000</v>
      </c>
      <c r="D59" s="84"/>
      <c r="E59" s="84">
        <v>0</v>
      </c>
      <c r="F59" s="84"/>
      <c r="G59" s="84">
        <v>60000</v>
      </c>
      <c r="H59" s="84"/>
      <c r="I59" s="84">
        <v>0</v>
      </c>
      <c r="J59" s="55"/>
    </row>
    <row r="60" spans="1:10" ht="22.15" customHeight="1">
      <c r="A60" s="83" t="s">
        <v>182</v>
      </c>
      <c r="B60" s="81"/>
      <c r="C60" s="84">
        <v>-91866</v>
      </c>
      <c r="D60" s="84"/>
      <c r="E60" s="84">
        <v>-73966</v>
      </c>
      <c r="F60" s="84"/>
      <c r="G60" s="84">
        <v>-91866</v>
      </c>
      <c r="H60" s="84"/>
      <c r="I60" s="84">
        <v>-73966</v>
      </c>
      <c r="J60" s="55"/>
    </row>
    <row r="61" spans="1:10" ht="22.15" customHeight="1">
      <c r="A61" s="83" t="s">
        <v>173</v>
      </c>
      <c r="B61" s="81"/>
      <c r="C61" s="84">
        <v>-12770</v>
      </c>
      <c r="D61" s="84"/>
      <c r="E61" s="84">
        <v>0</v>
      </c>
      <c r="F61" s="84"/>
      <c r="G61" s="84">
        <v>-12770</v>
      </c>
      <c r="H61" s="84"/>
      <c r="I61" s="84">
        <v>0</v>
      </c>
      <c r="J61" s="55"/>
    </row>
    <row r="62" spans="1:10" ht="22.15" customHeight="1">
      <c r="A62" s="83" t="s">
        <v>172</v>
      </c>
      <c r="B62" s="81"/>
      <c r="C62" s="84">
        <v>-80</v>
      </c>
      <c r="D62" s="84"/>
      <c r="E62" s="84">
        <v>0</v>
      </c>
      <c r="F62" s="84"/>
      <c r="G62" s="84">
        <v>-80</v>
      </c>
      <c r="H62" s="84"/>
      <c r="I62" s="84">
        <v>0</v>
      </c>
      <c r="J62" s="55"/>
    </row>
    <row r="63" spans="1:10" ht="22.15" customHeight="1">
      <c r="A63" s="83" t="s">
        <v>141</v>
      </c>
      <c r="B63" s="81"/>
      <c r="C63" s="84">
        <v>-15751</v>
      </c>
      <c r="D63" s="90"/>
      <c r="E63" s="84">
        <v>-13135</v>
      </c>
      <c r="F63" s="90"/>
      <c r="G63" s="84">
        <v>-15751</v>
      </c>
      <c r="H63" s="90"/>
      <c r="I63" s="84">
        <v>-13135</v>
      </c>
      <c r="J63" s="55"/>
    </row>
    <row r="64" spans="1:10" ht="22.15" customHeight="1">
      <c r="A64" s="2" t="s">
        <v>143</v>
      </c>
      <c r="B64" s="78"/>
      <c r="C64" s="91">
        <f>SUM(C58:C63)</f>
        <v>-90467</v>
      </c>
      <c r="D64" s="88"/>
      <c r="E64" s="91">
        <f>SUM(E58:E63)</f>
        <v>-87101</v>
      </c>
      <c r="F64" s="88"/>
      <c r="G64" s="91">
        <f>SUM(G58:G63)</f>
        <v>-90467</v>
      </c>
      <c r="H64" s="88"/>
      <c r="I64" s="91">
        <f>SUM(I58:I63)</f>
        <v>-87101</v>
      </c>
      <c r="J64" s="55"/>
    </row>
    <row r="65" spans="1:11" ht="19.899999999999999" customHeight="1">
      <c r="A65" s="78"/>
      <c r="B65" s="78"/>
      <c r="C65" s="88"/>
      <c r="D65" s="88"/>
      <c r="E65" s="88"/>
      <c r="F65" s="88"/>
      <c r="G65" s="88"/>
      <c r="H65" s="88"/>
      <c r="I65" s="88"/>
      <c r="J65" s="55"/>
    </row>
    <row r="66" spans="1:11" ht="22.15" customHeight="1">
      <c r="A66" s="95" t="s">
        <v>158</v>
      </c>
      <c r="B66" s="95"/>
      <c r="C66" s="88">
        <f>C37+C55+C64</f>
        <v>85330</v>
      </c>
      <c r="D66" s="45"/>
      <c r="E66" s="88">
        <f>E37+E55+E64</f>
        <v>25125</v>
      </c>
      <c r="F66" s="45"/>
      <c r="G66" s="88">
        <f>G37+G55+G64</f>
        <v>85330</v>
      </c>
      <c r="H66" s="45"/>
      <c r="I66" s="88">
        <f>I37+I55+I64</f>
        <v>25154</v>
      </c>
      <c r="J66" s="55"/>
    </row>
    <row r="67" spans="1:11" ht="22.15" customHeight="1">
      <c r="A67" s="83" t="s">
        <v>94</v>
      </c>
      <c r="B67" s="83"/>
      <c r="C67" s="49">
        <v>362240</v>
      </c>
      <c r="D67" s="89"/>
      <c r="E67" s="84">
        <v>819908</v>
      </c>
      <c r="F67" s="89"/>
      <c r="G67" s="84">
        <v>360875</v>
      </c>
      <c r="H67" s="89"/>
      <c r="I67" s="84">
        <v>818438</v>
      </c>
      <c r="J67" s="55"/>
    </row>
    <row r="68" spans="1:11" ht="22.15" customHeight="1" thickBot="1">
      <c r="A68" s="78" t="s">
        <v>95</v>
      </c>
      <c r="B68" s="78"/>
      <c r="C68" s="96">
        <f>SUM(C66:C67)</f>
        <v>447570</v>
      </c>
      <c r="D68" s="88"/>
      <c r="E68" s="96">
        <f>SUM(E66:E67)</f>
        <v>845033</v>
      </c>
      <c r="F68" s="88"/>
      <c r="G68" s="96">
        <f>SUM(G66:G67)</f>
        <v>446205</v>
      </c>
      <c r="H68" s="88"/>
      <c r="I68" s="96">
        <f>SUM(I66:I67)</f>
        <v>843592</v>
      </c>
      <c r="J68" s="93">
        <f>C68-'BS 3-5'!D11</f>
        <v>0</v>
      </c>
      <c r="K68" s="93">
        <f>G68-'BS 3-5'!H11</f>
        <v>0</v>
      </c>
    </row>
    <row r="69" spans="1:11" ht="19.899999999999999" customHeight="1" thickTop="1">
      <c r="A69" s="53"/>
      <c r="B69" s="78"/>
      <c r="C69" s="88"/>
      <c r="D69" s="88"/>
      <c r="E69" s="88"/>
      <c r="F69" s="88"/>
      <c r="G69" s="88"/>
      <c r="H69" s="88"/>
      <c r="I69" s="88"/>
      <c r="J69" s="93"/>
      <c r="K69" s="47"/>
    </row>
    <row r="70" spans="1:11" ht="22.15" customHeight="1">
      <c r="A70" s="142" t="s">
        <v>142</v>
      </c>
      <c r="B70" s="78"/>
      <c r="C70" s="88"/>
      <c r="D70" s="88"/>
      <c r="E70" s="88"/>
      <c r="F70" s="88"/>
      <c r="G70" s="88"/>
      <c r="H70" s="88"/>
      <c r="I70" s="88"/>
      <c r="J70" s="55"/>
    </row>
    <row r="71" spans="1:11" ht="22.15" customHeight="1">
      <c r="A71" s="83" t="s">
        <v>179</v>
      </c>
      <c r="B71" s="78"/>
      <c r="C71" s="88"/>
      <c r="D71" s="88"/>
      <c r="E71" s="88"/>
      <c r="F71" s="88"/>
      <c r="G71" s="88"/>
      <c r="H71" s="88"/>
      <c r="I71" s="88"/>
      <c r="J71" s="55"/>
    </row>
    <row r="72" spans="1:11" ht="22.15" customHeight="1">
      <c r="A72" s="83" t="s">
        <v>180</v>
      </c>
      <c r="B72" s="78"/>
      <c r="C72" s="84">
        <v>-4852</v>
      </c>
      <c r="D72" s="88"/>
      <c r="E72" s="84">
        <v>-6026</v>
      </c>
      <c r="F72" s="88"/>
      <c r="G72" s="84">
        <v>-4852</v>
      </c>
      <c r="H72" s="88"/>
      <c r="I72" s="84">
        <v>-6026</v>
      </c>
      <c r="J72" s="55"/>
    </row>
    <row r="73" spans="1:11" ht="22.15" customHeight="1">
      <c r="A73" s="83" t="s">
        <v>96</v>
      </c>
      <c r="B73" s="78"/>
      <c r="C73" s="84">
        <v>4089</v>
      </c>
      <c r="D73" s="88"/>
      <c r="E73" s="89">
        <v>-30</v>
      </c>
      <c r="F73" s="88"/>
      <c r="G73" s="84">
        <v>4089</v>
      </c>
      <c r="H73" s="88"/>
      <c r="I73" s="89">
        <v>-30</v>
      </c>
      <c r="J73" s="55"/>
    </row>
    <row r="74" spans="1:11" ht="22.15" customHeight="1">
      <c r="A74" s="83" t="s">
        <v>97</v>
      </c>
      <c r="B74" s="83"/>
      <c r="C74" s="93">
        <v>-170</v>
      </c>
      <c r="D74" s="55"/>
      <c r="E74" s="55">
        <v>587</v>
      </c>
      <c r="F74" s="55"/>
      <c r="G74" s="93">
        <v>-170</v>
      </c>
      <c r="H74" s="55"/>
      <c r="I74" s="55">
        <v>587</v>
      </c>
      <c r="J74" s="55"/>
    </row>
    <row r="75" spans="1:11" ht="22.15" customHeight="1">
      <c r="A75" s="83" t="s">
        <v>178</v>
      </c>
      <c r="B75" s="83"/>
      <c r="C75" s="84">
        <v>141169</v>
      </c>
      <c r="D75" s="55"/>
      <c r="E75" s="84">
        <v>0</v>
      </c>
      <c r="F75" s="55"/>
      <c r="G75" s="84">
        <v>141169</v>
      </c>
      <c r="H75" s="55"/>
      <c r="I75" s="84">
        <v>0</v>
      </c>
      <c r="J75" s="55"/>
    </row>
    <row r="76" spans="1:11" ht="22.15" customHeight="1">
      <c r="A76" s="83"/>
      <c r="B76" s="83"/>
      <c r="C76" s="55"/>
      <c r="D76" s="55"/>
      <c r="E76" s="55"/>
      <c r="F76" s="55"/>
      <c r="G76" s="55"/>
      <c r="H76" s="55"/>
      <c r="I76" s="55"/>
      <c r="J76" s="55"/>
    </row>
    <row r="77" spans="1:11" ht="22.15" customHeight="1">
      <c r="A77" s="83"/>
      <c r="B77" s="83"/>
      <c r="C77" s="55"/>
      <c r="D77" s="55"/>
      <c r="E77" s="55"/>
      <c r="F77" s="55"/>
      <c r="G77" s="55"/>
      <c r="H77" s="55"/>
      <c r="I77" s="55"/>
      <c r="J77" s="55"/>
    </row>
    <row r="78" spans="1:11" ht="22.15" customHeight="1">
      <c r="A78" s="83"/>
      <c r="B78" s="83"/>
      <c r="C78" s="55"/>
      <c r="D78" s="55"/>
      <c r="E78" s="55"/>
      <c r="F78" s="55"/>
      <c r="G78" s="55"/>
      <c r="H78" s="55"/>
      <c r="I78" s="55"/>
      <c r="J78" s="55"/>
    </row>
    <row r="79" spans="1:11" ht="22.15" customHeight="1">
      <c r="A79" s="83"/>
      <c r="B79" s="83"/>
      <c r="C79" s="55"/>
      <c r="D79" s="55"/>
      <c r="E79" s="55"/>
      <c r="F79" s="55"/>
      <c r="G79" s="55"/>
      <c r="H79" s="55"/>
      <c r="I79" s="55"/>
      <c r="J79" s="55"/>
    </row>
    <row r="80" spans="1:11" ht="22.15" customHeight="1">
      <c r="A80" s="83"/>
      <c r="B80" s="83"/>
      <c r="C80" s="55"/>
      <c r="D80" s="55"/>
      <c r="E80" s="55"/>
      <c r="F80" s="55"/>
      <c r="G80" s="55"/>
      <c r="H80" s="55"/>
      <c r="I80" s="55"/>
      <c r="J80" s="55"/>
    </row>
    <row r="81" spans="1:10" ht="22.15" customHeight="1">
      <c r="A81" s="83"/>
      <c r="B81" s="83"/>
      <c r="C81" s="55"/>
      <c r="D81" s="55"/>
      <c r="E81" s="55"/>
      <c r="F81" s="55"/>
      <c r="G81" s="55"/>
      <c r="H81" s="55"/>
      <c r="I81" s="55"/>
      <c r="J81" s="55"/>
    </row>
    <row r="82" spans="1:10" ht="22.15" customHeight="1">
      <c r="A82" s="83"/>
      <c r="B82" s="83"/>
      <c r="C82" s="55"/>
      <c r="D82" s="55"/>
      <c r="E82" s="55"/>
      <c r="F82" s="55"/>
      <c r="G82" s="55"/>
      <c r="H82" s="55"/>
      <c r="I82" s="55"/>
      <c r="J82" s="55"/>
    </row>
    <row r="83" spans="1:10" ht="22.15" customHeight="1">
      <c r="A83" s="83"/>
      <c r="B83" s="83"/>
      <c r="C83" s="55"/>
      <c r="D83" s="55"/>
      <c r="E83" s="55"/>
      <c r="F83" s="55"/>
      <c r="G83" s="55"/>
      <c r="H83" s="55"/>
      <c r="I83" s="55"/>
      <c r="J83" s="55"/>
    </row>
    <row r="84" spans="1:10" ht="22.15" customHeight="1">
      <c r="A84" s="83"/>
      <c r="B84" s="83"/>
      <c r="C84" s="55"/>
      <c r="D84" s="55"/>
      <c r="E84" s="55"/>
      <c r="F84" s="55"/>
      <c r="G84" s="55"/>
      <c r="H84" s="55"/>
      <c r="I84" s="55"/>
      <c r="J84" s="55"/>
    </row>
    <row r="85" spans="1:10" ht="22.15" customHeight="1">
      <c r="A85" s="83"/>
      <c r="B85" s="83"/>
      <c r="C85" s="55"/>
      <c r="D85" s="55"/>
      <c r="E85" s="55"/>
      <c r="F85" s="55"/>
      <c r="G85" s="55"/>
      <c r="H85" s="55"/>
      <c r="I85" s="55"/>
      <c r="J85" s="55"/>
    </row>
    <row r="86" spans="1:10" ht="22.15" customHeight="1">
      <c r="A86" s="83"/>
      <c r="B86" s="83"/>
      <c r="C86" s="55"/>
      <c r="D86" s="55"/>
      <c r="E86" s="55"/>
      <c r="F86" s="55"/>
      <c r="G86" s="55"/>
      <c r="H86" s="55"/>
      <c r="I86" s="55"/>
      <c r="J86" s="55"/>
    </row>
    <row r="87" spans="1:10" ht="22.15" customHeight="1">
      <c r="A87" s="83"/>
      <c r="B87" s="83"/>
      <c r="C87" s="55"/>
      <c r="D87" s="55"/>
      <c r="E87" s="55"/>
      <c r="F87" s="55"/>
      <c r="G87" s="55"/>
      <c r="H87" s="55"/>
      <c r="I87" s="55"/>
      <c r="J87" s="55"/>
    </row>
    <row r="88" spans="1:10" ht="22.15" customHeight="1">
      <c r="A88" s="83"/>
      <c r="B88" s="83"/>
      <c r="C88" s="55"/>
      <c r="D88" s="55"/>
      <c r="E88" s="55"/>
      <c r="F88" s="55"/>
      <c r="G88" s="55"/>
      <c r="H88" s="55"/>
      <c r="I88" s="55"/>
      <c r="J88" s="55"/>
    </row>
    <row r="89" spans="1:10" ht="22.15" customHeight="1">
      <c r="A89" s="83"/>
      <c r="B89" s="83"/>
      <c r="C89" s="55"/>
      <c r="D89" s="55"/>
      <c r="E89" s="55"/>
      <c r="F89" s="55"/>
      <c r="G89" s="55"/>
      <c r="H89" s="55"/>
      <c r="I89" s="55"/>
      <c r="J89" s="55"/>
    </row>
    <row r="90" spans="1:10" ht="22.15" customHeight="1">
      <c r="A90" s="83"/>
      <c r="B90" s="83"/>
      <c r="C90" s="55"/>
      <c r="D90" s="55"/>
      <c r="E90" s="55"/>
      <c r="F90" s="55"/>
      <c r="G90" s="55"/>
      <c r="H90" s="55"/>
      <c r="I90" s="55"/>
      <c r="J90" s="55"/>
    </row>
    <row r="91" spans="1:10" ht="22.15" customHeight="1">
      <c r="A91" s="83"/>
      <c r="B91" s="83"/>
      <c r="C91" s="55"/>
      <c r="D91" s="55"/>
      <c r="E91" s="55"/>
      <c r="F91" s="55"/>
      <c r="G91" s="55"/>
      <c r="H91" s="55"/>
      <c r="I91" s="55"/>
      <c r="J91" s="55"/>
    </row>
    <row r="92" spans="1:10" ht="22.15" customHeight="1">
      <c r="A92" s="83"/>
      <c r="B92" s="83"/>
      <c r="C92" s="55"/>
      <c r="D92" s="55"/>
      <c r="E92" s="55"/>
      <c r="F92" s="55"/>
      <c r="G92" s="55"/>
      <c r="H92" s="55"/>
      <c r="I92" s="55"/>
      <c r="J92" s="55"/>
    </row>
    <row r="93" spans="1:10" ht="22.15" customHeight="1">
      <c r="A93" s="83"/>
      <c r="B93" s="83"/>
      <c r="C93" s="55"/>
      <c r="D93" s="55"/>
      <c r="E93" s="55"/>
      <c r="F93" s="55"/>
      <c r="G93" s="55"/>
      <c r="H93" s="55"/>
      <c r="I93" s="55"/>
      <c r="J93" s="55"/>
    </row>
    <row r="94" spans="1:10" ht="22.15" customHeight="1">
      <c r="A94" s="83"/>
      <c r="B94" s="83"/>
      <c r="C94" s="55"/>
      <c r="D94" s="55"/>
      <c r="E94" s="55"/>
      <c r="F94" s="55"/>
      <c r="G94" s="55"/>
      <c r="H94" s="55"/>
      <c r="I94" s="55"/>
      <c r="J94" s="55"/>
    </row>
    <row r="95" spans="1:10" ht="22.15" customHeight="1">
      <c r="A95" s="83"/>
      <c r="B95" s="83"/>
      <c r="C95" s="55"/>
      <c r="D95" s="55"/>
      <c r="E95" s="55"/>
      <c r="F95" s="55"/>
      <c r="G95" s="55"/>
      <c r="H95" s="55"/>
      <c r="I95" s="55"/>
      <c r="J95" s="55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5:E45"/>
    <mergeCell ref="G45:I45"/>
    <mergeCell ref="C47:I47"/>
    <mergeCell ref="C7:E7"/>
    <mergeCell ref="G7:I7"/>
    <mergeCell ref="C42:E42"/>
    <mergeCell ref="G42:I42"/>
    <mergeCell ref="C43:E43"/>
    <mergeCell ref="G43:I43"/>
    <mergeCell ref="C44:E44"/>
    <mergeCell ref="G44:I44"/>
  </mergeCells>
  <pageMargins left="0.8" right="0.7" top="0.48" bottom="0.5" header="0.5" footer="0.5"/>
  <pageSetup paperSize="9" scale="85" firstPageNumber="11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SCE 7</vt:lpstr>
      <vt:lpstr>SCE 8</vt:lpstr>
      <vt:lpstr>SCE 9</vt:lpstr>
      <vt:lpstr>SCE 10</vt:lpstr>
      <vt:lpstr>CF 11-12</vt:lpstr>
      <vt:lpstr>'BS 3-5'!Print_Area</vt:lpstr>
      <vt:lpstr>'CF 11-12'!Print_Area</vt:lpstr>
      <vt:lpstr>'PL 6'!Print_Area</vt:lpstr>
      <vt:lpstr>'SCE 10'!Print_Area</vt:lpstr>
      <vt:lpstr>'SCE 7'!Print_Area</vt:lpstr>
      <vt:lpstr>'SCE 8'!Print_Area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Weerawan Suwantemee</cp:lastModifiedBy>
  <cp:lastPrinted>2020-05-14T07:34:58Z</cp:lastPrinted>
  <dcterms:created xsi:type="dcterms:W3CDTF">2020-04-29T10:42:38Z</dcterms:created>
  <dcterms:modified xsi:type="dcterms:W3CDTF">2020-05-15T10:28:23Z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