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FNA Pool\GL\GL\Audit KPMG\Job work\Year 2020\Q1 20\FS\Sent to SET\"/>
    </mc:Choice>
  </mc:AlternateContent>
  <xr:revisionPtr revIDLastSave="0" documentId="13_ncr:1_{0F516CC6-08F7-4B89-9555-EF7A1F380A8A}" xr6:coauthVersionLast="44" xr6:coauthVersionMax="44" xr10:uidLastSave="{00000000-0000-0000-0000-000000000000}"/>
  <bookViews>
    <workbookView xWindow="-120" yWindow="-120" windowWidth="20730" windowHeight="11160" tabRatio="722" activeTab="6" xr2:uid="{00000000-000D-0000-FFFF-FFFF00000000}"/>
  </bookViews>
  <sheets>
    <sheet name="BS-3-5" sheetId="35" r:id="rId1"/>
    <sheet name="Sheet1" sheetId="30" state="hidden" r:id="rId2"/>
    <sheet name="SOCI 6" sheetId="34" r:id="rId3"/>
    <sheet name="SCE 7" sheetId="32" r:id="rId4"/>
    <sheet name="SCE 8" sheetId="36" r:id="rId5"/>
    <sheet name="SCE 9" sheetId="33" r:id="rId6"/>
    <sheet name="SCE 10" sheetId="37" r:id="rId7"/>
    <sheet name="CF 11-12" sheetId="20" r:id="rId8"/>
  </sheets>
  <definedNames>
    <definedName name="_xlnm.Print_Area" localSheetId="0">'BS-3-5'!$A$1:$J$91</definedName>
    <definedName name="_xlnm.Print_Area" localSheetId="7">'CF 11-12'!$A$1:$I$72</definedName>
    <definedName name="_xlnm.Print_Area" localSheetId="6">'SCE 10'!$A$1:$P$24</definedName>
    <definedName name="_xlnm.Print_Area" localSheetId="3">'SCE 7'!$A$1:$N$19</definedName>
    <definedName name="_xlnm.Print_Area" localSheetId="4">'SCE 8'!$A$1:$P$24</definedName>
    <definedName name="_xlnm.Print_Area" localSheetId="5">'SCE 9'!$A$1:$N$19</definedName>
    <definedName name="_xlnm.Print_Area" localSheetId="2">'SOCI 6'!$A$1:$J$36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8" i="35" l="1"/>
  <c r="P20" i="37"/>
  <c r="P15" i="37"/>
  <c r="P14" i="37"/>
  <c r="P20" i="36"/>
  <c r="P19" i="36"/>
  <c r="P15" i="36"/>
  <c r="P14" i="36"/>
  <c r="N11" i="32"/>
  <c r="H35" i="34"/>
  <c r="D35" i="34"/>
  <c r="J21" i="37" l="1"/>
  <c r="H21" i="37"/>
  <c r="F21" i="37"/>
  <c r="D21" i="37"/>
  <c r="N21" i="37"/>
  <c r="N16" i="37"/>
  <c r="J16" i="37"/>
  <c r="H16" i="37"/>
  <c r="H23" i="37" s="1"/>
  <c r="F16" i="37"/>
  <c r="F23" i="37" s="1"/>
  <c r="D16" i="37"/>
  <c r="N21" i="36"/>
  <c r="N23" i="36" s="1"/>
  <c r="L21" i="36"/>
  <c r="L23" i="36" s="1"/>
  <c r="J21" i="36"/>
  <c r="J23" i="36" s="1"/>
  <c r="H21" i="36"/>
  <c r="H23" i="36" s="1"/>
  <c r="F21" i="36"/>
  <c r="F23" i="36" s="1"/>
  <c r="D21" i="36"/>
  <c r="D23" i="36" s="1"/>
  <c r="D16" i="36"/>
  <c r="F16" i="36"/>
  <c r="H16" i="36"/>
  <c r="J16" i="36"/>
  <c r="N16" i="36"/>
  <c r="J31" i="34"/>
  <c r="H31" i="34"/>
  <c r="F31" i="34"/>
  <c r="D31" i="34"/>
  <c r="J60" i="35"/>
  <c r="H60" i="35"/>
  <c r="F60" i="35"/>
  <c r="D60" i="35"/>
  <c r="J23" i="37" l="1"/>
  <c r="D23" i="37"/>
  <c r="N23" i="37"/>
  <c r="H87" i="35" s="1"/>
  <c r="P16" i="37"/>
  <c r="L16" i="37"/>
  <c r="P21" i="36"/>
  <c r="P23" i="36" s="1"/>
  <c r="P16" i="36"/>
  <c r="D87" i="35"/>
  <c r="L16" i="36"/>
  <c r="D86" i="35" s="1"/>
  <c r="D88" i="35" l="1"/>
  <c r="D16" i="33"/>
  <c r="D18" i="33" s="1"/>
  <c r="D16" i="32"/>
  <c r="D18" i="32" s="1"/>
  <c r="N11" i="33" l="1"/>
  <c r="I53" i="20" l="1"/>
  <c r="G53" i="20"/>
  <c r="E53" i="20"/>
  <c r="C53" i="20"/>
  <c r="F32" i="34"/>
  <c r="I62" i="20"/>
  <c r="G62" i="20"/>
  <c r="C62" i="20"/>
  <c r="E62" i="20"/>
  <c r="J88" i="35" l="1"/>
  <c r="H52" i="35"/>
  <c r="D52" i="35"/>
  <c r="J52" i="35"/>
  <c r="F32" i="35"/>
  <c r="F52" i="35" l="1"/>
  <c r="L16" i="33" l="1"/>
  <c r="L18" i="33" s="1"/>
  <c r="J16" i="33"/>
  <c r="J18" i="33" s="1"/>
  <c r="H16" i="33"/>
  <c r="H18" i="33" s="1"/>
  <c r="F16" i="33"/>
  <c r="F18" i="33" s="1"/>
  <c r="N15" i="33"/>
  <c r="N14" i="33"/>
  <c r="L16" i="32"/>
  <c r="J16" i="32"/>
  <c r="J18" i="32" s="1"/>
  <c r="H16" i="32"/>
  <c r="H18" i="32" s="1"/>
  <c r="F16" i="32"/>
  <c r="F18" i="32" s="1"/>
  <c r="N15" i="32"/>
  <c r="N14" i="32"/>
  <c r="J32" i="34"/>
  <c r="H32" i="34"/>
  <c r="D32" i="34"/>
  <c r="J18" i="34"/>
  <c r="H18" i="34"/>
  <c r="F18" i="34"/>
  <c r="D18" i="34"/>
  <c r="J12" i="34"/>
  <c r="H12" i="34"/>
  <c r="F12" i="34"/>
  <c r="D12" i="34"/>
  <c r="J62" i="35"/>
  <c r="H62" i="35"/>
  <c r="F62" i="35"/>
  <c r="J32" i="35"/>
  <c r="H32" i="35"/>
  <c r="D32" i="35"/>
  <c r="D18" i="35"/>
  <c r="J18" i="35"/>
  <c r="H18" i="35"/>
  <c r="F18" i="35"/>
  <c r="F34" i="35" s="1"/>
  <c r="L18" i="32" l="1"/>
  <c r="N16" i="33"/>
  <c r="N18" i="33" s="1"/>
  <c r="J90" i="35"/>
  <c r="D34" i="35"/>
  <c r="H34" i="35"/>
  <c r="J34" i="35"/>
  <c r="D62" i="35"/>
  <c r="D90" i="35" s="1"/>
  <c r="N16" i="32"/>
  <c r="N18" i="32" s="1"/>
  <c r="H20" i="34"/>
  <c r="H22" i="34" s="1"/>
  <c r="H24" i="34" s="1"/>
  <c r="J20" i="34"/>
  <c r="J22" i="34" s="1"/>
  <c r="J24" i="34" s="1"/>
  <c r="D20" i="34"/>
  <c r="D22" i="34" s="1"/>
  <c r="D24" i="34" s="1"/>
  <c r="C21" i="20" s="1"/>
  <c r="C34" i="20" s="1"/>
  <c r="C36" i="20" s="1"/>
  <c r="C64" i="20" s="1"/>
  <c r="C66" i="20" s="1"/>
  <c r="C74" i="20" s="1"/>
  <c r="F20" i="34"/>
  <c r="F22" i="34" s="1"/>
  <c r="F24" i="34" s="1"/>
  <c r="F90" i="35"/>
  <c r="F92" i="35" s="1"/>
  <c r="G21" i="20" l="1"/>
  <c r="G34" i="20" s="1"/>
  <c r="G36" i="20" s="1"/>
  <c r="G64" i="20" s="1"/>
  <c r="G66" i="20" s="1"/>
  <c r="G74" i="20" s="1"/>
  <c r="P19" i="37"/>
  <c r="J33" i="34"/>
  <c r="I21" i="20"/>
  <c r="I34" i="20" s="1"/>
  <c r="I36" i="20" s="1"/>
  <c r="I64" i="20" s="1"/>
  <c r="I66" i="20" s="1"/>
  <c r="F33" i="34"/>
  <c r="E21" i="20"/>
  <c r="E34" i="20" s="1"/>
  <c r="E36" i="20" s="1"/>
  <c r="E64" i="20" s="1"/>
  <c r="E66" i="20" s="1"/>
  <c r="D33" i="34"/>
  <c r="H33" i="34"/>
  <c r="D92" i="35"/>
  <c r="J92" i="35"/>
  <c r="L21" i="37" l="1"/>
  <c r="L23" i="37" s="1"/>
  <c r="H86" i="35" s="1"/>
  <c r="H88" i="35" s="1"/>
  <c r="H90" i="35" s="1"/>
  <c r="H92" i="35" s="1"/>
  <c r="P21" i="37"/>
  <c r="P23" i="37" s="1"/>
</calcChain>
</file>

<file path=xl/sharedStrings.xml><?xml version="1.0" encoding="utf-8"?>
<sst xmlns="http://schemas.openxmlformats.org/spreadsheetml/2006/main" count="382" uniqueCount="211">
  <si>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</si>
  <si>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</si>
  <si>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</si>
  <si>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</si>
  <si>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</si>
  <si>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</si>
  <si>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</si>
  <si>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</si>
  <si>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</si>
  <si>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</si>
  <si>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</si>
  <si>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</si>
  <si>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</si>
  <si>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</si>
  <si>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</si>
  <si>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</si>
  <si>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</si>
  <si>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</si>
  <si>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</si>
  <si>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</si>
  <si>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</si>
  <si>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</si>
  <si>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</si>
  <si>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</si>
  <si>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</si>
  <si>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</si>
  <si>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</si>
  <si>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</si>
  <si>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</si>
  <si>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</si>
  <si>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</si>
  <si>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</si>
  <si>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</si>
  <si>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</si>
  <si>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</si>
  <si>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</si>
  <si>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</si>
  <si>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</si>
  <si>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</si>
  <si>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</si>
  <si>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</si>
  <si>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</si>
  <si>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</si>
  <si>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</si>
  <si>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</si>
  <si>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</si>
  <si>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</si>
  <si>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</si>
  <si>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</si>
  <si>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</si>
  <si>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</si>
  <si>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</si>
  <si>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</si>
  <si>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</si>
  <si>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</si>
  <si>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</si>
  <si>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</si>
  <si>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</si>
  <si>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</si>
  <si>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</si>
  <si>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</si>
  <si>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</si>
  <si>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</si>
  <si>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</si>
  <si>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</si>
  <si>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</si>
  <si>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</si>
  <si>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</si>
  <si>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</si>
  <si>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</si>
  <si>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</si>
  <si>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</si>
  <si>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</si>
  <si>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</si>
  <si>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</si>
  <si>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</si>
  <si>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</si>
  <si>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</si>
  <si>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</si>
  <si>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</si>
  <si>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</si>
  <si>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</si>
  <si>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</si>
  <si>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</si>
  <si>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</si>
  <si>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</si>
  <si>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</si>
  <si>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</si>
  <si>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</si>
  <si>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</si>
  <si>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</si>
  <si>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</si>
  <si>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</si>
  <si>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</si>
  <si>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</si>
  <si>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</si>
  <si>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</si>
  <si>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</si>
  <si>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</si>
  <si>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</si>
  <si>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</si>
  <si>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</si>
  <si>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</si>
  <si>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</si>
  <si>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</si>
  <si>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</si>
  <si>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</si>
  <si>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</si>
  <si>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31 มีนาคม</t>
  </si>
  <si>
    <t>วันที่ 31 มีนาคม</t>
  </si>
  <si>
    <t>สำหรับงวดสามเดือนสิ้นสุดวันที่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</si>
  <si>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</si>
  <si>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</si>
  <si>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</si>
  <si>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เงินสดและรายการเทียบเท่าเงินสด ณ 31 มีนาคม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</si>
  <si>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</si>
  <si>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</si>
  <si>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</si>
  <si>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</si>
  <si>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</si>
  <si>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</si>
  <si>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</si>
  <si>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</si>
  <si>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</si>
  <si>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</si>
  <si>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</si>
  <si>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</si>
  <si>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</si>
  <si>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</si>
  <si>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</si>
  <si>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</si>
  <si>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</si>
  <si>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</si>
  <si>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</si>
  <si>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</si>
  <si>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</si>
  <si>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</si>
  <si>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ผลกระทบจากการเปลี่ยนแปลงนโยบายการบัญชี</t>
  </si>
  <si>
    <t>เงินลงทุนชั่วคราว</t>
  </si>
  <si>
    <t>ภาษีเงินได้ถูกหัก ณ ที่จ่าย</t>
  </si>
  <si>
    <t>เงินกู้ยืมระยะสั้นจากสถาบันการเงิน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</si>
  <si>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</si>
  <si>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</si>
  <si>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</si>
  <si>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</si>
  <si>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</si>
  <si>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</si>
  <si>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</si>
  <si>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</si>
  <si>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</si>
  <si>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</si>
  <si>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องค์ประกอบอื่น</t>
  </si>
  <si>
    <t xml:space="preserve">ยอดคงเหลือ ณ วันที่ 31 ธันวาคม 2562 ตามที่รายงานในงวดก่อน </t>
  </si>
  <si>
    <t>ยอดคงเหลือ ณ วันที่ 1 มกราคม 2563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</si>
  <si>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</si>
  <si>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</si>
  <si>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ขาดทุนจากการตัดจำหน่ายอุปกรณ์และอุปกรณ์โครงข่าย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</si>
  <si>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</si>
  <si>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</si>
  <si>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</si>
  <si>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check diff.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</si>
  <si>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</si>
  <si>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</si>
  <si>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</si>
  <si>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</si>
  <si>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</si>
  <si>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</si>
  <si>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</si>
  <si>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</si>
  <si>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</si>
  <si>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</si>
  <si>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</si>
  <si>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</si>
  <si>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</si>
  <si>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 xml:space="preserve">ยอดคงเหลือ ณ วันที่ 1 มกราคม 2562 </t>
  </si>
  <si>
    <t>ความเสี่ยง</t>
  </si>
  <si>
    <t>กระแสเงินสด</t>
  </si>
  <si>
    <t>ผลขาดทุนจากการด้อยค่าที่รับรู้ในกำไรหรือขาดทุน</t>
  </si>
  <si>
    <t>เงินสดจ่ายเพื่อชำระเงินกู้ยืมระยะสั้นจากสถาบันการเงิน</t>
  </si>
  <si>
    <t>ดอกเบี้ยจ่าย</t>
  </si>
  <si>
    <t>4, 5</t>
  </si>
  <si>
    <t>ค่าใช้จ่ายจ่ายล่วงหน้า - หมุนเวียน</t>
  </si>
  <si>
    <t>8, 17</t>
  </si>
  <si>
    <t>3, 9</t>
  </si>
  <si>
    <t>กำไรขาดทุนเบ็ดเสร็จอื่นสำหรับงวด - สุทธิจากภาษี</t>
  </si>
  <si>
    <t xml:space="preserve">                       -  </t>
  </si>
  <si>
    <t>ของส่วน</t>
  </si>
  <si>
    <t>การป้องกัน</t>
  </si>
  <si>
    <t>ค่าใช้จ่ายจ่ายล่วงหน้า - ไม่หมุนเวียน</t>
  </si>
  <si>
    <t>ส่วนของหนี้สินระยะยาวที่ถึงกำหนด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</si>
  <si>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</si>
  <si>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</si>
  <si>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</si>
  <si>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ผลขาดทุนจากการป้องกันความเสี่ยงกระแสเงินสด</t>
  </si>
  <si>
    <t>รวมกำไรขาดทุนเบ็ดเสร็จสำหรับงวด</t>
  </si>
  <si>
    <t xml:space="preserve">ยอดคงเหลือ ณ วันที่ 1 มกราคม 2563 </t>
  </si>
  <si>
    <t>ยอดคงเหลือ ณ วันที่ 31 ธันวาคม 2562 ตามที่รายงานในงวดก่อน</t>
  </si>
  <si>
    <t>ผลขาดทุนจาก</t>
  </si>
  <si>
    <t>เงินสดรับจากการขายอุปกรณ์และอุปกรณ์โครงข่าย</t>
  </si>
  <si>
    <t>3, 10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</si>
  <si>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</si>
  <si>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</si>
  <si>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</si>
  <si>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</si>
  <si>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เงินลงทุนชั่วคราวลดลง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</si>
  <si>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</si>
  <si>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</si>
  <si>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 xml:space="preserve">เงินสดจ่ายชำระหนี้สินตามสัญญาเช่า </t>
  </si>
  <si>
    <t>ค่าใช้จ่ายผลประโยชน์พนักงาน</t>
  </si>
  <si>
    <t>ขาดทุน (กำไร) จากการจำหน่ายอุปกรณ์และอุปกรณ์โครงข่าย</t>
  </si>
  <si>
    <t>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</si>
</sst>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4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19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3" fillId="0" borderId="0" xfId="0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49" fontId="23" fillId="0" borderId="0" xfId="0" applyNumberFormat="1" applyFont="1" applyFill="1" applyAlignment="1"/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21" fillId="0" borderId="0" xfId="0" applyFont="1" applyFill="1" applyBorder="1" applyAlignment="1"/>
    <xf numFmtId="0" fontId="20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0" fillId="0" borderId="3" xfId="0" applyFont="1" applyFill="1" applyBorder="1" applyAlignment="1"/>
    <xf numFmtId="166" fontId="0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CCFF66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view="pageBreakPreview" topLeftCell="A76" zoomScaleNormal="100" zoomScaleSheetLayoutView="100" workbookViewId="0">
      <selection activeCell="D85" sqref="D85"/>
    </sheetView>
  </sheetViews>
  <sheetFormatPr defaultColWidth="9.140625" defaultRowHeight="21.75"/>
  <cols>
    <col min="1" max="1" width="39.28515625" style="11" customWidth="1"/>
    <col min="2" max="2" width="8.28515625" style="130" customWidth="1"/>
    <col min="3" max="3" width="1.85546875" style="6" customWidth="1"/>
    <col min="4" max="4" width="13.42578125" style="8" customWidth="1"/>
    <col min="5" max="5" width="1.85546875" style="6" customWidth="1"/>
    <col min="6" max="6" width="13.42578125" style="6" customWidth="1"/>
    <col min="7" max="7" width="1.85546875" style="6" customWidth="1"/>
    <col min="8" max="8" width="13.42578125" style="6" customWidth="1"/>
    <col min="9" max="9" width="1.85546875" style="6" customWidth="1"/>
    <col min="10" max="10" width="13.42578125" style="6" customWidth="1"/>
    <col min="11" max="11" width="12.85546875" style="6" customWidth="1"/>
    <col min="12" max="13" width="15.140625" style="119" bestFit="1" customWidth="1"/>
    <col min="14" max="14" width="15.140625" style="6" bestFit="1" customWidth="1"/>
    <col min="15" max="16384" width="9.140625" style="6"/>
  </cols>
  <sheetData>
    <row r="1" spans="1:13" ht="22.5" customHeight="1">
      <c r="A1" s="13" t="s">
        <v>107</v>
      </c>
      <c r="C1" s="10"/>
      <c r="E1" s="10"/>
      <c r="G1" s="10"/>
      <c r="H1" s="10"/>
      <c r="I1" s="10"/>
      <c r="J1" s="10"/>
      <c r="K1" s="142"/>
    </row>
    <row r="2" spans="1:13" ht="22.5" customHeight="1">
      <c r="A2" s="13" t="s">
        <v>38</v>
      </c>
      <c r="C2" s="10"/>
      <c r="E2" s="10"/>
      <c r="G2" s="10"/>
      <c r="H2" s="10"/>
      <c r="I2" s="10"/>
      <c r="J2" s="10"/>
    </row>
    <row r="3" spans="1:13" s="148" customFormat="1" ht="15" customHeight="1">
      <c r="A3" s="144"/>
      <c r="B3" s="145"/>
      <c r="C3" s="146"/>
      <c r="D3" s="147"/>
      <c r="L3" s="149"/>
      <c r="M3" s="149"/>
    </row>
    <row r="4" spans="1:13" ht="22.15" customHeight="1">
      <c r="B4" s="133"/>
      <c r="C4" s="134"/>
      <c r="D4" s="175" t="s">
        <v>19</v>
      </c>
      <c r="E4" s="175"/>
      <c r="F4" s="175"/>
      <c r="G4" s="129"/>
      <c r="H4" s="175" t="s">
        <v>27</v>
      </c>
      <c r="I4" s="175"/>
      <c r="J4" s="175"/>
    </row>
    <row r="5" spans="1:13" ht="22.15" customHeight="1">
      <c r="C5" s="134"/>
      <c r="D5" s="120" t="s">
        <v>108</v>
      </c>
      <c r="E5" s="2"/>
      <c r="F5" s="132" t="s">
        <v>36</v>
      </c>
      <c r="G5" s="2"/>
      <c r="H5" s="120" t="s">
        <v>108</v>
      </c>
      <c r="I5" s="2"/>
      <c r="J5" s="136" t="s">
        <v>36</v>
      </c>
    </row>
    <row r="6" spans="1:13" ht="22.15" customHeight="1">
      <c r="A6" s="13" t="s">
        <v>18</v>
      </c>
      <c r="B6" s="133" t="s">
        <v>0</v>
      </c>
      <c r="C6" s="134"/>
      <c r="D6" s="132">
        <v>2563</v>
      </c>
      <c r="E6" s="2"/>
      <c r="F6" s="136">
        <v>2562</v>
      </c>
      <c r="G6" s="2"/>
      <c r="H6" s="136">
        <v>2563</v>
      </c>
      <c r="I6" s="2"/>
      <c r="J6" s="136">
        <v>2562</v>
      </c>
    </row>
    <row r="7" spans="1:13" ht="22.15" customHeight="1">
      <c r="A7" s="13"/>
      <c r="B7" s="133"/>
      <c r="C7" s="134"/>
      <c r="D7" s="120" t="s">
        <v>98</v>
      </c>
      <c r="E7" s="2"/>
      <c r="F7" s="2"/>
      <c r="G7" s="2"/>
      <c r="H7" s="132" t="s">
        <v>98</v>
      </c>
      <c r="I7" s="2"/>
      <c r="J7" s="2"/>
    </row>
    <row r="8" spans="1:13" ht="22.15" customHeight="1">
      <c r="B8" s="133"/>
      <c r="C8" s="134"/>
      <c r="D8" s="176" t="s">
        <v>37</v>
      </c>
      <c r="E8" s="176"/>
      <c r="F8" s="176"/>
      <c r="G8" s="176"/>
      <c r="H8" s="176"/>
      <c r="I8" s="176"/>
      <c r="J8" s="176"/>
    </row>
    <row r="9" spans="1:13" ht="22.15" customHeight="1">
      <c r="A9" s="9" t="s">
        <v>1</v>
      </c>
      <c r="C9" s="132"/>
      <c r="D9" s="121"/>
      <c r="E9" s="17"/>
      <c r="F9" s="17"/>
      <c r="G9" s="17"/>
      <c r="H9" s="99"/>
      <c r="I9" s="99"/>
      <c r="J9" s="99"/>
    </row>
    <row r="10" spans="1:13" ht="22.15" customHeight="1">
      <c r="A10" s="47" t="s">
        <v>2</v>
      </c>
      <c r="C10" s="132"/>
      <c r="D10" s="122">
        <v>447570</v>
      </c>
      <c r="E10" s="36"/>
      <c r="F10" s="100">
        <v>362240</v>
      </c>
      <c r="G10" s="36"/>
      <c r="H10" s="36">
        <v>446205</v>
      </c>
      <c r="I10" s="36"/>
      <c r="J10" s="36">
        <v>360875</v>
      </c>
      <c r="K10" s="125"/>
    </row>
    <row r="11" spans="1:13" ht="22.15" customHeight="1">
      <c r="A11" s="47" t="s">
        <v>138</v>
      </c>
      <c r="B11" s="137"/>
      <c r="C11" s="138"/>
      <c r="D11" s="122">
        <v>100000</v>
      </c>
      <c r="E11" s="36"/>
      <c r="F11" s="100">
        <v>150000</v>
      </c>
      <c r="G11" s="36"/>
      <c r="H11" s="36">
        <v>100000</v>
      </c>
      <c r="I11" s="36"/>
      <c r="J11" s="36">
        <v>150000</v>
      </c>
      <c r="K11" s="125"/>
    </row>
    <row r="12" spans="1:13" ht="22.15" customHeight="1">
      <c r="A12" s="47" t="s">
        <v>115</v>
      </c>
      <c r="B12" s="130" t="s">
        <v>180</v>
      </c>
      <c r="C12" s="132"/>
      <c r="D12" s="123">
        <v>200388</v>
      </c>
      <c r="E12" s="36"/>
      <c r="F12" s="40">
        <v>194971</v>
      </c>
      <c r="G12" s="36"/>
      <c r="H12" s="36">
        <v>200388</v>
      </c>
      <c r="I12" s="36"/>
      <c r="J12" s="51">
        <v>194971</v>
      </c>
      <c r="K12" s="125"/>
    </row>
    <row r="13" spans="1:13" ht="22.15" customHeight="1">
      <c r="A13" s="47" t="s">
        <v>116</v>
      </c>
      <c r="B13" s="167"/>
      <c r="C13" s="132"/>
      <c r="D13" s="123">
        <v>7813</v>
      </c>
      <c r="E13" s="36"/>
      <c r="F13" s="40">
        <v>8177</v>
      </c>
      <c r="G13" s="36"/>
      <c r="H13" s="51">
        <v>7813</v>
      </c>
      <c r="I13" s="36"/>
      <c r="J13" s="51">
        <v>8177</v>
      </c>
      <c r="K13" s="125"/>
      <c r="L13" s="51"/>
    </row>
    <row r="14" spans="1:13" ht="22.15" customHeight="1">
      <c r="A14" s="47" t="s">
        <v>181</v>
      </c>
      <c r="C14" s="132"/>
      <c r="D14" s="123">
        <v>19371</v>
      </c>
      <c r="E14" s="36"/>
      <c r="F14" s="40">
        <v>25974</v>
      </c>
      <c r="G14" s="36"/>
      <c r="H14" s="51">
        <v>19371</v>
      </c>
      <c r="I14" s="36"/>
      <c r="J14" s="40">
        <v>25974</v>
      </c>
      <c r="K14" s="125"/>
    </row>
    <row r="15" spans="1:13" ht="22.15" customHeight="1">
      <c r="A15" s="47" t="s">
        <v>201</v>
      </c>
      <c r="B15" s="137"/>
      <c r="C15" s="138"/>
      <c r="D15" s="123">
        <v>5954</v>
      </c>
      <c r="E15" s="36"/>
      <c r="F15" s="40">
        <v>5507</v>
      </c>
      <c r="G15" s="36"/>
      <c r="H15" s="51">
        <v>5954</v>
      </c>
      <c r="I15" s="36"/>
      <c r="J15" s="51">
        <v>5507</v>
      </c>
      <c r="K15" s="125"/>
    </row>
    <row r="16" spans="1:13" ht="22.15" customHeight="1">
      <c r="A16" s="47" t="s">
        <v>139</v>
      </c>
      <c r="B16" s="135"/>
      <c r="C16" s="136"/>
      <c r="D16" s="123">
        <v>62242</v>
      </c>
      <c r="E16" s="36"/>
      <c r="F16" s="40">
        <v>57455</v>
      </c>
      <c r="G16" s="36"/>
      <c r="H16" s="51">
        <v>62242</v>
      </c>
      <c r="I16" s="36"/>
      <c r="J16" s="51">
        <v>57455</v>
      </c>
      <c r="K16" s="125"/>
    </row>
    <row r="17" spans="1:14" ht="22.15" customHeight="1">
      <c r="A17" s="47" t="s">
        <v>118</v>
      </c>
      <c r="B17" s="135">
        <v>17</v>
      </c>
      <c r="C17" s="136"/>
      <c r="D17" s="123">
        <v>37322</v>
      </c>
      <c r="E17" s="36"/>
      <c r="F17" s="40">
        <v>39118</v>
      </c>
      <c r="G17" s="36"/>
      <c r="H17" s="51">
        <v>37276</v>
      </c>
      <c r="I17" s="36"/>
      <c r="J17" s="51">
        <v>39070</v>
      </c>
      <c r="K17" s="125"/>
    </row>
    <row r="18" spans="1:14" ht="22.15" customHeight="1">
      <c r="A18" s="12" t="s">
        <v>3</v>
      </c>
      <c r="C18" s="132"/>
      <c r="D18" s="124">
        <f>SUM(D10:D17)</f>
        <v>880660</v>
      </c>
      <c r="E18" s="4"/>
      <c r="F18" s="124">
        <f>SUM(F10:F17)</f>
        <v>843442</v>
      </c>
      <c r="G18" s="4"/>
      <c r="H18" s="124">
        <f>SUM(H10:H17)</f>
        <v>879249</v>
      </c>
      <c r="I18" s="4"/>
      <c r="J18" s="124">
        <f>SUM(J10:J17)</f>
        <v>842029</v>
      </c>
    </row>
    <row r="19" spans="1:14" s="148" customFormat="1" ht="15" customHeight="1">
      <c r="A19" s="150"/>
      <c r="B19" s="145"/>
      <c r="C19" s="151"/>
      <c r="D19" s="152"/>
      <c r="E19" s="152"/>
      <c r="F19" s="152"/>
      <c r="G19" s="152"/>
      <c r="H19" s="152"/>
      <c r="I19" s="152"/>
      <c r="J19" s="152"/>
      <c r="L19" s="149"/>
      <c r="M19" s="149"/>
    </row>
    <row r="20" spans="1:14" ht="22.15" customHeight="1">
      <c r="A20" s="9" t="s">
        <v>4</v>
      </c>
      <c r="C20" s="132"/>
      <c r="D20" s="39"/>
      <c r="E20" s="39"/>
      <c r="F20" s="61"/>
      <c r="G20" s="39"/>
      <c r="H20" s="39"/>
      <c r="I20" s="39"/>
      <c r="J20" s="39"/>
    </row>
    <row r="21" spans="1:14" ht="22.15" customHeight="1">
      <c r="A21" s="47" t="s">
        <v>119</v>
      </c>
      <c r="B21" s="130">
        <v>6</v>
      </c>
      <c r="C21" s="132"/>
      <c r="D21" s="100">
        <v>0</v>
      </c>
      <c r="E21" s="36"/>
      <c r="F21" s="100">
        <v>0</v>
      </c>
      <c r="G21" s="36"/>
      <c r="H21" s="100">
        <v>0</v>
      </c>
      <c r="I21" s="36"/>
      <c r="J21" s="100">
        <v>0</v>
      </c>
    </row>
    <row r="22" spans="1:14" ht="22.15" customHeight="1">
      <c r="A22" s="47" t="s">
        <v>120</v>
      </c>
      <c r="B22" s="130">
        <v>7</v>
      </c>
      <c r="C22" s="132"/>
      <c r="D22" s="8">
        <v>2655734</v>
      </c>
      <c r="E22" s="36"/>
      <c r="F22" s="100">
        <v>2722584</v>
      </c>
      <c r="G22" s="36"/>
      <c r="H22" s="100">
        <v>2655734</v>
      </c>
      <c r="I22" s="36"/>
      <c r="J22" s="100">
        <v>2722584</v>
      </c>
    </row>
    <row r="23" spans="1:14" ht="22.15" customHeight="1">
      <c r="A23" s="47" t="s">
        <v>121</v>
      </c>
      <c r="B23" s="130" t="s">
        <v>182</v>
      </c>
      <c r="C23" s="132"/>
      <c r="D23" s="36">
        <v>312313</v>
      </c>
      <c r="E23" s="36"/>
      <c r="F23" s="100">
        <v>308684</v>
      </c>
      <c r="G23" s="36">
        <v>0</v>
      </c>
      <c r="H23" s="36">
        <v>312313</v>
      </c>
      <c r="I23" s="36">
        <v>0</v>
      </c>
      <c r="J23" s="100">
        <v>308684</v>
      </c>
    </row>
    <row r="24" spans="1:14" ht="22.15" customHeight="1">
      <c r="A24" s="47" t="s">
        <v>161</v>
      </c>
      <c r="B24" s="167" t="s">
        <v>183</v>
      </c>
      <c r="C24" s="168"/>
      <c r="D24" s="36">
        <v>141169</v>
      </c>
      <c r="E24" s="36"/>
      <c r="F24" s="100">
        <v>0</v>
      </c>
      <c r="G24" s="36"/>
      <c r="H24" s="36">
        <v>141169</v>
      </c>
      <c r="I24" s="36"/>
      <c r="J24" s="100">
        <v>0</v>
      </c>
    </row>
    <row r="25" spans="1:14" ht="22.15" customHeight="1">
      <c r="A25" s="47" t="s">
        <v>122</v>
      </c>
      <c r="C25" s="132"/>
      <c r="D25" s="36">
        <v>14108</v>
      </c>
      <c r="E25" s="36"/>
      <c r="F25" s="100">
        <v>15793</v>
      </c>
      <c r="G25" s="36"/>
      <c r="H25" s="36">
        <v>14108</v>
      </c>
      <c r="I25" s="36"/>
      <c r="J25" s="100">
        <v>15793</v>
      </c>
    </row>
    <row r="26" spans="1:14" ht="22.15" customHeight="1">
      <c r="A26" s="47" t="s">
        <v>123</v>
      </c>
      <c r="C26" s="132"/>
      <c r="D26" s="109">
        <v>16913</v>
      </c>
      <c r="E26" s="36"/>
      <c r="F26" s="100">
        <v>17869</v>
      </c>
      <c r="G26" s="36"/>
      <c r="H26" s="109">
        <v>16913</v>
      </c>
      <c r="I26" s="36"/>
      <c r="J26" s="100">
        <v>17869</v>
      </c>
      <c r="N26" s="125"/>
    </row>
    <row r="27" spans="1:14" ht="22.15" customHeight="1">
      <c r="A27" s="47" t="s">
        <v>124</v>
      </c>
      <c r="C27" s="132"/>
      <c r="D27" s="36">
        <v>5914</v>
      </c>
      <c r="E27" s="36"/>
      <c r="F27" s="100">
        <v>6788</v>
      </c>
      <c r="G27" s="36"/>
      <c r="H27" s="36">
        <v>5914</v>
      </c>
      <c r="I27" s="36"/>
      <c r="J27" s="100">
        <v>6788</v>
      </c>
      <c r="N27" s="125"/>
    </row>
    <row r="28" spans="1:14" ht="22.15" customHeight="1">
      <c r="A28" s="47" t="s">
        <v>188</v>
      </c>
      <c r="B28" s="137"/>
      <c r="C28" s="138"/>
      <c r="D28" s="36">
        <v>16551</v>
      </c>
      <c r="E28" s="36"/>
      <c r="F28" s="100">
        <v>17114</v>
      </c>
      <c r="G28" s="36"/>
      <c r="H28" s="36">
        <v>16551</v>
      </c>
      <c r="I28" s="36"/>
      <c r="J28" s="100">
        <v>17114</v>
      </c>
      <c r="N28" s="125"/>
    </row>
    <row r="29" spans="1:14" ht="22.15" customHeight="1">
      <c r="A29" s="47" t="s">
        <v>202</v>
      </c>
      <c r="B29" s="137"/>
      <c r="C29" s="138"/>
      <c r="D29" s="36">
        <v>5387</v>
      </c>
      <c r="E29" s="36"/>
      <c r="F29" s="100">
        <v>5235</v>
      </c>
      <c r="G29" s="36"/>
      <c r="H29" s="36">
        <v>5387</v>
      </c>
      <c r="I29" s="36"/>
      <c r="J29" s="100">
        <v>5235</v>
      </c>
      <c r="N29" s="125"/>
    </row>
    <row r="30" spans="1:14" ht="22.15" customHeight="1">
      <c r="A30" s="47" t="s">
        <v>58</v>
      </c>
      <c r="C30" s="132"/>
      <c r="D30" s="36">
        <v>32632</v>
      </c>
      <c r="E30" s="36"/>
      <c r="F30" s="100">
        <v>32897</v>
      </c>
      <c r="G30" s="36"/>
      <c r="H30" s="36">
        <v>32632</v>
      </c>
      <c r="I30" s="36"/>
      <c r="J30" s="100">
        <v>32897</v>
      </c>
      <c r="N30" s="125"/>
    </row>
    <row r="31" spans="1:14" ht="22.15" customHeight="1">
      <c r="A31" s="47" t="s">
        <v>24</v>
      </c>
      <c r="C31" s="132"/>
      <c r="D31" s="51">
        <v>5299</v>
      </c>
      <c r="E31" s="36"/>
      <c r="F31" s="100">
        <v>5300</v>
      </c>
      <c r="G31" s="36"/>
      <c r="H31" s="51">
        <v>5117</v>
      </c>
      <c r="I31" s="36"/>
      <c r="J31" s="100">
        <v>5118</v>
      </c>
    </row>
    <row r="32" spans="1:14" ht="22.15" customHeight="1">
      <c r="A32" s="12" t="s">
        <v>5</v>
      </c>
      <c r="C32" s="132"/>
      <c r="D32" s="124">
        <f>SUM(D21:D31)</f>
        <v>3206020</v>
      </c>
      <c r="E32" s="4"/>
      <c r="F32" s="124">
        <f>SUM(F21:F31)</f>
        <v>3132264</v>
      </c>
      <c r="G32" s="4"/>
      <c r="H32" s="124">
        <f>SUM(H21:H31)</f>
        <v>3205838</v>
      </c>
      <c r="I32" s="52"/>
      <c r="J32" s="124">
        <f>SUM(J21:J31)</f>
        <v>3132082</v>
      </c>
    </row>
    <row r="33" spans="1:15" s="148" customFormat="1" ht="15" customHeight="1">
      <c r="A33" s="144"/>
      <c r="B33" s="145"/>
      <c r="C33" s="151"/>
      <c r="D33" s="153"/>
      <c r="E33" s="154"/>
      <c r="F33" s="153"/>
      <c r="G33" s="154"/>
      <c r="H33" s="153"/>
      <c r="I33" s="155"/>
      <c r="J33" s="153"/>
      <c r="L33" s="149"/>
      <c r="M33" s="149"/>
    </row>
    <row r="34" spans="1:15" ht="22.15" customHeight="1" thickBot="1">
      <c r="A34" s="12" t="s">
        <v>6</v>
      </c>
      <c r="C34" s="132"/>
      <c r="D34" s="44">
        <f>D32+D18</f>
        <v>4086680</v>
      </c>
      <c r="E34" s="4"/>
      <c r="F34" s="44">
        <f>F32+F18</f>
        <v>3975706</v>
      </c>
      <c r="G34" s="4"/>
      <c r="H34" s="44">
        <f>H32+H18</f>
        <v>4085087</v>
      </c>
      <c r="I34" s="52"/>
      <c r="J34" s="44">
        <f>J32+J18</f>
        <v>3974111</v>
      </c>
      <c r="K34" s="54"/>
      <c r="L34" s="54"/>
      <c r="M34" s="54"/>
      <c r="N34" s="54"/>
      <c r="O34" s="54"/>
    </row>
    <row r="35" spans="1:15" s="102" customFormat="1" ht="22.5" customHeight="1" thickTop="1">
      <c r="A35" s="13" t="s">
        <v>107</v>
      </c>
      <c r="B35" s="101"/>
      <c r="D35" s="103"/>
      <c r="E35" s="103"/>
      <c r="F35" s="103"/>
      <c r="G35" s="103"/>
      <c r="H35" s="103"/>
      <c r="I35" s="103"/>
      <c r="J35" s="103"/>
    </row>
    <row r="36" spans="1:15" s="102" customFormat="1" ht="22.5" customHeight="1">
      <c r="A36" s="13" t="s">
        <v>38</v>
      </c>
      <c r="B36" s="101"/>
      <c r="D36" s="103"/>
    </row>
    <row r="37" spans="1:15" s="102" customFormat="1" ht="22.5" customHeight="1">
      <c r="A37" s="13"/>
      <c r="B37" s="101"/>
      <c r="D37" s="103"/>
    </row>
    <row r="38" spans="1:15" ht="22.15" customHeight="1">
      <c r="A38" s="47"/>
      <c r="B38" s="133"/>
      <c r="C38" s="105"/>
      <c r="D38" s="175" t="s">
        <v>19</v>
      </c>
      <c r="E38" s="175"/>
      <c r="F38" s="175"/>
      <c r="G38" s="129"/>
      <c r="H38" s="175" t="s">
        <v>27</v>
      </c>
      <c r="I38" s="175"/>
      <c r="J38" s="175"/>
      <c r="L38" s="6"/>
      <c r="M38" s="6"/>
    </row>
    <row r="39" spans="1:15" ht="22.15" customHeight="1">
      <c r="A39" s="47"/>
      <c r="B39" s="133"/>
      <c r="C39" s="105"/>
      <c r="D39" s="120" t="s">
        <v>108</v>
      </c>
      <c r="E39" s="2"/>
      <c r="F39" s="136" t="s">
        <v>36</v>
      </c>
      <c r="G39" s="2"/>
      <c r="H39" s="120" t="s">
        <v>108</v>
      </c>
      <c r="I39" s="2"/>
      <c r="J39" s="136" t="s">
        <v>36</v>
      </c>
      <c r="L39" s="6"/>
      <c r="M39" s="6"/>
    </row>
    <row r="40" spans="1:15" ht="22.15" customHeight="1">
      <c r="A40" s="13" t="s">
        <v>43</v>
      </c>
      <c r="B40" s="130" t="s">
        <v>0</v>
      </c>
      <c r="C40" s="105"/>
      <c r="D40" s="136">
        <v>2563</v>
      </c>
      <c r="E40" s="2"/>
      <c r="F40" s="136">
        <v>2562</v>
      </c>
      <c r="G40" s="2"/>
      <c r="H40" s="136">
        <v>2563</v>
      </c>
      <c r="I40" s="2"/>
      <c r="J40" s="136">
        <v>2562</v>
      </c>
      <c r="L40" s="6"/>
      <c r="M40" s="6"/>
    </row>
    <row r="41" spans="1:15" ht="22.15" customHeight="1">
      <c r="A41" s="13"/>
      <c r="C41" s="105"/>
      <c r="D41" s="120" t="s">
        <v>98</v>
      </c>
      <c r="E41" s="2"/>
      <c r="F41" s="2"/>
      <c r="G41" s="2"/>
      <c r="H41" s="132" t="s">
        <v>98</v>
      </c>
      <c r="I41" s="2"/>
      <c r="J41" s="2"/>
      <c r="L41" s="6"/>
      <c r="M41" s="6"/>
    </row>
    <row r="42" spans="1:15" ht="22.15" customHeight="1">
      <c r="A42" s="12"/>
      <c r="B42" s="133"/>
      <c r="C42" s="105"/>
      <c r="D42" s="176" t="s">
        <v>37</v>
      </c>
      <c r="E42" s="176"/>
      <c r="F42" s="176"/>
      <c r="G42" s="176"/>
      <c r="H42" s="176"/>
      <c r="I42" s="176"/>
      <c r="J42" s="176"/>
      <c r="L42" s="6"/>
      <c r="M42" s="6"/>
    </row>
    <row r="43" spans="1:15" ht="22.15" customHeight="1">
      <c r="A43" s="9" t="s">
        <v>7</v>
      </c>
      <c r="C43" s="132"/>
      <c r="D43" s="120"/>
      <c r="E43" s="132"/>
      <c r="F43" s="132"/>
      <c r="G43" s="132"/>
      <c r="H43" s="132"/>
      <c r="I43" s="132"/>
      <c r="J43" s="132"/>
      <c r="L43" s="6"/>
      <c r="M43" s="6"/>
    </row>
    <row r="44" spans="1:15" ht="22.15" customHeight="1">
      <c r="A44" s="47" t="s">
        <v>140</v>
      </c>
      <c r="B44" s="137">
        <v>10</v>
      </c>
      <c r="C44" s="138"/>
      <c r="D44" s="39">
        <v>60000</v>
      </c>
      <c r="E44" s="138"/>
      <c r="F44" s="126">
        <v>30000</v>
      </c>
      <c r="G44" s="138"/>
      <c r="H44" s="39">
        <v>60000</v>
      </c>
      <c r="I44" s="138"/>
      <c r="J44" s="126">
        <v>30000</v>
      </c>
      <c r="L44" s="6"/>
      <c r="M44" s="6"/>
    </row>
    <row r="45" spans="1:15" ht="22.15" customHeight="1">
      <c r="A45" s="47" t="s">
        <v>128</v>
      </c>
      <c r="B45" s="137">
        <v>11</v>
      </c>
      <c r="C45" s="138"/>
      <c r="D45" s="39">
        <v>194901</v>
      </c>
      <c r="E45" s="138"/>
      <c r="F45" s="126">
        <v>192678</v>
      </c>
      <c r="G45" s="138"/>
      <c r="H45" s="39">
        <v>194825</v>
      </c>
      <c r="I45" s="138"/>
      <c r="J45" s="126">
        <v>192617</v>
      </c>
      <c r="L45" s="6"/>
      <c r="M45" s="6"/>
    </row>
    <row r="46" spans="1:15" ht="22.15" customHeight="1">
      <c r="A46" s="58" t="s">
        <v>162</v>
      </c>
      <c r="B46" s="137"/>
      <c r="C46" s="138"/>
      <c r="D46" s="39">
        <v>12261</v>
      </c>
      <c r="E46" s="138"/>
      <c r="F46" s="126">
        <v>10550</v>
      </c>
      <c r="G46" s="138"/>
      <c r="H46" s="39">
        <v>12261</v>
      </c>
      <c r="I46" s="138"/>
      <c r="J46" s="126">
        <v>10550</v>
      </c>
      <c r="L46" s="6"/>
      <c r="M46" s="6"/>
    </row>
    <row r="47" spans="1:15" ht="22.15" customHeight="1">
      <c r="A47" s="58" t="s">
        <v>163</v>
      </c>
      <c r="B47" s="167"/>
      <c r="C47" s="168"/>
      <c r="D47" s="39"/>
      <c r="E47" s="168"/>
      <c r="F47" s="126"/>
      <c r="G47" s="168"/>
      <c r="H47" s="39"/>
      <c r="I47" s="168"/>
      <c r="J47" s="126"/>
      <c r="L47" s="6"/>
      <c r="M47" s="6"/>
    </row>
    <row r="48" spans="1:15" ht="22.15" customHeight="1">
      <c r="A48" s="58" t="s">
        <v>126</v>
      </c>
      <c r="B48" s="167" t="s">
        <v>199</v>
      </c>
      <c r="C48" s="168"/>
      <c r="D48" s="39">
        <v>53237</v>
      </c>
      <c r="E48" s="168"/>
      <c r="F48" s="126">
        <v>0</v>
      </c>
      <c r="G48" s="168"/>
      <c r="H48" s="39">
        <v>53237</v>
      </c>
      <c r="I48" s="168"/>
      <c r="J48" s="126">
        <v>0</v>
      </c>
      <c r="L48" s="6"/>
      <c r="M48" s="6"/>
    </row>
    <row r="49" spans="1:14" ht="22.15" customHeight="1">
      <c r="A49" s="58" t="s">
        <v>189</v>
      </c>
      <c r="B49" s="167"/>
      <c r="C49" s="168"/>
      <c r="D49" s="39"/>
      <c r="E49" s="168"/>
      <c r="F49" s="126"/>
      <c r="G49" s="168"/>
      <c r="H49" s="39"/>
      <c r="I49" s="168"/>
      <c r="J49" s="126"/>
      <c r="L49" s="6"/>
      <c r="M49" s="6"/>
    </row>
    <row r="50" spans="1:14" ht="22.15" customHeight="1">
      <c r="A50" s="47" t="s">
        <v>126</v>
      </c>
      <c r="B50" s="167">
        <v>10</v>
      </c>
      <c r="C50" s="132"/>
      <c r="D50" s="39">
        <v>366154</v>
      </c>
      <c r="E50" s="36"/>
      <c r="F50" s="126">
        <v>366012</v>
      </c>
      <c r="G50" s="36"/>
      <c r="H50" s="39">
        <v>366154</v>
      </c>
      <c r="I50" s="36"/>
      <c r="J50" s="126">
        <v>366012</v>
      </c>
    </row>
    <row r="51" spans="1:14" ht="22.15" customHeight="1">
      <c r="A51" s="47" t="s">
        <v>125</v>
      </c>
      <c r="C51" s="131"/>
      <c r="D51" s="39">
        <v>23891</v>
      </c>
      <c r="E51" s="36"/>
      <c r="F51" s="126">
        <v>22138</v>
      </c>
      <c r="G51" s="36"/>
      <c r="H51" s="39">
        <v>23878</v>
      </c>
      <c r="I51" s="36"/>
      <c r="J51" s="126">
        <v>22131</v>
      </c>
    </row>
    <row r="52" spans="1:14" ht="22.15" customHeight="1">
      <c r="A52" s="12" t="s">
        <v>8</v>
      </c>
      <c r="C52" s="132"/>
      <c r="D52" s="124">
        <f>SUM(D44:D51)</f>
        <v>710444</v>
      </c>
      <c r="E52" s="4"/>
      <c r="F52" s="124">
        <f>SUM(F44:F51)</f>
        <v>621378</v>
      </c>
      <c r="G52" s="4"/>
      <c r="H52" s="124">
        <f>SUM(H44:H51)</f>
        <v>710355</v>
      </c>
      <c r="I52" s="4"/>
      <c r="J52" s="124">
        <f>SUM(J44:J51)</f>
        <v>621310</v>
      </c>
    </row>
    <row r="53" spans="1:14" ht="22.15" customHeight="1">
      <c r="A53" s="47"/>
      <c r="C53" s="132"/>
      <c r="D53" s="39"/>
      <c r="E53" s="39"/>
      <c r="F53" s="39"/>
      <c r="G53" s="39"/>
      <c r="H53" s="39"/>
      <c r="I53" s="39"/>
      <c r="J53" s="39"/>
    </row>
    <row r="54" spans="1:14" ht="22.15" customHeight="1">
      <c r="A54" s="9" t="s">
        <v>9</v>
      </c>
      <c r="C54" s="132"/>
      <c r="D54" s="39"/>
      <c r="E54" s="39"/>
      <c r="F54" s="39"/>
      <c r="G54" s="39"/>
      <c r="H54" s="39"/>
      <c r="I54" s="39"/>
      <c r="J54" s="39"/>
    </row>
    <row r="55" spans="1:14" ht="22.15" customHeight="1">
      <c r="A55" s="47" t="s">
        <v>164</v>
      </c>
      <c r="B55" s="130">
        <v>10</v>
      </c>
      <c r="C55" s="132"/>
      <c r="D55" s="109">
        <v>867775</v>
      </c>
      <c r="E55" s="36"/>
      <c r="F55" s="36">
        <v>959369</v>
      </c>
      <c r="G55" s="36"/>
      <c r="H55" s="36">
        <v>867775</v>
      </c>
      <c r="I55" s="36"/>
      <c r="J55" s="36">
        <v>959369</v>
      </c>
      <c r="K55" s="29"/>
    </row>
    <row r="56" spans="1:14" ht="22.15" customHeight="1">
      <c r="A56" s="58" t="s">
        <v>165</v>
      </c>
      <c r="B56" s="171" t="s">
        <v>199</v>
      </c>
      <c r="C56" s="132"/>
      <c r="D56" s="36">
        <v>81249</v>
      </c>
      <c r="E56" s="36"/>
      <c r="F56" s="36">
        <v>0</v>
      </c>
      <c r="G56" s="36"/>
      <c r="H56" s="126">
        <v>81249</v>
      </c>
      <c r="I56" s="36"/>
      <c r="J56" s="36">
        <v>0</v>
      </c>
      <c r="K56" s="29"/>
    </row>
    <row r="57" spans="1:14" ht="22.15" customHeight="1">
      <c r="A57" s="47" t="s">
        <v>190</v>
      </c>
      <c r="C57" s="132"/>
      <c r="D57" s="126">
        <v>4955</v>
      </c>
      <c r="E57" s="36"/>
      <c r="F57" s="36">
        <v>6180</v>
      </c>
      <c r="G57" s="36"/>
      <c r="H57" s="109">
        <v>4955</v>
      </c>
      <c r="I57" s="36"/>
      <c r="J57" s="36">
        <v>6180</v>
      </c>
    </row>
    <row r="58" spans="1:14" ht="22.15" customHeight="1">
      <c r="A58" s="47" t="s">
        <v>210</v>
      </c>
      <c r="C58" s="132"/>
      <c r="D58" s="109">
        <v>33482</v>
      </c>
      <c r="E58" s="36"/>
      <c r="F58" s="36">
        <v>31566</v>
      </c>
      <c r="G58" s="36"/>
      <c r="H58" s="109">
        <v>33482</v>
      </c>
      <c r="I58" s="36"/>
      <c r="J58" s="36">
        <v>31566</v>
      </c>
    </row>
    <row r="59" spans="1:14" ht="22.15" customHeight="1">
      <c r="A59" s="47" t="s">
        <v>167</v>
      </c>
      <c r="B59" s="167"/>
      <c r="C59" s="168"/>
      <c r="D59" s="109">
        <v>18106</v>
      </c>
      <c r="E59" s="36"/>
      <c r="F59" s="36">
        <v>0</v>
      </c>
      <c r="G59" s="36"/>
      <c r="H59" s="109">
        <v>18106</v>
      </c>
      <c r="I59" s="36"/>
      <c r="J59" s="36">
        <v>0</v>
      </c>
    </row>
    <row r="60" spans="1:14" ht="22.15" customHeight="1">
      <c r="A60" s="12" t="s">
        <v>10</v>
      </c>
      <c r="C60" s="132"/>
      <c r="D60" s="124">
        <f>SUM(D55:D59)</f>
        <v>1005567</v>
      </c>
      <c r="E60" s="4"/>
      <c r="F60" s="124">
        <f>SUM(F55:F59)</f>
        <v>997115</v>
      </c>
      <c r="G60" s="4"/>
      <c r="H60" s="124">
        <f>SUM(H55:H59)</f>
        <v>1005567</v>
      </c>
      <c r="I60" s="4"/>
      <c r="J60" s="124">
        <f>SUM(J55:J59)</f>
        <v>997115</v>
      </c>
    </row>
    <row r="61" spans="1:14" ht="22.15" customHeight="1">
      <c r="A61" s="12"/>
      <c r="C61" s="132"/>
      <c r="D61" s="41"/>
      <c r="E61" s="4"/>
      <c r="F61" s="41"/>
      <c r="G61" s="4"/>
      <c r="H61" s="41"/>
      <c r="I61" s="4"/>
      <c r="J61" s="41"/>
      <c r="N61" s="125"/>
    </row>
    <row r="62" spans="1:14" ht="22.15" customHeight="1">
      <c r="A62" s="12" t="s">
        <v>11</v>
      </c>
      <c r="C62" s="132"/>
      <c r="D62" s="110">
        <f>D52+D60</f>
        <v>1716011</v>
      </c>
      <c r="E62" s="4"/>
      <c r="F62" s="110">
        <f>F52+F60</f>
        <v>1618493</v>
      </c>
      <c r="G62" s="4"/>
      <c r="H62" s="110">
        <f>H52+H60</f>
        <v>1715922</v>
      </c>
      <c r="I62" s="4"/>
      <c r="J62" s="110">
        <f>J52+J60</f>
        <v>1618425</v>
      </c>
      <c r="N62" s="125"/>
    </row>
    <row r="63" spans="1:14" ht="22.5" customHeight="1">
      <c r="A63" s="47"/>
      <c r="C63" s="29"/>
      <c r="D63" s="94"/>
      <c r="E63" s="29"/>
      <c r="F63" s="56"/>
      <c r="G63" s="29"/>
      <c r="H63" s="100"/>
      <c r="I63" s="29"/>
      <c r="J63" s="100"/>
    </row>
    <row r="64" spans="1:14" s="102" customFormat="1" ht="22.5" customHeight="1">
      <c r="A64" s="13" t="s">
        <v>107</v>
      </c>
      <c r="B64" s="101"/>
      <c r="D64" s="103"/>
      <c r="E64" s="103"/>
      <c r="F64" s="103"/>
      <c r="G64" s="103"/>
      <c r="H64" s="103"/>
      <c r="I64" s="103"/>
      <c r="J64" s="103"/>
    </row>
    <row r="65" spans="1:13" s="102" customFormat="1" ht="22.5" customHeight="1">
      <c r="A65" s="13" t="s">
        <v>38</v>
      </c>
      <c r="B65" s="101"/>
      <c r="D65" s="103"/>
    </row>
    <row r="66" spans="1:13" s="102" customFormat="1" ht="22.5" customHeight="1">
      <c r="A66" s="13"/>
      <c r="B66" s="101"/>
      <c r="D66" s="103"/>
    </row>
    <row r="67" spans="1:13" ht="22.15" customHeight="1">
      <c r="A67" s="47"/>
      <c r="B67" s="133"/>
      <c r="C67" s="105"/>
      <c r="D67" s="175" t="s">
        <v>19</v>
      </c>
      <c r="E67" s="175"/>
      <c r="F67" s="175"/>
      <c r="G67" s="129"/>
      <c r="H67" s="175" t="s">
        <v>27</v>
      </c>
      <c r="I67" s="175"/>
      <c r="J67" s="175"/>
      <c r="L67" s="6"/>
      <c r="M67" s="6"/>
    </row>
    <row r="68" spans="1:13" ht="22.15" customHeight="1">
      <c r="A68" s="47"/>
      <c r="B68" s="133"/>
      <c r="C68" s="105"/>
      <c r="D68" s="120" t="s">
        <v>108</v>
      </c>
      <c r="E68" s="2"/>
      <c r="F68" s="136" t="s">
        <v>36</v>
      </c>
      <c r="G68" s="2"/>
      <c r="H68" s="120" t="s">
        <v>108</v>
      </c>
      <c r="I68" s="2"/>
      <c r="J68" s="136" t="s">
        <v>36</v>
      </c>
      <c r="L68" s="6"/>
      <c r="M68" s="6"/>
    </row>
    <row r="69" spans="1:13" ht="22.15" customHeight="1">
      <c r="A69" s="13" t="s">
        <v>43</v>
      </c>
      <c r="B69" s="167" t="s">
        <v>0</v>
      </c>
      <c r="C69" s="105"/>
      <c r="D69" s="136">
        <v>2563</v>
      </c>
      <c r="E69" s="2"/>
      <c r="F69" s="136">
        <v>2562</v>
      </c>
      <c r="G69" s="2"/>
      <c r="H69" s="136">
        <v>2563</v>
      </c>
      <c r="I69" s="2"/>
      <c r="J69" s="136">
        <v>2562</v>
      </c>
      <c r="L69" s="6"/>
      <c r="M69" s="6"/>
    </row>
    <row r="70" spans="1:13" ht="22.15" customHeight="1">
      <c r="A70" s="13"/>
      <c r="C70" s="105"/>
      <c r="D70" s="120" t="s">
        <v>98</v>
      </c>
      <c r="E70" s="2"/>
      <c r="F70" s="2"/>
      <c r="G70" s="2"/>
      <c r="H70" s="132" t="s">
        <v>98</v>
      </c>
      <c r="I70" s="2"/>
      <c r="J70" s="2"/>
      <c r="L70" s="6"/>
      <c r="M70" s="6"/>
    </row>
    <row r="71" spans="1:13" ht="22.15" customHeight="1">
      <c r="A71" s="12"/>
      <c r="B71" s="133"/>
      <c r="C71" s="105"/>
      <c r="D71" s="176" t="s">
        <v>37</v>
      </c>
      <c r="E71" s="176"/>
      <c r="F71" s="176"/>
      <c r="G71" s="176"/>
      <c r="H71" s="176"/>
      <c r="I71" s="176"/>
      <c r="J71" s="176"/>
      <c r="L71" s="6"/>
      <c r="M71" s="6"/>
    </row>
    <row r="72" spans="1:13" ht="22.15" customHeight="1">
      <c r="A72" s="9" t="s">
        <v>44</v>
      </c>
      <c r="C72" s="132"/>
      <c r="D72" s="39"/>
      <c r="E72" s="39"/>
      <c r="F72" s="39"/>
      <c r="G72" s="39"/>
      <c r="H72" s="39"/>
      <c r="I72" s="39"/>
      <c r="J72" s="39"/>
    </row>
    <row r="73" spans="1:13" ht="22.15" customHeight="1">
      <c r="A73" s="47" t="s">
        <v>20</v>
      </c>
      <c r="C73" s="132"/>
      <c r="D73" s="39"/>
      <c r="E73" s="39"/>
      <c r="F73" s="39"/>
      <c r="G73" s="39"/>
      <c r="H73" s="39"/>
      <c r="I73" s="39"/>
      <c r="J73" s="39"/>
    </row>
    <row r="74" spans="1:13" ht="22.15" customHeight="1">
      <c r="A74" s="47" t="s">
        <v>84</v>
      </c>
      <c r="B74" s="135"/>
      <c r="C74" s="136"/>
      <c r="D74" s="39"/>
      <c r="E74" s="39"/>
      <c r="F74" s="39"/>
      <c r="G74" s="39"/>
      <c r="H74" s="39"/>
      <c r="I74" s="39"/>
      <c r="J74" s="39"/>
    </row>
    <row r="75" spans="1:13" ht="22.15" customHeight="1">
      <c r="A75" s="20" t="s">
        <v>191</v>
      </c>
      <c r="B75" s="167"/>
      <c r="C75" s="168"/>
      <c r="D75" s="39"/>
      <c r="E75" s="39"/>
      <c r="F75" s="39"/>
      <c r="G75" s="39"/>
      <c r="H75" s="39"/>
      <c r="I75" s="39"/>
      <c r="J75" s="39"/>
    </row>
    <row r="76" spans="1:13" ht="22.15" customHeight="1" thickBot="1">
      <c r="A76" s="20" t="s">
        <v>192</v>
      </c>
      <c r="C76" s="132"/>
      <c r="D76" s="111">
        <v>433655</v>
      </c>
      <c r="E76" s="39"/>
      <c r="F76" s="111">
        <v>433655</v>
      </c>
      <c r="G76" s="39"/>
      <c r="H76" s="111">
        <v>433655</v>
      </c>
      <c r="I76" s="39"/>
      <c r="J76" s="111">
        <v>433655</v>
      </c>
    </row>
    <row r="77" spans="1:13" ht="22.15" customHeight="1" thickTop="1">
      <c r="A77" s="47" t="s">
        <v>85</v>
      </c>
      <c r="C77" s="132"/>
      <c r="D77" s="39"/>
      <c r="E77" s="39"/>
      <c r="F77" s="39"/>
      <c r="G77" s="39"/>
      <c r="H77" s="39"/>
      <c r="I77" s="39"/>
      <c r="J77" s="39"/>
    </row>
    <row r="78" spans="1:13" ht="22.15" customHeight="1">
      <c r="A78" s="20" t="s">
        <v>191</v>
      </c>
      <c r="B78" s="167"/>
      <c r="C78" s="168"/>
      <c r="D78" s="39"/>
      <c r="E78" s="39"/>
      <c r="F78" s="39"/>
      <c r="G78" s="39"/>
      <c r="H78" s="39"/>
      <c r="I78" s="39"/>
      <c r="J78" s="39"/>
    </row>
    <row r="79" spans="1:13" ht="22.15" customHeight="1">
      <c r="A79" s="20" t="s">
        <v>192</v>
      </c>
      <c r="B79" s="135"/>
      <c r="C79" s="136"/>
      <c r="D79" s="39">
        <v>433655</v>
      </c>
      <c r="E79" s="39"/>
      <c r="F79" s="48">
        <v>433655</v>
      </c>
      <c r="G79" s="39"/>
      <c r="H79" s="39">
        <v>433655</v>
      </c>
      <c r="I79" s="39"/>
      <c r="J79" s="48">
        <v>433655</v>
      </c>
    </row>
    <row r="80" spans="1:13" ht="22.15" customHeight="1">
      <c r="A80" s="47" t="s">
        <v>96</v>
      </c>
      <c r="C80" s="132"/>
      <c r="D80" s="39"/>
      <c r="E80" s="39"/>
      <c r="F80" s="39"/>
      <c r="G80" s="39"/>
      <c r="H80" s="39"/>
      <c r="I80" s="39"/>
      <c r="J80" s="39"/>
    </row>
    <row r="81" spans="1:14" ht="22.15" customHeight="1">
      <c r="A81" s="47" t="s">
        <v>97</v>
      </c>
      <c r="C81" s="132"/>
      <c r="D81" s="39">
        <v>1384395</v>
      </c>
      <c r="E81" s="39"/>
      <c r="F81" s="48">
        <v>1384395</v>
      </c>
      <c r="G81" s="39"/>
      <c r="H81" s="39">
        <v>1384395</v>
      </c>
      <c r="I81" s="39"/>
      <c r="J81" s="48">
        <v>1384395</v>
      </c>
    </row>
    <row r="82" spans="1:14" ht="22.15" customHeight="1">
      <c r="A82" s="47" t="s">
        <v>127</v>
      </c>
      <c r="B82" s="135"/>
      <c r="C82" s="136"/>
      <c r="D82" s="39">
        <v>26349</v>
      </c>
      <c r="E82" s="39"/>
      <c r="F82" s="48">
        <v>26349</v>
      </c>
      <c r="G82" s="39"/>
      <c r="H82" s="39">
        <v>26349</v>
      </c>
      <c r="I82" s="39"/>
      <c r="J82" s="48">
        <v>26349</v>
      </c>
    </row>
    <row r="83" spans="1:14" ht="22.15" customHeight="1">
      <c r="A83" s="58" t="s">
        <v>89</v>
      </c>
      <c r="C83" s="132"/>
      <c r="D83" s="36"/>
      <c r="E83" s="36"/>
      <c r="F83" s="36"/>
      <c r="G83" s="36"/>
      <c r="H83" s="36"/>
      <c r="I83" s="36"/>
      <c r="J83" s="36"/>
    </row>
    <row r="84" spans="1:14" ht="22.15" customHeight="1">
      <c r="A84" s="47" t="s">
        <v>86</v>
      </c>
      <c r="C84" s="132"/>
      <c r="D84" s="6"/>
      <c r="G84" s="36"/>
      <c r="H84" s="36"/>
      <c r="I84" s="36"/>
    </row>
    <row r="85" spans="1:14" ht="22.15" customHeight="1">
      <c r="A85" s="47" t="s">
        <v>87</v>
      </c>
      <c r="C85" s="132"/>
      <c r="D85" s="36">
        <v>43365</v>
      </c>
      <c r="E85" s="36"/>
      <c r="F85" s="48">
        <v>43365</v>
      </c>
      <c r="G85" s="36"/>
      <c r="H85" s="36">
        <v>43365</v>
      </c>
      <c r="I85" s="36"/>
      <c r="J85" s="48">
        <v>43365</v>
      </c>
    </row>
    <row r="86" spans="1:14" ht="22.15" customHeight="1">
      <c r="A86" s="47" t="s">
        <v>88</v>
      </c>
      <c r="C86" s="132"/>
      <c r="D86" s="36">
        <f>'SCE 8'!L23</f>
        <v>501011</v>
      </c>
      <c r="E86" s="36"/>
      <c r="F86" s="48">
        <v>469449</v>
      </c>
      <c r="G86" s="36"/>
      <c r="H86" s="51">
        <f>'SCE 10'!L23</f>
        <v>499507</v>
      </c>
      <c r="I86" s="36"/>
      <c r="J86" s="48">
        <v>467922</v>
      </c>
      <c r="M86" s="125"/>
      <c r="N86" s="119"/>
    </row>
    <row r="87" spans="1:14" ht="22.15" customHeight="1">
      <c r="A87" s="47" t="s">
        <v>41</v>
      </c>
      <c r="B87" s="130">
        <v>3</v>
      </c>
      <c r="C87" s="132"/>
      <c r="D87" s="112">
        <f>'SCE 8'!N23</f>
        <v>-18106</v>
      </c>
      <c r="E87" s="36"/>
      <c r="F87" s="112">
        <v>0</v>
      </c>
      <c r="G87" s="36"/>
      <c r="H87" s="112">
        <f>'SCE 10'!N23</f>
        <v>-18106</v>
      </c>
      <c r="I87" s="36"/>
      <c r="J87" s="112">
        <v>0</v>
      </c>
      <c r="N87" s="125"/>
    </row>
    <row r="88" spans="1:14" ht="22.15" customHeight="1">
      <c r="A88" s="24" t="s">
        <v>45</v>
      </c>
      <c r="C88" s="132"/>
      <c r="D88" s="124">
        <f>SUM(D77:D87)</f>
        <v>2370669</v>
      </c>
      <c r="E88" s="15"/>
      <c r="F88" s="124">
        <f>SUM(F77:F87)</f>
        <v>2357213</v>
      </c>
      <c r="G88" s="15"/>
      <c r="H88" s="124">
        <f>SUM(H77:H87)</f>
        <v>2369165</v>
      </c>
      <c r="I88" s="15"/>
      <c r="J88" s="124">
        <f>SUM(J77:J87)</f>
        <v>2355686</v>
      </c>
    </row>
    <row r="89" spans="1:14" ht="22.15" customHeight="1">
      <c r="A89" s="12"/>
      <c r="C89" s="132"/>
      <c r="D89" s="41"/>
      <c r="E89" s="4"/>
      <c r="F89" s="41"/>
      <c r="G89" s="4"/>
      <c r="H89" s="41"/>
      <c r="I89" s="4"/>
      <c r="J89" s="41"/>
      <c r="L89" s="6"/>
      <c r="M89" s="6"/>
    </row>
    <row r="90" spans="1:14" ht="22.15" customHeight="1" thickBot="1">
      <c r="A90" s="12" t="s">
        <v>46</v>
      </c>
      <c r="C90" s="132"/>
      <c r="D90" s="44">
        <f>D62+D88</f>
        <v>4086680</v>
      </c>
      <c r="E90" s="4"/>
      <c r="F90" s="44">
        <f>F62+F88</f>
        <v>3975706</v>
      </c>
      <c r="G90" s="4"/>
      <c r="H90" s="44">
        <f>H62+H88</f>
        <v>4085087</v>
      </c>
      <c r="I90" s="4"/>
      <c r="J90" s="44">
        <f>J62+J88</f>
        <v>3974111</v>
      </c>
      <c r="L90" s="6"/>
      <c r="M90" s="6"/>
    </row>
    <row r="91" spans="1:14" ht="22.5" customHeight="1" thickTop="1">
      <c r="A91" s="47"/>
      <c r="C91" s="29"/>
      <c r="D91" s="127"/>
      <c r="E91" s="127"/>
      <c r="F91" s="127"/>
      <c r="G91" s="127"/>
      <c r="H91" s="127"/>
      <c r="I91" s="127"/>
      <c r="J91" s="127"/>
      <c r="L91" s="6"/>
      <c r="M91" s="6"/>
    </row>
    <row r="92" spans="1:14">
      <c r="D92" s="119">
        <f>D34-D90</f>
        <v>0</v>
      </c>
      <c r="E92" s="119"/>
      <c r="F92" s="119">
        <f>F34-F90</f>
        <v>0</v>
      </c>
      <c r="G92" s="119"/>
      <c r="H92" s="119">
        <f>H34-H90</f>
        <v>0</v>
      </c>
      <c r="I92" s="119"/>
      <c r="J92" s="119">
        <f>J34-J90</f>
        <v>0</v>
      </c>
    </row>
  </sheetData>
  <mergeCells count="9">
    <mergeCell ref="D67:F67"/>
    <mergeCell ref="H67:J67"/>
    <mergeCell ref="D71:J71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46"/>
      <c r="C1" s="2"/>
      <c r="D1" s="177" t="s">
        <v>19</v>
      </c>
      <c r="E1" s="177"/>
      <c r="F1" s="177"/>
      <c r="G1" s="53"/>
      <c r="H1" s="177" t="s">
        <v>81</v>
      </c>
      <c r="I1" s="177"/>
      <c r="J1" s="177"/>
    </row>
    <row r="2" spans="1:10">
      <c r="B2" s="46"/>
      <c r="C2" s="2"/>
      <c r="D2" s="178" t="s">
        <v>62</v>
      </c>
      <c r="E2" s="179"/>
      <c r="F2" s="179"/>
      <c r="G2" s="53"/>
      <c r="H2" s="178" t="s">
        <v>62</v>
      </c>
      <c r="I2" s="179"/>
      <c r="J2" s="179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68"/>
      <c r="C4" s="5"/>
      <c r="D4" s="2"/>
      <c r="E4" s="2"/>
      <c r="F4" s="21" t="s">
        <v>52</v>
      </c>
      <c r="G4" s="2"/>
      <c r="H4" s="2"/>
      <c r="I4" s="2"/>
      <c r="J4" s="21" t="s">
        <v>52</v>
      </c>
    </row>
    <row r="5" spans="1:10" ht="23.25" customHeight="1">
      <c r="A5" s="69"/>
      <c r="B5" s="5"/>
      <c r="C5" s="5"/>
      <c r="D5" s="176" t="s">
        <v>37</v>
      </c>
      <c r="E5" s="176"/>
      <c r="F5" s="176"/>
      <c r="G5" s="176"/>
      <c r="H5" s="176"/>
      <c r="I5" s="176"/>
      <c r="J5" s="176"/>
    </row>
    <row r="6" spans="1:10" ht="21.75" customHeight="1">
      <c r="A6" s="23" t="s">
        <v>63</v>
      </c>
      <c r="B6" s="5"/>
      <c r="C6" s="5"/>
      <c r="D6" s="70"/>
      <c r="F6" s="70"/>
      <c r="H6" s="70"/>
      <c r="J6" s="70"/>
    </row>
    <row r="7" spans="1:10" ht="21.75" customHeight="1">
      <c r="A7" s="23" t="s">
        <v>64</v>
      </c>
      <c r="B7" s="5"/>
      <c r="C7" s="5"/>
    </row>
    <row r="8" spans="1:10" ht="21.75" customHeight="1">
      <c r="A8" s="24" t="s">
        <v>13</v>
      </c>
      <c r="B8" s="5"/>
      <c r="C8" s="5"/>
      <c r="D8" s="90"/>
      <c r="E8" s="35"/>
      <c r="F8" s="90"/>
      <c r="G8" s="35"/>
      <c r="H8" s="90"/>
      <c r="I8" s="35"/>
      <c r="J8" s="90"/>
    </row>
    <row r="9" spans="1:10">
      <c r="A9" s="23" t="s">
        <v>65</v>
      </c>
      <c r="B9" s="5"/>
      <c r="C9" s="5"/>
      <c r="D9" s="71"/>
      <c r="E9" s="22"/>
      <c r="F9" s="71"/>
      <c r="G9" s="22"/>
      <c r="H9" s="71"/>
      <c r="I9" s="22"/>
      <c r="J9" s="71"/>
    </row>
    <row r="10" spans="1:10" ht="21.75" customHeight="1">
      <c r="A10" s="33" t="s">
        <v>66</v>
      </c>
      <c r="B10" s="5"/>
      <c r="C10" s="5"/>
      <c r="D10" s="72"/>
      <c r="E10" s="72"/>
      <c r="F10" s="72"/>
      <c r="G10" s="72"/>
      <c r="H10" s="72"/>
      <c r="I10" s="72"/>
      <c r="J10" s="72"/>
    </row>
    <row r="11" spans="1:10" ht="21.75" customHeight="1">
      <c r="A11" s="24" t="s">
        <v>67</v>
      </c>
      <c r="B11" s="5"/>
      <c r="C11" s="5"/>
      <c r="D11" s="73"/>
      <c r="E11" s="38"/>
      <c r="F11" s="73"/>
      <c r="G11" s="38"/>
      <c r="H11" s="73"/>
      <c r="I11" s="38"/>
      <c r="J11" s="73"/>
    </row>
    <row r="12" spans="1:10" ht="21.75" customHeight="1">
      <c r="A12" s="33"/>
      <c r="B12" s="5"/>
      <c r="C12" s="5"/>
      <c r="D12" s="70"/>
      <c r="F12" s="70"/>
      <c r="H12" s="70"/>
      <c r="J12" s="70"/>
    </row>
    <row r="13" spans="1:10" ht="21.75" customHeight="1">
      <c r="A13" s="33" t="s">
        <v>53</v>
      </c>
      <c r="B13" s="5"/>
      <c r="C13" s="5"/>
      <c r="D13" s="70"/>
      <c r="F13" s="70"/>
      <c r="H13" s="70"/>
      <c r="J13" s="70"/>
    </row>
    <row r="14" spans="1:10" ht="23.25" customHeight="1">
      <c r="A14" s="23" t="s">
        <v>30</v>
      </c>
      <c r="B14" s="5"/>
      <c r="C14" s="5"/>
      <c r="D14" s="74"/>
      <c r="E14" s="22"/>
      <c r="F14" s="74"/>
      <c r="G14" s="22"/>
      <c r="H14" s="74"/>
      <c r="I14" s="22"/>
      <c r="J14" s="74"/>
    </row>
    <row r="15" spans="1:10" ht="21.75" customHeight="1">
      <c r="A15" s="23" t="s">
        <v>31</v>
      </c>
      <c r="B15" s="5"/>
      <c r="C15" s="5"/>
      <c r="D15" s="74"/>
      <c r="E15" s="22"/>
      <c r="F15" s="74"/>
      <c r="G15" s="22"/>
      <c r="H15" s="74"/>
      <c r="I15" s="22"/>
      <c r="J15" s="74"/>
    </row>
    <row r="16" spans="1:10" ht="22.15" customHeight="1">
      <c r="A16" s="33" t="s">
        <v>78</v>
      </c>
      <c r="B16" s="5"/>
      <c r="C16" s="5"/>
      <c r="D16" s="74"/>
      <c r="E16" s="22"/>
      <c r="F16" s="74"/>
      <c r="G16" s="22"/>
      <c r="H16" s="74"/>
      <c r="I16" s="22"/>
      <c r="J16" s="74"/>
    </row>
    <row r="17" spans="1:10" ht="22.15" customHeight="1">
      <c r="A17" s="23" t="s">
        <v>32</v>
      </c>
      <c r="B17" s="5"/>
      <c r="C17" s="5"/>
      <c r="D17" s="74"/>
      <c r="E17" s="22"/>
      <c r="F17" s="74"/>
      <c r="G17" s="22"/>
      <c r="H17" s="74"/>
      <c r="I17" s="22"/>
      <c r="J17" s="74"/>
    </row>
    <row r="18" spans="1:10" ht="22.15" customHeight="1">
      <c r="A18" s="24" t="s">
        <v>51</v>
      </c>
      <c r="C18" s="5"/>
      <c r="D18" s="66"/>
      <c r="E18" s="35"/>
      <c r="F18" s="67"/>
      <c r="G18" s="35"/>
      <c r="H18" s="66"/>
      <c r="I18" s="35"/>
      <c r="J18" s="66"/>
    </row>
    <row r="19" spans="1:10" ht="22.15" customHeight="1">
      <c r="A19" s="33" t="s">
        <v>68</v>
      </c>
      <c r="B19" s="5"/>
      <c r="C19" s="5"/>
      <c r="D19" s="76"/>
      <c r="E19" s="22"/>
      <c r="F19" s="76"/>
      <c r="G19" s="22"/>
      <c r="H19" s="76"/>
      <c r="I19" s="22"/>
      <c r="J19" s="76"/>
    </row>
    <row r="20" spans="1:10" ht="21.75" customHeight="1">
      <c r="A20" s="24" t="s">
        <v>77</v>
      </c>
      <c r="B20" s="5"/>
      <c r="C20" s="5"/>
      <c r="D20" s="77"/>
      <c r="E20" s="35"/>
      <c r="F20" s="77"/>
      <c r="G20" s="35"/>
      <c r="H20" s="77"/>
      <c r="I20" s="35"/>
      <c r="J20" s="77"/>
    </row>
    <row r="21" spans="1:10" ht="21.75" customHeight="1">
      <c r="A21" s="24"/>
      <c r="B21" s="5"/>
      <c r="C21" s="5"/>
      <c r="D21" s="78"/>
      <c r="E21" s="35"/>
      <c r="F21" s="78"/>
      <c r="G21" s="35"/>
      <c r="H21" s="78"/>
      <c r="I21" s="35"/>
      <c r="J21" s="78"/>
    </row>
    <row r="22" spans="1:10">
      <c r="A22" s="24" t="s">
        <v>79</v>
      </c>
      <c r="B22" s="5"/>
      <c r="C22" s="5"/>
      <c r="D22" s="78"/>
      <c r="E22" s="17"/>
      <c r="F22" s="78"/>
      <c r="G22" s="17"/>
      <c r="H22" s="78"/>
      <c r="I22" s="17"/>
      <c r="J22" s="78"/>
    </row>
    <row r="23" spans="1:10">
      <c r="A23" s="55" t="s">
        <v>69</v>
      </c>
      <c r="B23" s="5"/>
      <c r="C23" s="5"/>
      <c r="D23" s="78"/>
      <c r="E23" s="17"/>
      <c r="F23" s="78"/>
      <c r="G23" s="17"/>
      <c r="H23" s="78"/>
      <c r="I23" s="17"/>
      <c r="J23" s="78"/>
    </row>
    <row r="24" spans="1:10" ht="21" customHeight="1">
      <c r="A24" s="33" t="s">
        <v>70</v>
      </c>
      <c r="B24" s="5"/>
      <c r="C24" s="5"/>
    </row>
    <row r="25" spans="1:10" ht="21" customHeight="1">
      <c r="A25" s="33" t="s">
        <v>71</v>
      </c>
      <c r="B25" s="5"/>
      <c r="C25" s="5"/>
      <c r="D25" s="70"/>
      <c r="F25" s="70"/>
      <c r="H25" s="70"/>
      <c r="J25" s="70"/>
    </row>
    <row r="26" spans="1:10" ht="21" customHeight="1">
      <c r="A26" s="55" t="s">
        <v>80</v>
      </c>
      <c r="B26" s="5"/>
      <c r="C26" s="5"/>
      <c r="D26" s="70"/>
      <c r="F26" s="70"/>
      <c r="H26" s="70"/>
      <c r="J26" s="70"/>
    </row>
    <row r="27" spans="1:10" ht="21" customHeight="1">
      <c r="A27" s="33" t="s">
        <v>72</v>
      </c>
      <c r="B27" s="5"/>
      <c r="C27" s="5"/>
    </row>
    <row r="28" spans="1:10" ht="21" customHeight="1">
      <c r="A28" s="33"/>
      <c r="B28" s="5"/>
      <c r="C28" s="5"/>
      <c r="D28" s="77"/>
      <c r="E28" s="17"/>
      <c r="F28" s="77"/>
      <c r="G28" s="17"/>
      <c r="H28" s="77"/>
      <c r="I28" s="17"/>
      <c r="J28" s="77"/>
    </row>
    <row r="29" spans="1:10" s="17" customFormat="1" ht="21.75" customHeight="1">
      <c r="A29" s="24" t="s">
        <v>73</v>
      </c>
      <c r="B29" s="18"/>
      <c r="C29" s="18"/>
      <c r="D29" s="77"/>
      <c r="E29" s="35"/>
      <c r="F29" s="77"/>
      <c r="G29" s="35"/>
      <c r="H29" s="77"/>
      <c r="I29" s="35"/>
      <c r="J29" s="77"/>
    </row>
    <row r="30" spans="1:10" s="64" customFormat="1" ht="23.25" customHeight="1" thickBot="1">
      <c r="A30" s="91" t="s">
        <v>75</v>
      </c>
      <c r="B30" s="63"/>
      <c r="C30" s="63"/>
      <c r="D30" s="92"/>
      <c r="E30" s="93"/>
      <c r="F30" s="92"/>
      <c r="G30" s="93"/>
      <c r="H30" s="92"/>
      <c r="I30" s="93"/>
      <c r="J30" s="92"/>
    </row>
    <row r="31" spans="1:10" ht="9" customHeight="1" thickTop="1">
      <c r="A31" s="24"/>
      <c r="B31" s="5"/>
      <c r="C31" s="5"/>
      <c r="D31" s="79"/>
      <c r="E31" s="80"/>
      <c r="F31" s="79"/>
      <c r="G31" s="80"/>
      <c r="H31" s="80"/>
      <c r="I31" s="80"/>
      <c r="J31" s="80"/>
    </row>
    <row r="32" spans="1:10" ht="19.5" customHeight="1">
      <c r="A32" s="24" t="s">
        <v>54</v>
      </c>
      <c r="B32" s="5"/>
      <c r="C32" s="5"/>
      <c r="D32" s="22"/>
      <c r="F32" s="22"/>
      <c r="H32" s="22"/>
      <c r="J32" s="22"/>
    </row>
    <row r="33" spans="1:10" ht="19.5" customHeight="1">
      <c r="A33" s="33" t="s">
        <v>55</v>
      </c>
      <c r="B33" s="5"/>
      <c r="C33" s="5"/>
      <c r="D33" s="81"/>
      <c r="E33" s="82"/>
      <c r="F33" s="81"/>
      <c r="G33" s="82"/>
      <c r="H33" s="83"/>
      <c r="I33" s="82"/>
      <c r="J33" s="83"/>
    </row>
    <row r="34" spans="1:10" ht="19.5" customHeight="1">
      <c r="A34" s="33" t="s">
        <v>56</v>
      </c>
      <c r="B34" s="5"/>
      <c r="C34" s="5"/>
      <c r="D34" s="84"/>
      <c r="E34" s="82"/>
      <c r="F34" s="84"/>
      <c r="G34" s="85"/>
      <c r="H34" s="75"/>
      <c r="J34" s="75"/>
    </row>
    <row r="35" spans="1:10" ht="19.5" customHeight="1" thickBot="1">
      <c r="A35" s="24" t="s">
        <v>74</v>
      </c>
      <c r="B35" s="5"/>
      <c r="C35" s="5"/>
      <c r="D35" s="86"/>
      <c r="E35" s="87"/>
      <c r="F35" s="86"/>
      <c r="G35" s="87"/>
      <c r="H35" s="86"/>
      <c r="I35" s="87"/>
      <c r="J35" s="86"/>
    </row>
    <row r="36" spans="1:10" ht="7.5" customHeight="1" thickTop="1">
      <c r="A36" s="24"/>
      <c r="B36" s="5"/>
      <c r="C36" s="5"/>
      <c r="D36" s="79"/>
      <c r="E36" s="80"/>
      <c r="F36" s="79"/>
      <c r="G36" s="80"/>
      <c r="H36" s="80"/>
      <c r="I36" s="80"/>
      <c r="J36" s="80"/>
    </row>
    <row r="37" spans="1:10" ht="20.25" customHeight="1">
      <c r="A37" s="24" t="s">
        <v>57</v>
      </c>
      <c r="B37" s="5"/>
      <c r="C37" s="5"/>
      <c r="D37" s="79"/>
      <c r="E37" s="80"/>
      <c r="F37" s="79"/>
      <c r="G37" s="80"/>
      <c r="H37" s="80"/>
      <c r="I37" s="80"/>
      <c r="J37" s="80"/>
    </row>
    <row r="38" spans="1:10" ht="20.25" customHeight="1">
      <c r="A38" s="33" t="s">
        <v>55</v>
      </c>
      <c r="B38" s="5"/>
      <c r="C38" s="5"/>
      <c r="D38" s="81"/>
      <c r="E38" s="82"/>
      <c r="F38" s="81"/>
      <c r="G38" s="82"/>
      <c r="H38" s="83"/>
      <c r="I38" s="82"/>
      <c r="J38" s="83"/>
    </row>
    <row r="39" spans="1:10" ht="20.25" customHeight="1">
      <c r="A39" s="33" t="s">
        <v>56</v>
      </c>
      <c r="B39" s="5"/>
      <c r="C39" s="5"/>
      <c r="D39" s="84"/>
      <c r="E39" s="82"/>
      <c r="F39" s="84"/>
      <c r="G39" s="85"/>
      <c r="H39" s="75"/>
      <c r="J39" s="75"/>
    </row>
    <row r="40" spans="1:10" ht="20.25" customHeight="1" thickBot="1">
      <c r="A40" s="24" t="s">
        <v>75</v>
      </c>
      <c r="B40" s="5"/>
      <c r="C40" s="5"/>
      <c r="D40" s="86"/>
      <c r="E40" s="87"/>
      <c r="F40" s="86"/>
      <c r="G40" s="87"/>
      <c r="H40" s="86"/>
      <c r="I40" s="87"/>
      <c r="J40" s="86"/>
    </row>
    <row r="41" spans="1:10" ht="9.75" customHeight="1" thickTop="1">
      <c r="B41" s="5"/>
      <c r="C41" s="5"/>
      <c r="D41" s="79"/>
      <c r="E41" s="80"/>
      <c r="F41" s="79"/>
      <c r="G41" s="80"/>
      <c r="H41" s="80"/>
      <c r="I41" s="80"/>
      <c r="J41" s="80"/>
    </row>
    <row r="42" spans="1:10" ht="21" customHeight="1">
      <c r="A42" s="24" t="s">
        <v>59</v>
      </c>
      <c r="B42" s="5"/>
      <c r="C42" s="5"/>
      <c r="D42" s="79"/>
      <c r="E42" s="87"/>
      <c r="F42" s="79"/>
      <c r="G42" s="87"/>
      <c r="H42" s="80"/>
      <c r="I42" s="87"/>
      <c r="J42" s="80"/>
    </row>
    <row r="43" spans="1:10" ht="21" customHeight="1" thickBot="1">
      <c r="A43" s="33" t="s">
        <v>76</v>
      </c>
      <c r="B43" s="5"/>
      <c r="C43" s="5"/>
      <c r="D43" s="88"/>
      <c r="E43" s="29"/>
      <c r="F43" s="88"/>
      <c r="G43" s="29"/>
      <c r="H43" s="88"/>
      <c r="I43" s="29"/>
      <c r="J43" s="88"/>
    </row>
    <row r="44" spans="1:10" ht="22.15" customHeight="1" thickTop="1"/>
    <row r="45" spans="1:10" ht="22.15" customHeight="1"/>
    <row r="46" spans="1:10" ht="22.15" customHeight="1"/>
    <row r="47" spans="1:10" ht="22.15" customHeight="1"/>
    <row r="48" spans="1:10" ht="22.15" customHeight="1"/>
    <row r="49" ht="22.15" customHeight="1"/>
    <row r="50" ht="22.15" customHeight="1"/>
    <row r="51" ht="22.15" customHeight="1"/>
    <row r="52" ht="22.15" customHeight="1"/>
    <row r="53" ht="22.15" customHeight="1"/>
    <row r="54" ht="22.15" customHeight="1"/>
    <row r="55" ht="22.15" customHeight="1"/>
    <row r="56" ht="22.15" customHeight="1"/>
    <row r="57" ht="22.15" customHeight="1"/>
    <row r="58" ht="22.15" customHeight="1"/>
    <row r="59" ht="22.15" customHeight="1"/>
    <row r="60" ht="22.15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89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view="pageBreakPreview" topLeftCell="A28" zoomScaleNormal="90" zoomScaleSheetLayoutView="100" workbookViewId="0">
      <selection activeCell="D33" sqref="D33"/>
    </sheetView>
  </sheetViews>
  <sheetFormatPr defaultColWidth="9.140625" defaultRowHeight="22.5" customHeight="1"/>
  <cols>
    <col min="1" max="1" width="47.5703125" style="11" customWidth="1"/>
    <col min="2" max="2" width="8.28515625" style="130" customWidth="1"/>
    <col min="3" max="3" width="1.42578125" style="6" customWidth="1"/>
    <col min="4" max="4" width="11.85546875" style="6" customWidth="1"/>
    <col min="5" max="5" width="1.42578125" style="6" customWidth="1"/>
    <col min="6" max="6" width="11.85546875" style="6" customWidth="1"/>
    <col min="7" max="7" width="1.42578125" style="6" customWidth="1"/>
    <col min="8" max="8" width="11.85546875" style="6" customWidth="1"/>
    <col min="9" max="9" width="1.42578125" style="6" customWidth="1"/>
    <col min="10" max="10" width="11.85546875" style="6" customWidth="1"/>
    <col min="11" max="16384" width="9.140625" style="6"/>
  </cols>
  <sheetData>
    <row r="1" spans="1:10" ht="22.5" customHeight="1">
      <c r="A1" s="13" t="s">
        <v>107</v>
      </c>
      <c r="C1" s="10"/>
      <c r="D1" s="8"/>
      <c r="E1" s="8"/>
      <c r="F1" s="8"/>
      <c r="G1" s="8"/>
      <c r="H1" s="54"/>
      <c r="I1" s="8"/>
      <c r="J1" s="54"/>
    </row>
    <row r="2" spans="1:10" ht="22.5" customHeight="1">
      <c r="A2" s="57" t="s">
        <v>48</v>
      </c>
      <c r="C2" s="10"/>
      <c r="D2" s="8"/>
      <c r="F2" s="8"/>
      <c r="H2" s="8"/>
      <c r="J2" s="8"/>
    </row>
    <row r="3" spans="1:10" s="148" customFormat="1" ht="15" customHeight="1">
      <c r="A3" s="159"/>
      <c r="B3" s="159"/>
      <c r="C3" s="159"/>
      <c r="D3" s="159"/>
      <c r="E3" s="159"/>
      <c r="F3" s="159"/>
    </row>
    <row r="4" spans="1:10" ht="22.5" customHeight="1">
      <c r="B4" s="133"/>
      <c r="C4" s="134"/>
      <c r="D4" s="175" t="s">
        <v>19</v>
      </c>
      <c r="E4" s="175"/>
      <c r="F4" s="175"/>
      <c r="G4" s="129"/>
      <c r="H4" s="175" t="s">
        <v>27</v>
      </c>
      <c r="I4" s="175"/>
      <c r="J4" s="175"/>
    </row>
    <row r="5" spans="1:10" ht="22.5" customHeight="1">
      <c r="B5" s="133"/>
      <c r="C5" s="134"/>
      <c r="D5" s="178" t="s">
        <v>50</v>
      </c>
      <c r="E5" s="178"/>
      <c r="F5" s="178"/>
      <c r="G5" s="129"/>
      <c r="H5" s="178" t="s">
        <v>50</v>
      </c>
      <c r="I5" s="178"/>
      <c r="J5" s="178"/>
    </row>
    <row r="6" spans="1:10" ht="22.5" customHeight="1">
      <c r="B6" s="133"/>
      <c r="C6" s="134"/>
      <c r="D6" s="179" t="s">
        <v>109</v>
      </c>
      <c r="E6" s="179"/>
      <c r="F6" s="179"/>
      <c r="G6" s="129"/>
      <c r="H6" s="179" t="s">
        <v>109</v>
      </c>
      <c r="I6" s="179"/>
      <c r="J6" s="179"/>
    </row>
    <row r="7" spans="1:10" ht="22.5" customHeight="1">
      <c r="B7" s="133" t="s">
        <v>0</v>
      </c>
      <c r="C7" s="134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0" ht="22.5" customHeight="1">
      <c r="A8" s="47"/>
      <c r="B8" s="133"/>
      <c r="C8" s="134"/>
      <c r="D8" s="176" t="s">
        <v>37</v>
      </c>
      <c r="E8" s="176"/>
      <c r="F8" s="176"/>
      <c r="G8" s="176"/>
      <c r="H8" s="176"/>
      <c r="I8" s="176"/>
      <c r="J8" s="176"/>
    </row>
    <row r="9" spans="1:10" ht="22.5" customHeight="1">
      <c r="A9" s="55" t="s">
        <v>129</v>
      </c>
      <c r="C9" s="2"/>
      <c r="D9" s="51"/>
      <c r="E9" s="1"/>
      <c r="F9" s="51"/>
      <c r="G9" s="1"/>
      <c r="H9" s="51"/>
      <c r="I9" s="1"/>
      <c r="J9" s="51"/>
    </row>
    <row r="10" spans="1:10" ht="22.5" customHeight="1">
      <c r="A10" s="58" t="s">
        <v>168</v>
      </c>
      <c r="B10" s="135">
        <v>12</v>
      </c>
      <c r="C10" s="2"/>
      <c r="D10" s="51">
        <v>322721</v>
      </c>
      <c r="E10" s="1"/>
      <c r="F10" s="51">
        <v>317297</v>
      </c>
      <c r="G10" s="1"/>
      <c r="H10" s="51">
        <v>322721</v>
      </c>
      <c r="I10" s="1"/>
      <c r="J10" s="51">
        <v>317297</v>
      </c>
    </row>
    <row r="11" spans="1:10" ht="22.5" customHeight="1">
      <c r="A11" s="58" t="s">
        <v>130</v>
      </c>
      <c r="C11" s="2"/>
      <c r="D11" s="51">
        <v>16619</v>
      </c>
      <c r="E11" s="1"/>
      <c r="F11" s="51">
        <v>9016</v>
      </c>
      <c r="G11" s="1"/>
      <c r="H11" s="51">
        <v>16615</v>
      </c>
      <c r="I11" s="1"/>
      <c r="J11" s="51">
        <v>9016</v>
      </c>
    </row>
    <row r="12" spans="1:10" ht="22.5" customHeight="1">
      <c r="A12" s="24" t="s">
        <v>13</v>
      </c>
      <c r="C12" s="2"/>
      <c r="D12" s="43">
        <f>SUM(D10:D11)</f>
        <v>339340</v>
      </c>
      <c r="E12" s="1"/>
      <c r="F12" s="43">
        <f>SUM(F10:F11)</f>
        <v>326313</v>
      </c>
      <c r="G12" s="1"/>
      <c r="H12" s="43">
        <f>SUM(H10:H11)</f>
        <v>339336</v>
      </c>
      <c r="I12" s="1"/>
      <c r="J12" s="43">
        <f>SUM(J10:J11)</f>
        <v>326313</v>
      </c>
    </row>
    <row r="13" spans="1:10" ht="22.5" customHeight="1">
      <c r="A13" s="24"/>
      <c r="B13" s="137"/>
      <c r="C13" s="2"/>
      <c r="D13" s="51"/>
      <c r="E13" s="1"/>
      <c r="F13" s="51"/>
      <c r="G13" s="1"/>
      <c r="H13" s="51"/>
      <c r="I13" s="1"/>
      <c r="J13" s="51"/>
    </row>
    <row r="14" spans="1:10" ht="22.5" customHeight="1">
      <c r="A14" s="55" t="s">
        <v>131</v>
      </c>
      <c r="B14" s="135"/>
      <c r="C14" s="2"/>
      <c r="D14" s="51"/>
      <c r="E14" s="1"/>
      <c r="F14" s="51"/>
      <c r="G14" s="1"/>
      <c r="H14" s="51"/>
      <c r="I14" s="1"/>
      <c r="J14" s="51"/>
    </row>
    <row r="15" spans="1:10" ht="22.5" customHeight="1">
      <c r="A15" s="47" t="s">
        <v>169</v>
      </c>
      <c r="C15" s="2"/>
      <c r="D15" s="51">
        <v>213173</v>
      </c>
      <c r="E15" s="1"/>
      <c r="F15" s="51">
        <v>212569</v>
      </c>
      <c r="G15" s="1"/>
      <c r="H15" s="51">
        <v>213173</v>
      </c>
      <c r="I15" s="1"/>
      <c r="J15" s="51">
        <v>212569</v>
      </c>
    </row>
    <row r="16" spans="1:10" ht="22.5" customHeight="1">
      <c r="A16" s="58" t="s">
        <v>94</v>
      </c>
      <c r="C16" s="2"/>
      <c r="D16" s="51">
        <v>19745</v>
      </c>
      <c r="E16" s="1"/>
      <c r="F16" s="51">
        <v>17802</v>
      </c>
      <c r="G16" s="1"/>
      <c r="H16" s="51">
        <v>19745</v>
      </c>
      <c r="I16" s="1"/>
      <c r="J16" s="51">
        <v>17802</v>
      </c>
    </row>
    <row r="17" spans="1:10" ht="22.5" customHeight="1">
      <c r="A17" s="47" t="s">
        <v>31</v>
      </c>
      <c r="B17" s="137"/>
      <c r="C17" s="2"/>
      <c r="D17" s="51">
        <v>53722</v>
      </c>
      <c r="E17" s="1"/>
      <c r="F17" s="51">
        <v>61574</v>
      </c>
      <c r="G17" s="1"/>
      <c r="H17" s="51">
        <v>53695</v>
      </c>
      <c r="I17" s="1"/>
      <c r="J17" s="51">
        <v>61546</v>
      </c>
    </row>
    <row r="18" spans="1:10" ht="22.5" customHeight="1">
      <c r="A18" s="24" t="s">
        <v>132</v>
      </c>
      <c r="B18" s="135"/>
      <c r="C18" s="2"/>
      <c r="D18" s="43">
        <f>SUM(D15:D17)</f>
        <v>286640</v>
      </c>
      <c r="E18" s="1"/>
      <c r="F18" s="43">
        <f>SUM(F15:F17)</f>
        <v>291945</v>
      </c>
      <c r="G18" s="1"/>
      <c r="H18" s="43">
        <f>SUM(H15:H17)</f>
        <v>286613</v>
      </c>
      <c r="I18" s="1"/>
      <c r="J18" s="43">
        <f>SUM(J15:J17)</f>
        <v>291917</v>
      </c>
    </row>
    <row r="19" spans="1:10" ht="22.5" customHeight="1">
      <c r="A19" s="23"/>
      <c r="B19" s="135"/>
      <c r="C19" s="2"/>
      <c r="D19" s="51"/>
      <c r="E19" s="1"/>
      <c r="F19" s="51"/>
      <c r="G19" s="1"/>
      <c r="H19" s="51"/>
      <c r="I19" s="1"/>
      <c r="J19" s="51"/>
    </row>
    <row r="20" spans="1:10" ht="22.5" customHeight="1">
      <c r="A20" s="12" t="s">
        <v>133</v>
      </c>
      <c r="C20" s="2"/>
      <c r="D20" s="41">
        <f>D12-D18</f>
        <v>52700</v>
      </c>
      <c r="E20" s="15"/>
      <c r="F20" s="41">
        <f>F12-F18</f>
        <v>34368</v>
      </c>
      <c r="G20" s="15"/>
      <c r="H20" s="41">
        <f>H12-H18</f>
        <v>52723</v>
      </c>
      <c r="I20" s="15"/>
      <c r="J20" s="41">
        <f>J12-J18</f>
        <v>34396</v>
      </c>
    </row>
    <row r="21" spans="1:10" ht="22.5" customHeight="1">
      <c r="A21" s="32" t="s">
        <v>32</v>
      </c>
      <c r="C21" s="2"/>
      <c r="D21" s="51">
        <v>-15997</v>
      </c>
      <c r="E21" s="7"/>
      <c r="F21" s="36">
        <v>-21036</v>
      </c>
      <c r="G21" s="7"/>
      <c r="H21" s="51">
        <v>-15997</v>
      </c>
      <c r="I21" s="7"/>
      <c r="J21" s="51">
        <v>-21036</v>
      </c>
    </row>
    <row r="22" spans="1:10" ht="22.5" customHeight="1">
      <c r="A22" s="24" t="s">
        <v>47</v>
      </c>
      <c r="C22" s="2"/>
      <c r="D22" s="113">
        <f>SUM(D20:D21)</f>
        <v>36703</v>
      </c>
      <c r="E22" s="15"/>
      <c r="F22" s="113">
        <f>SUM(F20:F21)</f>
        <v>13332</v>
      </c>
      <c r="G22" s="15"/>
      <c r="H22" s="113">
        <f>SUM(H20:H21)</f>
        <v>36726</v>
      </c>
      <c r="I22" s="15"/>
      <c r="J22" s="113">
        <f>SUM(J20:J21)</f>
        <v>13360</v>
      </c>
    </row>
    <row r="23" spans="1:10" ht="22.5" customHeight="1">
      <c r="A23" s="33" t="s">
        <v>68</v>
      </c>
      <c r="B23" s="130">
        <v>13</v>
      </c>
      <c r="C23" s="2"/>
      <c r="D23" s="51">
        <v>-3957</v>
      </c>
      <c r="E23" s="1"/>
      <c r="F23" s="51">
        <v>-1918</v>
      </c>
      <c r="G23" s="7"/>
      <c r="H23" s="51">
        <v>-3957</v>
      </c>
      <c r="I23" s="1"/>
      <c r="J23" s="51">
        <v>-1918</v>
      </c>
    </row>
    <row r="24" spans="1:10" ht="22.5" customHeight="1">
      <c r="A24" s="12" t="s">
        <v>40</v>
      </c>
      <c r="C24" s="132"/>
      <c r="D24" s="43">
        <f>SUM(D22:D23)</f>
        <v>32746</v>
      </c>
      <c r="E24" s="15"/>
      <c r="F24" s="43">
        <f>SUM(F22:F23)</f>
        <v>11414</v>
      </c>
      <c r="G24" s="15"/>
      <c r="H24" s="43">
        <f>SUM(H22:H23)</f>
        <v>32769</v>
      </c>
      <c r="I24" s="15"/>
      <c r="J24" s="43">
        <f>SUM(J22:J23)</f>
        <v>11442</v>
      </c>
    </row>
    <row r="25" spans="1:10" ht="22.5" customHeight="1">
      <c r="A25" s="12"/>
      <c r="C25" s="132"/>
      <c r="D25" s="51"/>
      <c r="E25" s="52"/>
      <c r="F25" s="51"/>
      <c r="G25" s="4"/>
      <c r="H25" s="51"/>
      <c r="I25" s="4"/>
      <c r="J25" s="51"/>
    </row>
    <row r="26" spans="1:10" ht="22.5" customHeight="1">
      <c r="A26" s="12" t="s">
        <v>39</v>
      </c>
      <c r="D26" s="115"/>
      <c r="E26" s="116"/>
      <c r="F26" s="115"/>
      <c r="G26" s="116"/>
      <c r="H26" s="115"/>
      <c r="I26" s="116"/>
      <c r="J26" s="115"/>
    </row>
    <row r="27" spans="1:10" ht="22.5" customHeight="1">
      <c r="A27" s="172" t="s">
        <v>170</v>
      </c>
      <c r="B27" s="167"/>
      <c r="D27" s="115"/>
      <c r="E27" s="116"/>
      <c r="F27" s="115"/>
      <c r="G27" s="116"/>
      <c r="H27" s="115"/>
      <c r="I27" s="116"/>
      <c r="J27" s="115"/>
    </row>
    <row r="28" spans="1:10" ht="22.5" customHeight="1">
      <c r="A28" s="172" t="s">
        <v>171</v>
      </c>
      <c r="B28" s="167"/>
      <c r="D28" s="115"/>
      <c r="E28" s="116"/>
      <c r="F28" s="115"/>
      <c r="G28" s="116"/>
      <c r="H28" s="115"/>
      <c r="I28" s="116"/>
      <c r="J28" s="115"/>
    </row>
    <row r="29" spans="1:10" ht="22.5" customHeight="1">
      <c r="A29" s="47" t="s">
        <v>193</v>
      </c>
      <c r="B29" s="167"/>
      <c r="D29" s="62">
        <v>-704</v>
      </c>
      <c r="E29" s="52"/>
      <c r="F29" s="118">
        <v>0</v>
      </c>
      <c r="G29" s="4"/>
      <c r="H29" s="62">
        <v>-704</v>
      </c>
      <c r="I29" s="4"/>
      <c r="J29" s="118">
        <v>0</v>
      </c>
    </row>
    <row r="30" spans="1:10" ht="22.5" customHeight="1">
      <c r="A30" s="12" t="s">
        <v>172</v>
      </c>
      <c r="B30" s="167"/>
      <c r="D30" s="115"/>
      <c r="E30" s="116"/>
      <c r="F30" s="115"/>
      <c r="G30" s="116"/>
      <c r="H30" s="115"/>
      <c r="I30" s="116"/>
      <c r="J30" s="115"/>
    </row>
    <row r="31" spans="1:10" ht="22.5" customHeight="1">
      <c r="A31" s="12" t="s">
        <v>173</v>
      </c>
      <c r="D31" s="110">
        <f>SUM(D29:D30)</f>
        <v>-704</v>
      </c>
      <c r="E31" s="52"/>
      <c r="F31" s="110">
        <f>SUM(F29:F30)</f>
        <v>0</v>
      </c>
      <c r="G31" s="4"/>
      <c r="H31" s="110">
        <f>SUM(H29:H30)</f>
        <v>-704</v>
      </c>
      <c r="I31" s="4"/>
      <c r="J31" s="110">
        <f>SUM(J29:J30)</f>
        <v>0</v>
      </c>
    </row>
    <row r="32" spans="1:10" ht="22.5" customHeight="1">
      <c r="A32" s="12" t="s">
        <v>184</v>
      </c>
      <c r="B32" s="18"/>
      <c r="C32" s="18"/>
      <c r="D32" s="110">
        <f>SUM(D31)</f>
        <v>-704</v>
      </c>
      <c r="E32" s="35"/>
      <c r="F32" s="110">
        <f>SUM(F31)</f>
        <v>0</v>
      </c>
      <c r="G32" s="35"/>
      <c r="H32" s="110">
        <f>SUM(H31)</f>
        <v>-704</v>
      </c>
      <c r="I32" s="35"/>
      <c r="J32" s="110">
        <f>SUM(J31)</f>
        <v>0</v>
      </c>
    </row>
    <row r="33" spans="1:10" ht="22.5" customHeight="1" thickBot="1">
      <c r="A33" s="24" t="s">
        <v>82</v>
      </c>
      <c r="C33" s="130"/>
      <c r="D33" s="114">
        <f>D24+D32</f>
        <v>32042</v>
      </c>
      <c r="E33" s="35"/>
      <c r="F33" s="114">
        <f>F24+F32</f>
        <v>11414</v>
      </c>
      <c r="G33" s="35"/>
      <c r="H33" s="114">
        <f>H24+H32</f>
        <v>32065</v>
      </c>
      <c r="I33" s="35"/>
      <c r="J33" s="114">
        <f>J24+J32</f>
        <v>11442</v>
      </c>
    </row>
    <row r="34" spans="1:10" ht="22.5" customHeight="1" thickTop="1">
      <c r="A34" s="24"/>
      <c r="B34" s="135"/>
      <c r="C34" s="135"/>
      <c r="D34" s="41"/>
      <c r="E34" s="35"/>
      <c r="F34" s="41"/>
      <c r="G34" s="35"/>
      <c r="H34" s="41"/>
      <c r="I34" s="35"/>
      <c r="J34" s="41"/>
    </row>
    <row r="35" spans="1:10" ht="26.45" customHeight="1" thickBot="1">
      <c r="A35" s="24" t="s">
        <v>93</v>
      </c>
      <c r="B35" s="137"/>
      <c r="C35" s="137"/>
      <c r="D35" s="160">
        <f>D24/'BS-3-5'!D76</f>
        <v>7.5511639436879552E-2</v>
      </c>
      <c r="E35" s="35"/>
      <c r="F35" s="160">
        <v>0.03</v>
      </c>
      <c r="G35" s="35"/>
      <c r="H35" s="160">
        <f>H24/'BS-3-5'!H76</f>
        <v>7.5564676989772983E-2</v>
      </c>
      <c r="I35" s="35"/>
      <c r="J35" s="160">
        <v>0.03</v>
      </c>
    </row>
    <row r="36" spans="1:10" ht="22.5" customHeight="1" thickTop="1">
      <c r="A36" s="12"/>
      <c r="C36" s="2"/>
      <c r="D36" s="26"/>
      <c r="E36" s="52"/>
      <c r="F36" s="26"/>
      <c r="G36" s="4"/>
      <c r="H36" s="41"/>
      <c r="I36" s="4"/>
      <c r="J36" s="41"/>
    </row>
  </sheetData>
  <mergeCells count="7"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"/>
  <sheetViews>
    <sheetView view="pageBreakPreview" topLeftCell="A4" zoomScaleNormal="90" zoomScaleSheetLayoutView="100" workbookViewId="0">
      <selection activeCell="N14" sqref="N14"/>
    </sheetView>
  </sheetViews>
  <sheetFormatPr defaultColWidth="9.140625" defaultRowHeight="22.5" customHeight="1"/>
  <cols>
    <col min="1" max="1" width="55.7109375" style="6" customWidth="1"/>
    <col min="2" max="2" width="8.7109375" style="6" customWidth="1"/>
    <col min="3" max="3" width="1.140625" style="6" customWidth="1"/>
    <col min="4" max="4" width="12.85546875" style="6" customWidth="1"/>
    <col min="5" max="5" width="1.140625" style="6" customWidth="1"/>
    <col min="6" max="6" width="12.85546875" style="6" customWidth="1"/>
    <col min="7" max="7" width="1.140625" style="6" customWidth="1"/>
    <col min="8" max="8" width="12.85546875" style="6" customWidth="1"/>
    <col min="9" max="9" width="1.140625" style="6" customWidth="1"/>
    <col min="10" max="10" width="12.85546875" style="6" customWidth="1"/>
    <col min="11" max="11" width="1.140625" style="6" customWidth="1"/>
    <col min="12" max="12" width="12.85546875" style="6" customWidth="1"/>
    <col min="13" max="13" width="1.140625" style="6" customWidth="1"/>
    <col min="14" max="14" width="12.85546875" style="6" customWidth="1"/>
    <col min="15" max="16384" width="9.140625" style="6"/>
  </cols>
  <sheetData>
    <row r="1" spans="1:14" ht="22.5" customHeight="1">
      <c r="A1" s="13" t="s">
        <v>107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</row>
    <row r="2" spans="1:14" ht="22.5" customHeight="1">
      <c r="A2" s="25" t="s">
        <v>99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</row>
    <row r="3" spans="1:14" s="148" customFormat="1" ht="15" customHeight="1">
      <c r="A3" s="25"/>
      <c r="B3" s="156"/>
      <c r="C3" s="156"/>
      <c r="D3" s="156"/>
      <c r="E3" s="156"/>
      <c r="F3" s="156"/>
      <c r="G3" s="156"/>
      <c r="H3" s="156"/>
    </row>
    <row r="4" spans="1:14" ht="21.75" customHeight="1">
      <c r="A4" s="2"/>
      <c r="B4" s="2"/>
      <c r="C4" s="2"/>
      <c r="D4" s="175" t="s">
        <v>92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A5" s="22"/>
      <c r="B5" s="22"/>
      <c r="C5" s="22"/>
      <c r="D5" s="139"/>
      <c r="E5" s="139"/>
      <c r="G5" s="139"/>
      <c r="J5" s="181" t="s">
        <v>35</v>
      </c>
      <c r="K5" s="181"/>
      <c r="L5" s="181"/>
      <c r="M5" s="105"/>
      <c r="N5" s="139"/>
    </row>
    <row r="6" spans="1:14" ht="21.75" customHeight="1">
      <c r="A6" s="22"/>
      <c r="B6" s="22"/>
      <c r="C6" s="22"/>
      <c r="D6" s="139" t="s">
        <v>20</v>
      </c>
      <c r="E6" s="139"/>
      <c r="F6" s="139"/>
      <c r="G6" s="139"/>
      <c r="H6" s="139" t="s">
        <v>134</v>
      </c>
      <c r="J6" s="164"/>
      <c r="N6" s="139"/>
    </row>
    <row r="7" spans="1:14" ht="21.75" customHeight="1">
      <c r="A7" s="22"/>
      <c r="B7" s="22"/>
      <c r="C7" s="22"/>
      <c r="D7" s="139" t="s">
        <v>21</v>
      </c>
      <c r="E7" s="139"/>
      <c r="F7" s="105" t="s">
        <v>102</v>
      </c>
      <c r="G7" s="139"/>
      <c r="H7" s="105" t="s">
        <v>136</v>
      </c>
      <c r="J7" s="164" t="s">
        <v>34</v>
      </c>
      <c r="K7" s="139"/>
      <c r="L7" s="139" t="s">
        <v>61</v>
      </c>
      <c r="M7" s="139"/>
      <c r="N7" s="106" t="s">
        <v>28</v>
      </c>
    </row>
    <row r="8" spans="1:14" ht="21.75" customHeight="1">
      <c r="A8" s="22"/>
      <c r="B8" s="128"/>
      <c r="C8" s="128"/>
      <c r="D8" s="139" t="s">
        <v>23</v>
      </c>
      <c r="E8" s="139"/>
      <c r="F8" s="105" t="s">
        <v>103</v>
      </c>
      <c r="G8" s="139"/>
      <c r="H8" s="105" t="s">
        <v>135</v>
      </c>
      <c r="J8" s="34" t="s">
        <v>91</v>
      </c>
      <c r="K8" s="139"/>
      <c r="L8" s="34" t="s">
        <v>60</v>
      </c>
      <c r="M8" s="34"/>
      <c r="N8" s="106" t="s">
        <v>29</v>
      </c>
    </row>
    <row r="9" spans="1:14" ht="21.75" customHeight="1">
      <c r="B9" s="17"/>
      <c r="C9" s="17"/>
      <c r="D9" s="180" t="s">
        <v>37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21.75" customHeight="1">
      <c r="A10" s="17" t="s">
        <v>110</v>
      </c>
      <c r="B10" s="17"/>
      <c r="C10" s="1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</row>
    <row r="11" spans="1:14" ht="21.75" customHeight="1">
      <c r="A11" s="17" t="s">
        <v>174</v>
      </c>
      <c r="B11" s="108"/>
      <c r="C11" s="108"/>
      <c r="D11" s="143">
        <v>433655</v>
      </c>
      <c r="E11" s="15"/>
      <c r="F11" s="143">
        <v>1384395</v>
      </c>
      <c r="G11" s="15"/>
      <c r="H11" s="143">
        <v>26349</v>
      </c>
      <c r="I11" s="15"/>
      <c r="J11" s="143">
        <v>43365</v>
      </c>
      <c r="K11" s="15"/>
      <c r="L11" s="143">
        <v>427896</v>
      </c>
      <c r="M11" s="143"/>
      <c r="N11" s="143">
        <f>SUM(D11:M11)</f>
        <v>2315660</v>
      </c>
    </row>
    <row r="12" spans="1:14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4" ht="21.75" customHeight="1">
      <c r="A13" s="17" t="s">
        <v>42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4" ht="21.75" customHeight="1">
      <c r="A14" s="47" t="s">
        <v>83</v>
      </c>
      <c r="B14" s="47"/>
      <c r="C14" s="4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11414</v>
      </c>
      <c r="M14" s="59"/>
      <c r="N14" s="54">
        <f t="shared" ref="N14:N15" si="0">SUM(D14:L14)</f>
        <v>11414</v>
      </c>
    </row>
    <row r="15" spans="1:14" ht="21.75" customHeight="1">
      <c r="A15" s="47" t="s">
        <v>90</v>
      </c>
      <c r="B15" s="47"/>
      <c r="C15" s="4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4">
        <f t="shared" si="0"/>
        <v>0</v>
      </c>
    </row>
    <row r="16" spans="1:14" ht="21.75" customHeight="1">
      <c r="A16" s="12" t="s">
        <v>194</v>
      </c>
      <c r="B16" s="12"/>
      <c r="C16" s="12"/>
      <c r="D16" s="140">
        <f>SUM(D14:D15)</f>
        <v>0</v>
      </c>
      <c r="E16" s="4"/>
      <c r="F16" s="140">
        <f>SUM(F14:F15)</f>
        <v>0</v>
      </c>
      <c r="G16" s="4"/>
      <c r="H16" s="140">
        <f>SUM(H14:H15)</f>
        <v>0</v>
      </c>
      <c r="I16" s="4"/>
      <c r="J16" s="140">
        <f>SUM(J14:J15)</f>
        <v>0</v>
      </c>
      <c r="K16" s="4"/>
      <c r="L16" s="140">
        <f>SUM(L14:L15)</f>
        <v>11414</v>
      </c>
      <c r="M16" s="143"/>
      <c r="N16" s="140">
        <f>SUM(N14:N15)</f>
        <v>11414</v>
      </c>
    </row>
    <row r="17" spans="1:14" ht="15" customHeight="1">
      <c r="A17" s="12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36"/>
    </row>
    <row r="18" spans="1:14" ht="21.75" customHeight="1" thickBot="1">
      <c r="A18" s="24" t="s">
        <v>112</v>
      </c>
      <c r="B18" s="24"/>
      <c r="C18" s="24"/>
      <c r="D18" s="44">
        <f>D11+D16</f>
        <v>433655</v>
      </c>
      <c r="E18" s="65"/>
      <c r="F18" s="44">
        <f>F11+F16</f>
        <v>1384395</v>
      </c>
      <c r="G18" s="65"/>
      <c r="H18" s="44">
        <f>H11+H16</f>
        <v>26349</v>
      </c>
      <c r="I18" s="65"/>
      <c r="J18" s="44">
        <f>J11+J16</f>
        <v>43365</v>
      </c>
      <c r="K18" s="65"/>
      <c r="L18" s="44">
        <f>L11+L16</f>
        <v>439310</v>
      </c>
      <c r="M18" s="41"/>
      <c r="N18" s="44">
        <f>N11+N16</f>
        <v>2327074</v>
      </c>
    </row>
    <row r="19" spans="1:14" ht="22.5" customHeight="1" thickTop="1">
      <c r="D19" s="22"/>
    </row>
  </sheetData>
  <mergeCells count="3">
    <mergeCell ref="D4:N4"/>
    <mergeCell ref="D9:N9"/>
    <mergeCell ref="J5:L5"/>
  </mergeCells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P24"/>
  <sheetViews>
    <sheetView view="pageBreakPreview" topLeftCell="A13" zoomScaleNormal="90" zoomScaleSheetLayoutView="100" workbookViewId="0">
      <selection activeCell="N20" sqref="N20"/>
    </sheetView>
  </sheetViews>
  <sheetFormatPr defaultColWidth="9.140625" defaultRowHeight="22.5" customHeight="1"/>
  <cols>
    <col min="1" max="1" width="56.5703125" style="6" customWidth="1"/>
    <col min="2" max="2" width="8.7109375" style="6" customWidth="1"/>
    <col min="3" max="3" width="1.140625" style="6" customWidth="1"/>
    <col min="4" max="4" width="12.85546875" style="6" customWidth="1"/>
    <col min="5" max="5" width="1.140625" style="6" customWidth="1"/>
    <col min="6" max="6" width="12.85546875" style="6" customWidth="1"/>
    <col min="7" max="7" width="1.140625" style="6" customWidth="1"/>
    <col min="8" max="8" width="12.85546875" style="6" customWidth="1"/>
    <col min="9" max="9" width="1.140625" style="6" customWidth="1"/>
    <col min="10" max="10" width="12.85546875" style="6" customWidth="1"/>
    <col min="11" max="11" width="1.140625" style="6" customWidth="1"/>
    <col min="12" max="12" width="12.85546875" style="6" customWidth="1"/>
    <col min="13" max="13" width="1.140625" style="6" customWidth="1"/>
    <col min="14" max="14" width="15" style="6" customWidth="1"/>
    <col min="15" max="15" width="1.140625" style="6" customWidth="1"/>
    <col min="16" max="16" width="12.85546875" style="6" customWidth="1"/>
    <col min="17" max="16384" width="9.140625" style="6"/>
  </cols>
  <sheetData>
    <row r="1" spans="1:16" ht="22.5" customHeight="1">
      <c r="A1" s="13" t="s">
        <v>107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  <c r="N1" s="3"/>
      <c r="O1" s="3"/>
    </row>
    <row r="2" spans="1:16" ht="22.5" customHeight="1">
      <c r="A2" s="25" t="s">
        <v>99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  <c r="N2" s="3"/>
      <c r="O2" s="3"/>
    </row>
    <row r="3" spans="1:16" s="148" customFormat="1" ht="15" customHeight="1">
      <c r="A3" s="25"/>
      <c r="B3" s="156"/>
      <c r="C3" s="156"/>
      <c r="D3" s="156"/>
      <c r="E3" s="156"/>
      <c r="F3" s="156"/>
      <c r="G3" s="156"/>
      <c r="H3" s="156"/>
    </row>
    <row r="4" spans="1:16" ht="21.75" customHeight="1">
      <c r="A4" s="2"/>
      <c r="B4" s="2"/>
      <c r="C4" s="2"/>
      <c r="D4" s="175" t="s">
        <v>92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21.75" customHeight="1">
      <c r="A5" s="2"/>
      <c r="B5" s="2"/>
      <c r="C5" s="2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05" t="s">
        <v>151</v>
      </c>
      <c r="O5" s="166"/>
      <c r="P5" s="166"/>
    </row>
    <row r="6" spans="1:16" ht="21.75" customHeight="1">
      <c r="A6" s="2"/>
      <c r="B6" s="2"/>
      <c r="C6" s="2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05" t="s">
        <v>186</v>
      </c>
      <c r="O6" s="166"/>
      <c r="P6" s="166"/>
    </row>
    <row r="7" spans="1:16" ht="21.75" customHeight="1">
      <c r="A7" s="22"/>
      <c r="B7" s="22"/>
      <c r="C7" s="22"/>
      <c r="D7" s="139"/>
      <c r="E7" s="139"/>
      <c r="G7" s="139"/>
      <c r="J7" s="181" t="s">
        <v>35</v>
      </c>
      <c r="K7" s="181"/>
      <c r="L7" s="181"/>
      <c r="M7" s="105"/>
      <c r="N7" s="170" t="s">
        <v>29</v>
      </c>
      <c r="O7" s="173"/>
      <c r="P7" s="139"/>
    </row>
    <row r="8" spans="1:16" ht="21.75" customHeight="1">
      <c r="A8" s="22"/>
      <c r="B8" s="22"/>
      <c r="C8" s="22"/>
      <c r="D8" s="139"/>
      <c r="E8" s="139"/>
      <c r="G8" s="139"/>
      <c r="J8" s="105"/>
      <c r="K8" s="105"/>
      <c r="L8" s="105"/>
      <c r="M8" s="105"/>
      <c r="N8" s="168" t="s">
        <v>197</v>
      </c>
      <c r="O8" s="105"/>
      <c r="P8" s="139"/>
    </row>
    <row r="9" spans="1:16" ht="21.75" customHeight="1">
      <c r="A9" s="22"/>
      <c r="B9" s="22"/>
      <c r="C9" s="22"/>
      <c r="D9" s="139" t="s">
        <v>20</v>
      </c>
      <c r="E9" s="139"/>
      <c r="F9" s="139"/>
      <c r="G9" s="139"/>
      <c r="H9" s="139" t="s">
        <v>134</v>
      </c>
      <c r="J9" s="168"/>
      <c r="N9" s="105" t="s">
        <v>187</v>
      </c>
      <c r="P9" s="139"/>
    </row>
    <row r="10" spans="1:16" ht="21.75" customHeight="1">
      <c r="A10" s="22"/>
      <c r="B10" s="22"/>
      <c r="C10" s="22"/>
      <c r="D10" s="139" t="s">
        <v>21</v>
      </c>
      <c r="E10" s="139"/>
      <c r="F10" s="105" t="s">
        <v>102</v>
      </c>
      <c r="G10" s="139"/>
      <c r="H10" s="105" t="s">
        <v>136</v>
      </c>
      <c r="J10" s="168" t="s">
        <v>34</v>
      </c>
      <c r="K10" s="139"/>
      <c r="L10" s="139" t="s">
        <v>61</v>
      </c>
      <c r="M10" s="139"/>
      <c r="N10" s="34" t="s">
        <v>175</v>
      </c>
      <c r="O10" s="139"/>
      <c r="P10" s="106" t="s">
        <v>28</v>
      </c>
    </row>
    <row r="11" spans="1:16" ht="21.75" customHeight="1">
      <c r="A11" s="22"/>
      <c r="B11" s="169" t="s">
        <v>0</v>
      </c>
      <c r="C11" s="169"/>
      <c r="D11" s="139" t="s">
        <v>23</v>
      </c>
      <c r="E11" s="139"/>
      <c r="F11" s="105" t="s">
        <v>103</v>
      </c>
      <c r="G11" s="139"/>
      <c r="H11" s="105" t="s">
        <v>135</v>
      </c>
      <c r="J11" s="34" t="s">
        <v>91</v>
      </c>
      <c r="K11" s="139"/>
      <c r="L11" s="34" t="s">
        <v>60</v>
      </c>
      <c r="M11" s="34"/>
      <c r="N11" s="168" t="s">
        <v>176</v>
      </c>
      <c r="O11" s="34"/>
      <c r="P11" s="106" t="s">
        <v>29</v>
      </c>
    </row>
    <row r="12" spans="1:16" ht="21.75" customHeight="1">
      <c r="B12" s="17"/>
      <c r="C12" s="17"/>
      <c r="D12" s="180" t="s">
        <v>37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</row>
    <row r="13" spans="1:16" ht="21.75" customHeight="1">
      <c r="A13" s="17" t="s">
        <v>111</v>
      </c>
      <c r="B13" s="17"/>
      <c r="C13" s="17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</row>
    <row r="14" spans="1:16" ht="21.75" customHeight="1">
      <c r="A14" s="17" t="s">
        <v>196</v>
      </c>
      <c r="B14" s="17"/>
      <c r="C14" s="17"/>
      <c r="D14" s="37">
        <v>433655</v>
      </c>
      <c r="E14" s="37"/>
      <c r="F14" s="37">
        <v>1384395</v>
      </c>
      <c r="G14" s="37"/>
      <c r="H14" s="37">
        <v>26349</v>
      </c>
      <c r="I14" s="37"/>
      <c r="J14" s="37">
        <v>43365</v>
      </c>
      <c r="K14" s="37"/>
      <c r="L14" s="65">
        <v>469449</v>
      </c>
      <c r="M14" s="65"/>
      <c r="N14" s="65" t="s">
        <v>185</v>
      </c>
      <c r="O14" s="65"/>
      <c r="P14" s="65">
        <f>SUM(D14:N14)</f>
        <v>2357213</v>
      </c>
    </row>
    <row r="15" spans="1:16" ht="21.75" customHeight="1">
      <c r="A15" s="29" t="s">
        <v>137</v>
      </c>
      <c r="B15" s="167">
        <v>3</v>
      </c>
      <c r="C15" s="17"/>
      <c r="D15" s="141">
        <v>0</v>
      </c>
      <c r="E15" s="107"/>
      <c r="F15" s="141">
        <v>0</v>
      </c>
      <c r="G15" s="107"/>
      <c r="H15" s="141">
        <v>0</v>
      </c>
      <c r="I15" s="48"/>
      <c r="J15" s="141">
        <v>0</v>
      </c>
      <c r="K15" s="15"/>
      <c r="L15" s="48">
        <v>-1184</v>
      </c>
      <c r="M15" s="48"/>
      <c r="N15" s="51">
        <v>-17402</v>
      </c>
      <c r="O15" s="48"/>
      <c r="P15" s="56">
        <f>SUM(D15:N15)</f>
        <v>-18586</v>
      </c>
    </row>
    <row r="16" spans="1:16" ht="21.75" customHeight="1">
      <c r="A16" s="17" t="s">
        <v>195</v>
      </c>
      <c r="B16" s="108"/>
      <c r="C16" s="108"/>
      <c r="D16" s="140">
        <f>SUM(D14:D15)</f>
        <v>433655</v>
      </c>
      <c r="E16" s="4"/>
      <c r="F16" s="140">
        <f>SUM(F14:F15)</f>
        <v>1384395</v>
      </c>
      <c r="G16" s="4"/>
      <c r="H16" s="140">
        <f>SUM(H14:H15)</f>
        <v>26349</v>
      </c>
      <c r="I16" s="4"/>
      <c r="J16" s="140">
        <f>SUM(J14:J15)</f>
        <v>43365</v>
      </c>
      <c r="K16" s="4"/>
      <c r="L16" s="140">
        <f>SUM(L14:L15)</f>
        <v>468265</v>
      </c>
      <c r="M16" s="143"/>
      <c r="N16" s="140">
        <f>SUM(N14:N15)</f>
        <v>-17402</v>
      </c>
      <c r="O16" s="143"/>
      <c r="P16" s="140">
        <f>SUM(P14:P15)</f>
        <v>2338627</v>
      </c>
    </row>
    <row r="17" spans="1:16" ht="15" customHeight="1">
      <c r="A17" s="12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6" ht="21.75" customHeight="1">
      <c r="A18" s="17" t="s">
        <v>42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36"/>
      <c r="N18" s="36"/>
      <c r="O18" s="36"/>
    </row>
    <row r="19" spans="1:16" ht="21.75" customHeight="1">
      <c r="A19" s="47" t="s">
        <v>83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32746</v>
      </c>
      <c r="M19" s="59"/>
      <c r="N19" s="59">
        <v>0</v>
      </c>
      <c r="O19" s="59"/>
      <c r="P19" s="56">
        <f t="shared" ref="P19:P20" si="0">SUM(D19:N19)</f>
        <v>32746</v>
      </c>
    </row>
    <row r="20" spans="1:16" ht="21.75" customHeight="1">
      <c r="A20" s="47" t="s">
        <v>90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v>-704</v>
      </c>
      <c r="O20" s="59"/>
      <c r="P20" s="56">
        <f t="shared" si="0"/>
        <v>-704</v>
      </c>
    </row>
    <row r="21" spans="1:16" ht="21.75" customHeight="1">
      <c r="A21" s="12" t="s">
        <v>194</v>
      </c>
      <c r="B21" s="12"/>
      <c r="C21" s="12"/>
      <c r="D21" s="140">
        <f>SUM(D19:D20)</f>
        <v>0</v>
      </c>
      <c r="E21" s="4"/>
      <c r="F21" s="140">
        <f>SUM(F19:F20)</f>
        <v>0</v>
      </c>
      <c r="G21" s="4"/>
      <c r="H21" s="140">
        <f>SUM(H19:H20)</f>
        <v>0</v>
      </c>
      <c r="I21" s="4"/>
      <c r="J21" s="140">
        <f>SUM(J19:J20)</f>
        <v>0</v>
      </c>
      <c r="K21" s="4"/>
      <c r="L21" s="140">
        <f>SUM(L19:L20)</f>
        <v>32746</v>
      </c>
      <c r="M21" s="143"/>
      <c r="N21" s="140">
        <f>SUM(N19:N20)</f>
        <v>-704</v>
      </c>
      <c r="O21" s="143"/>
      <c r="P21" s="140">
        <f>SUM(P19:P20)</f>
        <v>32042</v>
      </c>
    </row>
    <row r="22" spans="1:16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36"/>
      <c r="N22" s="36"/>
      <c r="O22" s="36"/>
    </row>
    <row r="23" spans="1:16" ht="21.75" customHeight="1" thickBot="1">
      <c r="A23" s="24" t="s">
        <v>113</v>
      </c>
      <c r="B23" s="24"/>
      <c r="C23" s="24"/>
      <c r="D23" s="44">
        <f>D16+D21</f>
        <v>433655</v>
      </c>
      <c r="E23" s="65"/>
      <c r="F23" s="44">
        <f>F16+F21</f>
        <v>1384395</v>
      </c>
      <c r="G23" s="65"/>
      <c r="H23" s="44">
        <f>H16+H21</f>
        <v>26349</v>
      </c>
      <c r="I23" s="65"/>
      <c r="J23" s="44">
        <f>J16+J21</f>
        <v>43365</v>
      </c>
      <c r="K23" s="65"/>
      <c r="L23" s="44">
        <f>L16+L21</f>
        <v>501011</v>
      </c>
      <c r="M23" s="41"/>
      <c r="N23" s="44">
        <f>N16+N21</f>
        <v>-18106</v>
      </c>
      <c r="O23" s="41"/>
      <c r="P23" s="44">
        <f>P16+P21</f>
        <v>2370669</v>
      </c>
    </row>
    <row r="24" spans="1:16" ht="22.5" customHeight="1" thickTop="1">
      <c r="D24" s="22"/>
    </row>
  </sheetData>
  <mergeCells count="3">
    <mergeCell ref="D4:P4"/>
    <mergeCell ref="J7:L7"/>
    <mergeCell ref="D12:P12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9"/>
  <sheetViews>
    <sheetView view="pageBreakPreview" topLeftCell="A5" zoomScaleNormal="90" zoomScaleSheetLayoutView="100" workbookViewId="0">
      <selection activeCell="L18" sqref="L18"/>
    </sheetView>
  </sheetViews>
  <sheetFormatPr defaultColWidth="9.140625" defaultRowHeight="22.5" customHeight="1"/>
  <cols>
    <col min="1" max="1" width="53.7109375" style="3" customWidth="1"/>
    <col min="2" max="2" width="8.7109375" style="20" customWidth="1"/>
    <col min="3" max="3" width="1.140625" style="20" customWidth="1"/>
    <col min="4" max="4" width="12.85546875" style="3" customWidth="1"/>
    <col min="5" max="5" width="1.140625" style="3" customWidth="1"/>
    <col min="6" max="6" width="12.8554687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85546875" style="3" customWidth="1"/>
    <col min="11" max="11" width="1.140625" style="3" customWidth="1"/>
    <col min="12" max="12" width="12.85546875" style="3" customWidth="1"/>
    <col min="13" max="13" width="1.140625" style="3" customWidth="1"/>
    <col min="14" max="14" width="12.85546875" style="3" customWidth="1"/>
    <col min="15" max="16384" width="9.140625" style="3"/>
  </cols>
  <sheetData>
    <row r="1" spans="1:14" ht="22.5" customHeight="1">
      <c r="A1" s="13" t="s">
        <v>107</v>
      </c>
      <c r="D1" s="20"/>
      <c r="E1" s="29"/>
      <c r="F1" s="29"/>
      <c r="G1" s="29"/>
      <c r="H1" s="29"/>
      <c r="I1" s="29"/>
      <c r="L1" s="20"/>
    </row>
    <row r="2" spans="1:14" ht="22.5" customHeight="1">
      <c r="A2" s="16" t="s">
        <v>99</v>
      </c>
      <c r="B2" s="49"/>
      <c r="C2" s="49"/>
      <c r="D2" s="49" t="s">
        <v>100</v>
      </c>
      <c r="E2" s="30"/>
      <c r="F2" s="30" t="s">
        <v>33</v>
      </c>
      <c r="G2" s="30"/>
      <c r="H2" s="30" t="s">
        <v>33</v>
      </c>
      <c r="I2" s="30"/>
      <c r="L2" s="49" t="s">
        <v>100</v>
      </c>
    </row>
    <row r="3" spans="1:14" s="148" customFormat="1" ht="15" customHeight="1">
      <c r="A3" s="156"/>
      <c r="B3" s="156"/>
      <c r="C3" s="156"/>
      <c r="D3" s="156"/>
      <c r="E3" s="156"/>
      <c r="F3" s="156"/>
      <c r="G3" s="156"/>
      <c r="H3" s="156"/>
      <c r="I3" s="156"/>
      <c r="L3" s="156"/>
    </row>
    <row r="4" spans="1:14" ht="21.75" customHeight="1">
      <c r="A4" s="98"/>
      <c r="B4" s="31"/>
      <c r="C4" s="31"/>
      <c r="D4" s="175" t="s">
        <v>27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A5" s="104"/>
      <c r="B5" s="31"/>
      <c r="C5" s="31"/>
      <c r="D5" s="139"/>
      <c r="E5" s="139"/>
      <c r="F5" s="6"/>
      <c r="G5" s="139"/>
      <c r="H5" s="6"/>
      <c r="I5" s="6"/>
      <c r="J5" s="181" t="s">
        <v>35</v>
      </c>
      <c r="K5" s="181"/>
      <c r="L5" s="181"/>
      <c r="M5" s="105"/>
      <c r="N5" s="139"/>
    </row>
    <row r="6" spans="1:14" ht="21.75" customHeight="1">
      <c r="A6" s="104"/>
      <c r="B6" s="31"/>
      <c r="C6" s="31"/>
      <c r="D6" s="139" t="s">
        <v>20</v>
      </c>
      <c r="E6" s="139"/>
      <c r="F6" s="139"/>
      <c r="G6" s="139"/>
      <c r="H6" s="139" t="s">
        <v>134</v>
      </c>
      <c r="I6" s="6"/>
      <c r="J6" s="164"/>
      <c r="K6" s="6"/>
      <c r="L6" s="6"/>
      <c r="M6" s="139"/>
      <c r="N6" s="139"/>
    </row>
    <row r="7" spans="1:14" ht="21.75" customHeight="1">
      <c r="A7" s="104"/>
      <c r="B7" s="31"/>
      <c r="C7" s="31"/>
      <c r="D7" s="139" t="s">
        <v>21</v>
      </c>
      <c r="E7" s="139"/>
      <c r="F7" s="105" t="s">
        <v>102</v>
      </c>
      <c r="G7" s="139"/>
      <c r="H7" s="105" t="s">
        <v>136</v>
      </c>
      <c r="I7" s="6"/>
      <c r="J7" s="164" t="s">
        <v>34</v>
      </c>
      <c r="K7" s="139"/>
      <c r="L7" s="139" t="s">
        <v>61</v>
      </c>
      <c r="M7" s="139"/>
      <c r="N7" s="106" t="s">
        <v>28</v>
      </c>
    </row>
    <row r="8" spans="1:14" ht="21.75" customHeight="1">
      <c r="A8" s="35"/>
      <c r="B8" s="133"/>
      <c r="C8" s="133"/>
      <c r="D8" s="139" t="s">
        <v>23</v>
      </c>
      <c r="E8" s="139"/>
      <c r="F8" s="105" t="s">
        <v>103</v>
      </c>
      <c r="G8" s="139"/>
      <c r="H8" s="105" t="s">
        <v>135</v>
      </c>
      <c r="I8" s="6"/>
      <c r="J8" s="34" t="s">
        <v>91</v>
      </c>
      <c r="K8" s="139"/>
      <c r="L8" s="34" t="s">
        <v>60</v>
      </c>
      <c r="M8" s="139"/>
      <c r="N8" s="106" t="s">
        <v>29</v>
      </c>
    </row>
    <row r="9" spans="1:14" ht="21.75" customHeight="1">
      <c r="B9" s="133"/>
      <c r="C9" s="133"/>
      <c r="D9" s="180" t="s">
        <v>37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s="6" customFormat="1" ht="21.75" customHeight="1">
      <c r="A10" s="17" t="s">
        <v>110</v>
      </c>
      <c r="B10" s="17"/>
      <c r="C10" s="1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</row>
    <row r="11" spans="1:14" s="6" customFormat="1" ht="21.75" customHeight="1">
      <c r="A11" s="17" t="s">
        <v>174</v>
      </c>
      <c r="B11" s="17"/>
      <c r="C11" s="17"/>
      <c r="D11" s="37">
        <v>433655</v>
      </c>
      <c r="E11" s="37"/>
      <c r="F11" s="37">
        <v>1384395</v>
      </c>
      <c r="G11" s="37"/>
      <c r="H11" s="37">
        <v>26349</v>
      </c>
      <c r="I11" s="37"/>
      <c r="J11" s="37">
        <v>43365</v>
      </c>
      <c r="K11" s="37"/>
      <c r="L11" s="65">
        <v>426264</v>
      </c>
      <c r="M11" s="17"/>
      <c r="N11" s="65">
        <f>SUM(D11:M11)</f>
        <v>2314028</v>
      </c>
    </row>
    <row r="12" spans="1:14" s="6" customFormat="1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56"/>
    </row>
    <row r="13" spans="1:14" s="6" customFormat="1" ht="21.75" customHeight="1">
      <c r="A13" s="17" t="s">
        <v>42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56"/>
    </row>
    <row r="14" spans="1:14" s="6" customFormat="1" ht="21.75" customHeight="1">
      <c r="A14" s="47" t="s">
        <v>83</v>
      </c>
      <c r="B14" s="47"/>
      <c r="C14" s="4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11442</v>
      </c>
      <c r="M14" s="59"/>
      <c r="N14" s="54">
        <f t="shared" ref="N14:N15" si="0">SUM(D14:L14)</f>
        <v>11442</v>
      </c>
    </row>
    <row r="15" spans="1:14" s="6" customFormat="1" ht="21.75" customHeight="1">
      <c r="A15" s="47" t="s">
        <v>90</v>
      </c>
      <c r="B15" s="47"/>
      <c r="C15" s="4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4">
        <f t="shared" si="0"/>
        <v>0</v>
      </c>
    </row>
    <row r="16" spans="1:14" s="6" customFormat="1" ht="21.75" customHeight="1">
      <c r="A16" s="12" t="s">
        <v>194</v>
      </c>
      <c r="B16" s="12"/>
      <c r="C16" s="12"/>
      <c r="D16" s="140">
        <f>SUM(D14:D15)</f>
        <v>0</v>
      </c>
      <c r="E16" s="4"/>
      <c r="F16" s="140">
        <f>SUM(F14:F15)</f>
        <v>0</v>
      </c>
      <c r="G16" s="4"/>
      <c r="H16" s="140">
        <f>SUM(H14:H15)</f>
        <v>0</v>
      </c>
      <c r="I16" s="4"/>
      <c r="J16" s="140">
        <f>SUM(J14:J15)</f>
        <v>0</v>
      </c>
      <c r="K16" s="4"/>
      <c r="L16" s="140">
        <f>SUM(L14:L15)</f>
        <v>11442</v>
      </c>
      <c r="M16" s="4"/>
      <c r="N16" s="140">
        <f>SUM(N14:N15)</f>
        <v>11442</v>
      </c>
    </row>
    <row r="17" spans="1:14" s="6" customFormat="1" ht="15" customHeight="1">
      <c r="A17" s="12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56"/>
    </row>
    <row r="18" spans="1:14" s="6" customFormat="1" ht="21.75" customHeight="1" thickBot="1">
      <c r="A18" s="24" t="s">
        <v>112</v>
      </c>
      <c r="B18" s="24"/>
      <c r="C18" s="24"/>
      <c r="D18" s="44">
        <f>D11+D16</f>
        <v>433655</v>
      </c>
      <c r="E18" s="65"/>
      <c r="F18" s="44">
        <f>F11+F16</f>
        <v>1384395</v>
      </c>
      <c r="G18" s="65"/>
      <c r="H18" s="44">
        <f>H11+H16</f>
        <v>26349</v>
      </c>
      <c r="I18" s="65"/>
      <c r="J18" s="44">
        <f>J11+J16</f>
        <v>43365</v>
      </c>
      <c r="K18" s="65"/>
      <c r="L18" s="44">
        <f>L11+L16</f>
        <v>437706</v>
      </c>
      <c r="M18" s="65"/>
      <c r="N18" s="44">
        <f>N11+N16</f>
        <v>2325470</v>
      </c>
    </row>
    <row r="19" spans="1:14" ht="22.5" customHeight="1" thickTop="1"/>
  </sheetData>
  <mergeCells count="3">
    <mergeCell ref="D4:N4"/>
    <mergeCell ref="D9:N9"/>
    <mergeCell ref="J5:L5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P24"/>
  <sheetViews>
    <sheetView tabSelected="1" view="pageBreakPreview" topLeftCell="A10" zoomScaleNormal="90" zoomScaleSheetLayoutView="100" workbookViewId="0">
      <selection activeCell="L14" sqref="L14"/>
    </sheetView>
  </sheetViews>
  <sheetFormatPr defaultColWidth="9.140625" defaultRowHeight="22.5" customHeight="1"/>
  <cols>
    <col min="1" max="1" width="56.5703125" style="3" customWidth="1"/>
    <col min="2" max="2" width="8.7109375" style="20" customWidth="1"/>
    <col min="3" max="3" width="1.140625" style="20" customWidth="1"/>
    <col min="4" max="4" width="12.85546875" style="3" customWidth="1"/>
    <col min="5" max="5" width="1.140625" style="3" customWidth="1"/>
    <col min="6" max="6" width="12.8554687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85546875" style="3" customWidth="1"/>
    <col min="11" max="11" width="1.140625" style="3" customWidth="1"/>
    <col min="12" max="12" width="12.85546875" style="3" customWidth="1"/>
    <col min="13" max="13" width="1.140625" style="3" customWidth="1"/>
    <col min="14" max="14" width="15" style="3" customWidth="1"/>
    <col min="15" max="15" width="1.140625" style="3" customWidth="1"/>
    <col min="16" max="16" width="12.85546875" style="3" customWidth="1"/>
    <col min="17" max="16384" width="9.140625" style="3"/>
  </cols>
  <sheetData>
    <row r="1" spans="1:16" ht="22.5" customHeight="1">
      <c r="A1" s="13" t="s">
        <v>107</v>
      </c>
      <c r="D1" s="20"/>
      <c r="E1" s="29"/>
      <c r="F1" s="29"/>
      <c r="G1" s="29"/>
      <c r="H1" s="29"/>
      <c r="I1" s="29"/>
      <c r="L1" s="20"/>
    </row>
    <row r="2" spans="1:16" ht="22.5" customHeight="1">
      <c r="A2" s="16" t="s">
        <v>99</v>
      </c>
      <c r="B2" s="49"/>
      <c r="C2" s="49"/>
      <c r="D2" s="49" t="s">
        <v>100</v>
      </c>
      <c r="E2" s="30"/>
      <c r="F2" s="30" t="s">
        <v>33</v>
      </c>
      <c r="G2" s="30"/>
      <c r="H2" s="30" t="s">
        <v>33</v>
      </c>
      <c r="I2" s="30"/>
      <c r="L2" s="49" t="s">
        <v>100</v>
      </c>
    </row>
    <row r="3" spans="1:16" ht="15" customHeight="1">
      <c r="A3" s="16"/>
      <c r="B3" s="16"/>
      <c r="C3" s="16"/>
      <c r="D3" s="16"/>
      <c r="E3" s="16"/>
      <c r="F3" s="16"/>
      <c r="G3" s="16"/>
      <c r="H3" s="16"/>
      <c r="I3" s="16"/>
      <c r="L3" s="16"/>
    </row>
    <row r="4" spans="1:16" ht="21.75" customHeight="1">
      <c r="A4" s="98"/>
      <c r="B4" s="31"/>
      <c r="C4" s="31"/>
      <c r="D4" s="175" t="s">
        <v>27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21.75" customHeight="1">
      <c r="A5" s="98"/>
      <c r="B5" s="31"/>
      <c r="C5" s="31"/>
      <c r="F5" s="166"/>
      <c r="G5" s="166"/>
      <c r="H5" s="166"/>
      <c r="I5" s="166"/>
      <c r="J5" s="166"/>
      <c r="K5" s="166"/>
      <c r="L5" s="166"/>
      <c r="M5" s="139"/>
      <c r="N5" s="105" t="s">
        <v>151</v>
      </c>
      <c r="O5" s="139"/>
      <c r="P5" s="166"/>
    </row>
    <row r="6" spans="1:16" ht="21.75" customHeight="1">
      <c r="A6" s="98"/>
      <c r="B6" s="31"/>
      <c r="C6" s="31"/>
      <c r="F6" s="166"/>
      <c r="G6" s="166"/>
      <c r="H6" s="166"/>
      <c r="I6" s="166"/>
      <c r="J6" s="166"/>
      <c r="K6" s="166"/>
      <c r="L6" s="166"/>
      <c r="M6" s="139"/>
      <c r="N6" s="105" t="s">
        <v>186</v>
      </c>
      <c r="O6" s="139"/>
      <c r="P6" s="166"/>
    </row>
    <row r="7" spans="1:16" ht="21.75" customHeight="1">
      <c r="A7" s="104"/>
      <c r="B7" s="31"/>
      <c r="C7" s="31"/>
      <c r="F7" s="139"/>
      <c r="G7" s="139"/>
      <c r="H7" s="139"/>
      <c r="I7" s="139"/>
      <c r="J7" s="182" t="s">
        <v>35</v>
      </c>
      <c r="K7" s="182"/>
      <c r="L7" s="182"/>
      <c r="M7" s="105"/>
      <c r="N7" s="170" t="s">
        <v>29</v>
      </c>
      <c r="O7" s="173"/>
      <c r="P7" s="139"/>
    </row>
    <row r="8" spans="1:16" ht="21.75" customHeight="1">
      <c r="A8" s="104"/>
      <c r="B8" s="31"/>
      <c r="C8" s="31"/>
      <c r="F8" s="139"/>
      <c r="G8" s="139"/>
      <c r="H8" s="139"/>
      <c r="I8" s="139"/>
      <c r="J8" s="34"/>
      <c r="K8" s="34"/>
      <c r="L8" s="34"/>
      <c r="M8" s="105"/>
      <c r="N8" s="168" t="s">
        <v>197</v>
      </c>
      <c r="O8" s="105"/>
      <c r="P8" s="139"/>
    </row>
    <row r="9" spans="1:16" ht="21.75" customHeight="1">
      <c r="A9" s="104"/>
      <c r="B9" s="31"/>
      <c r="C9" s="31"/>
      <c r="D9" s="139" t="s">
        <v>20</v>
      </c>
      <c r="F9" s="139"/>
      <c r="G9" s="139"/>
      <c r="H9" s="139" t="s">
        <v>134</v>
      </c>
      <c r="I9" s="139"/>
      <c r="J9" s="168"/>
      <c r="K9" s="6"/>
      <c r="L9" s="6"/>
      <c r="M9" s="139"/>
      <c r="N9" s="105" t="s">
        <v>187</v>
      </c>
      <c r="O9" s="139"/>
      <c r="P9" s="105"/>
    </row>
    <row r="10" spans="1:16" s="148" customFormat="1" ht="21.75">
      <c r="A10" s="157"/>
      <c r="B10" s="158"/>
      <c r="C10" s="158"/>
      <c r="D10" s="139" t="s">
        <v>21</v>
      </c>
      <c r="E10" s="139"/>
      <c r="F10" s="105" t="s">
        <v>102</v>
      </c>
      <c r="G10" s="139"/>
      <c r="H10" s="105" t="s">
        <v>136</v>
      </c>
      <c r="I10" s="6"/>
      <c r="J10" s="168" t="s">
        <v>34</v>
      </c>
      <c r="K10" s="139"/>
      <c r="L10" s="139" t="s">
        <v>61</v>
      </c>
      <c r="M10" s="139"/>
      <c r="N10" s="34" t="s">
        <v>175</v>
      </c>
      <c r="O10" s="139"/>
      <c r="P10" s="106" t="s">
        <v>28</v>
      </c>
    </row>
    <row r="11" spans="1:16" ht="21.75" customHeight="1">
      <c r="A11" s="35"/>
      <c r="B11" s="169" t="s">
        <v>0</v>
      </c>
      <c r="C11" s="169"/>
      <c r="D11" s="139" t="s">
        <v>22</v>
      </c>
      <c r="F11" s="105" t="s">
        <v>103</v>
      </c>
      <c r="G11" s="139"/>
      <c r="H11" s="105" t="s">
        <v>135</v>
      </c>
      <c r="I11" s="139"/>
      <c r="J11" s="34" t="s">
        <v>91</v>
      </c>
      <c r="K11" s="139"/>
      <c r="L11" s="34" t="s">
        <v>60</v>
      </c>
      <c r="M11" s="139"/>
      <c r="N11" s="168" t="s">
        <v>176</v>
      </c>
      <c r="O11" s="139"/>
      <c r="P11" s="60" t="s">
        <v>29</v>
      </c>
    </row>
    <row r="12" spans="1:16" s="6" customFormat="1" ht="21.75" customHeight="1">
      <c r="B12" s="17"/>
      <c r="C12" s="17"/>
      <c r="D12" s="180" t="s">
        <v>37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</row>
    <row r="13" spans="1:16" s="6" customFormat="1" ht="21.75" customHeight="1">
      <c r="A13" s="17" t="s">
        <v>111</v>
      </c>
      <c r="B13" s="17"/>
      <c r="C13" s="17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</row>
    <row r="14" spans="1:16" s="6" customFormat="1" ht="21.75" customHeight="1">
      <c r="A14" s="17" t="s">
        <v>152</v>
      </c>
      <c r="B14" s="17"/>
      <c r="C14" s="17"/>
      <c r="D14" s="37">
        <v>433655</v>
      </c>
      <c r="E14" s="37"/>
      <c r="F14" s="37">
        <v>1384395</v>
      </c>
      <c r="G14" s="37"/>
      <c r="H14" s="37">
        <v>26349</v>
      </c>
      <c r="I14" s="37"/>
      <c r="J14" s="37">
        <v>43365</v>
      </c>
      <c r="K14" s="37"/>
      <c r="L14" s="65">
        <v>467922</v>
      </c>
      <c r="M14" s="65"/>
      <c r="N14" s="65" t="s">
        <v>185</v>
      </c>
      <c r="O14" s="65"/>
      <c r="P14" s="65">
        <f>SUM(D14:N14)</f>
        <v>2355686</v>
      </c>
    </row>
    <row r="15" spans="1:16" s="6" customFormat="1" ht="21.75" customHeight="1">
      <c r="A15" s="29" t="s">
        <v>137</v>
      </c>
      <c r="B15" s="167">
        <v>3</v>
      </c>
      <c r="C15" s="17"/>
      <c r="D15" s="141">
        <v>0</v>
      </c>
      <c r="E15" s="107"/>
      <c r="F15" s="141">
        <v>0</v>
      </c>
      <c r="G15" s="107"/>
      <c r="H15" s="141">
        <v>0</v>
      </c>
      <c r="I15" s="48"/>
      <c r="J15" s="51">
        <v>0</v>
      </c>
      <c r="K15" s="15"/>
      <c r="L15" s="48">
        <v>-1184</v>
      </c>
      <c r="M15" s="48"/>
      <c r="N15" s="51">
        <v>-17402</v>
      </c>
      <c r="O15" s="48"/>
      <c r="P15" s="56">
        <f>SUM(D15:N15)</f>
        <v>-18586</v>
      </c>
    </row>
    <row r="16" spans="1:16" s="6" customFormat="1" ht="21.75" customHeight="1">
      <c r="A16" s="17" t="s">
        <v>153</v>
      </c>
      <c r="B16" s="17"/>
      <c r="C16" s="17"/>
      <c r="D16" s="140">
        <f>SUM(D14:D15)</f>
        <v>433655</v>
      </c>
      <c r="E16" s="4"/>
      <c r="F16" s="140">
        <f>SUM(F14:F15)</f>
        <v>1384395</v>
      </c>
      <c r="G16" s="4"/>
      <c r="H16" s="140">
        <f>SUM(H14:H15)</f>
        <v>26349</v>
      </c>
      <c r="I16" s="4"/>
      <c r="J16" s="161">
        <f>SUM(J14:J15)</f>
        <v>43365</v>
      </c>
      <c r="K16" s="4"/>
      <c r="L16" s="140">
        <f>SUM(L14:L15)</f>
        <v>466738</v>
      </c>
      <c r="M16" s="143"/>
      <c r="N16" s="140">
        <f>SUM(N14:N15)</f>
        <v>-17402</v>
      </c>
      <c r="O16" s="143"/>
      <c r="P16" s="140">
        <f>SUM(P14:P15)</f>
        <v>2337100</v>
      </c>
    </row>
    <row r="17" spans="1:16" s="6" customFormat="1" ht="15" customHeight="1">
      <c r="A17" s="12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56"/>
      <c r="O17" s="56"/>
    </row>
    <row r="18" spans="1:16" s="6" customFormat="1" ht="21.75" customHeight="1">
      <c r="A18" s="17" t="s">
        <v>42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56"/>
      <c r="O18" s="56"/>
    </row>
    <row r="19" spans="1:16" s="6" customFormat="1" ht="21.75" customHeight="1">
      <c r="A19" s="3" t="s">
        <v>83</v>
      </c>
      <c r="B19" s="29"/>
      <c r="C19" s="29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32769</v>
      </c>
      <c r="M19" s="59"/>
      <c r="N19" s="54">
        <v>0</v>
      </c>
      <c r="O19" s="59"/>
      <c r="P19" s="56">
        <f>SUM(D19:N19)</f>
        <v>32769</v>
      </c>
    </row>
    <row r="20" spans="1:16" s="6" customFormat="1" ht="21.75" customHeight="1">
      <c r="A20" s="47" t="s">
        <v>90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4">
        <v>-704</v>
      </c>
      <c r="O20" s="59"/>
      <c r="P20" s="56">
        <f>SUM(D20:N20)</f>
        <v>-704</v>
      </c>
    </row>
    <row r="21" spans="1:16" s="6" customFormat="1" ht="21.75" customHeight="1">
      <c r="A21" s="12" t="s">
        <v>194</v>
      </c>
      <c r="B21" s="12"/>
      <c r="C21" s="12"/>
      <c r="D21" s="140">
        <f>SUM(D19:D20)</f>
        <v>0</v>
      </c>
      <c r="E21" s="4"/>
      <c r="F21" s="140">
        <f>SUM(F19:F20)</f>
        <v>0</v>
      </c>
      <c r="G21" s="4"/>
      <c r="H21" s="140">
        <f>SUM(H19:H20)</f>
        <v>0</v>
      </c>
      <c r="I21" s="4"/>
      <c r="J21" s="140">
        <f>SUM(J19:J20)</f>
        <v>0</v>
      </c>
      <c r="K21" s="4"/>
      <c r="L21" s="140">
        <f>SUM(L19:L20)</f>
        <v>32769</v>
      </c>
      <c r="M21" s="4"/>
      <c r="N21" s="140">
        <f>SUM(N19:N20)</f>
        <v>-704</v>
      </c>
      <c r="O21" s="4"/>
      <c r="P21" s="140">
        <f>SUM(P19:P20)</f>
        <v>32065</v>
      </c>
    </row>
    <row r="22" spans="1:16" s="6" customFormat="1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56"/>
      <c r="O22" s="56"/>
    </row>
    <row r="23" spans="1:16" ht="21.75" customHeight="1" thickBot="1">
      <c r="A23" s="24" t="s">
        <v>113</v>
      </c>
      <c r="D23" s="44">
        <f>D16+D21</f>
        <v>433655</v>
      </c>
      <c r="E23" s="65"/>
      <c r="F23" s="44">
        <f>F16+F21</f>
        <v>1384395</v>
      </c>
      <c r="G23" s="65"/>
      <c r="H23" s="44">
        <f>H16+H21</f>
        <v>26349</v>
      </c>
      <c r="I23" s="65"/>
      <c r="J23" s="44">
        <f>J16+J21</f>
        <v>43365</v>
      </c>
      <c r="K23" s="65"/>
      <c r="L23" s="44">
        <f>L16+L21</f>
        <v>499507</v>
      </c>
      <c r="M23" s="65"/>
      <c r="N23" s="44">
        <f>N16+N21</f>
        <v>-18106</v>
      </c>
      <c r="O23" s="65"/>
      <c r="P23" s="44">
        <f>P16+P21</f>
        <v>2369165</v>
      </c>
    </row>
    <row r="24" spans="1:16" ht="22.5" customHeight="1" thickTop="1"/>
  </sheetData>
  <mergeCells count="3">
    <mergeCell ref="D4:P4"/>
    <mergeCell ref="J7:L7"/>
    <mergeCell ref="D12:P12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74"/>
  <sheetViews>
    <sheetView view="pageBreakPreview" topLeftCell="A55" zoomScaleNormal="100" zoomScaleSheetLayoutView="100" workbookViewId="0">
      <selection activeCell="I70" sqref="I70"/>
    </sheetView>
  </sheetViews>
  <sheetFormatPr defaultColWidth="9.140625" defaultRowHeight="21" customHeight="1"/>
  <cols>
    <col min="1" max="1" width="49.42578125" style="11" customWidth="1"/>
    <col min="2" max="2" width="8.28515625" style="11" customWidth="1"/>
    <col min="3" max="3" width="11.42578125" style="6" customWidth="1"/>
    <col min="4" max="4" width="1.42578125" style="22" customWidth="1"/>
    <col min="5" max="5" width="11.42578125" style="6" customWidth="1"/>
    <col min="6" max="6" width="1.42578125" style="22" customWidth="1"/>
    <col min="7" max="7" width="11.42578125" style="6" customWidth="1"/>
    <col min="8" max="8" width="1.42578125" style="22" customWidth="1"/>
    <col min="9" max="9" width="11.42578125" style="6" customWidth="1"/>
    <col min="10" max="10" width="11" style="6" bestFit="1" customWidth="1"/>
    <col min="11" max="11" width="9.5703125" style="6" bestFit="1" customWidth="1"/>
    <col min="12" max="16384" width="9.140625" style="6"/>
  </cols>
  <sheetData>
    <row r="1" spans="1:9" ht="21" customHeight="1">
      <c r="A1" s="13" t="s">
        <v>107</v>
      </c>
      <c r="B1" s="13"/>
      <c r="D1" s="50"/>
      <c r="F1" s="50"/>
      <c r="G1" s="10"/>
      <c r="H1" s="50"/>
      <c r="I1" s="10"/>
    </row>
    <row r="2" spans="1:9" ht="21" customHeight="1">
      <c r="A2" s="13" t="s">
        <v>49</v>
      </c>
      <c r="B2" s="13"/>
      <c r="D2" s="50"/>
      <c r="F2" s="50"/>
      <c r="G2" s="10"/>
      <c r="H2" s="50"/>
      <c r="I2" s="10"/>
    </row>
    <row r="3" spans="1:9" s="148" customFormat="1" ht="15" customHeight="1">
      <c r="A3" s="144"/>
      <c r="B3" s="144"/>
      <c r="C3" s="183" t="s">
        <v>12</v>
      </c>
      <c r="D3" s="183"/>
      <c r="E3" s="183"/>
      <c r="F3" s="183"/>
      <c r="G3" s="183"/>
      <c r="H3" s="183"/>
      <c r="I3" s="183"/>
    </row>
    <row r="4" spans="1:9" ht="21" customHeight="1">
      <c r="A4" s="13"/>
      <c r="B4" s="13"/>
      <c r="C4" s="175" t="s">
        <v>19</v>
      </c>
      <c r="D4" s="175"/>
      <c r="E4" s="175"/>
      <c r="F4" s="129"/>
      <c r="G4" s="175" t="s">
        <v>27</v>
      </c>
      <c r="H4" s="175"/>
      <c r="I4" s="175"/>
    </row>
    <row r="5" spans="1:9" ht="21" customHeight="1">
      <c r="A5" s="13"/>
      <c r="B5" s="13"/>
      <c r="C5" s="178" t="s">
        <v>50</v>
      </c>
      <c r="D5" s="178"/>
      <c r="E5" s="178"/>
      <c r="F5" s="129"/>
      <c r="G5" s="178" t="s">
        <v>50</v>
      </c>
      <c r="H5" s="178"/>
      <c r="I5" s="178"/>
    </row>
    <row r="6" spans="1:9" ht="21" customHeight="1">
      <c r="A6" s="13"/>
      <c r="B6" s="13"/>
      <c r="C6" s="179" t="s">
        <v>109</v>
      </c>
      <c r="D6" s="179"/>
      <c r="E6" s="179"/>
      <c r="F6" s="129"/>
      <c r="G6" s="179" t="s">
        <v>109</v>
      </c>
      <c r="H6" s="179"/>
      <c r="I6" s="179"/>
    </row>
    <row r="7" spans="1:9" ht="21" customHeight="1">
      <c r="A7" s="13"/>
      <c r="B7" s="95"/>
      <c r="C7" s="136">
        <v>2563</v>
      </c>
      <c r="D7" s="2"/>
      <c r="E7" s="2">
        <v>2562</v>
      </c>
      <c r="F7" s="2"/>
      <c r="G7" s="136">
        <v>2563</v>
      </c>
      <c r="H7" s="2"/>
      <c r="I7" s="2">
        <v>2562</v>
      </c>
    </row>
    <row r="8" spans="1:9" ht="21" customHeight="1">
      <c r="A8" s="13"/>
      <c r="B8" s="13"/>
      <c r="C8" s="176" t="s">
        <v>37</v>
      </c>
      <c r="D8" s="176"/>
      <c r="E8" s="176"/>
      <c r="F8" s="176"/>
      <c r="G8" s="176"/>
      <c r="H8" s="176"/>
      <c r="I8" s="176"/>
    </row>
    <row r="9" spans="1:9" ht="21.75" customHeight="1">
      <c r="A9" s="9" t="s">
        <v>14</v>
      </c>
      <c r="B9" s="9"/>
      <c r="C9" s="27"/>
      <c r="D9" s="28"/>
      <c r="E9" s="27"/>
      <c r="F9" s="28"/>
      <c r="G9" s="27"/>
      <c r="H9" s="28"/>
      <c r="I9" s="27"/>
    </row>
    <row r="10" spans="1:9" ht="21.75" customHeight="1">
      <c r="A10" s="32" t="s">
        <v>40</v>
      </c>
      <c r="B10" s="32"/>
      <c r="C10" s="51">
        <v>32746</v>
      </c>
      <c r="D10" s="36"/>
      <c r="E10" s="51">
        <v>11414</v>
      </c>
      <c r="F10" s="51"/>
      <c r="G10" s="51">
        <v>32769</v>
      </c>
      <c r="H10" s="51"/>
      <c r="I10" s="51">
        <v>11442</v>
      </c>
    </row>
    <row r="11" spans="1:9" ht="21.75" customHeight="1">
      <c r="A11" s="14" t="s">
        <v>144</v>
      </c>
      <c r="B11" s="14"/>
      <c r="C11" s="51"/>
      <c r="D11" s="51"/>
      <c r="E11" s="51"/>
      <c r="F11" s="51"/>
      <c r="G11" s="51"/>
      <c r="H11" s="51"/>
      <c r="I11" s="51"/>
    </row>
    <row r="12" spans="1:9" ht="21.75" customHeight="1">
      <c r="A12" s="32" t="s">
        <v>200</v>
      </c>
      <c r="B12" s="32"/>
      <c r="C12" s="51">
        <v>3957</v>
      </c>
      <c r="D12" s="51"/>
      <c r="E12" s="51">
        <v>1918</v>
      </c>
      <c r="F12" s="51"/>
      <c r="G12" s="51">
        <v>3957</v>
      </c>
      <c r="H12" s="51"/>
      <c r="I12" s="51">
        <v>1918</v>
      </c>
    </row>
    <row r="13" spans="1:9" ht="21.75" customHeight="1">
      <c r="A13" s="32" t="s">
        <v>32</v>
      </c>
      <c r="B13" s="32"/>
      <c r="C13" s="51">
        <v>15997</v>
      </c>
      <c r="D13" s="51"/>
      <c r="E13" s="51">
        <v>20330</v>
      </c>
      <c r="F13" s="51"/>
      <c r="G13" s="51">
        <v>15997</v>
      </c>
      <c r="H13" s="51"/>
      <c r="I13" s="51">
        <v>20330</v>
      </c>
    </row>
    <row r="14" spans="1:9" ht="21.75" customHeight="1">
      <c r="A14" s="58" t="s">
        <v>145</v>
      </c>
      <c r="B14" s="58"/>
      <c r="C14" s="51">
        <v>115473</v>
      </c>
      <c r="D14" s="51"/>
      <c r="E14" s="51">
        <v>114161</v>
      </c>
      <c r="F14" s="51"/>
      <c r="G14" s="51">
        <v>115473</v>
      </c>
      <c r="H14" s="51"/>
      <c r="I14" s="51">
        <v>114161</v>
      </c>
    </row>
    <row r="15" spans="1:9" ht="21.75" customHeight="1">
      <c r="A15" s="58" t="s">
        <v>177</v>
      </c>
      <c r="B15" s="58"/>
      <c r="C15" s="51">
        <v>766</v>
      </c>
      <c r="D15" s="51"/>
      <c r="E15" s="51">
        <v>0</v>
      </c>
      <c r="F15" s="51"/>
      <c r="G15" s="51">
        <v>766</v>
      </c>
      <c r="H15" s="51"/>
      <c r="I15" s="51">
        <v>0</v>
      </c>
    </row>
    <row r="16" spans="1:9" ht="21.75" customHeight="1">
      <c r="A16" s="29" t="s">
        <v>146</v>
      </c>
      <c r="B16" s="3"/>
      <c r="C16" s="51">
        <v>-15798</v>
      </c>
      <c r="D16" s="51"/>
      <c r="E16" s="51">
        <v>237</v>
      </c>
      <c r="F16" s="51"/>
      <c r="G16" s="51">
        <v>-15798</v>
      </c>
      <c r="H16" s="51"/>
      <c r="I16" s="51">
        <v>237</v>
      </c>
    </row>
    <row r="17" spans="1:9" ht="21.75" customHeight="1">
      <c r="A17" s="58" t="s">
        <v>156</v>
      </c>
      <c r="B17" s="58"/>
      <c r="C17" s="51">
        <v>146</v>
      </c>
      <c r="D17" s="51"/>
      <c r="E17" s="51">
        <v>1840</v>
      </c>
      <c r="F17" s="51"/>
      <c r="G17" s="51">
        <v>146</v>
      </c>
      <c r="H17" s="51"/>
      <c r="I17" s="51">
        <v>1840</v>
      </c>
    </row>
    <row r="18" spans="1:9" ht="21.75" customHeight="1">
      <c r="A18" s="33" t="s">
        <v>209</v>
      </c>
      <c r="B18" s="33"/>
      <c r="C18" s="51">
        <v>86</v>
      </c>
      <c r="D18" s="51"/>
      <c r="E18" s="51">
        <v>-2514</v>
      </c>
      <c r="F18" s="51"/>
      <c r="G18" s="51">
        <v>86</v>
      </c>
      <c r="H18" s="51"/>
      <c r="I18" s="51">
        <v>-2514</v>
      </c>
    </row>
    <row r="19" spans="1:9" ht="21.75" customHeight="1">
      <c r="A19" s="33" t="s">
        <v>208</v>
      </c>
      <c r="B19" s="33"/>
      <c r="C19" s="51">
        <v>1916</v>
      </c>
      <c r="D19" s="51"/>
      <c r="E19" s="51">
        <v>1750</v>
      </c>
      <c r="F19" s="51"/>
      <c r="G19" s="51">
        <v>1916</v>
      </c>
      <c r="H19" s="51"/>
      <c r="I19" s="51">
        <v>1750</v>
      </c>
    </row>
    <row r="20" spans="1:9" ht="21.75" customHeight="1">
      <c r="A20" s="29" t="s">
        <v>26</v>
      </c>
      <c r="B20" s="33"/>
      <c r="C20" s="62">
        <v>-900</v>
      </c>
      <c r="D20" s="51"/>
      <c r="E20" s="62">
        <v>-2267</v>
      </c>
      <c r="F20" s="51"/>
      <c r="G20" s="62">
        <v>-896</v>
      </c>
      <c r="H20" s="51"/>
      <c r="I20" s="62">
        <v>-2262</v>
      </c>
    </row>
    <row r="21" spans="1:9" s="148" customFormat="1" ht="22.15" customHeight="1">
      <c r="A21" s="144"/>
      <c r="B21" s="144"/>
      <c r="C21" s="42">
        <f>SUM(C10:C20)</f>
        <v>154389</v>
      </c>
      <c r="D21" s="51"/>
      <c r="E21" s="42">
        <f>SUM(E10:E20)</f>
        <v>146869</v>
      </c>
      <c r="F21" s="51"/>
      <c r="G21" s="42">
        <f>SUM(G10:G20)</f>
        <v>154416</v>
      </c>
      <c r="H21" s="51"/>
      <c r="I21" s="42">
        <f>SUM(I10:I20)</f>
        <v>146902</v>
      </c>
    </row>
    <row r="22" spans="1:9" ht="22.15" customHeight="1">
      <c r="A22" s="14" t="s">
        <v>25</v>
      </c>
      <c r="B22" s="14"/>
      <c r="D22" s="6"/>
      <c r="F22" s="6"/>
      <c r="H22" s="6"/>
    </row>
    <row r="23" spans="1:9" ht="21.75" customHeight="1">
      <c r="A23" s="32" t="s">
        <v>115</v>
      </c>
      <c r="B23" s="32"/>
      <c r="C23" s="51">
        <v>8432</v>
      </c>
      <c r="D23" s="51"/>
      <c r="E23" s="51">
        <v>-3992</v>
      </c>
      <c r="F23" s="51"/>
      <c r="G23" s="36">
        <v>8432</v>
      </c>
      <c r="H23" s="51"/>
      <c r="I23" s="36">
        <v>-3992</v>
      </c>
    </row>
    <row r="24" spans="1:9" ht="21.75" customHeight="1">
      <c r="A24" s="11" t="s">
        <v>15</v>
      </c>
      <c r="C24" s="51">
        <v>364</v>
      </c>
      <c r="D24" s="51"/>
      <c r="E24" s="51">
        <v>-782</v>
      </c>
      <c r="F24" s="51"/>
      <c r="G24" s="51">
        <v>364</v>
      </c>
      <c r="H24" s="51"/>
      <c r="I24" s="51">
        <v>-782</v>
      </c>
    </row>
    <row r="25" spans="1:9" ht="21.75" customHeight="1">
      <c r="A25" s="47" t="s">
        <v>117</v>
      </c>
      <c r="C25" s="51">
        <v>-341</v>
      </c>
      <c r="D25" s="36"/>
      <c r="E25" s="51">
        <v>-12530</v>
      </c>
      <c r="F25" s="36"/>
      <c r="G25" s="51">
        <v>-341</v>
      </c>
      <c r="H25" s="36"/>
      <c r="I25" s="51">
        <v>-12530</v>
      </c>
    </row>
    <row r="26" spans="1:9" ht="21.75" customHeight="1">
      <c r="A26" s="47" t="s">
        <v>203</v>
      </c>
      <c r="C26" s="51">
        <v>-599</v>
      </c>
      <c r="D26" s="36"/>
      <c r="E26" s="51">
        <v>-3554</v>
      </c>
      <c r="F26" s="36"/>
      <c r="G26" s="51">
        <v>-599</v>
      </c>
      <c r="H26" s="51"/>
      <c r="I26" s="51">
        <v>-3554</v>
      </c>
    </row>
    <row r="27" spans="1:9" ht="21.75" customHeight="1">
      <c r="A27" s="47" t="s">
        <v>118</v>
      </c>
      <c r="B27" s="47"/>
      <c r="C27" s="51">
        <v>1796</v>
      </c>
      <c r="D27" s="45"/>
      <c r="E27" s="51">
        <v>11870</v>
      </c>
      <c r="F27" s="45"/>
      <c r="G27" s="36">
        <v>1794</v>
      </c>
      <c r="H27" s="45"/>
      <c r="I27" s="51">
        <v>11900</v>
      </c>
    </row>
    <row r="28" spans="1:9" ht="21.75" customHeight="1">
      <c r="A28" s="47" t="s">
        <v>123</v>
      </c>
      <c r="B28" s="47"/>
      <c r="C28" s="51">
        <v>956</v>
      </c>
      <c r="D28" s="45"/>
      <c r="E28" s="51">
        <v>-525</v>
      </c>
      <c r="F28" s="45"/>
      <c r="G28" s="51">
        <v>956</v>
      </c>
      <c r="H28" s="45"/>
      <c r="I28" s="51">
        <v>-525</v>
      </c>
    </row>
    <row r="29" spans="1:9" ht="21.75" customHeight="1">
      <c r="A29" s="47" t="s">
        <v>124</v>
      </c>
      <c r="B29" s="47"/>
      <c r="C29" s="51">
        <v>874</v>
      </c>
      <c r="D29" s="45"/>
      <c r="E29" s="51">
        <v>-1715</v>
      </c>
      <c r="F29" s="45"/>
      <c r="G29" s="51">
        <v>874</v>
      </c>
      <c r="H29" s="45"/>
      <c r="I29" s="51">
        <v>-1715</v>
      </c>
    </row>
    <row r="30" spans="1:9" ht="21.75" customHeight="1">
      <c r="A30" s="47" t="s">
        <v>157</v>
      </c>
      <c r="B30" s="47"/>
      <c r="C30" s="51">
        <v>1</v>
      </c>
      <c r="D30" s="45"/>
      <c r="E30" s="51">
        <v>-1448</v>
      </c>
      <c r="F30" s="45"/>
      <c r="G30" s="51">
        <v>1</v>
      </c>
      <c r="H30" s="45"/>
      <c r="I30" s="51">
        <v>-1479</v>
      </c>
    </row>
    <row r="31" spans="1:9" ht="21.75" customHeight="1">
      <c r="A31" s="47" t="s">
        <v>128</v>
      </c>
      <c r="B31" s="47"/>
      <c r="C31" s="51">
        <v>2873</v>
      </c>
      <c r="D31" s="45"/>
      <c r="E31" s="51">
        <v>38843</v>
      </c>
      <c r="F31" s="45"/>
      <c r="G31" s="51">
        <v>2858</v>
      </c>
      <c r="H31" s="45"/>
      <c r="I31" s="51">
        <v>38858</v>
      </c>
    </row>
    <row r="32" spans="1:9" ht="21.75" customHeight="1">
      <c r="A32" s="47" t="s">
        <v>166</v>
      </c>
      <c r="B32" s="47"/>
      <c r="C32" s="51">
        <v>485</v>
      </c>
      <c r="D32" s="45"/>
      <c r="E32" s="51">
        <v>-2741</v>
      </c>
      <c r="F32" s="45"/>
      <c r="G32" s="51">
        <v>485</v>
      </c>
      <c r="H32" s="45"/>
      <c r="I32" s="51">
        <v>-2741</v>
      </c>
    </row>
    <row r="33" spans="1:11" ht="21.75" customHeight="1">
      <c r="A33" s="47" t="s">
        <v>125</v>
      </c>
      <c r="B33" s="47"/>
      <c r="C33" s="51">
        <v>1753</v>
      </c>
      <c r="D33" s="45"/>
      <c r="E33" s="51">
        <v>-7766</v>
      </c>
      <c r="F33" s="45"/>
      <c r="G33" s="51">
        <v>1747</v>
      </c>
      <c r="H33" s="45"/>
      <c r="I33" s="51">
        <v>-7780</v>
      </c>
    </row>
    <row r="34" spans="1:11" s="29" customFormat="1" ht="21.75" customHeight="1">
      <c r="A34" s="47" t="s">
        <v>158</v>
      </c>
      <c r="B34" s="47"/>
      <c r="C34" s="117">
        <f>SUM(C21:C33)</f>
        <v>170983</v>
      </c>
      <c r="D34" s="40"/>
      <c r="E34" s="117">
        <f>SUM(E21:E33)</f>
        <v>162529</v>
      </c>
      <c r="F34" s="40"/>
      <c r="G34" s="117">
        <f>SUM(G21:G33)</f>
        <v>170987</v>
      </c>
      <c r="H34" s="40"/>
      <c r="I34" s="117">
        <f>SUM(I21:I33)</f>
        <v>162562</v>
      </c>
    </row>
    <row r="35" spans="1:11" s="29" customFormat="1" ht="21.75" customHeight="1">
      <c r="A35" s="47" t="s">
        <v>104</v>
      </c>
      <c r="B35" s="47"/>
      <c r="C35" s="51">
        <v>-8182</v>
      </c>
      <c r="D35" s="40"/>
      <c r="E35" s="51">
        <v>-8595</v>
      </c>
      <c r="F35" s="40"/>
      <c r="G35" s="51">
        <v>-8182</v>
      </c>
      <c r="H35" s="40"/>
      <c r="I35" s="51">
        <v>-8595</v>
      </c>
    </row>
    <row r="36" spans="1:11" ht="21.75" customHeight="1">
      <c r="A36" s="12" t="s">
        <v>159</v>
      </c>
      <c r="B36" s="12"/>
      <c r="C36" s="43">
        <f>SUM(C34:C35)</f>
        <v>162801</v>
      </c>
      <c r="D36" s="41"/>
      <c r="E36" s="43">
        <f>SUM(E34:E35)</f>
        <v>153934</v>
      </c>
      <c r="F36" s="41"/>
      <c r="G36" s="43">
        <f>SUM(G34:G35)</f>
        <v>162805</v>
      </c>
      <c r="H36" s="41"/>
      <c r="I36" s="43">
        <f>SUM(I34:I35)</f>
        <v>153967</v>
      </c>
      <c r="J36" s="119"/>
      <c r="K36" s="125"/>
    </row>
    <row r="37" spans="1:11" ht="21.75" customHeight="1">
      <c r="A37" s="9"/>
      <c r="B37" s="9"/>
      <c r="C37" s="61"/>
      <c r="D37" s="36"/>
      <c r="E37" s="61"/>
      <c r="F37" s="36"/>
      <c r="G37" s="61"/>
      <c r="H37" s="36"/>
      <c r="I37" s="61"/>
    </row>
    <row r="38" spans="1:11" ht="21" customHeight="1">
      <c r="A38" s="13" t="s">
        <v>107</v>
      </c>
      <c r="B38" s="13"/>
      <c r="C38" s="54"/>
      <c r="D38" s="96"/>
      <c r="E38" s="54"/>
      <c r="F38" s="96"/>
      <c r="G38" s="97"/>
      <c r="H38" s="96"/>
      <c r="I38" s="97"/>
    </row>
    <row r="39" spans="1:11" ht="21" customHeight="1">
      <c r="A39" s="13" t="s">
        <v>49</v>
      </c>
      <c r="B39" s="13"/>
      <c r="C39" s="54"/>
      <c r="D39" s="96"/>
      <c r="E39" s="54"/>
      <c r="F39" s="96"/>
      <c r="G39" s="97"/>
      <c r="H39" s="96"/>
      <c r="I39" s="97"/>
    </row>
    <row r="40" spans="1:11" ht="21" customHeight="1">
      <c r="A40" s="13"/>
      <c r="B40" s="13"/>
      <c r="C40" s="54"/>
      <c r="D40" s="96"/>
      <c r="E40" s="54"/>
      <c r="F40" s="96"/>
      <c r="G40" s="97"/>
      <c r="H40" s="96"/>
      <c r="I40" s="97"/>
    </row>
    <row r="41" spans="1:11" ht="21" customHeight="1">
      <c r="A41" s="13"/>
      <c r="B41" s="13"/>
      <c r="C41" s="175" t="s">
        <v>19</v>
      </c>
      <c r="D41" s="175"/>
      <c r="E41" s="175"/>
      <c r="F41" s="162"/>
      <c r="G41" s="175" t="s">
        <v>27</v>
      </c>
      <c r="H41" s="175"/>
      <c r="I41" s="175"/>
    </row>
    <row r="42" spans="1:11" ht="21" customHeight="1">
      <c r="A42" s="13"/>
      <c r="B42" s="13"/>
      <c r="C42" s="178" t="s">
        <v>50</v>
      </c>
      <c r="D42" s="178"/>
      <c r="E42" s="178"/>
      <c r="F42" s="162"/>
      <c r="G42" s="178" t="s">
        <v>50</v>
      </c>
      <c r="H42" s="178"/>
      <c r="I42" s="178"/>
    </row>
    <row r="43" spans="1:11" ht="21" customHeight="1">
      <c r="A43" s="13"/>
      <c r="B43" s="13"/>
      <c r="C43" s="179" t="s">
        <v>109</v>
      </c>
      <c r="D43" s="179"/>
      <c r="E43" s="179"/>
      <c r="F43" s="162"/>
      <c r="G43" s="179" t="s">
        <v>109</v>
      </c>
      <c r="H43" s="179"/>
      <c r="I43" s="179"/>
    </row>
    <row r="44" spans="1:11" ht="21" customHeight="1">
      <c r="A44" s="13"/>
      <c r="B44" s="95"/>
      <c r="C44" s="164">
        <v>2563</v>
      </c>
      <c r="D44" s="2"/>
      <c r="E44" s="2">
        <v>2562</v>
      </c>
      <c r="F44" s="2"/>
      <c r="G44" s="164">
        <v>2563</v>
      </c>
      <c r="H44" s="2"/>
      <c r="I44" s="2">
        <v>2562</v>
      </c>
    </row>
    <row r="45" spans="1:11" ht="21" customHeight="1">
      <c r="A45" s="13"/>
      <c r="B45" s="13"/>
      <c r="C45" s="176" t="s">
        <v>37</v>
      </c>
      <c r="D45" s="176"/>
      <c r="E45" s="176"/>
      <c r="F45" s="176"/>
      <c r="G45" s="176"/>
      <c r="H45" s="176"/>
      <c r="I45" s="176"/>
    </row>
    <row r="46" spans="1:11" ht="21.75" customHeight="1">
      <c r="A46" s="9" t="s">
        <v>16</v>
      </c>
      <c r="B46" s="9"/>
      <c r="C46" s="61"/>
      <c r="D46" s="36"/>
      <c r="E46" s="61"/>
      <c r="F46" s="36"/>
      <c r="G46" s="61"/>
      <c r="H46" s="36"/>
      <c r="I46" s="61"/>
    </row>
    <row r="47" spans="1:11" ht="21.75" customHeight="1">
      <c r="A47" s="29" t="s">
        <v>204</v>
      </c>
      <c r="B47" s="163"/>
      <c r="C47" s="51">
        <v>50000</v>
      </c>
      <c r="D47" s="36"/>
      <c r="E47" s="51">
        <v>0</v>
      </c>
      <c r="F47" s="36"/>
      <c r="G47" s="51">
        <v>50000</v>
      </c>
      <c r="H47" s="51"/>
      <c r="I47" s="51">
        <v>0</v>
      </c>
    </row>
    <row r="48" spans="1:11" ht="21.75" customHeight="1">
      <c r="A48" s="29" t="s">
        <v>198</v>
      </c>
      <c r="B48" s="163"/>
      <c r="C48" s="51">
        <v>71</v>
      </c>
      <c r="D48" s="36"/>
      <c r="E48" s="51">
        <v>2924</v>
      </c>
      <c r="F48" s="36"/>
      <c r="G48" s="51">
        <v>71</v>
      </c>
      <c r="H48" s="36"/>
      <c r="I48" s="51">
        <v>2924</v>
      </c>
    </row>
    <row r="49" spans="1:9" ht="21.75" customHeight="1">
      <c r="A49" s="29" t="s">
        <v>147</v>
      </c>
      <c r="B49" s="163"/>
      <c r="C49" s="51">
        <v>-32084</v>
      </c>
      <c r="D49" s="36"/>
      <c r="E49" s="51">
        <v>-47341</v>
      </c>
      <c r="F49" s="36"/>
      <c r="G49" s="51">
        <v>-32084</v>
      </c>
      <c r="H49" s="36"/>
      <c r="I49" s="51">
        <v>-47341</v>
      </c>
    </row>
    <row r="50" spans="1:9" ht="21.75" customHeight="1">
      <c r="A50" s="29" t="s">
        <v>148</v>
      </c>
      <c r="B50" s="163"/>
      <c r="C50" s="51">
        <v>-6066</v>
      </c>
      <c r="D50" s="36"/>
      <c r="E50" s="51">
        <v>-90</v>
      </c>
      <c r="F50" s="36"/>
      <c r="G50" s="51">
        <v>-6066</v>
      </c>
      <c r="H50" s="36"/>
      <c r="I50" s="51">
        <v>-90</v>
      </c>
    </row>
    <row r="51" spans="1:9" ht="21" customHeight="1">
      <c r="A51" s="29" t="s">
        <v>95</v>
      </c>
      <c r="B51" s="163"/>
      <c r="C51" s="51">
        <v>-170</v>
      </c>
      <c r="D51" s="36"/>
      <c r="E51" s="51">
        <v>-93</v>
      </c>
      <c r="F51" s="36"/>
      <c r="G51" s="51">
        <v>-170</v>
      </c>
      <c r="H51" s="36"/>
      <c r="I51" s="51">
        <v>-93</v>
      </c>
    </row>
    <row r="52" spans="1:9" ht="21.75" customHeight="1">
      <c r="A52" s="29" t="s">
        <v>26</v>
      </c>
      <c r="B52" s="163"/>
      <c r="C52" s="51">
        <v>1245</v>
      </c>
      <c r="D52" s="36"/>
      <c r="E52" s="51">
        <v>2892</v>
      </c>
      <c r="F52" s="36"/>
      <c r="G52" s="51">
        <v>1241</v>
      </c>
      <c r="H52" s="36"/>
      <c r="I52" s="51">
        <v>2888</v>
      </c>
    </row>
    <row r="53" spans="1:9" ht="21.75" customHeight="1">
      <c r="A53" s="24" t="s">
        <v>149</v>
      </c>
      <c r="B53" s="24"/>
      <c r="C53" s="43">
        <f>SUM(C47:C52)</f>
        <v>12996</v>
      </c>
      <c r="D53" s="41"/>
      <c r="E53" s="43">
        <f>SUM(E47:E52)</f>
        <v>-41708</v>
      </c>
      <c r="F53" s="41"/>
      <c r="G53" s="43">
        <f>SUM(G47:G52)</f>
        <v>12992</v>
      </c>
      <c r="H53" s="41"/>
      <c r="I53" s="43">
        <f>SUM(I47:I52)</f>
        <v>-41712</v>
      </c>
    </row>
    <row r="54" spans="1:9" ht="18.600000000000001" customHeight="1">
      <c r="A54" s="12"/>
      <c r="B54" s="12"/>
      <c r="C54" s="41"/>
      <c r="D54" s="41"/>
      <c r="E54" s="41"/>
      <c r="F54" s="41"/>
      <c r="G54" s="41"/>
      <c r="H54" s="41"/>
      <c r="I54" s="41"/>
    </row>
    <row r="55" spans="1:9" ht="21.75" customHeight="1">
      <c r="A55" s="9" t="s">
        <v>17</v>
      </c>
      <c r="B55" s="9"/>
      <c r="C55" s="42"/>
      <c r="D55" s="51"/>
      <c r="E55" s="42"/>
      <c r="F55" s="51"/>
      <c r="G55" s="42"/>
      <c r="H55" s="51"/>
      <c r="I55" s="42"/>
    </row>
    <row r="56" spans="1:9" ht="21.75" customHeight="1">
      <c r="A56" s="47" t="s">
        <v>178</v>
      </c>
      <c r="B56" s="9"/>
      <c r="C56" s="42">
        <v>-30000</v>
      </c>
      <c r="D56" s="51"/>
      <c r="E56" s="42">
        <v>0</v>
      </c>
      <c r="F56" s="51"/>
      <c r="G56" s="42">
        <v>-30000</v>
      </c>
      <c r="H56" s="51"/>
      <c r="I56" s="42">
        <v>0</v>
      </c>
    </row>
    <row r="57" spans="1:9" ht="21.75" customHeight="1">
      <c r="A57" s="47" t="s">
        <v>106</v>
      </c>
      <c r="B57" s="9"/>
      <c r="C57" s="42">
        <v>60000</v>
      </c>
      <c r="D57" s="51"/>
      <c r="E57" s="42">
        <v>0</v>
      </c>
      <c r="F57" s="51"/>
      <c r="G57" s="42">
        <v>60000</v>
      </c>
      <c r="H57" s="51"/>
      <c r="I57" s="42">
        <v>0</v>
      </c>
    </row>
    <row r="58" spans="1:9" ht="21.75" customHeight="1">
      <c r="A58" s="47" t="s">
        <v>150</v>
      </c>
      <c r="B58" s="9"/>
      <c r="C58" s="42">
        <v>-91866</v>
      </c>
      <c r="D58" s="51"/>
      <c r="E58" s="42">
        <v>-73966</v>
      </c>
      <c r="F58" s="51"/>
      <c r="G58" s="42">
        <v>-91866</v>
      </c>
      <c r="H58" s="51"/>
      <c r="I58" s="42">
        <v>-73966</v>
      </c>
    </row>
    <row r="59" spans="1:9" ht="21.75" customHeight="1">
      <c r="A59" s="47" t="s">
        <v>207</v>
      </c>
      <c r="B59" s="9"/>
      <c r="C59" s="42">
        <v>-12770</v>
      </c>
      <c r="D59" s="51"/>
      <c r="E59" s="42">
        <v>0</v>
      </c>
      <c r="F59" s="51"/>
      <c r="G59" s="42">
        <v>-12770</v>
      </c>
      <c r="H59" s="51"/>
      <c r="I59" s="42">
        <v>0</v>
      </c>
    </row>
    <row r="60" spans="1:9" ht="21.75" customHeight="1">
      <c r="A60" s="47" t="s">
        <v>206</v>
      </c>
      <c r="B60" s="9"/>
      <c r="C60" s="42">
        <v>-80</v>
      </c>
      <c r="D60" s="51"/>
      <c r="E60" s="42">
        <v>0</v>
      </c>
      <c r="F60" s="51"/>
      <c r="G60" s="42">
        <v>-80</v>
      </c>
      <c r="H60" s="51"/>
      <c r="I60" s="42">
        <v>0</v>
      </c>
    </row>
    <row r="61" spans="1:9" ht="21.75" customHeight="1">
      <c r="A61" s="47" t="s">
        <v>179</v>
      </c>
      <c r="B61" s="9"/>
      <c r="C61" s="42">
        <v>-15751</v>
      </c>
      <c r="D61" s="51"/>
      <c r="E61" s="42">
        <v>-13135</v>
      </c>
      <c r="F61" s="51"/>
      <c r="G61" s="42">
        <v>-15751</v>
      </c>
      <c r="H61" s="51"/>
      <c r="I61" s="42">
        <v>-13135</v>
      </c>
    </row>
    <row r="62" spans="1:9" ht="21.75" customHeight="1">
      <c r="A62" s="12" t="s">
        <v>154</v>
      </c>
      <c r="B62" s="12"/>
      <c r="C62" s="43">
        <f>SUM(C56:C61)</f>
        <v>-90467</v>
      </c>
      <c r="D62" s="41"/>
      <c r="E62" s="43">
        <f>SUM(E56:E61)</f>
        <v>-87101</v>
      </c>
      <c r="F62" s="41"/>
      <c r="G62" s="43">
        <f>SUM(G56:G61)</f>
        <v>-90467</v>
      </c>
      <c r="H62" s="41"/>
      <c r="I62" s="43">
        <f>SUM(I56:I61)</f>
        <v>-87101</v>
      </c>
    </row>
    <row r="63" spans="1:9" ht="18.600000000000001" customHeight="1">
      <c r="A63" s="12"/>
      <c r="B63" s="12"/>
      <c r="C63" s="41"/>
      <c r="D63" s="41"/>
      <c r="E63" s="41"/>
      <c r="F63" s="41"/>
      <c r="G63" s="41"/>
      <c r="H63" s="41"/>
      <c r="I63" s="41"/>
    </row>
    <row r="64" spans="1:9" ht="21.75" customHeight="1">
      <c r="A64" s="24" t="s">
        <v>155</v>
      </c>
      <c r="B64" s="24"/>
      <c r="C64" s="41">
        <f>C36+C53+C62</f>
        <v>85330</v>
      </c>
      <c r="D64" s="36"/>
      <c r="E64" s="41">
        <f>E36+E53+E62</f>
        <v>25125</v>
      </c>
      <c r="F64" s="36"/>
      <c r="G64" s="41">
        <f>G36+G53+G62</f>
        <v>85330</v>
      </c>
      <c r="H64" s="36"/>
      <c r="I64" s="41">
        <f>I36+I53+I62</f>
        <v>25154</v>
      </c>
    </row>
    <row r="65" spans="1:9" ht="21.75" customHeight="1">
      <c r="A65" s="32" t="s">
        <v>105</v>
      </c>
      <c r="B65" s="32"/>
      <c r="C65" s="100">
        <v>362240</v>
      </c>
      <c r="D65" s="40"/>
      <c r="E65" s="51">
        <v>819908</v>
      </c>
      <c r="F65" s="40"/>
      <c r="G65" s="51">
        <v>360875</v>
      </c>
      <c r="H65" s="40"/>
      <c r="I65" s="51">
        <v>818438</v>
      </c>
    </row>
    <row r="66" spans="1:9" ht="21.75" customHeight="1" thickBot="1">
      <c r="A66" s="12" t="s">
        <v>114</v>
      </c>
      <c r="B66" s="12"/>
      <c r="C66" s="114">
        <f>SUM(C64:C65)</f>
        <v>447570</v>
      </c>
      <c r="D66" s="41"/>
      <c r="E66" s="114">
        <f>SUM(E64:E65)</f>
        <v>845033</v>
      </c>
      <c r="F66" s="41"/>
      <c r="G66" s="114">
        <f>SUM(G64:G65)</f>
        <v>446205</v>
      </c>
      <c r="H66" s="41"/>
      <c r="I66" s="114">
        <f>SUM(I64:I65)</f>
        <v>843592</v>
      </c>
    </row>
    <row r="67" spans="1:9" ht="18.600000000000001" customHeight="1" thickTop="1">
      <c r="A67" s="12"/>
      <c r="B67" s="12"/>
      <c r="C67" s="41"/>
      <c r="D67" s="41"/>
      <c r="E67" s="41"/>
      <c r="F67" s="41"/>
      <c r="G67" s="41"/>
      <c r="H67" s="41"/>
      <c r="I67" s="41"/>
    </row>
    <row r="68" spans="1:9" ht="21.75" customHeight="1">
      <c r="A68" s="9" t="s">
        <v>101</v>
      </c>
      <c r="B68" s="12"/>
      <c r="C68" s="41"/>
      <c r="D68" s="41"/>
      <c r="E68" s="41"/>
      <c r="F68" s="41"/>
      <c r="G68" s="41"/>
      <c r="H68" s="41"/>
      <c r="I68" s="41"/>
    </row>
    <row r="69" spans="1:9" ht="21.75" customHeight="1">
      <c r="A69" s="47" t="s">
        <v>141</v>
      </c>
      <c r="B69" s="12"/>
      <c r="C69" s="42">
        <v>-4852</v>
      </c>
      <c r="D69" s="41"/>
      <c r="E69" s="42">
        <v>-6026</v>
      </c>
      <c r="F69" s="51"/>
      <c r="G69" s="42">
        <v>-4582</v>
      </c>
      <c r="H69" s="51"/>
      <c r="I69" s="42">
        <v>-6026</v>
      </c>
    </row>
    <row r="70" spans="1:9" ht="21.75" customHeight="1">
      <c r="A70" s="47" t="s">
        <v>142</v>
      </c>
      <c r="B70" s="12"/>
      <c r="C70" s="42">
        <v>4089</v>
      </c>
      <c r="D70" s="41"/>
      <c r="E70" s="45">
        <v>-30</v>
      </c>
      <c r="F70" s="51"/>
      <c r="G70" s="42">
        <v>4089</v>
      </c>
      <c r="H70" s="51"/>
      <c r="I70" s="45">
        <v>-30</v>
      </c>
    </row>
    <row r="71" spans="1:9" ht="21" customHeight="1">
      <c r="A71" s="47" t="s">
        <v>143</v>
      </c>
      <c r="C71" s="54">
        <v>-170</v>
      </c>
      <c r="E71" s="29">
        <v>587</v>
      </c>
      <c r="F71" s="98"/>
      <c r="G71" s="56">
        <v>-170</v>
      </c>
      <c r="H71" s="98"/>
      <c r="I71" s="29">
        <v>587</v>
      </c>
    </row>
    <row r="72" spans="1:9" ht="21" customHeight="1">
      <c r="A72" s="47" t="s">
        <v>205</v>
      </c>
      <c r="C72" s="40">
        <v>141169</v>
      </c>
      <c r="D72" s="45"/>
      <c r="E72" s="51">
        <v>0</v>
      </c>
      <c r="F72" s="174"/>
      <c r="G72" s="40">
        <v>141169</v>
      </c>
      <c r="H72" s="98"/>
      <c r="I72" s="51">
        <v>0</v>
      </c>
    </row>
    <row r="74" spans="1:9" ht="21" customHeight="1">
      <c r="A74" s="47" t="s">
        <v>160</v>
      </c>
      <c r="C74" s="54">
        <f>C66-'BS-3-5'!D10</f>
        <v>0</v>
      </c>
      <c r="G74" s="54">
        <f>G66-'BS-3-5'!H10</f>
        <v>0</v>
      </c>
    </row>
  </sheetData>
  <mergeCells count="15">
    <mergeCell ref="C45:I45"/>
    <mergeCell ref="C6:E6"/>
    <mergeCell ref="G6:I6"/>
    <mergeCell ref="C3:I3"/>
    <mergeCell ref="C4:E4"/>
    <mergeCell ref="G4:I4"/>
    <mergeCell ref="C5:E5"/>
    <mergeCell ref="G5:I5"/>
    <mergeCell ref="C41:E41"/>
    <mergeCell ref="G41:I41"/>
    <mergeCell ref="C42:E42"/>
    <mergeCell ref="G42:I42"/>
    <mergeCell ref="C8:I8"/>
    <mergeCell ref="C43:E43"/>
    <mergeCell ref="G43:I43"/>
  </mergeCells>
  <pageMargins left="0.8" right="0.8" top="0.48" bottom="0.5" header="0.5" footer="0.5"/>
  <pageSetup paperSize="9" scale="8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Sheet1</vt:lpstr>
      <vt:lpstr>SOCI 6</vt:lpstr>
      <vt:lpstr>SCE 7</vt:lpstr>
      <vt:lpstr>SCE 8</vt:lpstr>
      <vt:lpstr>SCE 9</vt:lpstr>
      <vt:lpstr>SCE 10</vt:lpstr>
      <vt:lpstr>CF 11-12</vt:lpstr>
      <vt:lpstr>'BS-3-5'!Print_Area</vt:lpstr>
      <vt:lpstr>'CF 11-12'!Print_Area</vt:lpstr>
      <vt:lpstr>'SCE 10'!Print_Area</vt:lpstr>
      <vt:lpstr>'SCE 7'!Print_Area</vt:lpstr>
      <vt:lpstr>'SCE 8'!Print_Area</vt:lpstr>
      <vt:lpstr>'SCE 9'!Print_Area</vt:lpstr>
      <vt:lpstr>'SOCI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Weerawan Suwantemee</cp:lastModifiedBy>
  <cp:lastPrinted>2020-05-14T08:06:54Z</cp:lastPrinted>
  <dcterms:created xsi:type="dcterms:W3CDTF">2005-02-20T11:46:17Z</dcterms:created>
  <dcterms:modified xsi:type="dcterms:W3CDTF">2020-05-15T10:36:48Z</dcterms:modified>
</cp:coreProperties>
</file>