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1_2020\"/>
    </mc:Choice>
  </mc:AlternateContent>
  <xr:revisionPtr revIDLastSave="0" documentId="8_{ADA152E5-2A07-41D3-81B7-23901375EF5C}" xr6:coauthVersionLast="44" xr6:coauthVersionMax="44" xr10:uidLastSave="{00000000-0000-0000-0000-000000000000}"/>
  <bookViews>
    <workbookView xWindow="-120" yWindow="-120" windowWidth="29040" windowHeight="15840" tabRatio="910" activeTab="4" xr2:uid="{00000000-000D-0000-FFFF-FFFF00000000}"/>
  </bookViews>
  <sheets>
    <sheet name="ไทย3-5" sheetId="24" r:id="rId1"/>
    <sheet name="ไทย6-7" sheetId="25" r:id="rId2"/>
    <sheet name="ไทย8" sheetId="17" r:id="rId3"/>
    <sheet name="ไทย9" sheetId="19" r:id="rId4"/>
    <sheet name="ไทย10-12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0">#REF!</definedName>
    <definedName name="\g" localSheetId="1">#REF!</definedName>
    <definedName name="\g">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1">#REF!</definedName>
    <definedName name="_h1">#REF!</definedName>
    <definedName name="_Order1" hidden="1">255</definedName>
    <definedName name="_Order2" hidden="1">0</definedName>
    <definedName name="_pa2">_pa2</definedName>
    <definedName name="A" localSheetId="0">#REF!</definedName>
    <definedName name="A" localSheetId="1">#REF!</definedName>
    <definedName name="A">#REF!</definedName>
    <definedName name="A.C.I.B.Carpet_Int." localSheetId="0">'[2]B-105'!#REF!</definedName>
    <definedName name="A.C.I.B.Carpet_Int." localSheetId="1">'[2]B-105'!#REF!</definedName>
    <definedName name="A.C.I.B.Carpet_Int.">'[2]B-105'!#REF!</definedName>
    <definedName name="A_Top_Paint" localSheetId="0">#REF!</definedName>
    <definedName name="A_Top_Paint" localSheetId="1">#REF!</definedName>
    <definedName name="A_Top_Paint">#REF!</definedName>
    <definedName name="aa">aa</definedName>
    <definedName name="AAA" localSheetId="0">#REF!</definedName>
    <definedName name="AAA" localSheetId="1">#REF!</definedName>
    <definedName name="AAA">#REF!</definedName>
    <definedName name="ABC" localSheetId="0">#REF!</definedName>
    <definedName name="ABC" localSheetId="1">#REF!</definedName>
    <definedName name="ABC">#REF!</definedName>
    <definedName name="ACT__THAILAND__CO._LTD." localSheetId="0">#REF!</definedName>
    <definedName name="ACT__THAILAND__CO._LTD." localSheetId="1">#REF!</definedName>
    <definedName name="ACT__THAILAND__CO._LTD.">#REF!</definedName>
    <definedName name="adj">adj</definedName>
    <definedName name="Advance_Paint___Chemical" localSheetId="0">'[2]B-105'!#REF!</definedName>
    <definedName name="Advance_Paint___Chemical" localSheetId="1">'[2]B-105'!#REF!</definedName>
    <definedName name="Advance_Paint___Chemical">'[2]B-105'!#REF!</definedName>
    <definedName name="ALLIED_PRODUCTS_THAILAND__LTD." localSheetId="0">#REF!</definedName>
    <definedName name="ALLIED_PRODUCTS_THAILAND__LTD." localSheetId="1">#REF!</definedName>
    <definedName name="ALLIED_PRODUCTS_THAILAND__LTD.">#REF!</definedName>
    <definedName name="Alpha_Envirotech_Eng." localSheetId="0">'[2]B-105'!#REF!</definedName>
    <definedName name="Alpha_Envirotech_Eng." localSheetId="1">'[2]B-105'!#REF!</definedName>
    <definedName name="Alpha_Envirotech_Eng.">'[2]B-105'!#REF!</definedName>
    <definedName name="ar">ar</definedName>
    <definedName name="Areadata" localSheetId="0">#REF!</definedName>
    <definedName name="Areadata" localSheetId="1">#REF!</definedName>
    <definedName name="Areadata">#REF!</definedName>
    <definedName name="AreaFill" localSheetId="0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0">'[2]B-105'!#REF!</definedName>
    <definedName name="ASHKALIT_CHEMIPROD_LTD." localSheetId="1">'[2]B-105'!#REF!</definedName>
    <definedName name="ASHKALIT_CHEMIPROD_LTD.">'[2]B-105'!#REF!</definedName>
    <definedName name="ass">ass</definedName>
    <definedName name="assss">assss</definedName>
    <definedName name="ATAC_CHEMICAL_CO._LTD." localSheetId="0">#REF!</definedName>
    <definedName name="ATAC_CHEMICAL_CO._LTD." localSheetId="1">#REF!</definedName>
    <definedName name="ATAC_CHEMICAL_CO._LTD.">#REF!</definedName>
    <definedName name="B" localSheetId="0">#REF!</definedName>
    <definedName name="B" localSheetId="1">#REF!</definedName>
    <definedName name="B">#REF!</definedName>
    <definedName name="BAMCO_LIMITED" localSheetId="0">#REF!</definedName>
    <definedName name="BAMCO_LIMITED" localSheetId="1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>#REF!</definedName>
    <definedName name="BB" hidden="1">{"'Eng (page2)'!$A$1:$D$52"}</definedName>
    <definedName name="BBB" localSheetId="0">#REF!</definedName>
    <definedName name="BBB" localSheetId="1">#REF!</definedName>
    <definedName name="BBB">#REF!</definedName>
    <definedName name="bbc">bbc</definedName>
    <definedName name="BCExport" localSheetId="0">#REF!</definedName>
    <definedName name="BCExport" localSheetId="1">#REF!</definedName>
    <definedName name="BCExport">#REF!</definedName>
    <definedName name="be">be</definedName>
    <definedName name="Beg_Bal" localSheetId="0">#REF!</definedName>
    <definedName name="Beg_Bal" localSheetId="1">#REF!</definedName>
    <definedName name="Beg_Bal">#REF!</definedName>
    <definedName name="BENJAKIT_GROUP__THAILAND__CO._LTD." localSheetId="0">#REF!</definedName>
    <definedName name="BENJAKIT_GROUP__THAILAND__CO._LTD." localSheetId="1">#REF!</definedName>
    <definedName name="BENJAKIT_GROUP__THAILAND__CO._LTD.">#REF!</definedName>
    <definedName name="BLUE_LABEL_LIMITED" localSheetId="0">#REF!</definedName>
    <definedName name="BLUE_LABEL_LIMITED" localSheetId="1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>#REF!</definedName>
    <definedName name="button_area_1" localSheetId="0">#REF!</definedName>
    <definedName name="button_area_1" localSheetId="1">#REF!</definedName>
    <definedName name="button_area_1">#REF!</definedName>
    <definedName name="Carpet_Maker" localSheetId="0">#REF!</definedName>
    <definedName name="Carpet_Maker" localSheetId="1">#REF!</definedName>
    <definedName name="Carpet_Maker">#REF!</definedName>
    <definedName name="CC" localSheetId="0">#REF!</definedName>
    <definedName name="CC" localSheetId="1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>'[2]B-105'!#REF!</definedName>
    <definedName name="celltips_area" localSheetId="0">#REF!</definedName>
    <definedName name="celltips_area" localSheetId="1">#REF!</definedName>
    <definedName name="celltips_area">#REF!</definedName>
    <definedName name="CHING_MEI_PAPER_CO._LTD." localSheetId="0">#REF!</definedName>
    <definedName name="CHING_MEI_PAPER_CO._LTD." localSheetId="1">#REF!</definedName>
    <definedName name="CHING_MEI_PAPER_CO._LTD.">#REF!</definedName>
    <definedName name="CHUAN_INDUSTRIES_PTE_LTD" localSheetId="0">'[2]B-105'!#REF!</definedName>
    <definedName name="CHUAN_INDUSTRIES_PTE_LTD" localSheetId="1">'[2]B-105'!#REF!</definedName>
    <definedName name="CHUAN_INDUSTRIES_PTE_LTD">'[2]B-105'!#REF!</definedName>
    <definedName name="CIVIC_CHEMICAL_LTD._PART." localSheetId="0">#REF!</definedName>
    <definedName name="CIVIC_CHEMICAL_LTD._PART." localSheetId="1">#REF!</definedName>
    <definedName name="CIVIC_CHEMICAL_LTD._PART.">#REF!</definedName>
    <definedName name="CLEANOSOL" localSheetId="0">#REF!</definedName>
    <definedName name="CLEANOSOL" localSheetId="1">#REF!</definedName>
    <definedName name="CLEANOSOL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>#REF!</definedName>
    <definedName name="Code" localSheetId="0">#REF!</definedName>
    <definedName name="Code" localSheetId="1">#REF!</definedName>
    <definedName name="Code">#REF!</definedName>
    <definedName name="Cormix_Int." localSheetId="0">#REF!</definedName>
    <definedName name="Cormix_Int." localSheetId="1">#REF!</definedName>
    <definedName name="Cormix_Int.">#REF!</definedName>
    <definedName name="CREATE" localSheetId="0">#REF!</definedName>
    <definedName name="CREATE" localSheetId="1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>#REF!</definedName>
    <definedName name="Credo_Int." localSheetId="0">#REF!</definedName>
    <definedName name="Credo_Int." localSheetId="1">#REF!</definedName>
    <definedName name="Credo_Int.">#REF!</definedName>
    <definedName name="d" localSheetId="0">#REF!</definedName>
    <definedName name="d" localSheetId="1">#REF!</definedName>
    <definedName name="d">#REF!</definedName>
    <definedName name="D.D._Carpet_Industry" localSheetId="0">#REF!</definedName>
    <definedName name="D.D._Carpet_Industry" localSheetId="1">#REF!</definedName>
    <definedName name="D.D._Carpet_Industry">#REF!</definedName>
    <definedName name="D.G.I_PAINT" localSheetId="0">#REF!</definedName>
    <definedName name="D.G.I_PAINT" localSheetId="1">#REF!</definedName>
    <definedName name="D.G.I_PAINT">#REF!</definedName>
    <definedName name="D.O.P_Paint" localSheetId="0">#REF!</definedName>
    <definedName name="D.O.P_Paint" localSheetId="1">#REF!</definedName>
    <definedName name="D.O.P_Paint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DD" localSheetId="0">#REF!</definedName>
    <definedName name="DD" localSheetId="1">#REF!</definedName>
    <definedName name="DD">#REF!</definedName>
    <definedName name="DDD">DDD</definedName>
    <definedName name="dfg" localSheetId="0">'[3]B-105'!#REF!</definedName>
    <definedName name="dfg" localSheetId="1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1">#REF!</definedName>
    <definedName name="DRAGA_PAINT_CO._LTD.">#REF!</definedName>
    <definedName name="Duracrete" localSheetId="0">#REF!</definedName>
    <definedName name="Duracrete" localSheetId="1">#REF!</definedName>
    <definedName name="Duracrete">#REF!</definedName>
    <definedName name="DURASEAL_SUPPLY_CO._LTD." localSheetId="0">#REF!</definedName>
    <definedName name="DURASEAL_SUPPLY_CO._LTD." localSheetId="1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>#REF!</definedName>
    <definedName name="E" localSheetId="0">#REF!</definedName>
    <definedName name="E" localSheetId="1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>'[2]B-105'!#REF!</definedName>
    <definedName name="EE">EE</definedName>
    <definedName name="EEE">EEE</definedName>
    <definedName name="EJ_CHEMICALS" localSheetId="0">'[2]B-105'!#REF!</definedName>
    <definedName name="EJ_CHEMICALS" localSheetId="1">'[2]B-105'!#REF!</definedName>
    <definedName name="EJ_CHEMICALS">'[2]B-105'!#REF!</definedName>
    <definedName name="End" localSheetId="0">#REF!</definedName>
    <definedName name="End" localSheetId="1">#REF!</definedName>
    <definedName name="End">#REF!</definedName>
    <definedName name="End_Bal" localSheetId="0">#REF!</definedName>
    <definedName name="End_Bal" localSheetId="1">#REF!</definedName>
    <definedName name="End_Bal">#REF!</definedName>
    <definedName name="Enhanced_No_Charge_List_Excel" localSheetId="0">#REF!</definedName>
    <definedName name="Enhanced_No_Charge_List_Excel" localSheetId="1">#REF!</definedName>
    <definedName name="Enhanced_No_Charge_List_Excel">#REF!</definedName>
    <definedName name="enough">enough</definedName>
    <definedName name="EOC_Polymer_Inv" localSheetId="0">'[2]B-105'!#REF!</definedName>
    <definedName name="EOC_Polymer_Inv" localSheetId="1">'[2]B-105'!#REF!</definedName>
    <definedName name="EOC_Polymer_Inv">'[2]B-105'!#REF!</definedName>
    <definedName name="EOCB" localSheetId="0">'[2]B-105'!#REF!</definedName>
    <definedName name="EOCB" localSheetId="1">'[2]B-105'!#REF!</definedName>
    <definedName name="EOCB">'[2]B-105'!#REF!</definedName>
    <definedName name="ETERNAL_SAKATA_INX_CO._LTD." localSheetId="0">#REF!</definedName>
    <definedName name="ETERNAL_SAKATA_INX_CO._LTD." localSheetId="1">#REF!</definedName>
    <definedName name="ETERNAL_SAKATA_INX_CO._LTD.">#REF!</definedName>
    <definedName name="EVERRED_CO._LTD." localSheetId="0">#REF!</definedName>
    <definedName name="EVERRED_CO._LTD." localSheetId="1">#REF!</definedName>
    <definedName name="EVERRED_CO._LTD.">#REF!</definedName>
    <definedName name="ew" localSheetId="0">#REF!</definedName>
    <definedName name="ew" localSheetId="1">#REF!</definedName>
    <definedName name="ew">#REF!</definedName>
    <definedName name="Export" localSheetId="0">#REF!</definedName>
    <definedName name="Export" localSheetId="1">#REF!</definedName>
    <definedName name="Export">#REF!</definedName>
    <definedName name="Extra_Pay" localSheetId="0">#REF!</definedName>
    <definedName name="Extra_Pay" localSheetId="1">#REF!</definedName>
    <definedName name="Extra_Pay">#REF!</definedName>
    <definedName name="F" localSheetId="0">#REF!</definedName>
    <definedName name="F" localSheetId="1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>'[2]B-105'!#REF!</definedName>
    <definedName name="Feltol" localSheetId="0">#REF!</definedName>
    <definedName name="Feltol" localSheetId="1">#REF!</definedName>
    <definedName name="Feltol">#REF!</definedName>
    <definedName name="FELTOL_MANUFACTURING_CO._LTD." localSheetId="0">#REF!</definedName>
    <definedName name="FELTOL_MANUFACTURING_CO._LTD." localSheetId="1">#REF!</definedName>
    <definedName name="FELTOL_MANUFACTURING_CO._LTD.">#REF!</definedName>
    <definedName name="FF" localSheetId="0">#REF!</definedName>
    <definedName name="FF" localSheetId="1">#REF!</definedName>
    <definedName name="FF">#REF!</definedName>
    <definedName name="FFF" localSheetId="0">#REF!</definedName>
    <definedName name="FFF" localSheetId="1">#REF!</definedName>
    <definedName name="FFF">#REF!</definedName>
    <definedName name="From" localSheetId="0">#REF!</definedName>
    <definedName name="From" localSheetId="1">#REF!</definedName>
    <definedName name="From">#REF!</definedName>
    <definedName name="Full_Print" localSheetId="0">#REF!</definedName>
    <definedName name="Full_Print" localSheetId="1">#REF!</definedName>
    <definedName name="Full_Print">#REF!</definedName>
    <definedName name="G" localSheetId="0">#REF!</definedName>
    <definedName name="G" localSheetId="1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>#REF!</definedName>
    <definedName name="GG" localSheetId="0">#REF!</definedName>
    <definedName name="GG" localSheetId="1">#REF!</definedName>
    <definedName name="GG">#REF!</definedName>
    <definedName name="GGG" localSheetId="0">#REF!</definedName>
    <definedName name="GGG" localSheetId="1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>#REF!</definedName>
    <definedName name="H" localSheetId="0">#REF!</definedName>
    <definedName name="H" localSheetId="1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>#REF!</definedName>
    <definedName name="Hachem_Paint" localSheetId="0">#REF!</definedName>
    <definedName name="Hachem_Paint" localSheetId="1">#REF!</definedName>
    <definedName name="Hachem_Paint">#REF!</definedName>
    <definedName name="HAMMERSMITH_LTD." localSheetId="0">#REF!</definedName>
    <definedName name="HAMMERSMITH_LTD." localSheetId="1">#REF!</definedName>
    <definedName name="HAMMERSMITH_LTD.">#REF!</definedName>
    <definedName name="HARTFORD" localSheetId="0">#REF!</definedName>
    <definedName name="HARTFORD" localSheetId="1">#REF!</definedName>
    <definedName name="HARTFORD">#REF!</definedName>
    <definedName name="Header_Row" localSheetId="0">ROW(#REF!)</definedName>
    <definedName name="Header_Row" localSheetId="1">ROW(#REF!)</definedName>
    <definedName name="Header_Row">ROW(#REF!)</definedName>
    <definedName name="HH" localSheetId="0">#REF!</definedName>
    <definedName name="HH" localSheetId="1">#REF!</definedName>
    <definedName name="HH">#REF!</definedName>
    <definedName name="HHH" localSheetId="0">#REF!</definedName>
    <definedName name="HHH" localSheetId="1">#REF!</definedName>
    <definedName name="HHH">#REF!</definedName>
    <definedName name="hjh">hjh</definedName>
    <definedName name="HOSPITALITY_CO._LTD." localSheetId="0">#REF!</definedName>
    <definedName name="HOSPITALITY_CO._LTD." localSheetId="1">#REF!</definedName>
    <definedName name="HOSPITALITY_CO._LTD.">#REF!</definedName>
    <definedName name="ht" localSheetId="0">#REF!</definedName>
    <definedName name="ht" localSheetId="1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1">#REF!</definedName>
    <definedName name="I">#REF!</definedName>
    <definedName name="II" localSheetId="0">#REF!</definedName>
    <definedName name="II" localSheetId="1">#REF!</definedName>
    <definedName name="II">#REF!</definedName>
    <definedName name="III" localSheetId="0">#REF!</definedName>
    <definedName name="III" localSheetId="1">#REF!</definedName>
    <definedName name="III">#REF!</definedName>
    <definedName name="IMG___ASIA_CO._LTD." localSheetId="0">'[5]AGING LOCAL'!#REF!</definedName>
    <definedName name="IMG___ASIA_CO._LTD." localSheetId="1">'[5]AGING LOCAL'!#REF!</definedName>
    <definedName name="IMG___ASIA_CO._LTD.">'[5]AGING LOCAL'!#REF!</definedName>
    <definedName name="INFINITE_CHEMICAL_LTD.__PART." localSheetId="0">#REF!</definedName>
    <definedName name="INFINITE_CHEMICAL_LTD.__PART." localSheetId="1">#REF!</definedName>
    <definedName name="INFINITE_CHEMICAL_LTD.__PART.">#REF!</definedName>
    <definedName name="Int" localSheetId="0">#REF!</definedName>
    <definedName name="Int" localSheetId="1">#REF!</definedName>
    <definedName name="Int">#REF!</definedName>
    <definedName name="Inter_Aerosol_Products" localSheetId="0">'[2]B-105'!#REF!</definedName>
    <definedName name="Inter_Aerosol_Products" localSheetId="1">'[2]B-105'!#REF!</definedName>
    <definedName name="Inter_Aerosol_Products">'[2]B-105'!#REF!</definedName>
    <definedName name="Inter_Ink" localSheetId="0">#REF!</definedName>
    <definedName name="Inter_Ink" localSheetId="1">#REF!</definedName>
    <definedName name="Inter_Ink">#REF!</definedName>
    <definedName name="INTER_KRAI_CO._LTD." localSheetId="0">#REF!</definedName>
    <definedName name="INTER_KRAI_CO._LTD." localSheetId="1">#REF!</definedName>
    <definedName name="INTER_KRAI_CO._LTD.">#REF!</definedName>
    <definedName name="Interest_Rate" localSheetId="0">#REF!</definedName>
    <definedName name="Interest_Rate" localSheetId="1">#REF!</definedName>
    <definedName name="Interest_Rate">#REF!</definedName>
    <definedName name="Inv.No." localSheetId="0">#REF!,#REF!,#REF!</definedName>
    <definedName name="Inv.No." localSheetId="1">#REF!,#REF!,#REF!</definedName>
    <definedName name="Inv.No.">#REF!,#REF!,#REF!</definedName>
    <definedName name="J" localSheetId="0">#REF!</definedName>
    <definedName name="J" localSheetId="1">#REF!</definedName>
    <definedName name="J">#REF!</definedName>
    <definedName name="J.B.P.INTERNATIONAL_PAINT_CO._LTD." localSheetId="0">#REF!</definedName>
    <definedName name="J.B.P.INTERNATIONAL_PAINT_CO._LTD." localSheetId="1">#REF!</definedName>
    <definedName name="J.B.P.INTERNATIONAL_PAINT_CO._LTD.">#REF!</definedName>
    <definedName name="JAX_PAINTS__THAILAND__CO._LTD." localSheetId="0">#REF!</definedName>
    <definedName name="JAX_PAINTS__THAILAND__CO._LTD." localSheetId="1">#REF!</definedName>
    <definedName name="JAX_PAINTS__THAILAND__CO._LTD.">#REF!</definedName>
    <definedName name="JJ" localSheetId="0">#REF!</definedName>
    <definedName name="JJ" localSheetId="1">#REF!</definedName>
    <definedName name="JJ">#REF!</definedName>
    <definedName name="JJJ" localSheetId="0">#REF!</definedName>
    <definedName name="JJJ" localSheetId="1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>#REF!</definedName>
    <definedName name="K" localSheetId="0">#REF!</definedName>
    <definedName name="K" localSheetId="1">#REF!</definedName>
    <definedName name="K">#REF!</definedName>
    <definedName name="K.R.Color_Mixed" localSheetId="0">#REF!</definedName>
    <definedName name="K.R.Color_Mixed" localSheetId="1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>'[2]B-105'!#REF!</definedName>
    <definedName name="KK" localSheetId="0">#REF!</definedName>
    <definedName name="KK" localSheetId="1">#REF!</definedName>
    <definedName name="KK">#REF!</definedName>
    <definedName name="KKK" localSheetId="0">#REF!</definedName>
    <definedName name="KKK" localSheetId="1">#REF!</definedName>
    <definedName name="KKK">#REF!</definedName>
    <definedName name="KOGU_CHEMICAL" localSheetId="0">#REF!</definedName>
    <definedName name="KOGU_CHEMICAL" localSheetId="1">#REF!</definedName>
    <definedName name="KOGU_CHEMICAL">#REF!</definedName>
    <definedName name="Korale_Carpet_Industry" localSheetId="0">'[2]B-105'!#REF!</definedName>
    <definedName name="Korale_Carpet_Industry" localSheetId="1">'[2]B-105'!#REF!</definedName>
    <definedName name="Korale_Carpet_Industry">'[2]B-105'!#REF!</definedName>
    <definedName name="KOSMIK_POLYMER_CO._LTD." localSheetId="0">#REF!</definedName>
    <definedName name="KOSMIK_POLYMER_CO._LTD." localSheetId="1">#REF!</definedName>
    <definedName name="KOSMIK_POLYMER_CO._LTD.">#REF!</definedName>
    <definedName name="L" localSheetId="0">#REF!</definedName>
    <definedName name="L" localSheetId="1">#REF!</definedName>
    <definedName name="L">#REF!</definedName>
    <definedName name="L.I.S._INTERNATIONAL_CO._LTD." localSheetId="0">#REF!</definedName>
    <definedName name="L.I.S._INTERNATIONAL_CO._LTD." localSheetId="1">#REF!</definedName>
    <definedName name="L.I.S._INTERNATIONAL_CO._LTD.">#REF!</definedName>
    <definedName name="Last_Row" localSheetId="0">IF('ไทย3-5'!Values_Entered,'ไทย3-5'!Header_Row+'ไทย3-5'!Number_of_Payments,'ไทย3-5'!Header_Row)</definedName>
    <definedName name="Last_Row" localSheetId="1">IF('ไทย6-7'!Values_Entered,'ไทย6-7'!Header_Row+'ไทย6-7'!Number_of_Payments,'ไทย6-7'!Header_Row)</definedName>
    <definedName name="Last_Row">IF(Values_Entered,Header_Row+Number_of_Payments,Header_Row)</definedName>
    <definedName name="LENA__THAILAND" localSheetId="0">#REF!</definedName>
    <definedName name="LENA__THAILAND" localSheetId="1">#REF!</definedName>
    <definedName name="LENA__THAILAND">#REF!</definedName>
    <definedName name="Liang_Chemical" localSheetId="0">#REF!</definedName>
    <definedName name="Liang_Chemical" localSheetId="1">#REF!</definedName>
    <definedName name="Liang_Chemical">#REF!</definedName>
    <definedName name="LL" localSheetId="0">#REF!</definedName>
    <definedName name="LL" localSheetId="1">#REF!</definedName>
    <definedName name="LL">#REF!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m">m</definedName>
    <definedName name="MBT__Malaysia" localSheetId="0">'[2]B-105'!#REF!</definedName>
    <definedName name="MBT__Malaysia" localSheetId="1">'[2]B-105'!#REF!</definedName>
    <definedName name="MBT__Malaysia">'[2]B-105'!#REF!</definedName>
    <definedName name="MM" localSheetId="0">#REF!</definedName>
    <definedName name="MM" localSheetId="1">#REF!</definedName>
    <definedName name="MM">#REF!</definedName>
    <definedName name="mms">mms</definedName>
    <definedName name="ms">ms</definedName>
    <definedName name="MS.SUNASSADA">MS.SUNASSADA</definedName>
    <definedName name="N" localSheetId="0">#REF!</definedName>
    <definedName name="N" localSheetId="1">#REF!</definedName>
    <definedName name="N">#REF!</definedName>
    <definedName name="N.S.PAINT_CO._LTD." localSheetId="0">'[2]B-105'!#REF!</definedName>
    <definedName name="N.S.PAINT_CO._LTD." localSheetId="1">'[2]B-105'!#REF!</definedName>
    <definedName name="N.S.PAINT_CO._LTD.">'[2]B-105'!#REF!</definedName>
    <definedName name="N.T.P.GROUP_CO._LTD." localSheetId="0">#REF!</definedName>
    <definedName name="N.T.P.GROUP_CO._LTD." localSheetId="1">#REF!</definedName>
    <definedName name="N.T.P.GROUP_CO._LTD.">#REF!</definedName>
    <definedName name="na">na</definedName>
    <definedName name="NATIONAL_ADHESIVES_CO._LTD." localSheetId="0">#REF!</definedName>
    <definedName name="NATIONAL_ADHESIVES_CO._LTD." localSheetId="1">#REF!</definedName>
    <definedName name="NATIONAL_ADHESIVES_CO._LTD.">#REF!</definedName>
    <definedName name="NATIONAL_STARCH" localSheetId="0">'[2]B-105'!#REF!</definedName>
    <definedName name="NATIONAL_STARCH" localSheetId="1">'[2]B-105'!#REF!</definedName>
    <definedName name="NATIONAL_STARCH">'[2]B-105'!#REF!</definedName>
    <definedName name="NATIONAL_STARCH_AND_CHEMICAL" localSheetId="0">#REF!</definedName>
    <definedName name="NATIONAL_STARCH_AND_CHEMICAL" localSheetId="1">#REF!</definedName>
    <definedName name="NATIONAL_STARCH_AND_CHEMICAL">#REF!</definedName>
    <definedName name="ne">ne</definedName>
    <definedName name="NEOMAT_CO._LTD.">"NEOMAT CO.,LTD."</definedName>
    <definedName name="NN" localSheetId="0">#REF!</definedName>
    <definedName name="NN" localSheetId="1">#REF!</definedName>
    <definedName name="NN">#REF!</definedName>
    <definedName name="NO" localSheetId="0">#REF!</definedName>
    <definedName name="NO" localSheetId="1">#REF!</definedName>
    <definedName name="NO">#REF!</definedName>
    <definedName name="Num_Pmt_Per_Year" localSheetId="0">#REF!</definedName>
    <definedName name="Num_Pmt_Per_Year" localSheetId="1">#REF!</definedName>
    <definedName name="Num_Pmt_Per_Year">#REF!</definedName>
    <definedName name="Number_of_Payments" localSheetId="0">MATCH(0.01,'ไทย3-5'!End_Bal,-1)+1</definedName>
    <definedName name="Number_of_Payments" localSheetId="1">MATCH(0.01,'ไทย6-7'!End_Bal,-1)+1</definedName>
    <definedName name="Number_of_Payments">MATCH(0.01,End_Bal,-1)+1</definedName>
    <definedName name="nut" localSheetId="0" hidden="1">[6]A!#REF!</definedName>
    <definedName name="nut" localSheetId="1" hidden="1">[6]A!#REF!</definedName>
    <definedName name="nut" hidden="1">[6]A!#REF!</definedName>
    <definedName name="O" localSheetId="0">#REF!</definedName>
    <definedName name="O" localSheetId="1">#REF!</definedName>
    <definedName name="O">#REF!</definedName>
    <definedName name="Omnova_Solutions" localSheetId="0">'[2]B-105'!#REF!</definedName>
    <definedName name="Omnova_Solutions" localSheetId="1">'[2]B-105'!#REF!</definedName>
    <definedName name="Omnova_Solutions">'[2]B-105'!#REF!</definedName>
    <definedName name="OO" localSheetId="0">#REF!</definedName>
    <definedName name="OO" localSheetId="1">#REF!</definedName>
    <definedName name="OO">#REF!</definedName>
    <definedName name="ORIENTAL_WEAVERS_CO." localSheetId="0">'[2]B-105'!#REF!</definedName>
    <definedName name="ORIENTAL_WEAVERS_CO." localSheetId="1">'[2]B-105'!#REF!</definedName>
    <definedName name="ORIENTAL_WEAVERS_CO.">'[2]B-105'!#REF!</definedName>
    <definedName name="P" localSheetId="0">#REF!</definedName>
    <definedName name="P" localSheetId="1">#REF!</definedName>
    <definedName name="P">#REF!</definedName>
    <definedName name="P.D.P._Trading" localSheetId="0">#REF!</definedName>
    <definedName name="P.D.P._Trading" localSheetId="1">#REF!</definedName>
    <definedName name="P.D.P._Trading">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>'[2]B-105'!#REF!</definedName>
    <definedName name="P_N_C_Chemical" localSheetId="0">#REF!</definedName>
    <definedName name="P_N_C_Chemical" localSheetId="1">#REF!</definedName>
    <definedName name="P_N_C_Chemical">#REF!</definedName>
    <definedName name="pa">pa</definedName>
    <definedName name="Pacific_Carpet_co._ltd." localSheetId="0">#REF!</definedName>
    <definedName name="Pacific_Carpet_co._ltd." localSheetId="1">#REF!</definedName>
    <definedName name="Pacific_Carpet_co._ltd.">#REF!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DATE(YEAR('ไทย3-5'!Loan_Start),MONTH('ไทย3-5'!Loan_Start)+Payment_Number,DAY('ไทย3-5'!Loan_Start))</definedName>
    <definedName name="Payment_Date" localSheetId="1">DATE(YEAR('ไทย6-7'!Loan_Start),MONTH('ไทย6-7'!Loan_Start)+Payment_Number,DAY('ไทย6-7'!Loan_Start))</definedName>
    <definedName name="Payment_Date">DATE(YEAR(Loan_Start),MONTH(Loan_Start)+Payment_Number,DAY(Loan_Start))</definedName>
    <definedName name="PC" localSheetId="0">#REF!</definedName>
    <definedName name="PC" localSheetId="1">#REF!</definedName>
    <definedName name="PC">#REF!</definedName>
    <definedName name="PCC" localSheetId="0">#REF!</definedName>
    <definedName name="PCC" localSheetId="1">#REF!</definedName>
    <definedName name="PCC">#REF!</definedName>
    <definedName name="PD" localSheetId="0">#REF!</definedName>
    <definedName name="PD" localSheetId="1">#REF!</definedName>
    <definedName name="PD">#REF!</definedName>
    <definedName name="PDD" localSheetId="0">#REF!</definedName>
    <definedName name="PDD" localSheetId="1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>#REF!</definedName>
    <definedName name="Philippine_Carpet" localSheetId="0">'[2]B-105'!#REF!</definedName>
    <definedName name="Philippine_Carpet" localSheetId="1">'[2]B-105'!#REF!</definedName>
    <definedName name="Philippine_Carpet">'[2]B-105'!#REF!</definedName>
    <definedName name="Polestar_Trading" localSheetId="0">#REF!</definedName>
    <definedName name="Polestar_Trading" localSheetId="1">#REF!</definedName>
    <definedName name="Polestar_Trading">#REF!</definedName>
    <definedName name="POLYMER_INNOVATION_CO.__LTD." localSheetId="0">#REF!</definedName>
    <definedName name="POLYMER_INNOVATION_CO.__LTD." localSheetId="1">#REF!</definedName>
    <definedName name="POLYMER_INNOVATION_CO.__LTD.">#REF!</definedName>
    <definedName name="Pornchira_2538" localSheetId="0">'[2]B-105'!#REF!</definedName>
    <definedName name="Pornchira_2538" localSheetId="1">'[2]B-105'!#REF!</definedName>
    <definedName name="Pornchira_2538">'[2]B-105'!#REF!</definedName>
    <definedName name="PP" localSheetId="0">#REF!</definedName>
    <definedName name="PP" localSheetId="1">#REF!</definedName>
    <definedName name="PP">#REF!</definedName>
    <definedName name="PPC" localSheetId="0">#REF!</definedName>
    <definedName name="PPC" localSheetId="1">#REF!</definedName>
    <definedName name="PPC">#REF!</definedName>
    <definedName name="PPD" localSheetId="0">#REF!</definedName>
    <definedName name="PPD" localSheetId="1">#REF!</definedName>
    <definedName name="PPD">#REF!</definedName>
    <definedName name="PPM_Commercial" localSheetId="0">#REF!</definedName>
    <definedName name="PPM_Commercial" localSheetId="1">#REF!</definedName>
    <definedName name="PPM_Commercial">#REF!</definedName>
    <definedName name="PPP" localSheetId="0">#REF!</definedName>
    <definedName name="PPP" localSheetId="1">#REF!</definedName>
    <definedName name="PPP">#REF!</definedName>
    <definedName name="Premier_Products" localSheetId="0">#REF!</definedName>
    <definedName name="Premier_Products" localSheetId="1">#REF!</definedName>
    <definedName name="Premier_Products">#REF!</definedName>
    <definedName name="Princ" localSheetId="0">#REF!</definedName>
    <definedName name="Princ" localSheetId="1">#REF!</definedName>
    <definedName name="Princ">#REF!</definedName>
    <definedName name="Print_Area_MI" localSheetId="0">[7]Detail!#REF!</definedName>
    <definedName name="Print_Area_MI" localSheetId="1">[7]Detail!#REF!</definedName>
    <definedName name="Print_Area_MI">[7]Detail!#REF!</definedName>
    <definedName name="Print_Area_Reset" localSheetId="0">OFFSET('ไทย3-5'!Full_Print,0,0,'ไทย3-5'!Last_Row)</definedName>
    <definedName name="Print_Area_Reset" localSheetId="1">OFFSET('ไทย6-7'!Full_Print,0,0,'ไทย6-7'!Last_Row)</definedName>
    <definedName name="Print_Area_Reset">OFFSET(Full_Print,0,0,Last_Row)</definedName>
    <definedName name="Prior_Company__Singapore" localSheetId="0">'[2]B-105'!#REF!</definedName>
    <definedName name="Prior_Company__Singapore" localSheetId="1">'[2]B-105'!#REF!</definedName>
    <definedName name="Prior_Company__Singapore">'[2]B-105'!#REF!</definedName>
    <definedName name="Produra_Paint" localSheetId="0">#REF!</definedName>
    <definedName name="Produra_Paint" localSheetId="1">#REF!</definedName>
    <definedName name="Produra_Paint">#REF!</definedName>
    <definedName name="PSI" localSheetId="0">#REF!</definedName>
    <definedName name="PSI" localSheetId="1">#REF!</definedName>
    <definedName name="PSI">#REF!</definedName>
    <definedName name="Ptex_co._ltd." localSheetId="0">#REF!</definedName>
    <definedName name="Ptex_co._ltd." localSheetId="1">#REF!</definedName>
    <definedName name="Ptex_co._ltd.">#REF!</definedName>
    <definedName name="Q" localSheetId="0">#REF!</definedName>
    <definedName name="Q" localSheetId="1">#REF!</definedName>
    <definedName name="Q">#REF!</definedName>
    <definedName name="QQ" localSheetId="0">#REF!</definedName>
    <definedName name="QQ" localSheetId="1">#REF!</definedName>
    <definedName name="QQ">#REF!</definedName>
    <definedName name="QQQ" localSheetId="0">#REF!</definedName>
    <definedName name="QQQ" localSheetId="1">#REF!</definedName>
    <definedName name="QQQ">#REF!</definedName>
    <definedName name="R.J._London_Chem._Ind." localSheetId="0">'[2]B-105'!#REF!</definedName>
    <definedName name="R.J._London_Chem._Ind." localSheetId="1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>#REF!</definedName>
    <definedName name="ra">ra</definedName>
    <definedName name="RAJA_UCHINO_CO._LTD." localSheetId="0">#REF!</definedName>
    <definedName name="RAJA_UCHINO_CO._LTD." localSheetId="1">#REF!</definedName>
    <definedName name="RAJA_UCHINO_CO._LTD.">#REF!</definedName>
    <definedName name="RecnPage1" localSheetId="0">#REF!</definedName>
    <definedName name="RecnPage1" localSheetId="1">#REF!</definedName>
    <definedName name="RecnPage1">#REF!</definedName>
    <definedName name="repax" localSheetId="0">'[5]AGING LOCAL'!#REF!</definedName>
    <definedName name="repax" localSheetId="1">'[5]AGING LOCAL'!#REF!</definedName>
    <definedName name="repax">'[5]AGING LOCAL'!#REF!</definedName>
    <definedName name="Repax_Construction" localSheetId="0">#REF!</definedName>
    <definedName name="Repax_Construction" localSheetId="1">#REF!</definedName>
    <definedName name="Repax_Construction">#REF!</definedName>
    <definedName name="RPSC_CHEMICAL_CO._LTD." localSheetId="0">#REF!</definedName>
    <definedName name="RPSC_CHEMICAL_CO._LTD." localSheetId="1">#REF!</definedName>
    <definedName name="RPSC_CHEMICAL_CO._LTD.">#REF!</definedName>
    <definedName name="RR" localSheetId="0">#REF!</definedName>
    <definedName name="RR" localSheetId="1">#REF!</definedName>
    <definedName name="RR">#REF!</definedName>
    <definedName name="rty">rty</definedName>
    <definedName name="RUBRICK_THAI_CO._LTD." localSheetId="0">'[2]B-105'!#REF!</definedName>
    <definedName name="RUBRICK_THAI_CO._LTD." localSheetId="1">'[2]B-105'!#REF!</definedName>
    <definedName name="RUBRICK_THAI_CO._LTD.">'[2]B-105'!#REF!</definedName>
    <definedName name="s" localSheetId="0">'[2]B-105'!#REF!</definedName>
    <definedName name="s" localSheetId="1">'[2]B-105'!#REF!</definedName>
    <definedName name="s">'[2]B-105'!#REF!</definedName>
    <definedName name="S.A.P._Paint___Chemical" localSheetId="0">'[2]B-105'!#REF!</definedName>
    <definedName name="S.A.P._Paint___Chemical" localSheetId="1">'[2]B-105'!#REF!</definedName>
    <definedName name="S.A.P._Paint___Chemical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>#REF!</definedName>
    <definedName name="S.P.TEXTURE_PAINT_CO._LTD." localSheetId="0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1">'[2]B-105'!#REF!</definedName>
    <definedName name="Sabpantawee">'[2]B-105'!#REF!</definedName>
    <definedName name="SAHAKIT_WISARN_CO._LTD." localSheetId="0">#REF!</definedName>
    <definedName name="SAHAKIT_WISARN_CO._LTD." localSheetId="1">#REF!</definedName>
    <definedName name="SAHAKIT_WISARN_CO._LTD.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earch" localSheetId="0">#REF!</definedName>
    <definedName name="Search" localSheetId="1">#REF!</definedName>
    <definedName name="Search">#REF!</definedName>
    <definedName name="Sefco_Chemical_2001" localSheetId="0">#REF!</definedName>
    <definedName name="Sefco_Chemical_2001" localSheetId="1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>#REF!</definedName>
    <definedName name="SIKA" localSheetId="0">'[2]B-105'!#REF!</definedName>
    <definedName name="SIKA" localSheetId="1">'[2]B-105'!#REF!</definedName>
    <definedName name="SIKA">'[2]B-105'!#REF!</definedName>
    <definedName name="Sika__Thailand" localSheetId="0">#REF!</definedName>
    <definedName name="Sika__Thailand" localSheetId="1">#REF!</definedName>
    <definedName name="Sika__Thailand">#REF!</definedName>
    <definedName name="Silicone_Coating" localSheetId="0">'[2]B-105'!#REF!</definedName>
    <definedName name="Silicone_Coating" localSheetId="1">'[2]B-105'!#REF!</definedName>
    <definedName name="Silicone_Coating">'[2]B-105'!#REF!</definedName>
    <definedName name="sld" localSheetId="0">#REF!</definedName>
    <definedName name="sld" localSheetId="1">#REF!</definedName>
    <definedName name="sld">#REF!</definedName>
    <definedName name="SOMBOON_SCREEN_CO._LTD." localSheetId="0">'[2]B-105'!#REF!</definedName>
    <definedName name="SOMBOON_SCREEN_CO._LTD." localSheetId="1">'[2]B-105'!#REF!</definedName>
    <definedName name="SOMBOON_SCREEN_CO._LTD.">'[2]B-105'!#REF!</definedName>
    <definedName name="Spec" localSheetId="0">#REF!</definedName>
    <definedName name="Spec" localSheetId="1">#REF!</definedName>
    <definedName name="Spec">#REF!</definedName>
    <definedName name="SS" localSheetId="0">#REF!</definedName>
    <definedName name="SS" localSheetId="1">#REF!</definedName>
    <definedName name="SS">#REF!</definedName>
    <definedName name="star" localSheetId="0">'[2]B-105'!#REF!</definedName>
    <definedName name="star" localSheetId="1">'[2]B-105'!#REF!</definedName>
    <definedName name="star">'[2]B-105'!#REF!</definedName>
    <definedName name="Star_Carpet_co._ltd." localSheetId="0">#REF!</definedName>
    <definedName name="Star_Carpet_co._ltd." localSheetId="1">#REF!</definedName>
    <definedName name="Star_Carpet_co._ltd.">#REF!</definedName>
    <definedName name="Star_Tech_Che." localSheetId="0">#REF!</definedName>
    <definedName name="Star_Tech_Che." localSheetId="1">#REF!</definedName>
    <definedName name="Star_Tech_Che.">#REF!</definedName>
    <definedName name="Start" localSheetId="0">#REF!</definedName>
    <definedName name="Start" localSheetId="1">#REF!</definedName>
    <definedName name="Start">#REF!</definedName>
    <definedName name="StartCode" localSheetId="0">#REF!</definedName>
    <definedName name="StartCode" localSheetId="1">#REF!</definedName>
    <definedName name="StartCode">#REF!</definedName>
    <definedName name="SU" localSheetId="0">'[5]AGING LOCAL'!#REF!</definedName>
    <definedName name="SU" localSheetId="1">'[5]AGING LOCAL'!#REF!</definedName>
    <definedName name="SU">'[5]AGING LOCAL'!#REF!</definedName>
    <definedName name="SUBPANTAVEE_CO._LTD." localSheetId="0">#REF!</definedName>
    <definedName name="SUBPANTAVEE_CO._LTD." localSheetId="1">#REF!</definedName>
    <definedName name="SUBPANTAVEE_CO._LTD.">#REF!</definedName>
    <definedName name="Superior_Construction_C." localSheetId="0">#REF!</definedName>
    <definedName name="Superior_Construction_C." localSheetId="1">#REF!</definedName>
    <definedName name="Superior_Construction_C.">#REF!</definedName>
    <definedName name="Syntec_Quality" localSheetId="0">'[2]B-105'!#REF!</definedName>
    <definedName name="Syntec_Quality" localSheetId="1">'[2]B-105'!#REF!</definedName>
    <definedName name="Syntec_Quality">'[2]B-105'!#REF!</definedName>
    <definedName name="T" localSheetId="0">#REF!</definedName>
    <definedName name="T" localSheetId="1">#REF!</definedName>
    <definedName name="T">#REF!</definedName>
    <definedName name="T.A.T.C." localSheetId="0">#REF!</definedName>
    <definedName name="T.A.T.C." localSheetId="1">#REF!</definedName>
    <definedName name="T.A.T.C.">#REF!</definedName>
    <definedName name="T.R.Y_INTERNATIONAL_CO._LTD." localSheetId="0">#REF!</definedName>
    <definedName name="T.R.Y_INTERNATIONAL_CO._LTD." localSheetId="1">#REF!</definedName>
    <definedName name="T.R.Y_INTERNATIONAL_CO._LTD.">#REF!</definedName>
    <definedName name="tam">tam</definedName>
    <definedName name="TANG_TIHUA_HENG_CO._LTD." localSheetId="0">'[2]B-105'!#REF!</definedName>
    <definedName name="TANG_TIHUA_HENG_CO._LTD." localSheetId="1">'[2]B-105'!#REF!</definedName>
    <definedName name="TANG_TIHUA_HENG_CO._LTD.">'[2]B-105'!#REF!</definedName>
    <definedName name="TextRefCopy1" localSheetId="0">#REF!</definedName>
    <definedName name="TextRefCopy1" localSheetId="1">#REF!</definedName>
    <definedName name="TextRefCopy1">#REF!</definedName>
    <definedName name="TextRefCopy14" localSheetId="0">#REF!</definedName>
    <definedName name="TextRefCopy14" localSheetId="1">#REF!</definedName>
    <definedName name="TextRefCopy14">#REF!</definedName>
    <definedName name="TextRefCopy57" localSheetId="0">'[8]I-203'!#REF!</definedName>
    <definedName name="TextRefCopy57" localSheetId="1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1">#REF!</definedName>
    <definedName name="thai">#REF!</definedName>
    <definedName name="THAI_DNT_PAINT_MFG._CO._LTD." localSheetId="0">#REF!</definedName>
    <definedName name="THAI_DNT_PAINT_MFG._CO._LTD." localSheetId="1">#REF!</definedName>
    <definedName name="THAI_DNT_PAINT_MFG._CO._LTD.">#REF!</definedName>
    <definedName name="THAI_DO_NO___GEN_GEN_CO._LTD." localSheetId="0">#REF!</definedName>
    <definedName name="THAI_DO_NO___GEN_GEN_CO._LTD." localSheetId="1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>'[2]B-105'!#REF!</definedName>
    <definedName name="THANABUN_CHEMICAL_CO._LTD." localSheetId="0">#REF!</definedName>
    <definedName name="THANABUN_CHEMICAL_CO._LTD." localSheetId="1">#REF!</definedName>
    <definedName name="THANABUN_CHEMICAL_CO._LTD.">#REF!</definedName>
    <definedName name="THE_FASTER_PAINT__THAILAND__CO._LTD." localSheetId="0">#REF!</definedName>
    <definedName name="THE_FASTER_PAINT__THAILAND__CO._LTD." localSheetId="1">#REF!</definedName>
    <definedName name="THE_FASTER_PAINT__THAILAND__CO._LTD.">#REF!</definedName>
    <definedName name="Theptawee_Coating" localSheetId="0">#REF!</definedName>
    <definedName name="Theptawee_Coating" localSheetId="1">#REF!</definedName>
    <definedName name="Theptawee_Coating">#REF!</definedName>
    <definedName name="Tiansin_Carpet_Industry" localSheetId="0">'[2]B-105'!#REF!</definedName>
    <definedName name="Tiansin_Carpet_Industry" localSheetId="1">'[2]B-105'!#REF!</definedName>
    <definedName name="Tiansin_Carpet_Industry">'[2]B-105'!#REF!</definedName>
    <definedName name="To" localSheetId="0">#REF!</definedName>
    <definedName name="To" localSheetId="1">#REF!</definedName>
    <definedName name="To">#REF!</definedName>
    <definedName name="TO_YO_INK__THAILAND__CO._LTD." localSheetId="0">#REF!</definedName>
    <definedName name="TO_YO_INK__THAILAND__CO._LTD." localSheetId="1">#REF!</definedName>
    <definedName name="TO_YO_INK__THAILAND__CO._LTD.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0">#REF!</definedName>
    <definedName name="TotalFound" localSheetId="1">#REF!</definedName>
    <definedName name="TotalFound">#REF!</definedName>
    <definedName name="TRIVITH_SUPPLY_CO._LTD." localSheetId="0">#REF!</definedName>
    <definedName name="TRIVITH_SUPPLY_CO._LTD." localSheetId="1">#REF!</definedName>
    <definedName name="TRIVITH_SUPPLY_CO._LTD.">#REF!</definedName>
    <definedName name="tSelect" localSheetId="0">#REF!</definedName>
    <definedName name="tSelect" localSheetId="1">#REF!</definedName>
    <definedName name="tSelect">#REF!</definedName>
    <definedName name="TT" localSheetId="0">#REF!</definedName>
    <definedName name="TT" localSheetId="1">#REF!</definedName>
    <definedName name="TT">#REF!</definedName>
    <definedName name="U" localSheetId="0">#REF!</definedName>
    <definedName name="U" localSheetId="1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>#REF!</definedName>
    <definedName name="ULAND" localSheetId="0">#REF!</definedName>
    <definedName name="ULAND" localSheetId="1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>#REF!</definedName>
    <definedName name="URAI_PHANICH" localSheetId="0">'[2]B-105'!#REF!</definedName>
    <definedName name="URAI_PHANICH" localSheetId="1">'[2]B-105'!#REF!</definedName>
    <definedName name="URAI_PHANICH">'[2]B-105'!#REF!</definedName>
    <definedName name="URAI_PHANICH_CO._LTD." localSheetId="0">#REF!</definedName>
    <definedName name="URAI_PHANICH_CO._LTD." localSheetId="1">#REF!</definedName>
    <definedName name="URAI_PHANICH_CO._LTD.">#REF!</definedName>
    <definedName name="US" localSheetId="0">#REF!</definedName>
    <definedName name="US" localSheetId="1">#REF!</definedName>
    <definedName name="US">#REF!</definedName>
    <definedName name="UU" localSheetId="0">#REF!</definedName>
    <definedName name="UU" localSheetId="1">#REF!</definedName>
    <definedName name="UU">#REF!</definedName>
    <definedName name="V" localSheetId="0">#REF!</definedName>
    <definedName name="V" localSheetId="1">#REF!</definedName>
    <definedName name="V">#REF!</definedName>
    <definedName name="V.P." localSheetId="0">'[2]B-105'!#REF!</definedName>
    <definedName name="V.P." localSheetId="1">'[2]B-105'!#REF!</definedName>
    <definedName name="V.P.">'[2]B-105'!#REF!</definedName>
    <definedName name="V.P.HARDWARE_LTD._PART." localSheetId="0">#REF!</definedName>
    <definedName name="V.P.HARDWARE_LTD._PART." localSheetId="1">#REF!</definedName>
    <definedName name="V.P.HARDWARE_LTD._PART.">#REF!</definedName>
    <definedName name="VA">VA</definedName>
    <definedName name="Values_Entered" localSheetId="0">IF('ไทย3-5'!Loan_Amount*'ไทย3-5'!Interest_Rate*'ไทย3-5'!Loan_Years*'ไทย3-5'!Loan_Start&gt;0,1,0)</definedName>
    <definedName name="Values_Entered" localSheetId="1">IF('ไทย6-7'!Loan_Amount*'ไทย6-7'!Interest_Rate*'ไทย6-7'!Loan_Years*'ไทย6-7'!Loan_Start&gt;0,1,0)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1">#REF!</definedName>
    <definedName name="VV">#REF!</definedName>
    <definedName name="VVV" localSheetId="0">#REF!</definedName>
    <definedName name="VVV" localSheetId="1">#REF!</definedName>
    <definedName name="VVV">#REF!</definedName>
    <definedName name="W" localSheetId="0">#REF!</definedName>
    <definedName name="W" localSheetId="1">#REF!</definedName>
    <definedName name="W">#REF!</definedName>
    <definedName name="wa">wa</definedName>
    <definedName name="WANCHAI_TRADING_LTD._PART." localSheetId="0">#REF!</definedName>
    <definedName name="WANCHAI_TRADING_LTD._PART." localSheetId="1">#REF!</definedName>
    <definedName name="WANCHAI_TRADING_LTD._PART.">#REF!</definedName>
    <definedName name="WINCO_SCREEN_CO._LTD." localSheetId="0">#REF!</definedName>
    <definedName name="WINCO_SCREEN_CO._LTD." localSheetId="1">#REF!</definedName>
    <definedName name="WINCO_SCREEN_CO._LTD.">#REF!</definedName>
    <definedName name="Winson_Chemical" localSheetId="0">#REF!</definedName>
    <definedName name="Winson_Chemical" localSheetId="1">#REF!</definedName>
    <definedName name="Winson_Chemical">#REF!</definedName>
    <definedName name="x" hidden="1">{"'Eng (page2)'!$A$1:$D$52"}</definedName>
    <definedName name="y">y</definedName>
    <definedName name="Ying_Chareon_Paint_Industry" localSheetId="0">#REF!</definedName>
    <definedName name="Ying_Chareon_Paint_Industry" localSheetId="1">#REF!</definedName>
    <definedName name="Ying_Chareon_Paint_Industry">#REF!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>#REF!</definedName>
    <definedName name="ฟ31" localSheetId="0">#REF!</definedName>
    <definedName name="ฟ31" localSheetId="1">#REF!</definedName>
    <definedName name="ฟ31">#REF!</definedName>
    <definedName name="ฟ80" localSheetId="0">#REF!</definedName>
    <definedName name="ฟ80" localSheetId="1">#REF!</definedName>
    <definedName name="ฟ80">#REF!</definedName>
    <definedName name="ภงด1">ภงด1</definedName>
    <definedName name="อ" localSheetId="0">'[2]Sale 2003'!#REF!</definedName>
    <definedName name="อ" localSheetId="1">'[2]Sale 2003'!#REF!</definedName>
    <definedName name="อ">'[2]Sale 2003'!#REF!</definedName>
    <definedName name="อ6?Fz" localSheetId="0">#REF!</definedName>
    <definedName name="อ6?Fz" localSheetId="1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24" i="18" l="1"/>
  <c r="K124" i="18"/>
  <c r="I124" i="18"/>
  <c r="M68" i="25" l="1"/>
  <c r="K68" i="25"/>
  <c r="I68" i="25"/>
  <c r="G68" i="25"/>
  <c r="M15" i="18" l="1"/>
  <c r="K15" i="18"/>
  <c r="I15" i="18"/>
  <c r="G15" i="18"/>
  <c r="I87" i="18" l="1"/>
  <c r="G78" i="25" l="1"/>
  <c r="S26" i="17" l="1"/>
  <c r="I113" i="18" l="1"/>
  <c r="K113" i="18"/>
  <c r="I37" i="18"/>
  <c r="M37" i="18"/>
  <c r="K37" i="18"/>
  <c r="M22" i="19" l="1"/>
  <c r="K21" i="19"/>
  <c r="I21" i="19"/>
  <c r="G21" i="19"/>
  <c r="E21" i="19"/>
  <c r="E24" i="19" s="1"/>
  <c r="M19" i="19"/>
  <c r="M18" i="19"/>
  <c r="S25" i="17"/>
  <c r="W25" i="17" s="1"/>
  <c r="S24" i="17"/>
  <c r="W24" i="17" s="1"/>
  <c r="U23" i="17"/>
  <c r="Q23" i="17"/>
  <c r="Q28" i="17" s="1"/>
  <c r="O23" i="17"/>
  <c r="M23" i="17"/>
  <c r="K23" i="17"/>
  <c r="I23" i="17"/>
  <c r="G23" i="17"/>
  <c r="G28" i="17" s="1"/>
  <c r="E23" i="17"/>
  <c r="S21" i="17"/>
  <c r="S20" i="17"/>
  <c r="W20" i="17" s="1"/>
  <c r="M21" i="19" l="1"/>
  <c r="W21" i="17"/>
  <c r="W23" i="17" s="1"/>
  <c r="S23" i="17"/>
  <c r="M78" i="25" l="1"/>
  <c r="M88" i="25" l="1"/>
  <c r="I88" i="25"/>
  <c r="M13" i="19" l="1"/>
  <c r="M12" i="19"/>
  <c r="M15" i="19" l="1"/>
  <c r="M87" i="18"/>
  <c r="L87" i="18"/>
  <c r="K87" i="18"/>
  <c r="G87" i="18"/>
  <c r="P81" i="24" l="1"/>
  <c r="N81" i="24"/>
  <c r="J81" i="24"/>
  <c r="L81" i="24"/>
  <c r="A3" i="17"/>
  <c r="S28" i="17" l="1"/>
  <c r="W26" i="17"/>
  <c r="W28" i="17" s="1"/>
  <c r="A35" i="17"/>
  <c r="K24" i="19" l="1"/>
  <c r="I24" i="19"/>
  <c r="G24" i="19"/>
  <c r="U28" i="17"/>
  <c r="O28" i="17"/>
  <c r="M28" i="17"/>
  <c r="K28" i="17"/>
  <c r="I28" i="17"/>
  <c r="E28" i="17"/>
  <c r="M91" i="25"/>
  <c r="K88" i="25"/>
  <c r="K91" i="25" s="1"/>
  <c r="I91" i="25"/>
  <c r="G88" i="25"/>
  <c r="G91" i="25" s="1"/>
  <c r="M81" i="25"/>
  <c r="K78" i="25"/>
  <c r="K81" i="25" s="1"/>
  <c r="I78" i="25"/>
  <c r="I81" i="25" s="1"/>
  <c r="G81" i="25"/>
  <c r="M113" i="18"/>
  <c r="A57" i="25"/>
  <c r="M22" i="25"/>
  <c r="K22" i="25"/>
  <c r="I22" i="25"/>
  <c r="G22" i="25"/>
  <c r="M15" i="25"/>
  <c r="K15" i="25"/>
  <c r="I15" i="25"/>
  <c r="G15" i="25"/>
  <c r="G113" i="18"/>
  <c r="J126" i="24"/>
  <c r="J129" i="24" s="1"/>
  <c r="J93" i="24"/>
  <c r="S14" i="17"/>
  <c r="W14" i="17" s="1"/>
  <c r="M17" i="17"/>
  <c r="N93" i="24"/>
  <c r="L93" i="24"/>
  <c r="L126" i="24"/>
  <c r="L129" i="24" s="1"/>
  <c r="N126" i="24"/>
  <c r="N129" i="24" s="1"/>
  <c r="P126" i="24"/>
  <c r="P129" i="24" s="1"/>
  <c r="L27" i="24"/>
  <c r="N27" i="24"/>
  <c r="P27" i="24"/>
  <c r="L40" i="24"/>
  <c r="N40" i="24"/>
  <c r="P40" i="24"/>
  <c r="P93" i="24"/>
  <c r="J40" i="24"/>
  <c r="J27" i="24"/>
  <c r="A3" i="19"/>
  <c r="A3" i="18" s="1"/>
  <c r="A44" i="18" s="1"/>
  <c r="S13" i="17"/>
  <c r="W13" i="17" s="1"/>
  <c r="K15" i="19"/>
  <c r="I15" i="19"/>
  <c r="G15" i="19"/>
  <c r="E15" i="19"/>
  <c r="U17" i="17"/>
  <c r="Q17" i="17"/>
  <c r="O17" i="17"/>
  <c r="K17" i="17"/>
  <c r="I17" i="17"/>
  <c r="G17" i="17"/>
  <c r="E17" i="17"/>
  <c r="L37" i="18"/>
  <c r="S15" i="17"/>
  <c r="W15" i="17" s="1"/>
  <c r="A97" i="24"/>
  <c r="A145" i="24" s="1"/>
  <c r="A51" i="24"/>
  <c r="A100" i="24" s="1"/>
  <c r="A49" i="24"/>
  <c r="A98" i="24" s="1"/>
  <c r="A29" i="19"/>
  <c r="A41" i="18" s="1"/>
  <c r="W17" i="17" l="1"/>
  <c r="L42" i="24"/>
  <c r="M24" i="19"/>
  <c r="P42" i="24"/>
  <c r="S17" i="17"/>
  <c r="N95" i="24"/>
  <c r="N131" i="24" s="1"/>
  <c r="P95" i="24"/>
  <c r="P131" i="24" s="1"/>
  <c r="J95" i="24"/>
  <c r="J131" i="24" s="1"/>
  <c r="L95" i="24"/>
  <c r="L131" i="24" s="1"/>
  <c r="N42" i="24"/>
  <c r="A54" i="25"/>
  <c r="A102" i="25"/>
  <c r="J42" i="24"/>
  <c r="A94" i="18"/>
  <c r="M24" i="25"/>
  <c r="M31" i="25" s="1"/>
  <c r="G24" i="25"/>
  <c r="G31" i="25" s="1"/>
  <c r="K24" i="25"/>
  <c r="K31" i="25" s="1"/>
  <c r="I24" i="25"/>
  <c r="I31" i="25" s="1"/>
  <c r="A91" i="18"/>
  <c r="A137" i="18" s="1"/>
  <c r="I34" i="25" l="1"/>
  <c r="I37" i="25" s="1"/>
  <c r="I64" i="18"/>
  <c r="I68" i="18" s="1"/>
  <c r="K34" i="25"/>
  <c r="K37" i="25" s="1"/>
  <c r="K64" i="18"/>
  <c r="K68" i="18" s="1"/>
  <c r="K115" i="18" s="1"/>
  <c r="G34" i="25"/>
  <c r="M34" i="25"/>
  <c r="M51" i="25" s="1"/>
  <c r="M70" i="25" s="1"/>
  <c r="M64" i="18"/>
  <c r="M68" i="18" s="1"/>
  <c r="M115" i="18" s="1"/>
  <c r="G37" i="25" l="1"/>
  <c r="G51" i="25"/>
  <c r="G70" i="25" s="1"/>
  <c r="I115" i="18"/>
  <c r="G37" i="18"/>
  <c r="G64" i="18" s="1"/>
  <c r="G68" i="18" s="1"/>
  <c r="G115" i="18" s="1"/>
  <c r="G124" i="18" s="1"/>
  <c r="M37" i="25"/>
  <c r="I51" i="25"/>
  <c r="I70" i="25" s="1"/>
  <c r="K51" i="25"/>
  <c r="K70" i="25" s="1"/>
</calcChain>
</file>

<file path=xl/sharedStrings.xml><?xml version="1.0" encoding="utf-8"?>
<sst xmlns="http://schemas.openxmlformats.org/spreadsheetml/2006/main" count="448" uniqueCount="254">
  <si>
    <t>เงินสดและรายการเทียบเท่าเงินสด</t>
  </si>
  <si>
    <t>สินทรัพย์หมุนเวียน</t>
  </si>
  <si>
    <t>ส่วนเกิน</t>
  </si>
  <si>
    <t>มูลค่าหุ้น</t>
  </si>
  <si>
    <t>ในบริษัทย่อย</t>
  </si>
  <si>
    <t>งบแสดงฐานะการเงิน</t>
  </si>
  <si>
    <t xml:space="preserve">หมายเหตุ 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</si>
  <si>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</si>
  <si>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</si>
  <si>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</si>
  <si>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</si>
  <si>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</si>
  <si>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</si>
  <si>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</si>
  <si>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</si>
  <si>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</si>
  <si>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</si>
  <si>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</si>
  <si>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</si>
  <si>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ส่วนเกินมูลค่าหุ้น</t>
  </si>
  <si>
    <t>ส่วนได้เสียที่ไม่มีอำนาจควบคุม</t>
  </si>
  <si>
    <t xml:space="preserve">รายได้ </t>
  </si>
  <si>
    <t>รายได้จากการขาย</t>
  </si>
  <si>
    <t>รายได้จากการให้บริการ</t>
  </si>
  <si>
    <t>ดอกเบี้ยรับ</t>
  </si>
  <si>
    <t>รายได้อื่น</t>
  </si>
  <si>
    <t>รวมรายได้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</si>
  <si>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</si>
  <si>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</si>
  <si>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</si>
  <si>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</si>
  <si>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</si>
  <si>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</si>
  <si>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</si>
  <si>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</si>
  <si>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</si>
  <si>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</si>
  <si>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</si>
  <si>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</si>
  <si>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</si>
  <si>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</si>
  <si>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</si>
  <si>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ส่วนได้เสียที่</t>
  </si>
  <si>
    <t>ไม่มีอำนาจ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</si>
  <si>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</si>
  <si>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</si>
  <si>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</si>
  <si>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</si>
  <si>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</si>
  <si>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</si>
  <si>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</si>
  <si>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>ควบคุม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</si>
  <si>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</si>
  <si>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</si>
  <si>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</si>
  <si>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</si>
  <si>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</si>
  <si>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</si>
  <si>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</si>
  <si>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</si>
  <si>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ต้นทุน</t>
  </si>
  <si>
    <t>รวมต้นทุน</t>
  </si>
  <si>
    <t>กำไรขั้นต้น</t>
  </si>
  <si>
    <t>กำไรสะสม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</si>
  <si>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</si>
  <si>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</si>
  <si>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</si>
  <si>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</si>
  <si>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</si>
  <si>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</si>
  <si>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หนี้สินไม่หมุนเวียนอื่น     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</si>
  <si>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</si>
  <si>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</si>
  <si>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</si>
  <si>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</si>
  <si>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</si>
  <si>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</si>
  <si>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</si>
  <si>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</si>
  <si>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</si>
  <si>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ภาษีเงินได้ค้างจ่าย</t>
  </si>
  <si>
    <t>รายได้รับล่วงหน้า</t>
  </si>
  <si>
    <t>เงินกู้ยืมระยะยาวจากสถาบันการเงิน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</si>
  <si>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</si>
  <si>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</si>
  <si>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</si>
  <si>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- หนี้สินไม่หมุนเวียนอื่น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</si>
  <si>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</si>
  <si>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</si>
  <si>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</si>
  <si>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เงินกู้ยืมระยะสั้นจากสถาบันการเงิน</t>
  </si>
  <si>
    <t>หนี้สินภาษีเงินได้รอตัดบัญชี</t>
  </si>
  <si>
    <t>มูลค่าที่ตราไว้หุ้นละ 1 บาท</t>
  </si>
  <si>
    <t>มูลค่าที่ได้รับชำระแล้วหุ้นละ 1 บาท</t>
  </si>
  <si>
    <t>บริษัทร่วม</t>
  </si>
  <si>
    <t>สัดส่วนเงินลงทุน</t>
  </si>
  <si>
    <t>เงินสดรับจากเงินเบิกเกินบัญชีธนาคาร</t>
  </si>
  <si>
    <t>เงินสดรับจากเงินกู้ยืมระยะสั้นจากสถาบันการเงิน</t>
  </si>
  <si>
    <t>หรือขาดทุนในภายหลัง :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</si>
  <si>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</si>
  <si>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</si>
  <si>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</si>
  <si>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</si>
  <si>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จัดสรรแล้ว - สำรองตามกฎหมาย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</si>
  <si>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</si>
  <si>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</si>
  <si>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</si>
  <si>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</si>
  <si>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</si>
  <si>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</si>
  <si>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</si>
  <si>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</si>
  <si>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เงินปันผลจ่ายให้แก่ส่วนได้เสียที่ไม่มีอำนาจควบคุมในบริษัทย่อย</t>
  </si>
  <si>
    <t>การเปลี่ยน</t>
  </si>
  <si>
    <t>เงินสดจ่ายสำหรับเงินให้กู้ยืมระยะสั้นแก่กิจการที่เกี่ยวข้องกัน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</si>
  <si>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</si>
  <si>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เงินสดจ่ายเพื่อซื้อที่ดิน อาคารและอุปกรณ์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</si>
  <si>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</si>
  <si>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</si>
  <si>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</si>
  <si>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</si>
  <si>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 xml:space="preserve">หุ้นสามัญจำนวน 510,070,000 หุ้น </t>
  </si>
  <si>
    <t xml:space="preserve">หุ้นสามัญจำนวน 467,950,000 หุ้น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</si>
  <si>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</si>
  <si>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</si>
  <si>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>การแปลงค่า</t>
  </si>
  <si>
    <t>งบการเงิน</t>
  </si>
  <si>
    <t>ผลกระทบจากอัตราแลกเปลี่ยนจากการแปลงค่างบการเงิน</t>
  </si>
  <si>
    <t>สินทรัพย์ไม่หมุนเวียนที่ถือไว้เพื่อขาย</t>
  </si>
  <si>
    <t>พ.ศ. 2562</t>
  </si>
  <si>
    <t>ยอดคงเหลือต้นงวด ณ วันที่ 1 มกราคม พ.ศ. 2562</t>
  </si>
  <si>
    <t>ขาดทุนจากการตัดจำหน่ายภาษีเงินได้หัก ณ ที่จ่าย</t>
  </si>
  <si>
    <t>ค่าเผื่อการด้อยค่าภาษีเงินได้หัก ณ ที่จ่าย</t>
  </si>
  <si>
    <t>(ขาดทุน)กำไรก่อนค่าใช้จ่ายภาษีเงินได้</t>
  </si>
  <si>
    <t>(ขาดทุน)กำไรสำหรับงวด</t>
  </si>
  <si>
    <t>(ขาดทุน)กำไรเบ็ดเสร็จรวมสำหรับงวด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</si>
  <si>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</si>
  <si>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</si>
  <si>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</si>
  <si>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(ขาดทุน)กำไรเบ็ดเสร็จอื่นสำหรับงวด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</si>
  <si>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</si>
  <si>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</si>
  <si>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</si>
  <si>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เงินสดและรายการเทียบเท่าเงินสดเพิ่มขึ้น(ลดลง)สุทธิ</t>
  </si>
  <si>
    <t>(ยังไม่ได้ตรวจสอบ)</t>
  </si>
  <si>
    <t>(ตรวจสอบแล้ว)</t>
  </si>
  <si>
    <t>เงินปันผลจ่ายจากบริษัทย่อย</t>
  </si>
  <si>
    <t>การซื้ออุปกรณ์โดยมิได้ชำระเงิน</t>
  </si>
  <si>
    <t>การซื้อสินทรัพย์ไม่มีตัวตนโดยมิได้ชำระเงิน</t>
  </si>
  <si>
    <t>เจ้าหนี้อื่น - สินทรัพย์ไม่มีตัวตน</t>
  </si>
  <si>
    <t>ตามวิธีส่วนได้เสีย</t>
  </si>
  <si>
    <t>ส่วนที่ถึงกำหนดชำระภายในหนึ่งปี</t>
  </si>
  <si>
    <t>- จ่ายภาระผูกพันผลประโยชน์พนักงาน</t>
  </si>
  <si>
    <t>เงินสดสุทธิ(ใช้ไปใน)ได้มาจากกิจกรรมลงทุน</t>
  </si>
  <si>
    <t>ไม่หมุนเวียนที่ถือไว้เพื่อขาย</t>
  </si>
  <si>
    <t>หนี้สินที่เกี่ยวข้องโดยตรงกับสินทรัพย์</t>
  </si>
  <si>
    <t>จากการดำเนินงานที่ยกเลิก ณ วันสิ้นงวด</t>
  </si>
  <si>
    <t>(ขาดทุน)กำไรสำหรับงวดจากการดำเนินงานต่อเนื่อง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</si>
  <si>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</si>
  <si>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</si>
  <si>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</si>
  <si>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ยังไม่ได้จัดสรร</t>
  </si>
  <si>
    <t>รวมส่วนของผู้เป็นเจ้าของของบริษัทใหญ่</t>
  </si>
  <si>
    <t>- จากการดำเนินงานต่อเนื่อง</t>
  </si>
  <si>
    <t>รายการที่จะจัดประเภทรายการใหม่ไปยังกำไร</t>
  </si>
  <si>
    <t>- จากการดำเนินงานที่ยกเลิก</t>
  </si>
  <si>
    <t>(ขาดทุน)กำไรต่อหุ้นขั้นพื้นฐานและ(ขาดทุน)กำไรต่อหุ้นปรับลด</t>
  </si>
  <si>
    <t>รายการที่จะไม่จัดประเภทรายการใหม่ไปยังกำไร</t>
  </si>
  <si>
    <t xml:space="preserve">กำไร(ขาดทุน)สะสม </t>
  </si>
  <si>
    <t>ส่วนแบ่งกำไรสุทธิจากบริษัทร่วมและการร่วมค้า</t>
  </si>
  <si>
    <t>รายการที่ไม่ใช่เงินสดที่มีสาระสำคัญ มีดังนี้</t>
  </si>
  <si>
    <t>ยังไม่จัดสรร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</si>
  <si>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</si>
  <si>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</si>
  <si>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</si>
  <si>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</si>
  <si>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</si>
  <si>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แก่กิจการที่เกี่ยวข้องกัน</t>
  </si>
  <si>
    <t>หลังออกจากงาน</t>
  </si>
  <si>
    <t>การวัดมูลค่าใหม่ของภาระผูกพันผลประโยชน์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</si>
  <si>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</si>
  <si>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</si>
  <si>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เงินสดรับจากการรับชำระหนี้เงินให้กู้ยืมระยะสั้น</t>
  </si>
  <si>
    <t>เงินให้กู้ยืมระยะสั้นแก่กิจการ</t>
  </si>
  <si>
    <t>ที่เกี่ยวข้องกัน</t>
  </si>
  <si>
    <t>ลูกหนี้การค้าและลูกหนี้อื่น - สุทธิ</t>
  </si>
  <si>
    <t>ที่ดิน อาคารและอุปกรณ์ - สุทธิ</t>
  </si>
  <si>
    <t>สินทรัพย์ไม่มีตัวตน - สุทธิ</t>
  </si>
  <si>
    <t>สำหรับงวดสามเดือนสิ้นสุดวันที่ 31 มีนาคม พ.ศ. 2563</t>
  </si>
  <si>
    <t>31 มีนาคม</t>
  </si>
  <si>
    <t>พ.ศ. 2563</t>
  </si>
  <si>
    <t>ยอดคงเหลือสิ้นงวด ณ วันที่ 31 มีนาคม พ.ศ. 2562</t>
  </si>
  <si>
    <t>ยอดคงเหลือสิ้นงวด ณ วันที่ 31 มีนาคม พ.ศ. 2563</t>
  </si>
  <si>
    <t>ณ วันที่ 31 มีนาคม พ.ศ. 2563</t>
  </si>
  <si>
    <t>เงินกู้ยืมระยะสั้นจากบุคคลภายนอก</t>
  </si>
  <si>
    <t>เงินมัดจำจากการขายเงินลงทุนในบริษัทย่อย</t>
  </si>
  <si>
    <t>(ขาดทุน)กำไรสะสมยังไม่ได้จัดสรร</t>
  </si>
  <si>
    <t>เงินสดรับจากการขายเงินลงทุนในบริษัทร่วม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</si>
  <si>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</si>
  <si>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ผลกระทบของการเปลี่ยนนโยบายการบัญชี</t>
  </si>
  <si>
    <t>จำหน่ายเงินลงทุนในบริษัทย่อย</t>
  </si>
  <si>
    <t>ขาดทุนจากการยกหนี้</t>
  </si>
  <si>
    <t>เงินสดรับล่วงหน้าจากการขายเงินลงทุนในบริษัทย่อย</t>
  </si>
  <si>
    <t>เงินสดรับจากการขายสินทรัพย์ไม่มีตัวตน</t>
  </si>
  <si>
    <t>ค่าตัดจำหน่ายสินทรัพย์ไม่มีตัวตน</t>
  </si>
  <si>
    <t>ค่าตัดจำหน่ายสินทรัพย์สิทธิการใช้</t>
  </si>
  <si>
    <t>กำไรจากการจำหน่ายเงินลงทุนในบริษัทย่อย</t>
  </si>
  <si>
    <t>กำไรจากการจำหน่ายเงินลงทุนในบริษัทร่วม</t>
  </si>
  <si>
    <t>ยอดคงเหลือต้นงวด ณ วันที่ 1 มกราคม พ.ศ. 2563</t>
  </si>
  <si>
    <t>(ขาดทุน)กำไรสำหรับงวดจากการดำเนินงานที่ยกเลิก</t>
  </si>
  <si>
    <t>กำไรจากการเลิกกิจการของเงินลงทุนในบริษัทย่อย</t>
  </si>
  <si>
    <t xml:space="preserve"> </t>
  </si>
  <si>
    <t>รายได้ภาษีเงินได้</t>
  </si>
  <si>
    <t>ขาดทุนเบ็ดเสร็จรวมสำหรับงวด</t>
  </si>
  <si>
    <t>เงินสดลดลงจากการขายเงินลงทุนในบริษัทย่อย</t>
  </si>
  <si>
    <t>สินทรัพย์สิทธิการใช้ - สุทธิ</t>
  </si>
  <si>
    <t>เงินสดสุทธิใช้ไปในกิจกรรมจัดหาเงิน</t>
  </si>
  <si>
    <t>ส่วนแบ่งกำไร(ขาดทุน)เบ็ดเสร็จอื่นของบริษัทร่วม</t>
  </si>
  <si>
    <t>มูลค่ายุติธรรมผ่านกำไรหรือขาดทุน</t>
  </si>
  <si>
    <t>สินทรัพย์ทางการเงินที่วัดมูลค่าด้วย</t>
  </si>
  <si>
    <t>หนี้สินตามสัญญาเช่า</t>
  </si>
  <si>
    <r>
      <t xml:space="preserve">(ขาดทุน)กำไรเบ็ดเสร็จอื่นสำหรับงวด </t>
    </r>
    <r>
      <rPr>
        <sz val="13"/>
        <rFont val="Browallia New"/>
        <family val="2"/>
      </rPr>
      <t>(ต่อ)</t>
    </r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</si>
  <si>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</si>
  <si>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</si>
  <si>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(ขาดทุน)</t>
  </si>
  <si>
    <t>รายการปรับปรุง:</t>
  </si>
  <si>
    <t>ผลขาดทุนด้านเครดิตที่คาดว่าจะเกิดขึ้น(กลับรายการ)</t>
  </si>
  <si>
    <t>ค่าใช้จ่ายภาระผูกพันผลประโยชน์พนักงาน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</si>
  <si>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</si>
  <si>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จ่ายคืนเงินต้นตามสัญญาเช่า</t>
  </si>
  <si>
    <t>11.1</t>
  </si>
  <si>
    <t xml:space="preserve">ยอดคงเหลือต้นงวด ณ วันที่ 1 มกราคม พ.ศ. 2563 </t>
  </si>
  <si>
    <t>- ปรับปรุงใหม่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</si>
  <si>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เงินสดและรายการเทียบเท่าเงินสด</t>
    </r>
  </si>
  <si>
    <t>ส่วนแบ่งกำไร(ขาดทุน)</t>
  </si>
  <si>
    <t>เบ็ดเสร็จอื่นของ</t>
  </si>
  <si>
    <t>กำไรจากการจำหน่ายที่ดิน อาคารและอุปกรณ์</t>
  </si>
  <si>
    <t xml:space="preserve">กำไรจากการจำหน่ายสินทรัพย์ไม่มีตัวตน 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</si>
  <si>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</si>
  <si>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</si>
  <si>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- รายการโทรทัศน์ระหว่างผลิต</t>
  </si>
  <si>
    <t>เงินสดลดลงจากการเลิกกิจการของเงินลงทุนในบริษัทย่อย</t>
  </si>
  <si>
    <t>เงินสดจ่ายคืนจากเงินกู้ยืมระยะสั้นจากบุคคลภายนอก</t>
  </si>
  <si>
    <t>รายการโทรทัศน์ระหว่างผลิต</t>
  </si>
  <si>
    <t>15.3</t>
  </si>
  <si>
    <t>เงินลงทุนระยะสั้น</t>
  </si>
  <si>
    <t>หนี้สินตามสัญญาเช่าการเงิน</t>
  </si>
  <si>
    <t>ขาดทุน(กำไร)จากมูลค่ายุติธรรมของสินทรัพย์ทางการเงิน</t>
  </si>
  <si>
    <t>จากการดำเนินงานต่อเนื่อง</t>
  </si>
  <si>
    <t>จากการดำเนินงานที่ยกเลิก</t>
  </si>
  <si>
    <t>รับดอกเบี้ย</t>
  </si>
  <si>
    <t>เงินฝากธนาคารที่ติดภาระค้ำประกันลดลง</t>
  </si>
  <si>
    <t>11.2, 11.3</t>
  </si>
  <si>
    <t xml:space="preserve">   จากการดำเนินงานที่ยกเลิก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</si>
</sst>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_(* #,##0_);_(* \(#,##0\);_(* &quot;-&quot;_);_(@_)"/>
    <numFmt numFmtId="168" formatCode="_(* #,##0.00_);_(* \(#,##0.0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;\(#,##0\)"/>
    <numFmt numFmtId="174" formatCode="#,##0;\ \(#,##0\)"/>
    <numFmt numFmtId="175" formatCode="#,##0;\(#,###\)"/>
    <numFmt numFmtId="176" formatCode="#,##0;\(#,##0\);&quot;-&quot;;@"/>
    <numFmt numFmtId="177" formatCode="#,##0.00;\(#,##0.00\);&quot;-&quot;;@"/>
    <numFmt numFmtId="178" formatCode="General_)"/>
    <numFmt numFmtId="179" formatCode="_(* #,##0.0_);_(* \(#,##0.0\);_(* &quot;-&quot;??_);_(@_)"/>
    <numFmt numFmtId="180" formatCode="0.00_);\(0.00\)"/>
    <numFmt numFmtId="181" formatCode="0.0_);\(0.0\)"/>
    <numFmt numFmtId="182" formatCode="\$#,##0;\(\$#,##0\)"/>
    <numFmt numFmtId="183" formatCode="_-[$€]* #,##0.00_-;\-[$€]* #,##0.00_-;_-[$€]* &quot;-&quot;??_-;_-@_-"/>
    <numFmt numFmtId="184" formatCode="mm/dd/yy"/>
    <numFmt numFmtId="185" formatCode="0_);\(0\)"/>
    <numFmt numFmtId="186" formatCode="_-* #,##0_-;\-* #,##0_-;_-* &quot;-&quot;??_-;_-@_-"/>
    <numFmt numFmtId="187" formatCode="#,##0;[Red]\(#,##0\)"/>
    <numFmt numFmtId="188" formatCode="#,##0.0000;\(#,##0.0000\);&quot;-&quot;;@"/>
    <numFmt numFmtId="189" formatCode="#,##0;\(#,##0\);\-"/>
    <numFmt numFmtId="190" formatCode="#,##0.0;\-#,##0.0"/>
    <numFmt numFmtId="191" formatCode="_(* #,##0_);_(* \(#,##0\);_(* &quot;-&quot;??_);_(@_)"/>
    <numFmt numFmtId="192" formatCode="#,##0.000;\(#,##0.000\);&quot;-&quot;;@"/>
  </numFmts>
  <fonts count="3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9">
    <xf numFmtId="0" fontId="0" fillId="0" borderId="0"/>
    <xf numFmtId="178" fontId="8" fillId="0" borderId="0"/>
    <xf numFmtId="178" fontId="8" fillId="0" borderId="0"/>
    <xf numFmtId="178" fontId="8" fillId="0" borderId="0"/>
    <xf numFmtId="0" fontId="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/>
    <xf numFmtId="0" fontId="9" fillId="0" borderId="0" applyNumberFormat="0" applyFill="0" applyBorder="0" applyAlignment="0" applyProtection="0"/>
    <xf numFmtId="166" fontId="10" fillId="0" borderId="1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4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2" fillId="0" borderId="0"/>
    <xf numFmtId="168" fontId="6" fillId="0" borderId="0" applyFont="0" applyFill="0" applyBorder="0" applyAlignment="0" applyProtection="0"/>
    <xf numFmtId="0" fontId="11" fillId="0" borderId="0" applyNumberFormat="0" applyAlignment="0">
      <alignment horizontal="left"/>
    </xf>
    <xf numFmtId="165" fontId="1" fillId="0" borderId="0" applyFont="0" applyFill="0" applyBorder="0" applyAlignment="0" applyProtection="0"/>
    <xf numFmtId="0" fontId="9" fillId="0" borderId="2"/>
    <xf numFmtId="179" fontId="6" fillId="0" borderId="0" applyFont="0" applyFill="0" applyBorder="0" applyAlignment="0" applyProtection="0"/>
    <xf numFmtId="170" fontId="2" fillId="0" borderId="0"/>
    <xf numFmtId="14" fontId="12" fillId="0" borderId="0" applyFill="0" applyBorder="0" applyAlignment="0"/>
    <xf numFmtId="38" fontId="13" fillId="0" borderId="3">
      <alignment vertical="center"/>
    </xf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2" fillId="0" borderId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4" fillId="0" borderId="0" applyNumberFormat="0" applyAlignment="0">
      <alignment horizontal="left"/>
    </xf>
    <xf numFmtId="0" fontId="15" fillId="0" borderId="2">
      <alignment horizontal="center"/>
    </xf>
    <xf numFmtId="183" fontId="6" fillId="0" borderId="0" applyFont="0" applyFill="0" applyBorder="0" applyAlignment="0" applyProtection="0"/>
    <xf numFmtId="38" fontId="3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3" fillId="3" borderId="2" applyNumberFormat="0" applyBorder="0" applyAlignment="0" applyProtection="0"/>
    <xf numFmtId="0" fontId="18" fillId="0" borderId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4" fillId="0" borderId="0"/>
    <xf numFmtId="0" fontId="19" fillId="0" borderId="0"/>
    <xf numFmtId="0" fontId="20" fillId="0" borderId="0"/>
    <xf numFmtId="0" fontId="20" fillId="0" borderId="0"/>
    <xf numFmtId="171" fontId="5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0" fontId="23" fillId="4" borderId="0">
      <alignment horizontal="right"/>
    </xf>
    <xf numFmtId="0" fontId="24" fillId="4" borderId="6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7" applyNumberFormat="0" applyBorder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2" applyNumberFormat="0" applyFo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0" fillId="0" borderId="8">
      <alignment horizontal="center"/>
    </xf>
    <xf numFmtId="3" fontId="13" fillId="0" borderId="0" applyFont="0" applyFill="0" applyBorder="0" applyAlignment="0" applyProtection="0"/>
    <xf numFmtId="0" fontId="13" fillId="5" borderId="0" applyNumberFormat="0" applyFont="0" applyBorder="0" applyAlignment="0" applyProtection="0"/>
    <xf numFmtId="37" fontId="25" fillId="0" borderId="0"/>
    <xf numFmtId="1" fontId="6" fillId="0" borderId="9" applyNumberFormat="0" applyFill="0" applyAlignment="0" applyProtection="0">
      <alignment horizontal="center" vertical="center"/>
    </xf>
    <xf numFmtId="184" fontId="26" fillId="0" borderId="0" applyNumberFormat="0" applyFill="0" applyBorder="0" applyAlignment="0" applyProtection="0">
      <alignment horizontal="left"/>
    </xf>
    <xf numFmtId="0" fontId="6" fillId="0" borderId="2" applyNumberFormat="0"/>
    <xf numFmtId="0" fontId="27" fillId="0" borderId="10"/>
    <xf numFmtId="0" fontId="6" fillId="6" borderId="0"/>
    <xf numFmtId="0" fontId="6" fillId="0" borderId="0" applyNumberFormat="0" applyFill="0" applyBorder="0" applyAlignment="0" applyProtection="0"/>
    <xf numFmtId="178" fontId="8" fillId="0" borderId="0"/>
    <xf numFmtId="0" fontId="28" fillId="0" borderId="11"/>
    <xf numFmtId="40" fontId="29" fillId="0" borderId="0" applyBorder="0">
      <alignment horizontal="right"/>
    </xf>
    <xf numFmtId="49" fontId="12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30" fillId="7" borderId="2"/>
    <xf numFmtId="186" fontId="3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6" fillId="0" borderId="0"/>
  </cellStyleXfs>
  <cellXfs count="241">
    <xf numFmtId="0" fontId="0" fillId="0" borderId="0" xfId="0"/>
    <xf numFmtId="0" fontId="34" fillId="0" borderId="0" xfId="78" applyFont="1" applyFill="1" applyAlignment="1">
      <alignment vertical="center"/>
    </xf>
    <xf numFmtId="0" fontId="34" fillId="0" borderId="0" xfId="78" applyFont="1" applyFill="1" applyAlignment="1">
      <alignment horizontal="center" vertical="center"/>
    </xf>
    <xf numFmtId="176" fontId="34" fillId="0" borderId="0" xfId="78" applyNumberFormat="1" applyFont="1" applyFill="1" applyAlignment="1">
      <alignment horizontal="right" vertical="center"/>
    </xf>
    <xf numFmtId="0" fontId="34" fillId="0" borderId="12" xfId="76" quotePrefix="1" applyFont="1" applyFill="1" applyBorder="1" applyAlignment="1">
      <alignment horizontal="left" vertical="center"/>
    </xf>
    <xf numFmtId="0" fontId="34" fillId="0" borderId="12" xfId="78" applyFont="1" applyFill="1" applyBorder="1" applyAlignment="1">
      <alignment vertical="center"/>
    </xf>
    <xf numFmtId="0" fontId="34" fillId="0" borderId="12" xfId="78" applyFont="1" applyFill="1" applyBorder="1" applyAlignment="1">
      <alignment horizontal="center" vertical="center"/>
    </xf>
    <xf numFmtId="176" fontId="34" fillId="0" borderId="12" xfId="78" applyNumberFormat="1" applyFont="1" applyFill="1" applyBorder="1" applyAlignment="1">
      <alignment horizontal="right" vertical="center"/>
    </xf>
    <xf numFmtId="0" fontId="34" fillId="0" borderId="0" xfId="78" applyFont="1" applyFill="1" applyBorder="1" applyAlignment="1">
      <alignment horizontal="center" vertical="center"/>
    </xf>
    <xf numFmtId="176" fontId="34" fillId="0" borderId="0" xfId="78" applyNumberFormat="1" applyFont="1" applyFill="1" applyBorder="1" applyAlignment="1">
      <alignment horizontal="center" vertical="center"/>
    </xf>
    <xf numFmtId="176" fontId="34" fillId="0" borderId="0" xfId="78" applyNumberFormat="1" applyFont="1" applyFill="1" applyBorder="1" applyAlignment="1">
      <alignment horizontal="right" vertical="center"/>
    </xf>
    <xf numFmtId="188" fontId="34" fillId="0" borderId="0" xfId="78" applyNumberFormat="1" applyFont="1" applyFill="1" applyAlignment="1">
      <alignment vertical="center"/>
    </xf>
    <xf numFmtId="173" fontId="34" fillId="0" borderId="0" xfId="0" applyNumberFormat="1" applyFont="1" applyFill="1" applyBorder="1" applyAlignment="1">
      <alignment horizontal="right" vertical="center"/>
    </xf>
    <xf numFmtId="175" fontId="35" fillId="0" borderId="0" xfId="0" applyNumberFormat="1" applyFont="1" applyFill="1" applyBorder="1" applyAlignment="1">
      <alignment horizontal="right" vertical="center"/>
    </xf>
    <xf numFmtId="175" fontId="34" fillId="0" borderId="0" xfId="0" applyNumberFormat="1" applyFont="1" applyFill="1" applyAlignment="1">
      <alignment horizontal="right" vertical="center"/>
    </xf>
    <xf numFmtId="0" fontId="34" fillId="0" borderId="12" xfId="78" applyFont="1" applyFill="1" applyBorder="1" applyAlignment="1">
      <alignment horizontal="right" vertical="center"/>
    </xf>
    <xf numFmtId="0" fontId="34" fillId="0" borderId="0" xfId="78" applyFont="1" applyFill="1" applyBorder="1" applyAlignment="1">
      <alignment horizontal="right" vertical="center"/>
    </xf>
    <xf numFmtId="0" fontId="35" fillId="0" borderId="0" xfId="78" applyFont="1" applyFill="1" applyBorder="1" applyAlignment="1">
      <alignment vertical="center"/>
    </xf>
    <xf numFmtId="0" fontId="35" fillId="0" borderId="0" xfId="78" applyFont="1" applyFill="1" applyBorder="1" applyAlignment="1">
      <alignment horizontal="center" vertical="center"/>
    </xf>
    <xf numFmtId="176" fontId="35" fillId="0" borderId="0" xfId="78" applyNumberFormat="1" applyFont="1" applyFill="1" applyBorder="1" applyAlignment="1">
      <alignment horizontal="right" vertical="center"/>
    </xf>
    <xf numFmtId="167" fontId="35" fillId="0" borderId="0" xfId="78" applyNumberFormat="1" applyFont="1" applyFill="1" applyBorder="1" applyAlignment="1">
      <alignment horizontal="right" vertical="center"/>
    </xf>
    <xf numFmtId="0" fontId="35" fillId="0" borderId="0" xfId="78" applyFont="1" applyFill="1" applyAlignment="1">
      <alignment vertical="center"/>
    </xf>
    <xf numFmtId="0" fontId="35" fillId="0" borderId="0" xfId="78" quotePrefix="1" applyFont="1" applyFill="1" applyBorder="1" applyAlignment="1">
      <alignment vertical="center"/>
    </xf>
    <xf numFmtId="176" fontId="35" fillId="0" borderId="0" xfId="78" applyNumberFormat="1" applyFont="1" applyFill="1" applyAlignment="1">
      <alignment vertical="center"/>
    </xf>
    <xf numFmtId="176" fontId="35" fillId="0" borderId="0" xfId="78" applyNumberFormat="1" applyFont="1" applyFill="1" applyBorder="1" applyAlignment="1">
      <alignment vertical="center"/>
    </xf>
    <xf numFmtId="176" fontId="35" fillId="0" borderId="0" xfId="78" applyNumberFormat="1" applyFont="1" applyFill="1" applyAlignment="1">
      <alignment horizontal="right" vertical="center"/>
    </xf>
    <xf numFmtId="173" fontId="35" fillId="0" borderId="0" xfId="78" applyNumberFormat="1" applyFont="1" applyFill="1" applyBorder="1" applyAlignment="1">
      <alignment horizontal="right" vertical="center"/>
    </xf>
    <xf numFmtId="0" fontId="35" fillId="0" borderId="0" xfId="78" applyFont="1" applyFill="1" applyAlignment="1">
      <alignment horizontal="center" vertical="center"/>
    </xf>
    <xf numFmtId="176" fontId="35" fillId="0" borderId="12" xfId="78" applyNumberFormat="1" applyFont="1" applyFill="1" applyBorder="1" applyAlignment="1">
      <alignment horizontal="right" vertical="center"/>
    </xf>
    <xf numFmtId="0" fontId="35" fillId="0" borderId="0" xfId="78" applyFont="1" applyFill="1" applyBorder="1" applyAlignment="1">
      <alignment horizontal="right" vertical="center"/>
    </xf>
    <xf numFmtId="176" fontId="35" fillId="0" borderId="13" xfId="78" applyNumberFormat="1" applyFont="1" applyFill="1" applyBorder="1" applyAlignment="1">
      <alignment horizontal="right" vertical="center"/>
    </xf>
    <xf numFmtId="0" fontId="35" fillId="0" borderId="12" xfId="78" applyFont="1" applyFill="1" applyBorder="1" applyAlignment="1">
      <alignment vertical="center"/>
    </xf>
    <xf numFmtId="173" fontId="34" fillId="0" borderId="12" xfId="78" applyNumberFormat="1" applyFont="1" applyFill="1" applyBorder="1" applyAlignment="1">
      <alignment vertical="center"/>
    </xf>
    <xf numFmtId="0" fontId="34" fillId="0" borderId="0" xfId="78" applyFont="1" applyFill="1" applyAlignment="1">
      <alignment vertical="top"/>
    </xf>
    <xf numFmtId="0" fontId="35" fillId="0" borderId="0" xfId="78" applyFont="1" applyFill="1" applyBorder="1" applyAlignment="1">
      <alignment vertical="top"/>
    </xf>
    <xf numFmtId="0" fontId="35" fillId="0" borderId="0" xfId="78" applyFont="1" applyFill="1" applyBorder="1" applyAlignment="1">
      <alignment horizontal="center" vertical="top"/>
    </xf>
    <xf numFmtId="176" fontId="35" fillId="0" borderId="0" xfId="78" applyNumberFormat="1" applyFont="1" applyFill="1" applyBorder="1" applyAlignment="1">
      <alignment horizontal="right" vertical="top"/>
    </xf>
    <xf numFmtId="167" fontId="35" fillId="0" borderId="0" xfId="78" applyNumberFormat="1" applyFont="1" applyFill="1" applyBorder="1" applyAlignment="1">
      <alignment horizontal="right" vertical="top"/>
    </xf>
    <xf numFmtId="0" fontId="35" fillId="0" borderId="0" xfId="78" applyFont="1" applyFill="1" applyAlignment="1">
      <alignment vertical="top"/>
    </xf>
    <xf numFmtId="0" fontId="35" fillId="0" borderId="0" xfId="78" quotePrefix="1" applyFont="1" applyFill="1" applyBorder="1" applyAlignment="1">
      <alignment vertical="top"/>
    </xf>
    <xf numFmtId="187" fontId="35" fillId="0" borderId="0" xfId="29" applyNumberFormat="1" applyFont="1" applyFill="1" applyBorder="1" applyAlignment="1">
      <alignment horizontal="right" vertical="center"/>
    </xf>
    <xf numFmtId="176" fontId="35" fillId="0" borderId="0" xfId="78" applyNumberFormat="1" applyFont="1" applyFill="1" applyAlignment="1">
      <alignment horizontal="right" vertical="top"/>
    </xf>
    <xf numFmtId="0" fontId="34" fillId="0" borderId="0" xfId="78" applyFont="1" applyFill="1" applyBorder="1" applyAlignment="1">
      <alignment vertical="top"/>
    </xf>
    <xf numFmtId="0" fontId="35" fillId="0" borderId="0" xfId="78" applyFont="1" applyFill="1" applyAlignment="1">
      <alignment horizontal="center" vertical="top"/>
    </xf>
    <xf numFmtId="176" fontId="35" fillId="0" borderId="12" xfId="78" applyNumberFormat="1" applyFont="1" applyFill="1" applyBorder="1" applyAlignment="1">
      <alignment horizontal="right" vertical="top"/>
    </xf>
    <xf numFmtId="0" fontId="35" fillId="0" borderId="0" xfId="75" applyFont="1" applyFill="1" applyBorder="1" applyAlignment="1">
      <alignment vertical="top"/>
    </xf>
    <xf numFmtId="0" fontId="35" fillId="0" borderId="0" xfId="75" quotePrefix="1" applyFont="1" applyFill="1" applyBorder="1" applyAlignment="1">
      <alignment vertical="top"/>
    </xf>
    <xf numFmtId="0" fontId="35" fillId="0" borderId="0" xfId="75" applyFont="1" applyFill="1" applyAlignment="1">
      <alignment vertical="top"/>
    </xf>
    <xf numFmtId="173" fontId="34" fillId="0" borderId="0" xfId="78" applyNumberFormat="1" applyFont="1" applyFill="1" applyBorder="1" applyAlignment="1">
      <alignment vertical="center"/>
    </xf>
    <xf numFmtId="0" fontId="34" fillId="0" borderId="0" xfId="78" applyFont="1" applyFill="1" applyBorder="1" applyAlignment="1">
      <alignment vertical="center"/>
    </xf>
    <xf numFmtId="176" fontId="35" fillId="0" borderId="13" xfId="78" applyNumberFormat="1" applyFont="1" applyFill="1" applyBorder="1" applyAlignment="1">
      <alignment horizontal="right" vertical="top"/>
    </xf>
    <xf numFmtId="176" fontId="35" fillId="0" borderId="0" xfId="80" applyNumberFormat="1" applyFont="1" applyFill="1" applyBorder="1" applyAlignment="1">
      <alignment horizontal="right" vertical="top"/>
    </xf>
    <xf numFmtId="176" fontId="35" fillId="0" borderId="0" xfId="78" applyNumberFormat="1" applyFont="1" applyFill="1" applyAlignment="1">
      <alignment horizontal="center" vertical="center"/>
    </xf>
    <xf numFmtId="177" fontId="35" fillId="0" borderId="0" xfId="78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top"/>
    </xf>
    <xf numFmtId="0" fontId="35" fillId="0" borderId="0" xfId="0" applyFont="1" applyFill="1" applyAlignment="1">
      <alignment vertical="top"/>
    </xf>
    <xf numFmtId="37" fontId="34" fillId="0" borderId="12" xfId="0" applyNumberFormat="1" applyFont="1" applyFill="1" applyBorder="1" applyAlignment="1">
      <alignment horizontal="left" vertical="center"/>
    </xf>
    <xf numFmtId="175" fontId="34" fillId="0" borderId="0" xfId="0" applyNumberFormat="1" applyFont="1" applyFill="1" applyBorder="1" applyAlignment="1">
      <alignment horizontal="right" vertical="center"/>
    </xf>
    <xf numFmtId="175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Border="1" applyAlignment="1">
      <alignment horizontal="left" vertical="top"/>
    </xf>
    <xf numFmtId="37" fontId="35" fillId="0" borderId="0" xfId="0" applyNumberFormat="1" applyFont="1" applyFill="1" applyBorder="1" applyAlignment="1">
      <alignment horizontal="left" vertical="top"/>
    </xf>
    <xf numFmtId="37" fontId="35" fillId="0" borderId="0" xfId="0" applyNumberFormat="1" applyFont="1" applyFill="1" applyBorder="1" applyAlignment="1">
      <alignment horizontal="center" vertical="top"/>
    </xf>
    <xf numFmtId="176" fontId="35" fillId="0" borderId="0" xfId="20" applyNumberFormat="1" applyFont="1" applyFill="1" applyBorder="1" applyAlignment="1">
      <alignment horizontal="right" vertical="center"/>
    </xf>
    <xf numFmtId="176" fontId="35" fillId="0" borderId="12" xfId="20" applyNumberFormat="1" applyFont="1" applyFill="1" applyBorder="1" applyAlignment="1">
      <alignment horizontal="right" vertical="center"/>
    </xf>
    <xf numFmtId="0" fontId="35" fillId="0" borderId="0" xfId="0" applyFont="1" applyFill="1" applyBorder="1" applyAlignment="1">
      <alignment vertical="top"/>
    </xf>
    <xf numFmtId="176" fontId="35" fillId="0" borderId="12" xfId="31" applyNumberFormat="1" applyFont="1" applyFill="1" applyBorder="1" applyAlignment="1">
      <alignment horizontal="right" vertical="center"/>
    </xf>
    <xf numFmtId="37" fontId="35" fillId="0" borderId="0" xfId="0" quotePrefix="1" applyNumberFormat="1" applyFont="1" applyFill="1" applyBorder="1" applyAlignment="1">
      <alignment horizontal="left" vertical="top"/>
    </xf>
    <xf numFmtId="37" fontId="34" fillId="0" borderId="0" xfId="0" applyNumberFormat="1" applyFont="1" applyFill="1" applyBorder="1" applyAlignment="1">
      <alignment vertical="top"/>
    </xf>
    <xf numFmtId="192" fontId="35" fillId="0" borderId="13" xfId="31" applyNumberFormat="1" applyFont="1" applyFill="1" applyBorder="1" applyAlignment="1">
      <alignment horizontal="right" vertical="top"/>
    </xf>
    <xf numFmtId="192" fontId="35" fillId="0" borderId="0" xfId="0" applyNumberFormat="1" applyFont="1" applyFill="1" applyBorder="1" applyAlignment="1">
      <alignment horizontal="right" vertical="top"/>
    </xf>
    <xf numFmtId="192" fontId="35" fillId="0" borderId="13" xfId="31" applyNumberFormat="1" applyFont="1" applyFill="1" applyBorder="1" applyAlignment="1">
      <alignment horizontal="right" vertical="center"/>
    </xf>
    <xf numFmtId="192" fontId="35" fillId="0" borderId="0" xfId="31" applyNumberFormat="1" applyFont="1" applyFill="1" applyBorder="1" applyAlignment="1">
      <alignment horizontal="right" vertical="top"/>
    </xf>
    <xf numFmtId="192" fontId="35" fillId="0" borderId="0" xfId="31" applyNumberFormat="1" applyFont="1" applyFill="1" applyBorder="1" applyAlignment="1">
      <alignment horizontal="right" vertical="center"/>
    </xf>
    <xf numFmtId="177" fontId="35" fillId="0" borderId="0" xfId="31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Alignment="1">
      <alignment horizontal="centerContinuous" vertical="center"/>
    </xf>
    <xf numFmtId="175" fontId="35" fillId="0" borderId="0" xfId="0" applyNumberFormat="1" applyFont="1" applyFill="1" applyAlignment="1">
      <alignment horizontal="centerContinuous" vertical="center"/>
    </xf>
    <xf numFmtId="0" fontId="35" fillId="0" borderId="0" xfId="0" applyFont="1" applyFill="1" applyAlignment="1">
      <alignment vertical="center"/>
    </xf>
    <xf numFmtId="37" fontId="34" fillId="0" borderId="0" xfId="0" applyNumberFormat="1" applyFont="1" applyFill="1" applyAlignment="1">
      <alignment horizontal="left" vertical="center"/>
    </xf>
    <xf numFmtId="37" fontId="35" fillId="0" borderId="12" xfId="0" applyNumberFormat="1" applyFont="1" applyFill="1" applyBorder="1" applyAlignment="1">
      <alignment horizontal="left" vertical="center"/>
    </xf>
    <xf numFmtId="37" fontId="35" fillId="0" borderId="12" xfId="0" applyNumberFormat="1" applyFont="1" applyFill="1" applyBorder="1" applyAlignment="1">
      <alignment horizontal="center" vertical="center"/>
    </xf>
    <xf numFmtId="37" fontId="35" fillId="0" borderId="12" xfId="0" applyNumberFormat="1" applyFont="1" applyFill="1" applyBorder="1" applyAlignment="1">
      <alignment horizontal="centerContinuous" vertical="center"/>
    </xf>
    <xf numFmtId="175" fontId="35" fillId="0" borderId="12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vertical="center"/>
    </xf>
    <xf numFmtId="176" fontId="34" fillId="0" borderId="0" xfId="0" applyNumberFormat="1" applyFont="1" applyFill="1" applyBorder="1" applyAlignment="1">
      <alignment horizontal="right" vertical="center"/>
    </xf>
    <xf numFmtId="176" fontId="35" fillId="0" borderId="0" xfId="0" applyNumberFormat="1" applyFont="1" applyFill="1" applyBorder="1" applyAlignment="1">
      <alignment horizontal="centerContinuous" vertical="center"/>
    </xf>
    <xf numFmtId="176" fontId="34" fillId="0" borderId="0" xfId="0" applyNumberFormat="1" applyFont="1" applyFill="1" applyAlignment="1">
      <alignment vertical="center"/>
    </xf>
    <xf numFmtId="0" fontId="34" fillId="0" borderId="12" xfId="0" applyFont="1" applyFill="1" applyBorder="1" applyAlignment="1">
      <alignment horizontal="center" vertical="center"/>
    </xf>
    <xf numFmtId="37" fontId="36" fillId="0" borderId="0" xfId="0" applyNumberFormat="1" applyFont="1" applyFill="1" applyBorder="1" applyAlignment="1">
      <alignment horizontal="center" vertical="center"/>
    </xf>
    <xf numFmtId="175" fontId="34" fillId="0" borderId="12" xfId="0" applyNumberFormat="1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left" vertical="center"/>
    </xf>
    <xf numFmtId="37" fontId="35" fillId="0" borderId="0" xfId="0" applyNumberFormat="1" applyFont="1" applyFill="1" applyBorder="1" applyAlignment="1">
      <alignment horizontal="left" vertical="center"/>
    </xf>
    <xf numFmtId="37" fontId="35" fillId="0" borderId="0" xfId="0" applyNumberFormat="1" applyFont="1" applyFill="1" applyBorder="1" applyAlignment="1">
      <alignment horizontal="center" vertical="center"/>
    </xf>
    <xf numFmtId="3" fontId="35" fillId="0" borderId="0" xfId="20" applyNumberFormat="1" applyFont="1" applyFill="1" applyBorder="1" applyAlignment="1">
      <alignment horizontal="right" vertical="center"/>
    </xf>
    <xf numFmtId="176" fontId="35" fillId="0" borderId="0" xfId="31" applyNumberFormat="1" applyFont="1" applyFill="1" applyBorder="1" applyAlignment="1">
      <alignment horizontal="right" vertical="center"/>
    </xf>
    <xf numFmtId="3" fontId="35" fillId="0" borderId="12" xfId="20" applyNumberFormat="1" applyFont="1" applyFill="1" applyBorder="1" applyAlignment="1">
      <alignment horizontal="right" vertical="center"/>
    </xf>
    <xf numFmtId="37" fontId="35" fillId="0" borderId="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14" fontId="35" fillId="0" borderId="0" xfId="0" applyNumberFormat="1" applyFont="1" applyFill="1" applyAlignment="1">
      <alignment vertical="center"/>
    </xf>
    <xf numFmtId="167" fontId="35" fillId="0" borderId="0" xfId="0" applyNumberFormat="1" applyFont="1" applyFill="1" applyBorder="1" applyAlignment="1">
      <alignment vertical="center"/>
    </xf>
    <xf numFmtId="3" fontId="35" fillId="0" borderId="0" xfId="2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37" fontId="35" fillId="0" borderId="0" xfId="0" quotePrefix="1" applyNumberFormat="1" applyFont="1" applyFill="1" applyBorder="1" applyAlignment="1">
      <alignment horizontal="left" vertical="center"/>
    </xf>
    <xf numFmtId="190" fontId="35" fillId="0" borderId="0" xfId="0" applyNumberFormat="1" applyFont="1" applyFill="1" applyBorder="1" applyAlignment="1">
      <alignment horizontal="center" vertical="center"/>
    </xf>
    <xf numFmtId="175" fontId="35" fillId="0" borderId="12" xfId="0" applyNumberFormat="1" applyFont="1" applyFill="1" applyBorder="1" applyAlignment="1">
      <alignment horizontal="right" vertical="center"/>
    </xf>
    <xf numFmtId="0" fontId="35" fillId="0" borderId="12" xfId="0" applyFont="1" applyFill="1" applyBorder="1" applyAlignment="1">
      <alignment vertical="center"/>
    </xf>
    <xf numFmtId="3" fontId="35" fillId="0" borderId="12" xfId="20" applyNumberFormat="1" applyFont="1" applyFill="1" applyBorder="1" applyAlignment="1">
      <alignment vertical="center"/>
    </xf>
    <xf numFmtId="37" fontId="34" fillId="0" borderId="0" xfId="0" applyNumberFormat="1" applyFont="1" applyFill="1" applyBorder="1" applyAlignment="1">
      <alignment vertical="center"/>
    </xf>
    <xf numFmtId="176" fontId="35" fillId="0" borderId="13" xfId="31" applyNumberFormat="1" applyFont="1" applyFill="1" applyBorder="1" applyAlignment="1">
      <alignment horizontal="right" vertical="center"/>
    </xf>
    <xf numFmtId="175" fontId="35" fillId="0" borderId="0" xfId="0" applyNumberFormat="1" applyFont="1" applyFill="1" applyAlignment="1">
      <alignment vertical="center"/>
    </xf>
    <xf numFmtId="3" fontId="35" fillId="0" borderId="0" xfId="20" applyNumberFormat="1" applyFont="1" applyFill="1" applyBorder="1" applyAlignment="1">
      <alignment horizontal="center" vertical="center"/>
    </xf>
    <xf numFmtId="175" fontId="35" fillId="0" borderId="13" xfId="0" applyNumberFormat="1" applyFont="1" applyFill="1" applyBorder="1" applyAlignment="1">
      <alignment horizontal="right" vertical="center"/>
    </xf>
    <xf numFmtId="37" fontId="35" fillId="0" borderId="12" xfId="0" applyNumberFormat="1" applyFont="1" applyFill="1" applyBorder="1" applyAlignment="1">
      <alignment vertical="center"/>
    </xf>
    <xf numFmtId="37" fontId="36" fillId="0" borderId="0" xfId="0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Alignment="1">
      <alignment vertical="center"/>
    </xf>
    <xf numFmtId="37" fontId="34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right" vertical="center"/>
    </xf>
    <xf numFmtId="37" fontId="34" fillId="0" borderId="0" xfId="0" applyNumberFormat="1" applyFont="1" applyFill="1" applyBorder="1" applyAlignment="1">
      <alignment horizontal="right" vertical="center"/>
    </xf>
    <xf numFmtId="37" fontId="34" fillId="0" borderId="12" xfId="0" applyNumberFormat="1" applyFont="1" applyFill="1" applyBorder="1" applyAlignment="1">
      <alignment horizontal="right" vertical="center"/>
    </xf>
    <xf numFmtId="37" fontId="34" fillId="0" borderId="0" xfId="0" applyNumberFormat="1" applyFont="1" applyFill="1" applyAlignment="1">
      <alignment vertical="center"/>
    </xf>
    <xf numFmtId="3" fontId="35" fillId="0" borderId="0" xfId="20" applyNumberFormat="1" applyFont="1" applyFill="1" applyAlignment="1">
      <alignment vertical="center"/>
    </xf>
    <xf numFmtId="176" fontId="35" fillId="0" borderId="0" xfId="31" applyNumberFormat="1" applyFont="1" applyFill="1" applyBorder="1" applyAlignment="1">
      <alignment vertical="center"/>
    </xf>
    <xf numFmtId="176" fontId="35" fillId="0" borderId="0" xfId="20" applyNumberFormat="1" applyFont="1" applyFill="1" applyBorder="1" applyAlignment="1">
      <alignment vertical="center"/>
    </xf>
    <xf numFmtId="189" fontId="35" fillId="0" borderId="0" xfId="0" applyNumberFormat="1" applyFont="1" applyFill="1" applyAlignment="1">
      <alignment horizontal="right" vertical="center"/>
    </xf>
    <xf numFmtId="173" fontId="35" fillId="0" borderId="0" xfId="0" applyNumberFormat="1" applyFont="1" applyFill="1" applyBorder="1" applyAlignment="1">
      <alignment horizontal="center"/>
    </xf>
    <xf numFmtId="167" fontId="35" fillId="0" borderId="0" xfId="0" applyNumberFormat="1" applyFont="1" applyFill="1" applyAlignment="1">
      <alignment horizontal="right"/>
    </xf>
    <xf numFmtId="176" fontId="35" fillId="0" borderId="0" xfId="31" applyNumberFormat="1" applyFont="1" applyFill="1" applyBorder="1" applyAlignment="1">
      <alignment horizontal="center" vertical="center"/>
    </xf>
    <xf numFmtId="176" fontId="35" fillId="0" borderId="12" xfId="31" applyNumberFormat="1" applyFont="1" applyFill="1" applyBorder="1" applyAlignment="1">
      <alignment vertical="center"/>
    </xf>
    <xf numFmtId="191" fontId="35" fillId="0" borderId="12" xfId="20" applyNumberFormat="1" applyFont="1" applyFill="1" applyBorder="1" applyAlignment="1">
      <alignment vertical="center"/>
    </xf>
    <xf numFmtId="191" fontId="35" fillId="0" borderId="0" xfId="20" applyNumberFormat="1" applyFont="1" applyFill="1" applyBorder="1" applyAlignment="1">
      <alignment vertical="center"/>
    </xf>
    <xf numFmtId="176" fontId="35" fillId="0" borderId="0" xfId="23" applyNumberFormat="1" applyFont="1" applyFill="1" applyAlignment="1">
      <alignment vertical="top"/>
    </xf>
    <xf numFmtId="0" fontId="35" fillId="0" borderId="0" xfId="79" applyFont="1" applyFill="1" applyAlignment="1">
      <alignment vertical="top"/>
    </xf>
    <xf numFmtId="3" fontId="35" fillId="0" borderId="13" xfId="20" applyNumberFormat="1" applyFont="1" applyFill="1" applyBorder="1" applyAlignment="1">
      <alignment vertical="center"/>
    </xf>
    <xf numFmtId="173" fontId="35" fillId="0" borderId="13" xfId="0" applyNumberFormat="1" applyFont="1" applyFill="1" applyBorder="1" applyAlignment="1">
      <alignment horizontal="right"/>
    </xf>
    <xf numFmtId="37" fontId="35" fillId="0" borderId="0" xfId="0" applyNumberFormat="1" applyFont="1" applyFill="1" applyAlignment="1">
      <alignment horizontal="right" vertical="center"/>
    </xf>
    <xf numFmtId="174" fontId="35" fillId="0" borderId="0" xfId="0" applyNumberFormat="1" applyFont="1" applyFill="1" applyAlignment="1">
      <alignment horizontal="right" vertical="center"/>
    </xf>
    <xf numFmtId="189" fontId="35" fillId="0" borderId="12" xfId="0" applyNumberFormat="1" applyFont="1" applyFill="1" applyBorder="1" applyAlignment="1">
      <alignment horizontal="right" vertical="center"/>
    </xf>
    <xf numFmtId="191" fontId="35" fillId="0" borderId="13" xfId="20" applyNumberFormat="1" applyFont="1" applyFill="1" applyBorder="1" applyAlignment="1">
      <alignment vertical="center"/>
    </xf>
    <xf numFmtId="0" fontId="34" fillId="0" borderId="0" xfId="0" applyFont="1" applyFill="1"/>
    <xf numFmtId="173" fontId="35" fillId="0" borderId="0" xfId="0" applyNumberFormat="1" applyFont="1" applyFill="1" applyBorder="1" applyAlignment="1">
      <alignment horizontal="center" vertical="center"/>
    </xf>
    <xf numFmtId="173" fontId="35" fillId="0" borderId="0" xfId="0" applyNumberFormat="1" applyFont="1" applyFill="1" applyAlignment="1">
      <alignment horizontal="left" vertical="center"/>
    </xf>
    <xf numFmtId="173" fontId="35" fillId="0" borderId="0" xfId="0" applyNumberFormat="1" applyFont="1" applyFill="1" applyAlignment="1">
      <alignment horizontal="centerContinuous" vertical="center"/>
    </xf>
    <xf numFmtId="173" fontId="34" fillId="0" borderId="0" xfId="0" applyNumberFormat="1" applyFont="1" applyFill="1" applyAlignment="1">
      <alignment horizontal="left" vertical="center"/>
    </xf>
    <xf numFmtId="173" fontId="35" fillId="0" borderId="12" xfId="0" applyNumberFormat="1" applyFont="1" applyFill="1" applyBorder="1" applyAlignment="1">
      <alignment horizontal="center" vertical="center"/>
    </xf>
    <xf numFmtId="173" fontId="35" fillId="0" borderId="12" xfId="0" applyNumberFormat="1" applyFont="1" applyFill="1" applyBorder="1" applyAlignment="1">
      <alignment horizontal="left" vertical="center"/>
    </xf>
    <xf numFmtId="173" fontId="35" fillId="0" borderId="12" xfId="0" applyNumberFormat="1" applyFont="1" applyFill="1" applyBorder="1" applyAlignment="1">
      <alignment horizontal="centerContinuous" vertical="center"/>
    </xf>
    <xf numFmtId="173" fontId="34" fillId="0" borderId="0" xfId="0" applyNumberFormat="1" applyFont="1" applyFill="1" applyBorder="1" applyAlignment="1">
      <alignment horizontal="center" vertical="center" wrapText="1"/>
    </xf>
    <xf numFmtId="173" fontId="34" fillId="0" borderId="0" xfId="0" applyNumberFormat="1" applyFont="1" applyFill="1" applyBorder="1" applyAlignment="1">
      <alignment horizontal="right" vertical="center" wrapText="1"/>
    </xf>
    <xf numFmtId="174" fontId="34" fillId="0" borderId="0" xfId="0" applyNumberFormat="1" applyFont="1" applyFill="1" applyAlignment="1">
      <alignment horizontal="right" vertical="center"/>
    </xf>
    <xf numFmtId="37" fontId="34" fillId="0" borderId="1" xfId="0" applyNumberFormat="1" applyFont="1" applyFill="1" applyBorder="1" applyAlignment="1">
      <alignment vertical="center"/>
    </xf>
    <xf numFmtId="173" fontId="34" fillId="0" borderId="0" xfId="0" applyNumberFormat="1" applyFont="1" applyFill="1" applyAlignment="1">
      <alignment horizontal="right" vertical="center"/>
    </xf>
    <xf numFmtId="173" fontId="34" fillId="0" borderId="0" xfId="0" applyNumberFormat="1" applyFont="1" applyFill="1" applyBorder="1" applyAlignment="1">
      <alignment horizontal="center" vertical="center"/>
    </xf>
    <xf numFmtId="173" fontId="34" fillId="0" borderId="12" xfId="0" applyNumberFormat="1" applyFont="1" applyFill="1" applyBorder="1" applyAlignment="1">
      <alignment horizontal="right" vertical="center" wrapText="1"/>
    </xf>
    <xf numFmtId="37" fontId="34" fillId="0" borderId="12" xfId="0" applyNumberFormat="1" applyFont="1" applyFill="1" applyBorder="1" applyAlignment="1">
      <alignment horizontal="right" vertical="center" wrapText="1"/>
    </xf>
    <xf numFmtId="174" fontId="35" fillId="0" borderId="0" xfId="0" applyNumberFormat="1" applyFont="1" applyFill="1" applyBorder="1" applyAlignment="1">
      <alignment horizontal="right" vertical="center"/>
    </xf>
    <xf numFmtId="173" fontId="35" fillId="0" borderId="0" xfId="0" applyNumberFormat="1" applyFont="1" applyFill="1" applyBorder="1" applyAlignment="1">
      <alignment horizontal="right" vertical="center"/>
    </xf>
    <xf numFmtId="173" fontId="35" fillId="0" borderId="0" xfId="0" applyNumberFormat="1" applyFont="1" applyFill="1" applyBorder="1" applyAlignment="1">
      <alignment horizontal="right"/>
    </xf>
    <xf numFmtId="167" fontId="35" fillId="0" borderId="0" xfId="0" applyNumberFormat="1" applyFont="1" applyFill="1" applyBorder="1" applyAlignment="1">
      <alignment horizontal="right"/>
    </xf>
    <xf numFmtId="173" fontId="35" fillId="0" borderId="0" xfId="0" applyNumberFormat="1" applyFont="1" applyFill="1" applyAlignment="1">
      <alignment horizontal="right" vertical="center"/>
    </xf>
    <xf numFmtId="173" fontId="35" fillId="0" borderId="12" xfId="0" applyNumberFormat="1" applyFont="1" applyFill="1" applyBorder="1" applyAlignment="1">
      <alignment horizontal="right" vertical="center"/>
    </xf>
    <xf numFmtId="173" fontId="35" fillId="0" borderId="13" xfId="0" applyNumberFormat="1" applyFont="1" applyFill="1" applyBorder="1" applyAlignment="1">
      <alignment horizontal="right" vertical="center"/>
    </xf>
    <xf numFmtId="173" fontId="35" fillId="0" borderId="12" xfId="0" applyNumberFormat="1" applyFont="1" applyFill="1" applyBorder="1" applyAlignment="1">
      <alignment horizontal="right"/>
    </xf>
    <xf numFmtId="173" fontId="35" fillId="0" borderId="0" xfId="0" applyNumberFormat="1" applyFont="1" applyFill="1" applyAlignment="1">
      <alignment vertical="center"/>
    </xf>
    <xf numFmtId="173" fontId="35" fillId="0" borderId="0" xfId="0" applyNumberFormat="1" applyFont="1" applyFill="1" applyAlignment="1">
      <alignment horizontal="center" vertical="center"/>
    </xf>
    <xf numFmtId="189" fontId="35" fillId="0" borderId="0" xfId="0" applyNumberFormat="1" applyFont="1" applyFill="1" applyAlignment="1">
      <alignment vertical="center"/>
    </xf>
    <xf numFmtId="189" fontId="35" fillId="0" borderId="0" xfId="0" applyNumberFormat="1" applyFont="1" applyFill="1" applyAlignment="1">
      <alignment horizontal="centerContinuous" vertical="center"/>
    </xf>
    <xf numFmtId="189" fontId="35" fillId="0" borderId="12" xfId="0" applyNumberFormat="1" applyFont="1" applyFill="1" applyBorder="1" applyAlignment="1">
      <alignment vertical="center"/>
    </xf>
    <xf numFmtId="189" fontId="35" fillId="0" borderId="12" xfId="0" applyNumberFormat="1" applyFont="1" applyFill="1" applyBorder="1" applyAlignment="1">
      <alignment horizontal="centerContinuous" vertical="center"/>
    </xf>
    <xf numFmtId="189" fontId="34" fillId="0" borderId="0" xfId="0" applyNumberFormat="1" applyFont="1" applyFill="1" applyAlignment="1">
      <alignment horizontal="center" vertical="center"/>
    </xf>
    <xf numFmtId="189" fontId="34" fillId="0" borderId="12" xfId="0" applyNumberFormat="1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horizontal="right" vertical="center"/>
    </xf>
    <xf numFmtId="189" fontId="35" fillId="0" borderId="0" xfId="20" applyNumberFormat="1" applyFont="1" applyFill="1" applyBorder="1" applyAlignment="1">
      <alignment vertical="center"/>
    </xf>
    <xf numFmtId="189" fontId="35" fillId="0" borderId="0" xfId="20" applyNumberFormat="1" applyFont="1" applyFill="1" applyBorder="1" applyAlignment="1">
      <alignment horizontal="right" vertical="center"/>
    </xf>
    <xf numFmtId="189" fontId="35" fillId="0" borderId="0" xfId="0" applyNumberFormat="1" applyFont="1" applyFill="1" applyBorder="1" applyAlignment="1">
      <alignment vertical="center"/>
    </xf>
    <xf numFmtId="189" fontId="35" fillId="0" borderId="0" xfId="0" applyNumberFormat="1" applyFont="1" applyFill="1" applyBorder="1" applyAlignment="1">
      <alignment horizontal="center" vertical="center"/>
    </xf>
    <xf numFmtId="189" fontId="35" fillId="0" borderId="0" xfId="0" quotePrefix="1" applyNumberFormat="1" applyFont="1" applyFill="1" applyBorder="1" applyAlignment="1">
      <alignment vertical="center"/>
    </xf>
    <xf numFmtId="189" fontId="35" fillId="0" borderId="12" xfId="0" quotePrefix="1" applyNumberFormat="1" applyFont="1" applyFill="1" applyBorder="1" applyAlignment="1">
      <alignment vertical="center"/>
    </xf>
    <xf numFmtId="37" fontId="35" fillId="0" borderId="0" xfId="0" quotePrefix="1" applyNumberFormat="1" applyFont="1" applyFill="1" applyAlignment="1">
      <alignment horizontal="left" vertical="center"/>
    </xf>
    <xf numFmtId="176" fontId="35" fillId="0" borderId="0" xfId="0" applyNumberFormat="1" applyFont="1" applyFill="1" applyBorder="1" applyAlignment="1">
      <alignment vertical="center"/>
    </xf>
    <xf numFmtId="176" fontId="35" fillId="0" borderId="12" xfId="0" applyNumberFormat="1" applyFont="1" applyFill="1" applyBorder="1" applyAlignment="1">
      <alignment vertical="center"/>
    </xf>
    <xf numFmtId="167" fontId="35" fillId="0" borderId="0" xfId="0" applyNumberFormat="1" applyFont="1" applyFill="1" applyBorder="1" applyAlignment="1">
      <alignment horizontal="center" vertical="center"/>
    </xf>
    <xf numFmtId="173" fontId="35" fillId="0" borderId="0" xfId="0" applyNumberFormat="1" applyFont="1" applyFill="1" applyBorder="1" applyAlignment="1">
      <alignment vertical="center"/>
    </xf>
    <xf numFmtId="176" fontId="35" fillId="0" borderId="0" xfId="0" applyNumberFormat="1" applyFont="1" applyFill="1" applyBorder="1" applyAlignment="1">
      <alignment horizontal="right" vertical="center"/>
    </xf>
    <xf numFmtId="189" fontId="35" fillId="0" borderId="0" xfId="0" applyNumberFormat="1" applyFont="1" applyFill="1" applyBorder="1" applyAlignment="1">
      <alignment horizontal="right" vertical="center"/>
    </xf>
    <xf numFmtId="167" fontId="35" fillId="0" borderId="0" xfId="0" applyNumberFormat="1" applyFont="1" applyFill="1" applyBorder="1" applyAlignment="1">
      <alignment horizontal="right" vertical="center"/>
    </xf>
    <xf numFmtId="189" fontId="35" fillId="0" borderId="0" xfId="0" quotePrefix="1" applyNumberFormat="1" applyFont="1" applyFill="1" applyBorder="1" applyAlignment="1">
      <alignment horizontal="right" vertical="center"/>
    </xf>
    <xf numFmtId="176" fontId="35" fillId="0" borderId="12" xfId="0" applyNumberFormat="1" applyFont="1" applyFill="1" applyBorder="1" applyAlignment="1">
      <alignment horizontal="right" vertical="center"/>
    </xf>
    <xf numFmtId="189" fontId="35" fillId="0" borderId="0" xfId="20" applyNumberFormat="1" applyFont="1" applyFill="1" applyAlignment="1">
      <alignment vertical="center"/>
    </xf>
    <xf numFmtId="189" fontId="35" fillId="0" borderId="0" xfId="20" applyNumberFormat="1" applyFont="1" applyFill="1" applyAlignment="1">
      <alignment horizontal="right" vertical="center"/>
    </xf>
    <xf numFmtId="176" fontId="35" fillId="0" borderId="0" xfId="20" applyNumberFormat="1" applyFont="1" applyFill="1" applyAlignment="1">
      <alignment vertical="center"/>
    </xf>
    <xf numFmtId="176" fontId="35" fillId="0" borderId="0" xfId="20" applyNumberFormat="1" applyFont="1" applyFill="1" applyAlignment="1">
      <alignment horizontal="right" vertical="center"/>
    </xf>
    <xf numFmtId="190" fontId="35" fillId="0" borderId="0" xfId="0" applyNumberFormat="1" applyFont="1" applyFill="1" applyAlignment="1">
      <alignment horizontal="center" vertical="center"/>
    </xf>
    <xf numFmtId="190" fontId="35" fillId="0" borderId="0" xfId="0" quotePrefix="1" applyNumberFormat="1" applyFont="1" applyFill="1" applyAlignment="1">
      <alignment horizontal="center" vertical="center"/>
    </xf>
    <xf numFmtId="37" fontId="35" fillId="0" borderId="0" xfId="0" quotePrefix="1" applyNumberFormat="1" applyFont="1" applyFill="1" applyAlignment="1">
      <alignment horizontal="center" vertical="center"/>
    </xf>
    <xf numFmtId="176" fontId="35" fillId="0" borderId="0" xfId="74" quotePrefix="1" applyNumberFormat="1" applyFont="1" applyFill="1" applyBorder="1" applyAlignment="1">
      <alignment horizontal="right" vertical="center"/>
    </xf>
    <xf numFmtId="49" fontId="35" fillId="0" borderId="0" xfId="0" quotePrefix="1" applyNumberFormat="1" applyFont="1" applyFill="1" applyAlignment="1">
      <alignment horizontal="center" vertical="center"/>
    </xf>
    <xf numFmtId="173" fontId="35" fillId="0" borderId="0" xfId="79" applyNumberFormat="1" applyFont="1" applyFill="1" applyBorder="1" applyAlignment="1">
      <alignment horizontal="left" vertical="center"/>
    </xf>
    <xf numFmtId="176" fontId="34" fillId="0" borderId="0" xfId="23" applyNumberFormat="1" applyFont="1" applyFill="1" applyBorder="1" applyAlignment="1">
      <alignment horizontal="right" vertical="center"/>
    </xf>
    <xf numFmtId="176" fontId="34" fillId="0" borderId="0" xfId="23" applyNumberFormat="1" applyFont="1" applyFill="1" applyAlignment="1">
      <alignment horizontal="center" vertical="center"/>
    </xf>
    <xf numFmtId="189" fontId="34" fillId="0" borderId="0" xfId="23" applyNumberFormat="1" applyFont="1" applyFill="1" applyBorder="1" applyAlignment="1">
      <alignment horizontal="right" vertical="center"/>
    </xf>
    <xf numFmtId="189" fontId="34" fillId="0" borderId="0" xfId="23" applyNumberFormat="1" applyFont="1" applyFill="1" applyAlignment="1">
      <alignment horizontal="center" vertical="center"/>
    </xf>
    <xf numFmtId="189" fontId="34" fillId="0" borderId="0" xfId="23" applyNumberFormat="1" applyFont="1" applyFill="1" applyAlignment="1">
      <alignment horizontal="right" vertical="center"/>
    </xf>
    <xf numFmtId="189" fontId="35" fillId="0" borderId="0" xfId="79" applyNumberFormat="1" applyFont="1" applyFill="1" applyBorder="1" applyAlignment="1">
      <alignment vertical="center"/>
    </xf>
    <xf numFmtId="0" fontId="35" fillId="0" borderId="0" xfId="79" applyFont="1" applyFill="1" applyBorder="1" applyAlignment="1">
      <alignment vertical="center"/>
    </xf>
    <xf numFmtId="189" fontId="35" fillId="0" borderId="12" xfId="23" applyNumberFormat="1" applyFont="1" applyFill="1" applyBorder="1" applyAlignment="1">
      <alignment horizontal="right" vertical="center"/>
    </xf>
    <xf numFmtId="189" fontId="35" fillId="0" borderId="0" xfId="23" applyNumberFormat="1" applyFont="1" applyFill="1" applyAlignment="1">
      <alignment horizontal="center" vertical="center"/>
    </xf>
    <xf numFmtId="189" fontId="35" fillId="0" borderId="0" xfId="23" applyNumberFormat="1" applyFont="1" applyFill="1" applyBorder="1" applyAlignment="1">
      <alignment horizontal="right" vertical="center"/>
    </xf>
    <xf numFmtId="0" fontId="35" fillId="0" borderId="0" xfId="80" applyFont="1" applyFill="1" applyBorder="1" applyAlignment="1">
      <alignment vertical="center"/>
    </xf>
    <xf numFmtId="176" fontId="35" fillId="0" borderId="12" xfId="20" applyNumberFormat="1" applyFont="1" applyFill="1" applyBorder="1" applyAlignment="1">
      <alignment vertical="center"/>
    </xf>
    <xf numFmtId="189" fontId="35" fillId="0" borderId="13" xfId="0" applyNumberFormat="1" applyFont="1" applyFill="1" applyBorder="1" applyAlignment="1">
      <alignment vertical="center"/>
    </xf>
    <xf numFmtId="189" fontId="35" fillId="0" borderId="12" xfId="20" applyNumberFormat="1" applyFont="1" applyFill="1" applyBorder="1" applyAlignment="1">
      <alignment vertical="center"/>
    </xf>
    <xf numFmtId="189" fontId="35" fillId="0" borderId="12" xfId="20" applyNumberFormat="1" applyFont="1" applyFill="1" applyBorder="1" applyAlignment="1">
      <alignment horizontal="right" vertical="center"/>
    </xf>
    <xf numFmtId="0" fontId="34" fillId="0" borderId="0" xfId="0" applyFont="1" applyFill="1" applyBorder="1" applyAlignment="1">
      <alignment vertical="center"/>
    </xf>
    <xf numFmtId="176" fontId="35" fillId="0" borderId="0" xfId="22" applyNumberFormat="1" applyFont="1" applyFill="1" applyBorder="1" applyAlignment="1">
      <alignment horizontal="right" vertical="center"/>
    </xf>
    <xf numFmtId="176" fontId="34" fillId="0" borderId="0" xfId="0" quotePrefix="1" applyNumberFormat="1" applyFont="1" applyFill="1" applyBorder="1" applyAlignment="1">
      <alignment horizontal="right" vertical="center"/>
    </xf>
    <xf numFmtId="176" fontId="34" fillId="0" borderId="0" xfId="78" quotePrefix="1" applyNumberFormat="1" applyFont="1" applyFill="1" applyBorder="1" applyAlignment="1">
      <alignment horizontal="right" vertical="center"/>
    </xf>
    <xf numFmtId="177" fontId="35" fillId="0" borderId="0" xfId="0" applyNumberFormat="1" applyFont="1" applyFill="1" applyBorder="1" applyAlignment="1">
      <alignment horizontal="right" vertical="top"/>
    </xf>
    <xf numFmtId="177" fontId="35" fillId="0" borderId="0" xfId="31" applyNumberFormat="1" applyFont="1" applyFill="1" applyBorder="1" applyAlignment="1">
      <alignment horizontal="right" vertical="top"/>
    </xf>
    <xf numFmtId="37" fontId="35" fillId="0" borderId="0" xfId="0" quotePrefix="1" applyNumberFormat="1" applyFont="1" applyFill="1" applyBorder="1" applyAlignment="1">
      <alignment horizontal="center" vertical="center"/>
    </xf>
    <xf numFmtId="188" fontId="35" fillId="0" borderId="13" xfId="31" applyNumberFormat="1" applyFont="1" applyFill="1" applyBorder="1" applyAlignment="1">
      <alignment horizontal="right" vertical="top"/>
    </xf>
    <xf numFmtId="188" fontId="35" fillId="0" borderId="13" xfId="31" applyNumberFormat="1" applyFont="1" applyFill="1" applyBorder="1" applyAlignment="1">
      <alignment horizontal="right" vertical="center"/>
    </xf>
    <xf numFmtId="37" fontId="34" fillId="0" borderId="0" xfId="0" quotePrefix="1" applyNumberFormat="1" applyFont="1" applyFill="1" applyAlignment="1">
      <alignment vertical="center"/>
    </xf>
    <xf numFmtId="37" fontId="34" fillId="0" borderId="12" xfId="0" applyNumberFormat="1" applyFont="1" applyFill="1" applyBorder="1" applyAlignment="1">
      <alignment horizontal="center" vertical="center"/>
    </xf>
    <xf numFmtId="189" fontId="35" fillId="0" borderId="0" xfId="20" applyNumberFormat="1" applyFont="1" applyAlignment="1">
      <alignment horizontal="right" vertical="center"/>
    </xf>
    <xf numFmtId="189" fontId="35" fillId="0" borderId="0" xfId="0" quotePrefix="1" applyNumberFormat="1" applyFont="1" applyAlignment="1">
      <alignment vertical="center"/>
    </xf>
    <xf numFmtId="0" fontId="34" fillId="0" borderId="0" xfId="0" applyFont="1" applyFill="1" applyAlignment="1"/>
    <xf numFmtId="176" fontId="34" fillId="0" borderId="12" xfId="78" applyNumberFormat="1" applyFont="1" applyFill="1" applyBorder="1" applyAlignment="1">
      <alignment horizontal="center" vertical="center"/>
    </xf>
    <xf numFmtId="165" fontId="34" fillId="0" borderId="12" xfId="33" applyFont="1" applyFill="1" applyBorder="1" applyAlignment="1">
      <alignment horizontal="center" vertical="center"/>
    </xf>
    <xf numFmtId="37" fontId="34" fillId="0" borderId="12" xfId="0" applyNumberFormat="1" applyFont="1" applyFill="1" applyBorder="1" applyAlignment="1">
      <alignment horizontal="center" vertical="center"/>
    </xf>
    <xf numFmtId="37" fontId="35" fillId="0" borderId="12" xfId="0" applyNumberFormat="1" applyFont="1" applyFill="1" applyBorder="1" applyAlignment="1">
      <alignment horizontal="left" vertical="center"/>
    </xf>
    <xf numFmtId="37" fontId="34" fillId="0" borderId="5" xfId="0" applyNumberFormat="1" applyFont="1" applyFill="1" applyBorder="1" applyAlignment="1">
      <alignment horizontal="center" vertical="center"/>
    </xf>
    <xf numFmtId="174" fontId="34" fillId="0" borderId="12" xfId="0" applyNumberFormat="1" applyFont="1" applyFill="1" applyBorder="1" applyAlignment="1">
      <alignment horizontal="center" vertical="center"/>
    </xf>
    <xf numFmtId="37" fontId="35" fillId="0" borderId="12" xfId="0" applyNumberFormat="1" applyFont="1" applyFill="1" applyBorder="1" applyAlignment="1">
      <alignment horizontal="justify" vertical="center"/>
    </xf>
    <xf numFmtId="0" fontId="35" fillId="0" borderId="12" xfId="0" applyFont="1" applyFill="1" applyBorder="1" applyAlignment="1">
      <alignment horizontal="justify" vertical="center"/>
    </xf>
    <xf numFmtId="173" fontId="35" fillId="0" borderId="12" xfId="0" applyNumberFormat="1" applyFont="1" applyFill="1" applyBorder="1" applyAlignment="1">
      <alignment vertical="center"/>
    </xf>
    <xf numFmtId="189" fontId="34" fillId="0" borderId="12" xfId="78" applyNumberFormat="1" applyFont="1" applyFill="1" applyBorder="1" applyAlignment="1">
      <alignment horizontal="center" vertical="center"/>
    </xf>
    <xf numFmtId="189" fontId="34" fillId="0" borderId="12" xfId="0" applyNumberFormat="1" applyFont="1" applyFill="1" applyBorder="1" applyAlignment="1">
      <alignment horizontal="center" vertical="center"/>
    </xf>
  </cellXfs>
  <cellStyles count="129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0" xfId="22" xr:uid="{00000000-0005-0000-0000-000015000000}"/>
    <cellStyle name="Comma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5 2" xfId="27" xr:uid="{00000000-0005-0000-0000-00001A000000}"/>
    <cellStyle name="Comma 6" xfId="28" xr:uid="{00000000-0005-0000-0000-00001B000000}"/>
    <cellStyle name="Comma 7" xfId="29" xr:uid="{00000000-0005-0000-0000-00001C000000}"/>
    <cellStyle name="comma zerodec" xfId="30" xr:uid="{00000000-0005-0000-0000-00001D000000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1" xfId="36" xr:uid="{00000000-0005-0000-0000-00002300000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134" xfId="74" xr:uid="{00000000-0005-0000-0000-00004A000000}"/>
    <cellStyle name="Normal 2" xfId="75" xr:uid="{00000000-0005-0000-0000-00004B000000}"/>
    <cellStyle name="Normal 2 3" xfId="76" xr:uid="{00000000-0005-0000-0000-00004C000000}"/>
    <cellStyle name="Normal 3" xfId="77" xr:uid="{00000000-0005-0000-0000-00004D000000}"/>
    <cellStyle name="Normal 4" xfId="78" xr:uid="{00000000-0005-0000-0000-00004E000000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9" xfId="82" xr:uid="{00000000-0005-0000-0000-000052000000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2" xfId="88" xr:uid="{00000000-0005-0000-0000-000059000000}"/>
    <cellStyle name="Percent 3" xfId="89" xr:uid="{00000000-0005-0000-0000-00005A000000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เชื่อมโยงหลายมิติ" xfId="120" xr:uid="{00000000-0005-0000-0000-000079000000}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常规_Sheet1" xfId="128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Q149"/>
  <sheetViews>
    <sheetView zoomScaleNormal="100" zoomScaleSheetLayoutView="89" workbookViewId="0">
      <selection activeCell="H1" sqref="H1:P1048576"/>
    </sheetView>
  </sheetViews>
  <sheetFormatPr defaultColWidth="1.85546875" defaultRowHeight="18" customHeight="1"/>
  <cols>
    <col min="1" max="6" width="1.7109375" style="21" customWidth="1"/>
    <col min="7" max="7" width="20.28515625" style="21" customWidth="1"/>
    <col min="8" max="8" width="7.28515625" style="27" customWidth="1"/>
    <col min="9" max="9" width="0.7109375" style="27" customWidth="1"/>
    <col min="10" max="10" width="15.7109375" style="27" customWidth="1"/>
    <col min="11" max="11" width="0.7109375" style="27" customWidth="1"/>
    <col min="12" max="12" width="13.7109375" style="25" customWidth="1"/>
    <col min="13" max="13" width="0.7109375" style="27" customWidth="1"/>
    <col min="14" max="14" width="15.7109375" style="27" customWidth="1"/>
    <col min="15" max="15" width="0.7109375" style="27" customWidth="1"/>
    <col min="16" max="16" width="13.7109375" style="25" customWidth="1"/>
    <col min="17" max="218" width="9.140625" style="21" customWidth="1"/>
    <col min="219" max="221" width="2.28515625" style="21" customWidth="1"/>
    <col min="222" max="222" width="7.28515625" style="21" customWidth="1"/>
    <col min="223" max="223" width="2.140625" style="21" customWidth="1"/>
    <col min="224" max="224" width="2.28515625" style="21" customWidth="1"/>
    <col min="225" max="225" width="28.85546875" style="21" customWidth="1"/>
    <col min="226" max="226" width="8.28515625" style="21" bestFit="1" customWidth="1"/>
    <col min="227" max="227" width="1.7109375" style="21" customWidth="1"/>
    <col min="228" max="228" width="14.7109375" style="21" customWidth="1"/>
    <col min="229" max="229" width="1.7109375" style="21" customWidth="1"/>
    <col min="230" max="230" width="14.7109375" style="21" customWidth="1"/>
    <col min="231" max="231" width="9.140625" style="21" customWidth="1"/>
    <col min="232" max="232" width="9.85546875" style="21" bestFit="1" customWidth="1"/>
    <col min="233" max="234" width="10.7109375" style="21" customWidth="1"/>
    <col min="235" max="238" width="9.140625" style="21" customWidth="1"/>
    <col min="239" max="16384" width="1.85546875" style="21"/>
  </cols>
  <sheetData>
    <row r="1" spans="1:16" s="1" customFormat="1" ht="20.100000000000001" customHeight="1">
      <c r="A1" s="1" t="s">
        <v>38</v>
      </c>
      <c r="H1" s="2"/>
      <c r="I1" s="2"/>
      <c r="J1" s="2"/>
      <c r="K1" s="2"/>
      <c r="L1" s="3"/>
      <c r="M1" s="2"/>
      <c r="N1" s="2"/>
      <c r="O1" s="2"/>
      <c r="P1" s="3"/>
    </row>
    <row r="2" spans="1:16" s="1" customFormat="1" ht="20.100000000000001" customHeight="1">
      <c r="A2" s="1" t="s">
        <v>5</v>
      </c>
      <c r="H2" s="2"/>
      <c r="I2" s="2"/>
      <c r="J2" s="2"/>
      <c r="K2" s="2"/>
      <c r="L2" s="3"/>
      <c r="M2" s="2"/>
      <c r="N2" s="2"/>
      <c r="O2" s="2"/>
      <c r="P2" s="3"/>
    </row>
    <row r="3" spans="1:16" s="1" customFormat="1" ht="20.100000000000001" customHeight="1">
      <c r="A3" s="4" t="s">
        <v>193</v>
      </c>
      <c r="B3" s="5"/>
      <c r="C3" s="5"/>
      <c r="D3" s="5"/>
      <c r="E3" s="5"/>
      <c r="F3" s="5"/>
      <c r="G3" s="5"/>
      <c r="H3" s="6"/>
      <c r="I3" s="6"/>
      <c r="J3" s="6"/>
      <c r="K3" s="6"/>
      <c r="L3" s="7"/>
      <c r="M3" s="6"/>
      <c r="N3" s="6"/>
      <c r="O3" s="6"/>
      <c r="P3" s="7"/>
    </row>
    <row r="4" spans="1:16" s="1" customFormat="1" ht="20.100000000000001" customHeight="1">
      <c r="H4" s="2"/>
      <c r="I4" s="2"/>
      <c r="J4" s="2"/>
      <c r="K4" s="2"/>
      <c r="L4" s="3"/>
      <c r="M4" s="2"/>
      <c r="N4" s="2"/>
      <c r="O4" s="2"/>
      <c r="P4" s="3"/>
    </row>
    <row r="5" spans="1:16" s="1" customFormat="1" ht="20.100000000000001" customHeight="1">
      <c r="H5" s="8"/>
      <c r="I5" s="8"/>
      <c r="J5" s="230" t="s">
        <v>54</v>
      </c>
      <c r="K5" s="230"/>
      <c r="L5" s="230"/>
      <c r="M5" s="9"/>
      <c r="N5" s="230" t="s">
        <v>104</v>
      </c>
      <c r="O5" s="230"/>
      <c r="P5" s="230"/>
    </row>
    <row r="6" spans="1:16" s="1" customFormat="1" ht="20.100000000000001" customHeight="1">
      <c r="H6" s="8"/>
      <c r="I6" s="8"/>
      <c r="J6" s="10" t="s">
        <v>144</v>
      </c>
      <c r="K6" s="9"/>
      <c r="L6" s="10" t="s">
        <v>145</v>
      </c>
      <c r="M6" s="9"/>
      <c r="N6" s="10" t="s">
        <v>144</v>
      </c>
      <c r="O6" s="9"/>
      <c r="P6" s="10" t="s">
        <v>145</v>
      </c>
    </row>
    <row r="7" spans="1:16" s="1" customFormat="1" ht="20.100000000000001" customHeight="1">
      <c r="G7" s="11"/>
      <c r="H7" s="2"/>
      <c r="I7" s="2"/>
      <c r="J7" s="219" t="s">
        <v>189</v>
      </c>
      <c r="K7" s="2"/>
      <c r="L7" s="10" t="s">
        <v>64</v>
      </c>
      <c r="M7" s="9"/>
      <c r="N7" s="219" t="s">
        <v>189</v>
      </c>
      <c r="O7" s="9"/>
      <c r="P7" s="10" t="s">
        <v>64</v>
      </c>
    </row>
    <row r="8" spans="1:16" s="1" customFormat="1" ht="20.100000000000001" customHeight="1">
      <c r="H8" s="2"/>
      <c r="I8" s="2"/>
      <c r="J8" s="12" t="s">
        <v>190</v>
      </c>
      <c r="K8" s="13"/>
      <c r="L8" s="12" t="s">
        <v>129</v>
      </c>
      <c r="M8" s="14"/>
      <c r="N8" s="12" t="s">
        <v>190</v>
      </c>
      <c r="O8" s="13"/>
      <c r="P8" s="12" t="s">
        <v>129</v>
      </c>
    </row>
    <row r="9" spans="1:16" s="1" customFormat="1" ht="20.100000000000001" customHeight="1">
      <c r="H9" s="6" t="s">
        <v>55</v>
      </c>
      <c r="I9" s="8"/>
      <c r="J9" s="15" t="s">
        <v>37</v>
      </c>
      <c r="K9" s="2"/>
      <c r="L9" s="15" t="s">
        <v>37</v>
      </c>
      <c r="M9" s="2"/>
      <c r="N9" s="15" t="s">
        <v>37</v>
      </c>
      <c r="O9" s="2"/>
      <c r="P9" s="15" t="s">
        <v>37</v>
      </c>
    </row>
    <row r="10" spans="1:16" s="1" customFormat="1" ht="8.1" customHeight="1">
      <c r="H10" s="8"/>
      <c r="I10" s="8"/>
      <c r="J10" s="16"/>
      <c r="K10" s="2"/>
      <c r="L10" s="16"/>
      <c r="M10" s="2"/>
      <c r="N10" s="16"/>
      <c r="O10" s="2"/>
      <c r="P10" s="16"/>
    </row>
    <row r="11" spans="1:16" s="17" customFormat="1" ht="20.100000000000001" customHeight="1">
      <c r="A11" s="1" t="s">
        <v>7</v>
      </c>
      <c r="H11" s="18"/>
      <c r="I11" s="18"/>
      <c r="J11" s="19"/>
      <c r="K11" s="18"/>
      <c r="L11" s="19"/>
      <c r="M11" s="18"/>
      <c r="N11" s="19"/>
      <c r="O11" s="20"/>
      <c r="P11" s="19"/>
    </row>
    <row r="12" spans="1:16" s="17" customFormat="1" ht="8.1" customHeight="1">
      <c r="A12" s="21"/>
      <c r="E12" s="22"/>
      <c r="H12" s="18"/>
      <c r="I12" s="18"/>
      <c r="J12" s="23"/>
      <c r="K12" s="18"/>
      <c r="L12" s="23"/>
      <c r="M12" s="18"/>
      <c r="N12" s="23"/>
      <c r="O12" s="20"/>
      <c r="P12" s="23"/>
    </row>
    <row r="13" spans="1:16" s="17" customFormat="1" ht="20.100000000000001" customHeight="1">
      <c r="A13" s="1" t="s">
        <v>1</v>
      </c>
      <c r="B13" s="22"/>
      <c r="E13" s="22"/>
      <c r="H13" s="18"/>
      <c r="I13" s="18"/>
      <c r="J13" s="24"/>
      <c r="K13" s="18"/>
      <c r="L13" s="24"/>
      <c r="M13" s="18"/>
      <c r="N13" s="24"/>
      <c r="O13" s="20"/>
      <c r="P13" s="24"/>
    </row>
    <row r="14" spans="1:16" s="17" customFormat="1" ht="8.1" customHeight="1">
      <c r="A14" s="1"/>
      <c r="B14" s="22"/>
      <c r="E14" s="22"/>
      <c r="H14" s="18"/>
      <c r="I14" s="18"/>
      <c r="J14" s="24"/>
      <c r="K14" s="18"/>
      <c r="L14" s="24"/>
      <c r="M14" s="18"/>
      <c r="N14" s="24"/>
      <c r="O14" s="20"/>
      <c r="P14" s="24"/>
    </row>
    <row r="15" spans="1:16" s="17" customFormat="1" ht="20.100000000000001" customHeight="1">
      <c r="A15" s="21" t="s">
        <v>0</v>
      </c>
      <c r="H15" s="18"/>
      <c r="I15" s="18"/>
      <c r="J15" s="25">
        <v>14156501</v>
      </c>
      <c r="K15" s="18"/>
      <c r="L15" s="25">
        <v>70062868</v>
      </c>
      <c r="M15" s="18"/>
      <c r="N15" s="25">
        <v>356069</v>
      </c>
      <c r="O15" s="26"/>
      <c r="P15" s="25">
        <v>53959088</v>
      </c>
    </row>
    <row r="16" spans="1:16" s="17" customFormat="1" ht="20.100000000000001" customHeight="1">
      <c r="A16" s="21" t="s">
        <v>245</v>
      </c>
      <c r="H16" s="18"/>
      <c r="I16" s="18"/>
      <c r="J16" s="25">
        <v>0</v>
      </c>
      <c r="K16" s="18"/>
      <c r="L16" s="25">
        <v>2178813</v>
      </c>
      <c r="M16" s="18"/>
      <c r="N16" s="25">
        <v>0</v>
      </c>
      <c r="O16" s="26"/>
      <c r="P16" s="25">
        <v>2178813</v>
      </c>
    </row>
    <row r="17" spans="1:16" s="17" customFormat="1" ht="20.100000000000001" customHeight="1">
      <c r="A17" s="21" t="s">
        <v>219</v>
      </c>
      <c r="H17" s="18"/>
      <c r="I17" s="18"/>
      <c r="J17" s="25"/>
      <c r="K17" s="18"/>
      <c r="L17" s="25"/>
      <c r="M17" s="18"/>
      <c r="N17" s="25"/>
      <c r="O17" s="26"/>
      <c r="P17" s="25"/>
    </row>
    <row r="18" spans="1:16" s="17" customFormat="1" ht="20.100000000000001" customHeight="1">
      <c r="A18" s="21"/>
      <c r="B18" s="17" t="s">
        <v>218</v>
      </c>
      <c r="H18" s="18"/>
      <c r="I18" s="18"/>
      <c r="J18" s="25">
        <v>1006636</v>
      </c>
      <c r="K18" s="18"/>
      <c r="L18" s="25">
        <v>0</v>
      </c>
      <c r="M18" s="18"/>
      <c r="N18" s="25">
        <v>1006636</v>
      </c>
      <c r="O18" s="26"/>
      <c r="P18" s="25">
        <v>0</v>
      </c>
    </row>
    <row r="19" spans="1:16" s="17" customFormat="1" ht="20.100000000000001" customHeight="1">
      <c r="A19" s="21" t="s">
        <v>185</v>
      </c>
      <c r="H19" s="18">
        <v>10</v>
      </c>
      <c r="I19" s="18"/>
      <c r="J19" s="25">
        <v>70742157</v>
      </c>
      <c r="K19" s="18"/>
      <c r="L19" s="25">
        <v>53769835</v>
      </c>
      <c r="M19" s="18"/>
      <c r="N19" s="25">
        <v>7216121</v>
      </c>
      <c r="O19" s="26"/>
      <c r="P19" s="25">
        <v>287105268</v>
      </c>
    </row>
    <row r="20" spans="1:16" s="17" customFormat="1" ht="20.100000000000001" customHeight="1">
      <c r="A20" s="21" t="s">
        <v>183</v>
      </c>
      <c r="H20" s="18"/>
      <c r="I20" s="18"/>
      <c r="J20" s="25"/>
      <c r="K20" s="18"/>
      <c r="L20" s="25"/>
      <c r="M20" s="18"/>
      <c r="N20" s="25"/>
      <c r="O20" s="26"/>
      <c r="P20" s="25"/>
    </row>
    <row r="21" spans="1:16" s="17" customFormat="1" ht="20.100000000000001" customHeight="1">
      <c r="B21" s="21" t="s">
        <v>184</v>
      </c>
      <c r="H21" s="18">
        <v>20.399999999999999</v>
      </c>
      <c r="I21" s="18"/>
      <c r="J21" s="25">
        <v>0</v>
      </c>
      <c r="K21" s="18"/>
      <c r="L21" s="25">
        <v>0</v>
      </c>
      <c r="M21" s="18"/>
      <c r="N21" s="25">
        <v>837136448</v>
      </c>
      <c r="O21" s="26"/>
      <c r="P21" s="25">
        <v>1157552900</v>
      </c>
    </row>
    <row r="22" spans="1:16" s="17" customFormat="1" ht="20.100000000000001" customHeight="1">
      <c r="A22" s="21" t="s">
        <v>8</v>
      </c>
      <c r="H22" s="18"/>
      <c r="I22" s="18"/>
      <c r="J22" s="25">
        <v>11474578</v>
      </c>
      <c r="K22" s="18"/>
      <c r="L22" s="25">
        <v>17214646</v>
      </c>
      <c r="M22" s="18"/>
      <c r="N22" s="25">
        <v>0</v>
      </c>
      <c r="O22" s="26"/>
      <c r="P22" s="25">
        <v>0</v>
      </c>
    </row>
    <row r="23" spans="1:16" s="17" customFormat="1" ht="20.100000000000001" customHeight="1">
      <c r="A23" s="21" t="s">
        <v>243</v>
      </c>
      <c r="B23" s="21"/>
      <c r="H23" s="18"/>
      <c r="I23" s="18"/>
      <c r="J23" s="25">
        <v>2891291</v>
      </c>
      <c r="K23" s="18"/>
      <c r="L23" s="25">
        <v>4156727</v>
      </c>
      <c r="M23" s="18"/>
      <c r="N23" s="25">
        <v>0</v>
      </c>
      <c r="O23" s="26"/>
      <c r="P23" s="25">
        <v>0</v>
      </c>
    </row>
    <row r="24" spans="1:16" s="17" customFormat="1" ht="20.100000000000001" customHeight="1">
      <c r="A24" s="21" t="s">
        <v>65</v>
      </c>
      <c r="H24" s="27"/>
      <c r="I24" s="18"/>
      <c r="J24" s="19">
        <v>30737325</v>
      </c>
      <c r="K24" s="18"/>
      <c r="L24" s="19">
        <v>37425050</v>
      </c>
      <c r="M24" s="18"/>
      <c r="N24" s="19">
        <v>4373142</v>
      </c>
      <c r="O24" s="26"/>
      <c r="P24" s="19">
        <v>4279797</v>
      </c>
    </row>
    <row r="25" spans="1:16" ht="20.100000000000001" customHeight="1">
      <c r="A25" s="21" t="s">
        <v>128</v>
      </c>
      <c r="H25" s="27">
        <v>11.3</v>
      </c>
      <c r="I25" s="21"/>
      <c r="J25" s="28">
        <v>1520475279</v>
      </c>
      <c r="K25" s="18"/>
      <c r="L25" s="28">
        <v>1508815027</v>
      </c>
      <c r="M25" s="18"/>
      <c r="N25" s="28">
        <v>215000000</v>
      </c>
      <c r="O25" s="26"/>
      <c r="P25" s="28">
        <v>215000000</v>
      </c>
    </row>
    <row r="26" spans="1:16" s="17" customFormat="1" ht="8.1" customHeight="1">
      <c r="E26" s="22"/>
      <c r="H26" s="18"/>
      <c r="I26" s="18"/>
      <c r="J26" s="19"/>
      <c r="K26" s="29"/>
      <c r="L26" s="19"/>
      <c r="M26" s="29"/>
      <c r="N26" s="19"/>
      <c r="O26" s="29"/>
      <c r="P26" s="19"/>
    </row>
    <row r="27" spans="1:16" s="17" customFormat="1" ht="20.100000000000001" customHeight="1">
      <c r="A27" s="1" t="s">
        <v>66</v>
      </c>
      <c r="H27" s="27"/>
      <c r="I27" s="18"/>
      <c r="J27" s="28">
        <f>SUM(J15:J25)</f>
        <v>1651483767</v>
      </c>
      <c r="K27" s="18"/>
      <c r="L27" s="28">
        <f>SUM(L15:L25)</f>
        <v>1693622966</v>
      </c>
      <c r="M27" s="18"/>
      <c r="N27" s="28">
        <f>SUM(N15:N25)</f>
        <v>1065088416</v>
      </c>
      <c r="O27" s="26"/>
      <c r="P27" s="28">
        <f>SUM(P15:P25)</f>
        <v>1720075866</v>
      </c>
    </row>
    <row r="28" spans="1:16" s="17" customFormat="1" ht="20.100000000000001" customHeight="1">
      <c r="A28" s="21"/>
      <c r="H28" s="27"/>
      <c r="I28" s="18"/>
      <c r="J28" s="25"/>
      <c r="K28" s="29"/>
      <c r="L28" s="25"/>
      <c r="M28" s="29"/>
      <c r="N28" s="25"/>
      <c r="O28" s="29"/>
      <c r="P28" s="25"/>
    </row>
    <row r="29" spans="1:16" s="17" customFormat="1" ht="20.100000000000001" customHeight="1">
      <c r="A29" s="1" t="s">
        <v>9</v>
      </c>
      <c r="H29" s="27"/>
      <c r="I29" s="18"/>
      <c r="J29" s="25"/>
      <c r="K29" s="29"/>
      <c r="L29" s="25"/>
      <c r="M29" s="29"/>
      <c r="N29" s="25"/>
      <c r="O29" s="29"/>
      <c r="P29" s="25"/>
    </row>
    <row r="30" spans="1:16" s="17" customFormat="1" ht="8.1" customHeight="1">
      <c r="A30" s="1"/>
      <c r="H30" s="27"/>
      <c r="I30" s="18"/>
      <c r="J30" s="25"/>
      <c r="K30" s="29"/>
      <c r="L30" s="25"/>
      <c r="M30" s="29"/>
      <c r="N30" s="25"/>
      <c r="O30" s="29"/>
      <c r="P30" s="25"/>
    </row>
    <row r="31" spans="1:16" s="17" customFormat="1" ht="20.100000000000001" customHeight="1">
      <c r="A31" s="21" t="s">
        <v>76</v>
      </c>
      <c r="H31" s="27"/>
      <c r="I31" s="18"/>
      <c r="J31" s="25">
        <v>500000</v>
      </c>
      <c r="K31" s="29"/>
      <c r="L31" s="25">
        <v>1500000</v>
      </c>
      <c r="M31" s="29"/>
      <c r="N31" s="25">
        <v>0</v>
      </c>
      <c r="O31" s="29"/>
      <c r="P31" s="25">
        <v>0</v>
      </c>
    </row>
    <row r="32" spans="1:16" s="17" customFormat="1" ht="20.100000000000001" customHeight="1">
      <c r="A32" s="21" t="s">
        <v>10</v>
      </c>
      <c r="H32" s="27">
        <v>12.2</v>
      </c>
      <c r="I32" s="18"/>
      <c r="J32" s="25">
        <v>549416375</v>
      </c>
      <c r="K32" s="29"/>
      <c r="L32" s="25">
        <v>509428233</v>
      </c>
      <c r="M32" s="29"/>
      <c r="N32" s="25">
        <v>213671955</v>
      </c>
      <c r="O32" s="29"/>
      <c r="P32" s="25">
        <v>213671955</v>
      </c>
    </row>
    <row r="33" spans="1:16" s="17" customFormat="1" ht="20.100000000000001" customHeight="1">
      <c r="A33" s="21" t="s">
        <v>186</v>
      </c>
      <c r="H33" s="27">
        <v>13</v>
      </c>
      <c r="I33" s="18"/>
      <c r="J33" s="25">
        <v>105305295</v>
      </c>
      <c r="K33" s="29"/>
      <c r="L33" s="25">
        <v>117981589</v>
      </c>
      <c r="M33" s="29"/>
      <c r="N33" s="25">
        <v>4504636</v>
      </c>
      <c r="O33" s="29"/>
      <c r="P33" s="25">
        <v>7974036</v>
      </c>
    </row>
    <row r="34" spans="1:16" s="17" customFormat="1" ht="20.100000000000001" customHeight="1">
      <c r="A34" s="21" t="s">
        <v>215</v>
      </c>
      <c r="H34" s="27">
        <v>14</v>
      </c>
      <c r="I34" s="18"/>
      <c r="J34" s="25">
        <v>302013589</v>
      </c>
      <c r="K34" s="29"/>
      <c r="L34" s="25">
        <v>0</v>
      </c>
      <c r="M34" s="29"/>
      <c r="N34" s="25">
        <v>18139204</v>
      </c>
      <c r="O34" s="29"/>
      <c r="P34" s="25">
        <v>0</v>
      </c>
    </row>
    <row r="35" spans="1:16" s="17" customFormat="1" ht="20.100000000000001" customHeight="1">
      <c r="A35" s="21" t="s">
        <v>187</v>
      </c>
      <c r="H35" s="27">
        <v>13</v>
      </c>
      <c r="I35" s="18"/>
      <c r="J35" s="25">
        <v>165557031</v>
      </c>
      <c r="K35" s="29"/>
      <c r="L35" s="25">
        <v>167586414</v>
      </c>
      <c r="M35" s="29"/>
      <c r="N35" s="25">
        <v>0</v>
      </c>
      <c r="O35" s="29"/>
      <c r="P35" s="25">
        <v>0</v>
      </c>
    </row>
    <row r="36" spans="1:16" s="17" customFormat="1" ht="20.100000000000001" customHeight="1">
      <c r="A36" s="21" t="s">
        <v>77</v>
      </c>
      <c r="H36" s="27"/>
      <c r="I36" s="18"/>
      <c r="J36" s="25">
        <v>798143184</v>
      </c>
      <c r="K36" s="29"/>
      <c r="L36" s="25">
        <v>798143184</v>
      </c>
      <c r="M36" s="29"/>
      <c r="N36" s="25">
        <v>0</v>
      </c>
      <c r="O36" s="29"/>
      <c r="P36" s="25">
        <v>0</v>
      </c>
    </row>
    <row r="37" spans="1:16" s="17" customFormat="1" ht="20.100000000000001" customHeight="1">
      <c r="A37" s="21" t="s">
        <v>59</v>
      </c>
      <c r="H37" s="27"/>
      <c r="I37" s="18"/>
      <c r="J37" s="25">
        <v>8624312</v>
      </c>
      <c r="K37" s="29"/>
      <c r="L37" s="25">
        <v>8624312</v>
      </c>
      <c r="M37" s="29"/>
      <c r="N37" s="25">
        <v>8624312</v>
      </c>
      <c r="O37" s="29"/>
      <c r="P37" s="25">
        <v>8624312</v>
      </c>
    </row>
    <row r="38" spans="1:16" s="17" customFormat="1" ht="20.100000000000001" customHeight="1">
      <c r="A38" s="21" t="s">
        <v>11</v>
      </c>
      <c r="H38" s="18"/>
      <c r="I38" s="18"/>
      <c r="J38" s="28">
        <v>78984751</v>
      </c>
      <c r="K38" s="29"/>
      <c r="L38" s="28">
        <v>83527546</v>
      </c>
      <c r="M38" s="29"/>
      <c r="N38" s="28">
        <v>1254937</v>
      </c>
      <c r="O38" s="29"/>
      <c r="P38" s="28">
        <v>1289184</v>
      </c>
    </row>
    <row r="39" spans="1:16" s="17" customFormat="1" ht="8.1" customHeight="1">
      <c r="E39" s="22"/>
      <c r="H39" s="18"/>
      <c r="I39" s="18"/>
      <c r="J39" s="19"/>
      <c r="K39" s="29"/>
      <c r="L39" s="19"/>
      <c r="M39" s="29"/>
      <c r="N39" s="19"/>
      <c r="O39" s="29"/>
      <c r="P39" s="19"/>
    </row>
    <row r="40" spans="1:16" s="17" customFormat="1" ht="20.100000000000001" customHeight="1">
      <c r="A40" s="1" t="s">
        <v>12</v>
      </c>
      <c r="H40" s="18"/>
      <c r="I40" s="18"/>
      <c r="J40" s="28">
        <f>SUM(J30:J39)</f>
        <v>2008544537</v>
      </c>
      <c r="K40" s="29"/>
      <c r="L40" s="28">
        <f>SUM(L30:L39)</f>
        <v>1686791278</v>
      </c>
      <c r="M40" s="29"/>
      <c r="N40" s="28">
        <f>SUM(N30:N39)</f>
        <v>246195044</v>
      </c>
      <c r="O40" s="29"/>
      <c r="P40" s="28">
        <f>SUM(P30:P39)</f>
        <v>231559487</v>
      </c>
    </row>
    <row r="41" spans="1:16" s="17" customFormat="1" ht="8.1" customHeight="1">
      <c r="A41" s="21"/>
      <c r="H41" s="18"/>
      <c r="I41" s="18"/>
      <c r="J41" s="19"/>
      <c r="K41" s="29"/>
      <c r="L41" s="19"/>
      <c r="M41" s="29"/>
      <c r="N41" s="19"/>
      <c r="O41" s="29"/>
      <c r="P41" s="19"/>
    </row>
    <row r="42" spans="1:16" s="17" customFormat="1" ht="20.100000000000001" customHeight="1" thickBot="1">
      <c r="A42" s="1" t="s">
        <v>67</v>
      </c>
      <c r="H42" s="18"/>
      <c r="I42" s="18"/>
      <c r="J42" s="30">
        <f>SUM(J27,J40)</f>
        <v>3660028304</v>
      </c>
      <c r="K42" s="19"/>
      <c r="L42" s="30">
        <f>SUM(L27,L40)</f>
        <v>3380414244</v>
      </c>
      <c r="M42" s="19"/>
      <c r="N42" s="30">
        <f>SUM(N27,N40)</f>
        <v>1311283460</v>
      </c>
      <c r="O42" s="19"/>
      <c r="P42" s="30">
        <f>SUM(P27,P40)</f>
        <v>1951635353</v>
      </c>
    </row>
    <row r="43" spans="1:16" s="17" customFormat="1" ht="20.25" customHeight="1" thickTop="1">
      <c r="A43" s="1"/>
      <c r="H43" s="18"/>
      <c r="I43" s="18"/>
      <c r="J43" s="18"/>
      <c r="K43" s="18"/>
      <c r="L43" s="18"/>
      <c r="M43" s="19"/>
      <c r="N43" s="19"/>
      <c r="O43" s="19"/>
      <c r="P43" s="19"/>
    </row>
    <row r="44" spans="1:16" s="17" customFormat="1" ht="20.100000000000001" customHeight="1">
      <c r="A44" s="1"/>
      <c r="H44" s="18"/>
      <c r="I44" s="18"/>
      <c r="J44" s="18"/>
      <c r="K44" s="18"/>
      <c r="L44" s="18"/>
      <c r="M44" s="19"/>
      <c r="N44" s="19"/>
      <c r="O44" s="19"/>
      <c r="P44" s="19"/>
    </row>
    <row r="45" spans="1:16" s="17" customFormat="1" ht="16.5" customHeight="1">
      <c r="A45" s="1"/>
      <c r="H45" s="18"/>
      <c r="I45" s="18"/>
      <c r="J45" s="18"/>
      <c r="K45" s="18"/>
      <c r="L45" s="18"/>
      <c r="M45" s="19"/>
      <c r="N45" s="19"/>
      <c r="O45" s="19"/>
      <c r="P45" s="19"/>
    </row>
    <row r="46" spans="1:16" s="17" customFormat="1" ht="13.9" customHeight="1">
      <c r="A46" s="1"/>
      <c r="H46" s="18"/>
      <c r="I46" s="18"/>
      <c r="J46" s="18"/>
      <c r="K46" s="18"/>
      <c r="L46" s="18"/>
      <c r="M46" s="19"/>
      <c r="N46" s="19"/>
      <c r="O46" s="19"/>
      <c r="P46" s="19"/>
    </row>
    <row r="47" spans="1:16" s="17" customFormat="1" ht="10.5" customHeight="1">
      <c r="A47" s="1"/>
      <c r="H47" s="18"/>
      <c r="I47" s="18"/>
      <c r="J47" s="18"/>
      <c r="K47" s="18"/>
      <c r="L47" s="18"/>
      <c r="M47" s="19"/>
      <c r="N47" s="19"/>
      <c r="O47" s="19"/>
      <c r="P47" s="19"/>
    </row>
    <row r="48" spans="1:16" s="17" customFormat="1" ht="21.95" customHeight="1">
      <c r="A48" s="31" t="s">
        <v>159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1:16" s="1" customFormat="1" ht="20.100000000000001" customHeight="1">
      <c r="A49" s="1" t="str">
        <f>+A1</f>
        <v xml:space="preserve">บริษัท เวฟ เอ็นเตอร์เทนเมนท์ จำกัด (มหาชน) </v>
      </c>
      <c r="H49" s="2"/>
      <c r="I49" s="2"/>
      <c r="J49" s="2"/>
      <c r="K49" s="2"/>
      <c r="L49" s="3"/>
      <c r="M49" s="2"/>
      <c r="N49" s="2"/>
      <c r="O49" s="2"/>
      <c r="P49" s="3"/>
    </row>
    <row r="50" spans="1:16" s="1" customFormat="1" ht="20.100000000000001" customHeight="1">
      <c r="A50" s="1" t="s">
        <v>172</v>
      </c>
      <c r="H50" s="2"/>
      <c r="I50" s="2"/>
      <c r="J50" s="2"/>
      <c r="K50" s="2"/>
      <c r="L50" s="3"/>
      <c r="M50" s="2"/>
      <c r="N50" s="2"/>
      <c r="O50" s="2"/>
      <c r="P50" s="3"/>
    </row>
    <row r="51" spans="1:16" s="1" customFormat="1" ht="20.100000000000001" customHeight="1">
      <c r="A51" s="32" t="str">
        <f>A3</f>
        <v>ณ วันที่ 31 มีนาคม พ.ศ. 2563</v>
      </c>
      <c r="B51" s="5"/>
      <c r="C51" s="5"/>
      <c r="D51" s="5"/>
      <c r="E51" s="5"/>
      <c r="F51" s="5"/>
      <c r="G51" s="5"/>
      <c r="H51" s="6"/>
      <c r="I51" s="6"/>
      <c r="J51" s="6"/>
      <c r="K51" s="6"/>
      <c r="L51" s="7"/>
      <c r="M51" s="6"/>
      <c r="N51" s="6"/>
      <c r="O51" s="6"/>
      <c r="P51" s="7"/>
    </row>
    <row r="52" spans="1:16" s="1" customFormat="1" ht="12.75" customHeight="1">
      <c r="H52" s="2"/>
      <c r="I52" s="2"/>
      <c r="J52" s="2"/>
      <c r="K52" s="2"/>
      <c r="L52" s="3"/>
      <c r="M52" s="2"/>
      <c r="N52" s="2"/>
      <c r="O52" s="2"/>
      <c r="P52" s="3"/>
    </row>
    <row r="53" spans="1:16" s="1" customFormat="1" ht="19.5" customHeight="1">
      <c r="H53" s="8"/>
      <c r="I53" s="8"/>
      <c r="J53" s="230" t="s">
        <v>54</v>
      </c>
      <c r="K53" s="230"/>
      <c r="L53" s="230"/>
      <c r="M53" s="9"/>
      <c r="N53" s="230" t="s">
        <v>104</v>
      </c>
      <c r="O53" s="230"/>
      <c r="P53" s="230"/>
    </row>
    <row r="54" spans="1:16" s="1" customFormat="1" ht="19.5" customHeight="1">
      <c r="H54" s="8"/>
      <c r="I54" s="8"/>
      <c r="J54" s="10" t="s">
        <v>144</v>
      </c>
      <c r="K54" s="9"/>
      <c r="L54" s="10" t="s">
        <v>145</v>
      </c>
      <c r="M54" s="9"/>
      <c r="N54" s="10" t="s">
        <v>144</v>
      </c>
      <c r="O54" s="9"/>
      <c r="P54" s="10" t="s">
        <v>145</v>
      </c>
    </row>
    <row r="55" spans="1:16" s="1" customFormat="1" ht="19.5" customHeight="1">
      <c r="H55" s="2"/>
      <c r="I55" s="2"/>
      <c r="J55" s="219" t="s">
        <v>189</v>
      </c>
      <c r="K55" s="2"/>
      <c r="L55" s="10" t="s">
        <v>64</v>
      </c>
      <c r="M55" s="9"/>
      <c r="N55" s="219" t="s">
        <v>189</v>
      </c>
      <c r="O55" s="9"/>
      <c r="P55" s="10" t="s">
        <v>64</v>
      </c>
    </row>
    <row r="56" spans="1:16" s="1" customFormat="1" ht="19.5" customHeight="1">
      <c r="H56" s="2"/>
      <c r="I56" s="2"/>
      <c r="J56" s="12" t="s">
        <v>190</v>
      </c>
      <c r="K56" s="13"/>
      <c r="L56" s="12" t="s">
        <v>129</v>
      </c>
      <c r="M56" s="14"/>
      <c r="N56" s="12" t="s">
        <v>190</v>
      </c>
      <c r="O56" s="13"/>
      <c r="P56" s="12" t="s">
        <v>129</v>
      </c>
    </row>
    <row r="57" spans="1:16" s="1" customFormat="1" ht="19.5" customHeight="1">
      <c r="H57" s="6" t="s">
        <v>55</v>
      </c>
      <c r="I57" s="8"/>
      <c r="J57" s="15" t="s">
        <v>37</v>
      </c>
      <c r="K57" s="2"/>
      <c r="L57" s="15" t="s">
        <v>37</v>
      </c>
      <c r="M57" s="2"/>
      <c r="N57" s="15" t="s">
        <v>37</v>
      </c>
      <c r="O57" s="2"/>
      <c r="P57" s="15" t="s">
        <v>37</v>
      </c>
    </row>
    <row r="58" spans="1:16" s="34" customFormat="1" ht="19.5" customHeight="1">
      <c r="A58" s="33" t="s">
        <v>99</v>
      </c>
      <c r="H58" s="35"/>
      <c r="I58" s="35"/>
      <c r="J58" s="36"/>
      <c r="K58" s="35"/>
      <c r="L58" s="36"/>
      <c r="M58" s="35"/>
      <c r="N58" s="36"/>
      <c r="O58" s="37"/>
      <c r="P58" s="36"/>
    </row>
    <row r="59" spans="1:16" s="34" customFormat="1" ht="6" customHeight="1">
      <c r="A59" s="38"/>
      <c r="E59" s="39"/>
      <c r="H59" s="35"/>
      <c r="I59" s="35"/>
      <c r="J59" s="36"/>
      <c r="K59" s="35"/>
      <c r="L59" s="36"/>
      <c r="M59" s="35"/>
      <c r="N59" s="36"/>
      <c r="O59" s="37"/>
      <c r="P59" s="36"/>
    </row>
    <row r="60" spans="1:16" s="34" customFormat="1" ht="19.5" customHeight="1">
      <c r="A60" s="33" t="s">
        <v>13</v>
      </c>
      <c r="E60" s="39"/>
      <c r="H60" s="35"/>
      <c r="I60" s="35"/>
      <c r="J60" s="36"/>
      <c r="K60" s="35"/>
      <c r="L60" s="36"/>
      <c r="M60" s="35"/>
      <c r="N60" s="36"/>
      <c r="O60" s="37"/>
      <c r="P60" s="36"/>
    </row>
    <row r="61" spans="1:16" s="34" customFormat="1" ht="6" customHeight="1">
      <c r="A61" s="38"/>
      <c r="E61" s="39"/>
      <c r="H61" s="35"/>
      <c r="I61" s="35"/>
      <c r="J61" s="36"/>
      <c r="K61" s="35"/>
      <c r="L61" s="36"/>
      <c r="M61" s="35"/>
      <c r="N61" s="36"/>
      <c r="O61" s="37"/>
      <c r="P61" s="36"/>
    </row>
    <row r="62" spans="1:16" s="34" customFormat="1" ht="19.5" customHeight="1">
      <c r="A62" s="38" t="s">
        <v>89</v>
      </c>
      <c r="E62" s="39"/>
      <c r="H62" s="35"/>
      <c r="I62" s="35"/>
      <c r="J62" s="36">
        <v>87057223</v>
      </c>
      <c r="K62" s="35"/>
      <c r="L62" s="36">
        <v>80990309</v>
      </c>
      <c r="M62" s="35"/>
      <c r="N62" s="36">
        <v>32089673</v>
      </c>
      <c r="O62" s="35"/>
      <c r="P62" s="36">
        <v>28109732</v>
      </c>
    </row>
    <row r="63" spans="1:16" s="34" customFormat="1" ht="19.5" customHeight="1">
      <c r="A63" s="38" t="s">
        <v>90</v>
      </c>
      <c r="E63" s="39"/>
      <c r="H63" s="35">
        <v>15.1</v>
      </c>
      <c r="I63" s="35"/>
      <c r="J63" s="40">
        <v>50000000</v>
      </c>
      <c r="K63" s="35"/>
      <c r="L63" s="40">
        <v>50000000</v>
      </c>
      <c r="M63" s="35"/>
      <c r="N63" s="40">
        <v>50000000</v>
      </c>
      <c r="O63" s="35"/>
      <c r="P63" s="41">
        <v>50000000</v>
      </c>
    </row>
    <row r="64" spans="1:16" s="34" customFormat="1" ht="19.5" customHeight="1">
      <c r="A64" s="38" t="s">
        <v>53</v>
      </c>
      <c r="E64" s="39"/>
      <c r="H64" s="35"/>
      <c r="I64" s="35"/>
      <c r="J64" s="40">
        <v>110321042</v>
      </c>
      <c r="K64" s="35"/>
      <c r="L64" s="40">
        <v>98840629</v>
      </c>
      <c r="M64" s="35"/>
      <c r="N64" s="36">
        <v>0</v>
      </c>
      <c r="O64" s="35"/>
      <c r="P64" s="41">
        <v>4879</v>
      </c>
    </row>
    <row r="65" spans="1:16" s="34" customFormat="1" ht="19.5" customHeight="1">
      <c r="A65" s="38" t="s">
        <v>81</v>
      </c>
      <c r="E65" s="39"/>
      <c r="H65" s="35"/>
      <c r="I65" s="35"/>
      <c r="J65" s="41">
        <v>210956239</v>
      </c>
      <c r="K65" s="35"/>
      <c r="L65" s="41">
        <v>220425191</v>
      </c>
      <c r="M65" s="35"/>
      <c r="N65" s="41">
        <v>1399</v>
      </c>
      <c r="O65" s="35"/>
      <c r="P65" s="41">
        <v>1399</v>
      </c>
    </row>
    <row r="66" spans="1:16" s="34" customFormat="1" ht="19.5" customHeight="1">
      <c r="A66" s="38" t="s">
        <v>14</v>
      </c>
      <c r="E66" s="39"/>
      <c r="H66" s="35"/>
      <c r="I66" s="35"/>
      <c r="J66" s="40">
        <v>64017490</v>
      </c>
      <c r="K66" s="35"/>
      <c r="L66" s="40">
        <v>56636905</v>
      </c>
      <c r="M66" s="35"/>
      <c r="N66" s="40">
        <v>10274782</v>
      </c>
      <c r="O66" s="35"/>
      <c r="P66" s="41">
        <v>7409075</v>
      </c>
    </row>
    <row r="67" spans="1:16" s="34" customFormat="1" ht="19.5" customHeight="1">
      <c r="A67" s="38" t="s">
        <v>194</v>
      </c>
      <c r="E67" s="39"/>
      <c r="H67" s="35">
        <v>15.2</v>
      </c>
      <c r="I67" s="35"/>
      <c r="J67" s="40">
        <v>40000000</v>
      </c>
      <c r="K67" s="35"/>
      <c r="L67" s="41">
        <v>60000000</v>
      </c>
      <c r="M67" s="35"/>
      <c r="N67" s="36">
        <v>40000000</v>
      </c>
      <c r="O67" s="35"/>
      <c r="P67" s="41">
        <v>60000000</v>
      </c>
    </row>
    <row r="68" spans="1:16" s="34" customFormat="1" ht="19.5" customHeight="1">
      <c r="A68" s="38" t="s">
        <v>78</v>
      </c>
      <c r="E68" s="39"/>
      <c r="H68" s="35">
        <v>20.5</v>
      </c>
      <c r="I68" s="35"/>
      <c r="J68" s="40">
        <v>36500000</v>
      </c>
      <c r="K68" s="35"/>
      <c r="L68" s="40">
        <v>42500000</v>
      </c>
      <c r="M68" s="35"/>
      <c r="N68" s="40">
        <v>38500000</v>
      </c>
      <c r="O68" s="35"/>
      <c r="P68" s="41">
        <v>58500000</v>
      </c>
    </row>
    <row r="69" spans="1:16" s="34" customFormat="1" ht="19.5" customHeight="1">
      <c r="A69" s="38" t="s">
        <v>246</v>
      </c>
      <c r="E69" s="39"/>
      <c r="H69" s="35"/>
      <c r="I69" s="35"/>
      <c r="J69" s="40"/>
      <c r="K69" s="35"/>
      <c r="L69" s="40"/>
      <c r="M69" s="35"/>
      <c r="N69" s="40"/>
      <c r="O69" s="35"/>
      <c r="P69" s="41"/>
    </row>
    <row r="70" spans="1:16" s="34" customFormat="1" ht="19.5" customHeight="1">
      <c r="A70" s="38" t="s">
        <v>79</v>
      </c>
      <c r="E70" s="39"/>
      <c r="H70" s="35"/>
      <c r="I70" s="35"/>
      <c r="J70" s="36">
        <v>0</v>
      </c>
      <c r="K70" s="35"/>
      <c r="L70" s="40">
        <v>1129731</v>
      </c>
      <c r="M70" s="35"/>
      <c r="N70" s="36">
        <v>0</v>
      </c>
      <c r="O70" s="35"/>
      <c r="P70" s="41">
        <v>514765</v>
      </c>
    </row>
    <row r="71" spans="1:16" s="34" customFormat="1" ht="19.5" customHeight="1">
      <c r="A71" s="38" t="s">
        <v>220</v>
      </c>
      <c r="E71" s="39"/>
      <c r="H71" s="35"/>
      <c r="I71" s="35"/>
      <c r="K71" s="35"/>
      <c r="L71" s="41"/>
      <c r="M71" s="35"/>
      <c r="N71" s="41"/>
      <c r="O71" s="35"/>
      <c r="P71" s="41"/>
    </row>
    <row r="72" spans="1:16" s="34" customFormat="1" ht="19.5" customHeight="1">
      <c r="A72" s="38" t="s">
        <v>79</v>
      </c>
      <c r="E72" s="39"/>
      <c r="H72" s="35">
        <v>16</v>
      </c>
      <c r="I72" s="35"/>
      <c r="J72" s="40">
        <v>160359449</v>
      </c>
      <c r="K72" s="35"/>
      <c r="L72" s="36">
        <v>0</v>
      </c>
      <c r="M72" s="35"/>
      <c r="N72" s="40">
        <v>5638508</v>
      </c>
      <c r="O72" s="35"/>
      <c r="P72" s="36">
        <v>0</v>
      </c>
    </row>
    <row r="73" spans="1:16" s="34" customFormat="1" ht="19.5" customHeight="1">
      <c r="A73" s="38" t="s">
        <v>82</v>
      </c>
      <c r="E73" s="39"/>
      <c r="H73" s="35"/>
      <c r="I73" s="35"/>
      <c r="J73" s="36"/>
      <c r="K73" s="35"/>
      <c r="L73" s="36"/>
      <c r="M73" s="35"/>
      <c r="N73" s="36"/>
      <c r="O73" s="35"/>
      <c r="P73" s="36"/>
    </row>
    <row r="74" spans="1:16" s="34" customFormat="1" ht="19.5" customHeight="1">
      <c r="A74" s="38"/>
      <c r="B74" s="34" t="s">
        <v>151</v>
      </c>
      <c r="E74" s="39"/>
      <c r="H74" s="35">
        <v>15.3</v>
      </c>
      <c r="I74" s="35"/>
      <c r="J74" s="36">
        <v>88794829</v>
      </c>
      <c r="K74" s="35"/>
      <c r="L74" s="36">
        <v>222394287</v>
      </c>
      <c r="M74" s="35"/>
      <c r="N74" s="36">
        <v>9651580</v>
      </c>
      <c r="O74" s="35"/>
      <c r="P74" s="36">
        <v>116878127</v>
      </c>
    </row>
    <row r="75" spans="1:16" s="34" customFormat="1" ht="19.5" customHeight="1">
      <c r="A75" s="34" t="s">
        <v>80</v>
      </c>
      <c r="B75" s="38"/>
      <c r="E75" s="39"/>
      <c r="H75" s="35"/>
      <c r="I75" s="35"/>
      <c r="J75" s="36">
        <v>55406</v>
      </c>
      <c r="K75" s="35"/>
      <c r="L75" s="36">
        <v>55406</v>
      </c>
      <c r="M75" s="35"/>
      <c r="N75" s="36">
        <v>0</v>
      </c>
      <c r="O75" s="35"/>
      <c r="P75" s="36">
        <v>0</v>
      </c>
    </row>
    <row r="76" spans="1:16" s="34" customFormat="1" ht="19.5" customHeight="1">
      <c r="A76" s="34" t="s">
        <v>195</v>
      </c>
      <c r="B76" s="38"/>
      <c r="E76" s="39"/>
      <c r="H76" s="35">
        <v>18</v>
      </c>
      <c r="I76" s="35"/>
      <c r="J76" s="36">
        <v>150000000</v>
      </c>
      <c r="K76" s="35"/>
      <c r="L76" s="36">
        <v>120000000</v>
      </c>
      <c r="M76" s="35"/>
      <c r="N76" s="36">
        <v>150000000</v>
      </c>
      <c r="O76" s="35"/>
      <c r="P76" s="36">
        <v>120000000</v>
      </c>
    </row>
    <row r="77" spans="1:16" s="34" customFormat="1" ht="19.5" customHeight="1">
      <c r="A77" s="38" t="s">
        <v>68</v>
      </c>
      <c r="C77" s="42"/>
      <c r="H77" s="43"/>
      <c r="I77" s="35"/>
      <c r="J77" s="36">
        <v>19621617</v>
      </c>
      <c r="K77" s="35"/>
      <c r="L77" s="36">
        <v>25558170</v>
      </c>
      <c r="M77" s="35"/>
      <c r="N77" s="36">
        <v>6793118</v>
      </c>
      <c r="O77" s="35"/>
      <c r="P77" s="36">
        <v>11230493</v>
      </c>
    </row>
    <row r="78" spans="1:16" s="34" customFormat="1" ht="19.5" customHeight="1">
      <c r="A78" s="38" t="s">
        <v>155</v>
      </c>
      <c r="C78" s="42"/>
      <c r="H78" s="43"/>
      <c r="I78" s="35"/>
    </row>
    <row r="79" spans="1:16" s="34" customFormat="1" ht="19.5" customHeight="1">
      <c r="A79" s="38"/>
      <c r="B79" s="34" t="s">
        <v>154</v>
      </c>
      <c r="C79" s="42"/>
      <c r="H79" s="43">
        <v>11.3</v>
      </c>
      <c r="I79" s="35"/>
      <c r="J79" s="44">
        <v>613146407</v>
      </c>
      <c r="K79" s="35"/>
      <c r="L79" s="44">
        <v>544917910</v>
      </c>
      <c r="M79" s="35"/>
      <c r="N79" s="44">
        <v>0</v>
      </c>
      <c r="O79" s="35"/>
      <c r="P79" s="44">
        <v>0</v>
      </c>
    </row>
    <row r="80" spans="1:16" s="34" customFormat="1" ht="6" customHeight="1">
      <c r="A80" s="38"/>
      <c r="E80" s="39"/>
      <c r="H80" s="35"/>
      <c r="I80" s="35"/>
      <c r="J80" s="36"/>
      <c r="K80" s="35"/>
      <c r="L80" s="36"/>
      <c r="M80" s="35"/>
      <c r="N80" s="36"/>
      <c r="O80" s="35"/>
      <c r="P80" s="36"/>
    </row>
    <row r="81" spans="1:173" s="34" customFormat="1" ht="19.5" customHeight="1">
      <c r="A81" s="33" t="s">
        <v>69</v>
      </c>
      <c r="H81" s="43"/>
      <c r="I81" s="35"/>
      <c r="J81" s="44">
        <f>SUM(J62:J79)</f>
        <v>1630829702</v>
      </c>
      <c r="K81" s="35"/>
      <c r="L81" s="44">
        <f>SUM(L62:L79)</f>
        <v>1523448538</v>
      </c>
      <c r="M81" s="35"/>
      <c r="N81" s="44">
        <f>SUM(N62:N79)</f>
        <v>342949060</v>
      </c>
      <c r="O81" s="35"/>
      <c r="P81" s="44">
        <f>SUM(P62:P79)</f>
        <v>452648470</v>
      </c>
    </row>
    <row r="82" spans="1:173" s="34" customFormat="1" ht="6.75" customHeight="1">
      <c r="A82" s="38"/>
      <c r="E82" s="39"/>
      <c r="H82" s="35"/>
      <c r="I82" s="35"/>
      <c r="J82" s="36"/>
      <c r="K82" s="35"/>
      <c r="L82" s="36"/>
      <c r="M82" s="35"/>
      <c r="N82" s="36"/>
      <c r="O82" s="35"/>
      <c r="P82" s="36"/>
    </row>
    <row r="83" spans="1:173" s="34" customFormat="1" ht="19.5" customHeight="1">
      <c r="A83" s="42" t="s">
        <v>15</v>
      </c>
      <c r="H83" s="43"/>
      <c r="J83" s="41"/>
      <c r="L83" s="41"/>
      <c r="N83" s="41"/>
      <c r="P83" s="41"/>
    </row>
    <row r="84" spans="1:173" s="34" customFormat="1" ht="6" customHeight="1">
      <c r="A84" s="38"/>
      <c r="E84" s="39"/>
      <c r="H84" s="35"/>
      <c r="I84" s="35"/>
      <c r="J84" s="36"/>
      <c r="K84" s="35"/>
      <c r="L84" s="36"/>
      <c r="M84" s="35"/>
      <c r="N84" s="36"/>
      <c r="O84" s="35"/>
      <c r="P84" s="36"/>
    </row>
    <row r="85" spans="1:173" s="47" customFormat="1" ht="19.5" customHeight="1">
      <c r="A85" s="34" t="s">
        <v>149</v>
      </c>
      <c r="B85" s="45"/>
      <c r="C85" s="45"/>
      <c r="D85" s="45"/>
      <c r="E85" s="46"/>
      <c r="F85" s="45"/>
      <c r="G85" s="45"/>
      <c r="H85" s="35"/>
      <c r="I85" s="35"/>
      <c r="J85" s="36">
        <v>4514098</v>
      </c>
      <c r="K85" s="35"/>
      <c r="L85" s="36">
        <v>4170554</v>
      </c>
      <c r="M85" s="35"/>
      <c r="N85" s="36">
        <v>0</v>
      </c>
      <c r="O85" s="37"/>
      <c r="P85" s="36">
        <v>0</v>
      </c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</row>
    <row r="86" spans="1:173" s="47" customFormat="1" ht="19.5" customHeight="1">
      <c r="A86" s="34" t="s">
        <v>246</v>
      </c>
      <c r="B86" s="45"/>
      <c r="C86" s="45"/>
      <c r="D86" s="45"/>
      <c r="E86" s="46"/>
      <c r="F86" s="45"/>
      <c r="G86" s="45"/>
      <c r="H86" s="35"/>
      <c r="I86" s="35"/>
      <c r="J86" s="36">
        <v>0</v>
      </c>
      <c r="K86" s="35"/>
      <c r="L86" s="36">
        <v>2326756</v>
      </c>
      <c r="M86" s="35"/>
      <c r="N86" s="36">
        <v>0</v>
      </c>
      <c r="O86" s="37"/>
      <c r="P86" s="36">
        <v>1845200</v>
      </c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45"/>
      <c r="FH86" s="45"/>
      <c r="FI86" s="45"/>
      <c r="FJ86" s="45"/>
      <c r="FK86" s="45"/>
      <c r="FL86" s="45"/>
      <c r="FM86" s="45"/>
      <c r="FN86" s="45"/>
      <c r="FO86" s="45"/>
      <c r="FP86" s="45"/>
      <c r="FQ86" s="45"/>
    </row>
    <row r="87" spans="1:173" s="47" customFormat="1" ht="19.5" customHeight="1">
      <c r="A87" s="34" t="s">
        <v>220</v>
      </c>
      <c r="B87" s="45"/>
      <c r="C87" s="45"/>
      <c r="D87" s="45"/>
      <c r="E87" s="46"/>
      <c r="F87" s="45"/>
      <c r="G87" s="45"/>
      <c r="H87" s="35">
        <v>16</v>
      </c>
      <c r="I87" s="35"/>
      <c r="J87" s="36">
        <v>134043050</v>
      </c>
      <c r="K87" s="35"/>
      <c r="L87" s="36">
        <v>0</v>
      </c>
      <c r="M87" s="35"/>
      <c r="N87" s="36">
        <v>11571954</v>
      </c>
      <c r="O87" s="37"/>
      <c r="P87" s="36">
        <v>0</v>
      </c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  <c r="EZ87" s="45"/>
      <c r="FA87" s="45"/>
      <c r="FB87" s="45"/>
      <c r="FC87" s="45"/>
      <c r="FD87" s="45"/>
      <c r="FE87" s="45"/>
      <c r="FF87" s="45"/>
      <c r="FG87" s="45"/>
      <c r="FH87" s="45"/>
      <c r="FI87" s="45"/>
      <c r="FJ87" s="45"/>
      <c r="FK87" s="45"/>
      <c r="FL87" s="45"/>
      <c r="FM87" s="45"/>
      <c r="FN87" s="45"/>
      <c r="FO87" s="45"/>
      <c r="FP87" s="45"/>
      <c r="FQ87" s="45"/>
    </row>
    <row r="88" spans="1:173" s="47" customFormat="1" ht="19.5" customHeight="1">
      <c r="A88" s="38" t="s">
        <v>82</v>
      </c>
      <c r="B88" s="45"/>
      <c r="C88" s="45"/>
      <c r="D88" s="45"/>
      <c r="E88" s="46"/>
      <c r="F88" s="45"/>
      <c r="G88" s="45"/>
      <c r="H88" s="35">
        <v>15.3</v>
      </c>
      <c r="I88" s="35"/>
      <c r="J88" s="36">
        <v>382284584</v>
      </c>
      <c r="K88" s="35"/>
      <c r="L88" s="36">
        <v>269148565</v>
      </c>
      <c r="M88" s="35"/>
      <c r="N88" s="36">
        <v>277160893</v>
      </c>
      <c r="O88" s="37"/>
      <c r="P88" s="36">
        <v>188953413</v>
      </c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</row>
    <row r="89" spans="1:173" s="47" customFormat="1" ht="19.5" customHeight="1">
      <c r="A89" s="34" t="s">
        <v>16</v>
      </c>
      <c r="B89" s="45"/>
      <c r="C89" s="45"/>
      <c r="D89" s="45"/>
      <c r="E89" s="46"/>
      <c r="F89" s="45"/>
      <c r="G89" s="45"/>
      <c r="H89" s="35"/>
      <c r="I89" s="35"/>
      <c r="J89" s="36">
        <v>14370283</v>
      </c>
      <c r="K89" s="35"/>
      <c r="L89" s="36">
        <v>13486126</v>
      </c>
      <c r="M89" s="35"/>
      <c r="N89" s="36">
        <v>9953679</v>
      </c>
      <c r="O89" s="37"/>
      <c r="P89" s="36">
        <v>9441769</v>
      </c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45"/>
      <c r="FH89" s="45"/>
      <c r="FI89" s="45"/>
      <c r="FJ89" s="45"/>
      <c r="FK89" s="45"/>
      <c r="FL89" s="45"/>
      <c r="FM89" s="45"/>
      <c r="FN89" s="45"/>
      <c r="FO89" s="45"/>
      <c r="FP89" s="45"/>
      <c r="FQ89" s="45"/>
    </row>
    <row r="90" spans="1:173" s="34" customFormat="1" ht="19.5" customHeight="1">
      <c r="A90" s="38" t="s">
        <v>91</v>
      </c>
      <c r="H90" s="43"/>
      <c r="J90" s="36">
        <v>25116465</v>
      </c>
      <c r="L90" s="36">
        <v>25370166</v>
      </c>
      <c r="N90" s="36">
        <v>0</v>
      </c>
      <c r="P90" s="36">
        <v>0</v>
      </c>
    </row>
    <row r="91" spans="1:173" s="34" customFormat="1" ht="19.5" customHeight="1">
      <c r="A91" s="38" t="s">
        <v>70</v>
      </c>
      <c r="H91" s="43"/>
      <c r="J91" s="44">
        <v>12187592</v>
      </c>
      <c r="L91" s="44">
        <v>12187591</v>
      </c>
      <c r="N91" s="44">
        <v>0</v>
      </c>
      <c r="P91" s="44">
        <v>0</v>
      </c>
    </row>
    <row r="92" spans="1:173" s="34" customFormat="1" ht="6" customHeight="1">
      <c r="A92" s="38"/>
      <c r="H92" s="43"/>
      <c r="J92" s="36"/>
      <c r="L92" s="36"/>
      <c r="N92" s="36">
        <v>0</v>
      </c>
      <c r="P92" s="36"/>
    </row>
    <row r="93" spans="1:173" s="34" customFormat="1" ht="19.5" customHeight="1">
      <c r="A93" s="33" t="s">
        <v>71</v>
      </c>
      <c r="H93" s="43"/>
      <c r="J93" s="44">
        <f>SUM(J85:J92)</f>
        <v>572516072</v>
      </c>
      <c r="L93" s="44">
        <f>SUM(L85:L92)</f>
        <v>326689758</v>
      </c>
      <c r="N93" s="44">
        <f>SUM(N85:N91)</f>
        <v>298686526</v>
      </c>
      <c r="P93" s="44">
        <f>SUM(P85:P91)</f>
        <v>200240382</v>
      </c>
    </row>
    <row r="94" spans="1:173" s="34" customFormat="1" ht="6" customHeight="1">
      <c r="A94" s="38"/>
      <c r="H94" s="43"/>
      <c r="I94" s="35"/>
      <c r="J94" s="36"/>
      <c r="K94" s="35"/>
      <c r="L94" s="36"/>
      <c r="M94" s="35"/>
      <c r="N94" s="36"/>
      <c r="O94" s="35"/>
      <c r="P94" s="36"/>
    </row>
    <row r="95" spans="1:173" s="34" customFormat="1" ht="19.5" customHeight="1">
      <c r="A95" s="33" t="s">
        <v>17</v>
      </c>
      <c r="C95" s="42"/>
      <c r="H95" s="43"/>
      <c r="I95" s="35"/>
      <c r="J95" s="44">
        <f>SUM(J81+J93)</f>
        <v>2203345774</v>
      </c>
      <c r="K95" s="35"/>
      <c r="L95" s="44">
        <f>SUM(L81+L93)</f>
        <v>1850138296</v>
      </c>
      <c r="M95" s="35"/>
      <c r="N95" s="44">
        <f>SUM(N81+N93)</f>
        <v>641635586</v>
      </c>
      <c r="O95" s="35"/>
      <c r="P95" s="44">
        <f>SUM(P81+P93)</f>
        <v>652888852</v>
      </c>
    </row>
    <row r="96" spans="1:173" s="34" customFormat="1" ht="21.75" customHeight="1">
      <c r="A96" s="33"/>
      <c r="C96" s="42"/>
      <c r="H96" s="43"/>
      <c r="I96" s="35"/>
      <c r="J96" s="36"/>
      <c r="K96" s="35"/>
      <c r="L96" s="36"/>
      <c r="M96" s="35"/>
      <c r="N96" s="36"/>
      <c r="O96" s="35"/>
      <c r="P96" s="36"/>
    </row>
    <row r="97" spans="1:16" s="17" customFormat="1" ht="21.95" customHeight="1">
      <c r="A97" s="31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</row>
    <row r="98" spans="1:16" s="1" customFormat="1" ht="20.100000000000001" customHeight="1">
      <c r="A98" s="1" t="str">
        <f>A49</f>
        <v xml:space="preserve">บริษัท เวฟ เอ็นเตอร์เทนเมนท์ จำกัด (มหาชน) </v>
      </c>
      <c r="H98" s="2"/>
      <c r="I98" s="2"/>
      <c r="J98" s="2"/>
      <c r="K98" s="2"/>
      <c r="L98" s="3"/>
      <c r="M98" s="2"/>
      <c r="N98" s="2"/>
      <c r="O98" s="2"/>
      <c r="P98" s="3"/>
    </row>
    <row r="99" spans="1:16" s="1" customFormat="1" ht="20.100000000000001" customHeight="1">
      <c r="A99" s="1" t="s">
        <v>172</v>
      </c>
      <c r="H99" s="2"/>
      <c r="I99" s="2"/>
      <c r="J99" s="2"/>
      <c r="K99" s="2"/>
      <c r="L99" s="3"/>
      <c r="M99" s="2"/>
      <c r="N99" s="2"/>
      <c r="O99" s="2"/>
      <c r="P99" s="3"/>
    </row>
    <row r="100" spans="1:16" s="1" customFormat="1" ht="20.100000000000001" customHeight="1">
      <c r="A100" s="32" t="str">
        <f>A51</f>
        <v>ณ วันที่ 31 มีนาคม พ.ศ. 2563</v>
      </c>
      <c r="B100" s="5"/>
      <c r="C100" s="5"/>
      <c r="D100" s="5"/>
      <c r="E100" s="5"/>
      <c r="F100" s="5"/>
      <c r="G100" s="5"/>
      <c r="H100" s="6"/>
      <c r="I100" s="6"/>
      <c r="J100" s="6"/>
      <c r="K100" s="6"/>
      <c r="L100" s="7"/>
      <c r="M100" s="6"/>
      <c r="N100" s="6"/>
      <c r="O100" s="6"/>
      <c r="P100" s="7"/>
    </row>
    <row r="101" spans="1:16" s="1" customFormat="1" ht="20.100000000000001" customHeight="1">
      <c r="H101" s="2"/>
      <c r="I101" s="2"/>
      <c r="J101" s="2"/>
      <c r="K101" s="2"/>
      <c r="L101" s="3"/>
      <c r="M101" s="2"/>
      <c r="N101" s="2"/>
      <c r="O101" s="2"/>
      <c r="P101" s="3"/>
    </row>
    <row r="102" spans="1:16" s="1" customFormat="1" ht="20.100000000000001" customHeight="1">
      <c r="H102" s="8"/>
      <c r="I102" s="8"/>
      <c r="J102" s="230" t="s">
        <v>54</v>
      </c>
      <c r="K102" s="230"/>
      <c r="L102" s="230"/>
      <c r="M102" s="9"/>
      <c r="N102" s="230" t="s">
        <v>104</v>
      </c>
      <c r="O102" s="230"/>
      <c r="P102" s="230"/>
    </row>
    <row r="103" spans="1:16" s="1" customFormat="1" ht="20.100000000000001" customHeight="1">
      <c r="H103" s="8"/>
      <c r="I103" s="8"/>
      <c r="J103" s="10" t="s">
        <v>144</v>
      </c>
      <c r="K103" s="9"/>
      <c r="L103" s="10" t="s">
        <v>145</v>
      </c>
      <c r="M103" s="9"/>
      <c r="N103" s="10" t="s">
        <v>144</v>
      </c>
      <c r="O103" s="9"/>
      <c r="P103" s="10" t="s">
        <v>145</v>
      </c>
    </row>
    <row r="104" spans="1:16" s="1" customFormat="1" ht="20.100000000000001" customHeight="1">
      <c r="H104" s="2"/>
      <c r="I104" s="2"/>
      <c r="J104" s="219" t="s">
        <v>189</v>
      </c>
      <c r="K104" s="2"/>
      <c r="L104" s="10" t="s">
        <v>64</v>
      </c>
      <c r="M104" s="9"/>
      <c r="N104" s="219" t="s">
        <v>189</v>
      </c>
      <c r="O104" s="9"/>
      <c r="P104" s="10" t="s">
        <v>64</v>
      </c>
    </row>
    <row r="105" spans="1:16" s="1" customFormat="1" ht="20.100000000000001" customHeight="1">
      <c r="H105" s="2"/>
      <c r="I105" s="2"/>
      <c r="J105" s="12" t="s">
        <v>190</v>
      </c>
      <c r="K105" s="13"/>
      <c r="L105" s="12" t="s">
        <v>129</v>
      </c>
      <c r="M105" s="14"/>
      <c r="N105" s="12" t="s">
        <v>190</v>
      </c>
      <c r="O105" s="13"/>
      <c r="P105" s="12" t="s">
        <v>129</v>
      </c>
    </row>
    <row r="106" spans="1:16" s="1" customFormat="1" ht="20.100000000000001" customHeight="1">
      <c r="H106" s="8"/>
      <c r="I106" s="8"/>
      <c r="J106" s="15" t="s">
        <v>37</v>
      </c>
      <c r="K106" s="2"/>
      <c r="L106" s="15" t="s">
        <v>37</v>
      </c>
      <c r="M106" s="2"/>
      <c r="N106" s="15" t="s">
        <v>37</v>
      </c>
      <c r="O106" s="2"/>
      <c r="P106" s="15" t="s">
        <v>37</v>
      </c>
    </row>
    <row r="107" spans="1:16" s="17" customFormat="1" ht="8.1" customHeight="1">
      <c r="A107" s="1"/>
      <c r="H107" s="27"/>
      <c r="I107" s="27"/>
      <c r="J107" s="19"/>
      <c r="K107" s="18"/>
      <c r="L107" s="19"/>
      <c r="M107" s="18"/>
      <c r="N107" s="19"/>
      <c r="O107" s="18"/>
      <c r="P107" s="19"/>
    </row>
    <row r="108" spans="1:16" s="34" customFormat="1" ht="20.100000000000001" customHeight="1">
      <c r="A108" s="33" t="s">
        <v>173</v>
      </c>
      <c r="H108" s="35"/>
      <c r="I108" s="35"/>
      <c r="J108" s="36"/>
      <c r="K108" s="35"/>
      <c r="L108" s="36"/>
      <c r="M108" s="35"/>
      <c r="N108" s="36"/>
      <c r="O108" s="37"/>
      <c r="P108" s="36"/>
    </row>
    <row r="109" spans="1:16" s="34" customFormat="1" ht="8.1" customHeight="1">
      <c r="A109" s="48"/>
      <c r="B109" s="49"/>
      <c r="C109" s="49"/>
      <c r="D109" s="49"/>
      <c r="E109" s="49"/>
      <c r="F109" s="49"/>
      <c r="G109" s="49"/>
      <c r="H109" s="35"/>
      <c r="I109" s="35"/>
      <c r="J109" s="36"/>
      <c r="K109" s="35"/>
      <c r="L109" s="36"/>
      <c r="M109" s="35"/>
      <c r="N109" s="36"/>
      <c r="O109" s="36"/>
      <c r="P109" s="36"/>
    </row>
    <row r="110" spans="1:16" s="34" customFormat="1" ht="20.100000000000001" customHeight="1">
      <c r="A110" s="33" t="s">
        <v>100</v>
      </c>
      <c r="H110" s="43"/>
      <c r="I110" s="35"/>
      <c r="J110" s="36"/>
      <c r="K110" s="35"/>
      <c r="L110" s="36"/>
      <c r="M110" s="35"/>
      <c r="N110" s="36"/>
      <c r="O110" s="37"/>
      <c r="P110" s="36"/>
    </row>
    <row r="111" spans="1:16" s="34" customFormat="1" ht="8.1" customHeight="1">
      <c r="A111" s="33"/>
      <c r="H111" s="43"/>
      <c r="I111" s="35"/>
      <c r="J111" s="36"/>
      <c r="K111" s="35"/>
      <c r="L111" s="36"/>
      <c r="M111" s="35"/>
      <c r="N111" s="36"/>
      <c r="O111" s="37"/>
      <c r="P111" s="36"/>
    </row>
    <row r="112" spans="1:16" s="34" customFormat="1" ht="20.100000000000001" customHeight="1">
      <c r="A112" s="38" t="s">
        <v>72</v>
      </c>
      <c r="H112" s="43"/>
      <c r="I112" s="35"/>
      <c r="J112" s="36"/>
      <c r="K112" s="36"/>
      <c r="L112" s="36"/>
      <c r="M112" s="36"/>
      <c r="N112" s="36"/>
      <c r="O112" s="36"/>
      <c r="P112" s="36"/>
    </row>
    <row r="113" spans="1:16" s="34" customFormat="1" ht="20.100000000000001" customHeight="1">
      <c r="A113" s="38"/>
      <c r="B113" s="34" t="s">
        <v>73</v>
      </c>
      <c r="H113" s="43"/>
      <c r="I113" s="35"/>
      <c r="J113" s="36"/>
      <c r="K113" s="36"/>
      <c r="L113" s="36"/>
      <c r="M113" s="36"/>
      <c r="N113" s="36"/>
      <c r="O113" s="36"/>
      <c r="P113" s="36"/>
    </row>
    <row r="114" spans="1:16" s="34" customFormat="1" ht="20.100000000000001" customHeight="1">
      <c r="A114" s="38"/>
      <c r="C114" s="34" t="s">
        <v>121</v>
      </c>
      <c r="H114" s="43"/>
      <c r="I114" s="35"/>
      <c r="J114" s="36"/>
      <c r="K114" s="36"/>
      <c r="L114" s="36"/>
      <c r="M114" s="36"/>
      <c r="N114" s="36"/>
      <c r="O114" s="36"/>
      <c r="P114" s="36"/>
    </row>
    <row r="115" spans="1:16" s="34" customFormat="1" ht="20.100000000000001" customHeight="1" thickBot="1">
      <c r="A115" s="38"/>
      <c r="D115" s="34" t="s">
        <v>92</v>
      </c>
      <c r="H115" s="43"/>
      <c r="I115" s="35"/>
      <c r="J115" s="50">
        <v>510070000</v>
      </c>
      <c r="K115" s="36"/>
      <c r="L115" s="50">
        <v>510070000</v>
      </c>
      <c r="M115" s="36"/>
      <c r="N115" s="50">
        <v>510070000</v>
      </c>
      <c r="O115" s="36"/>
      <c r="P115" s="50">
        <v>510070000</v>
      </c>
    </row>
    <row r="116" spans="1:16" s="34" customFormat="1" ht="8.1" customHeight="1" thickTop="1">
      <c r="A116" s="38"/>
      <c r="H116" s="35"/>
      <c r="I116" s="35"/>
      <c r="J116" s="51"/>
      <c r="K116" s="35"/>
      <c r="L116" s="51"/>
      <c r="M116" s="35"/>
      <c r="N116" s="51"/>
      <c r="O116" s="35"/>
      <c r="P116" s="51"/>
    </row>
    <row r="117" spans="1:16" s="34" customFormat="1" ht="20.100000000000001" customHeight="1">
      <c r="B117" s="34" t="s">
        <v>18</v>
      </c>
      <c r="H117" s="43"/>
      <c r="J117" s="36"/>
      <c r="K117" s="36"/>
      <c r="L117" s="36"/>
      <c r="M117" s="36"/>
      <c r="N117" s="36"/>
      <c r="O117" s="36"/>
      <c r="P117" s="36"/>
    </row>
    <row r="118" spans="1:16" s="34" customFormat="1" ht="20.100000000000001" customHeight="1">
      <c r="C118" s="34" t="s">
        <v>122</v>
      </c>
      <c r="H118" s="43"/>
      <c r="J118" s="36"/>
      <c r="K118" s="36"/>
      <c r="L118" s="36"/>
      <c r="M118" s="36"/>
      <c r="N118" s="36"/>
      <c r="O118" s="36"/>
      <c r="P118" s="36"/>
    </row>
    <row r="119" spans="1:16" s="34" customFormat="1" ht="20.100000000000001" customHeight="1">
      <c r="D119" s="34" t="s">
        <v>93</v>
      </c>
      <c r="H119" s="43"/>
      <c r="J119" s="36">
        <v>467950000</v>
      </c>
      <c r="K119" s="36"/>
      <c r="L119" s="36">
        <v>467950000</v>
      </c>
      <c r="M119" s="36"/>
      <c r="N119" s="36">
        <v>467950000</v>
      </c>
      <c r="O119" s="36"/>
      <c r="P119" s="36">
        <v>467950000</v>
      </c>
    </row>
    <row r="120" spans="1:16" s="34" customFormat="1" ht="20.100000000000001" customHeight="1">
      <c r="A120" s="34" t="s">
        <v>19</v>
      </c>
      <c r="H120" s="43"/>
      <c r="J120" s="36">
        <v>448802180</v>
      </c>
      <c r="K120" s="36"/>
      <c r="L120" s="36">
        <v>448802180</v>
      </c>
      <c r="M120" s="36"/>
      <c r="N120" s="36">
        <v>448802180</v>
      </c>
      <c r="O120" s="36"/>
      <c r="P120" s="36">
        <v>448802180</v>
      </c>
    </row>
    <row r="121" spans="1:16" s="34" customFormat="1" ht="20.100000000000001" customHeight="1">
      <c r="A121" s="34" t="s">
        <v>160</v>
      </c>
      <c r="H121" s="43"/>
      <c r="J121" s="36"/>
      <c r="K121" s="36"/>
      <c r="L121" s="36"/>
      <c r="M121" s="36"/>
      <c r="N121" s="36"/>
      <c r="O121" s="36"/>
      <c r="P121" s="36"/>
    </row>
    <row r="122" spans="1:16" s="34" customFormat="1" ht="20.100000000000001" customHeight="1">
      <c r="B122" s="34" t="s">
        <v>103</v>
      </c>
      <c r="H122" s="43"/>
      <c r="J122" s="36">
        <v>46795718</v>
      </c>
      <c r="K122" s="36"/>
      <c r="L122" s="36">
        <v>46795718</v>
      </c>
      <c r="M122" s="36"/>
      <c r="N122" s="36">
        <v>46795718</v>
      </c>
      <c r="O122" s="36"/>
      <c r="P122" s="36">
        <v>46795718</v>
      </c>
    </row>
    <row r="123" spans="1:16" s="34" customFormat="1" ht="20.100000000000001" customHeight="1">
      <c r="B123" s="34" t="s">
        <v>196</v>
      </c>
      <c r="H123" s="43"/>
      <c r="J123" s="36">
        <v>-247430119</v>
      </c>
      <c r="K123" s="36"/>
      <c r="L123" s="36">
        <v>-178795504</v>
      </c>
      <c r="M123" s="36"/>
      <c r="N123" s="36">
        <v>-293900024</v>
      </c>
      <c r="O123" s="36"/>
      <c r="P123" s="36">
        <v>335198603</v>
      </c>
    </row>
    <row r="124" spans="1:16" s="34" customFormat="1" ht="20.100000000000001" customHeight="1">
      <c r="A124" s="34" t="s">
        <v>111</v>
      </c>
      <c r="H124" s="43"/>
      <c r="J124" s="44">
        <v>91056014</v>
      </c>
      <c r="K124" s="36"/>
      <c r="L124" s="44">
        <v>50868651</v>
      </c>
      <c r="M124" s="36"/>
      <c r="N124" s="44">
        <v>0</v>
      </c>
      <c r="O124" s="36"/>
      <c r="P124" s="44">
        <v>0</v>
      </c>
    </row>
    <row r="125" spans="1:16" s="34" customFormat="1" ht="8.1" customHeight="1">
      <c r="A125" s="38"/>
      <c r="H125" s="35"/>
      <c r="I125" s="35"/>
      <c r="J125" s="51"/>
      <c r="K125" s="35"/>
      <c r="L125" s="51"/>
      <c r="M125" s="35"/>
      <c r="N125" s="51"/>
      <c r="O125" s="35"/>
      <c r="P125" s="51"/>
    </row>
    <row r="126" spans="1:16" s="34" customFormat="1" ht="20.100000000000001" customHeight="1">
      <c r="A126" s="33" t="s">
        <v>162</v>
      </c>
      <c r="H126" s="35"/>
      <c r="I126" s="35"/>
      <c r="J126" s="36">
        <f>SUM(J119:J124)</f>
        <v>807173793</v>
      </c>
      <c r="K126" s="35"/>
      <c r="L126" s="36">
        <f>SUM(L119:L124)</f>
        <v>835621045</v>
      </c>
      <c r="M126" s="35"/>
      <c r="N126" s="36">
        <f>SUM(N119:N124)</f>
        <v>669647874</v>
      </c>
      <c r="O126" s="35"/>
      <c r="P126" s="36">
        <f>SUM(P119:P124)</f>
        <v>1298746501</v>
      </c>
    </row>
    <row r="127" spans="1:16" s="34" customFormat="1" ht="20.100000000000001" customHeight="1">
      <c r="A127" s="34" t="s">
        <v>20</v>
      </c>
      <c r="H127" s="43"/>
      <c r="J127" s="44">
        <v>649508737</v>
      </c>
      <c r="K127" s="36"/>
      <c r="L127" s="44">
        <v>694654903</v>
      </c>
      <c r="M127" s="36"/>
      <c r="N127" s="44">
        <v>0</v>
      </c>
      <c r="O127" s="36"/>
      <c r="P127" s="44">
        <v>0</v>
      </c>
    </row>
    <row r="128" spans="1:16" s="34" customFormat="1" ht="8.1" customHeight="1">
      <c r="A128" s="38"/>
      <c r="E128" s="39"/>
      <c r="H128" s="35"/>
      <c r="I128" s="35"/>
      <c r="J128" s="36"/>
      <c r="K128" s="35"/>
      <c r="L128" s="36"/>
      <c r="M128" s="35"/>
      <c r="N128" s="36"/>
      <c r="O128" s="35"/>
      <c r="P128" s="36"/>
    </row>
    <row r="129" spans="1:16" s="34" customFormat="1" ht="20.100000000000001" customHeight="1">
      <c r="A129" s="33" t="s">
        <v>101</v>
      </c>
      <c r="H129" s="35"/>
      <c r="I129" s="35"/>
      <c r="J129" s="44">
        <f>SUM(J126:J127)</f>
        <v>1456682530</v>
      </c>
      <c r="K129" s="35"/>
      <c r="L129" s="44">
        <f>SUM(L126:L127)</f>
        <v>1530275948</v>
      </c>
      <c r="M129" s="35"/>
      <c r="N129" s="44">
        <f>SUM(N126:N127)</f>
        <v>669647874</v>
      </c>
      <c r="O129" s="35"/>
      <c r="P129" s="44">
        <f>SUM(P126:P127)</f>
        <v>1298746501</v>
      </c>
    </row>
    <row r="130" spans="1:16" s="34" customFormat="1" ht="8.1" customHeight="1">
      <c r="A130" s="38"/>
      <c r="E130" s="39"/>
      <c r="H130" s="35"/>
      <c r="I130" s="35"/>
      <c r="J130" s="36"/>
      <c r="K130" s="35"/>
      <c r="L130" s="36"/>
      <c r="M130" s="35"/>
      <c r="N130" s="36"/>
      <c r="O130" s="35"/>
      <c r="P130" s="36"/>
    </row>
    <row r="131" spans="1:16" s="38" customFormat="1" ht="20.100000000000001" customHeight="1" thickBot="1">
      <c r="A131" s="33" t="s">
        <v>102</v>
      </c>
      <c r="B131" s="34"/>
      <c r="C131" s="34"/>
      <c r="D131" s="34"/>
      <c r="E131" s="34"/>
      <c r="F131" s="34"/>
      <c r="G131" s="34"/>
      <c r="H131" s="35"/>
      <c r="I131" s="35"/>
      <c r="J131" s="50">
        <f>J95+J129</f>
        <v>3660028304</v>
      </c>
      <c r="K131" s="35"/>
      <c r="L131" s="50">
        <f>L95+L129</f>
        <v>3380414244</v>
      </c>
      <c r="M131" s="35"/>
      <c r="N131" s="50">
        <f>N95+N129</f>
        <v>1311283460</v>
      </c>
      <c r="O131" s="35"/>
      <c r="P131" s="50">
        <f>P95+P129</f>
        <v>1951635353</v>
      </c>
    </row>
    <row r="132" spans="1:16" ht="18" customHeight="1" thickTop="1">
      <c r="J132" s="52"/>
      <c r="L132" s="52"/>
      <c r="N132" s="52"/>
      <c r="P132" s="52"/>
    </row>
    <row r="133" spans="1:16" ht="22.9" customHeight="1"/>
    <row r="134" spans="1:16" ht="18" customHeight="1">
      <c r="N134" s="52"/>
    </row>
    <row r="142" spans="1:16" ht="20.25" customHeight="1"/>
    <row r="143" spans="1:16" ht="21.4" customHeight="1"/>
    <row r="144" spans="1:16" ht="15.75" customHeight="1"/>
    <row r="145" spans="1:16" s="17" customFormat="1" ht="21.95" customHeight="1">
      <c r="A145" s="31" t="str">
        <f>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</row>
    <row r="146" spans="1:16" s="17" customFormat="1" ht="16.5" customHeight="1"/>
    <row r="149" spans="1:16" ht="18" customHeight="1">
      <c r="J149" s="52"/>
      <c r="L149" s="52"/>
      <c r="N149" s="53"/>
      <c r="P149" s="52"/>
    </row>
  </sheetData>
  <mergeCells count="6">
    <mergeCell ref="J5:L5"/>
    <mergeCell ref="N5:P5"/>
    <mergeCell ref="J53:L53"/>
    <mergeCell ref="N53:P53"/>
    <mergeCell ref="J102:L102"/>
    <mergeCell ref="N102:P102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6383" man="1"/>
  </rowBreaks>
  <ignoredErrors>
    <ignoredError sqref="N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2"/>
  <sheetViews>
    <sheetView zoomScale="98" zoomScaleNormal="98" zoomScaleSheetLayoutView="89" workbookViewId="0">
      <selection activeCell="E16" sqref="E16"/>
    </sheetView>
  </sheetViews>
  <sheetFormatPr defaultColWidth="9.140625" defaultRowHeight="21.6" customHeight="1"/>
  <cols>
    <col min="1" max="3" width="1.7109375" style="79" customWidth="1"/>
    <col min="4" max="4" width="35.28515625" style="79" customWidth="1"/>
    <col min="5" max="5" width="7.140625" style="79" customWidth="1"/>
    <col min="6" max="6" width="0.7109375" style="79" customWidth="1"/>
    <col min="7" max="7" width="12.28515625" style="112" customWidth="1"/>
    <col min="8" max="8" width="0.7109375" style="112" customWidth="1"/>
    <col min="9" max="9" width="12.28515625" style="112" customWidth="1"/>
    <col min="10" max="10" width="0.7109375" style="112" customWidth="1"/>
    <col min="11" max="11" width="12.28515625" style="112" customWidth="1"/>
    <col min="12" max="12" width="0.7109375" style="112" customWidth="1"/>
    <col min="13" max="13" width="12.28515625" style="112" customWidth="1"/>
    <col min="14" max="16384" width="9.140625" style="79"/>
  </cols>
  <sheetData>
    <row r="1" spans="1:13" ht="19.149999999999999" customHeight="1">
      <c r="A1" s="74" t="s">
        <v>36</v>
      </c>
      <c r="B1" s="75"/>
      <c r="C1" s="75"/>
      <c r="D1" s="75"/>
      <c r="E1" s="76"/>
      <c r="F1" s="77"/>
      <c r="G1" s="78"/>
      <c r="H1" s="78"/>
      <c r="I1" s="78"/>
      <c r="J1" s="78"/>
      <c r="K1" s="78"/>
      <c r="L1" s="78"/>
      <c r="M1" s="78"/>
    </row>
    <row r="2" spans="1:13" ht="19.149999999999999" customHeight="1">
      <c r="A2" s="80" t="s">
        <v>39</v>
      </c>
      <c r="B2" s="75"/>
      <c r="C2" s="75"/>
      <c r="D2" s="75"/>
      <c r="E2" s="76"/>
      <c r="F2" s="77"/>
      <c r="G2" s="78"/>
      <c r="H2" s="78"/>
      <c r="I2" s="78"/>
      <c r="J2" s="78"/>
      <c r="K2" s="78"/>
      <c r="L2" s="78"/>
      <c r="M2" s="78"/>
    </row>
    <row r="3" spans="1:13" ht="19.149999999999999" customHeight="1">
      <c r="A3" s="56" t="s">
        <v>188</v>
      </c>
      <c r="B3" s="81"/>
      <c r="C3" s="81"/>
      <c r="D3" s="81"/>
      <c r="E3" s="82"/>
      <c r="F3" s="83"/>
      <c r="G3" s="84"/>
      <c r="H3" s="84"/>
      <c r="I3" s="84"/>
      <c r="J3" s="84"/>
      <c r="K3" s="84"/>
      <c r="L3" s="84"/>
      <c r="M3" s="84"/>
    </row>
    <row r="4" spans="1:13" ht="19.350000000000001" customHeight="1">
      <c r="A4" s="75"/>
      <c r="B4" s="75"/>
      <c r="C4" s="75"/>
      <c r="D4" s="75"/>
      <c r="E4" s="76"/>
      <c r="F4" s="77"/>
      <c r="G4" s="78"/>
      <c r="H4" s="78"/>
      <c r="I4" s="78"/>
      <c r="J4" s="78"/>
      <c r="K4" s="78"/>
      <c r="L4" s="78"/>
      <c r="M4" s="78"/>
    </row>
    <row r="5" spans="1:13" ht="19.350000000000001" customHeight="1">
      <c r="A5" s="75"/>
      <c r="B5" s="75"/>
      <c r="C5" s="75"/>
      <c r="D5" s="75"/>
      <c r="E5" s="76"/>
      <c r="F5" s="85"/>
      <c r="G5" s="231" t="s">
        <v>52</v>
      </c>
      <c r="H5" s="231"/>
      <c r="I5" s="231"/>
      <c r="J5" s="58"/>
      <c r="K5" s="230" t="s">
        <v>104</v>
      </c>
      <c r="L5" s="230"/>
      <c r="M5" s="230"/>
    </row>
    <row r="6" spans="1:13" ht="18.75" customHeight="1">
      <c r="A6" s="75"/>
      <c r="B6" s="75"/>
      <c r="C6" s="75"/>
      <c r="D6" s="75"/>
      <c r="E6" s="76"/>
      <c r="F6" s="85"/>
      <c r="G6" s="218" t="s">
        <v>189</v>
      </c>
      <c r="H6" s="87"/>
      <c r="I6" s="218" t="s">
        <v>189</v>
      </c>
      <c r="J6" s="88"/>
      <c r="K6" s="218" t="s">
        <v>189</v>
      </c>
      <c r="L6" s="87"/>
      <c r="M6" s="218" t="s">
        <v>189</v>
      </c>
    </row>
    <row r="7" spans="1:13" ht="19.149999999999999" customHeight="1">
      <c r="A7" s="75"/>
      <c r="B7" s="75"/>
      <c r="C7" s="75"/>
      <c r="D7" s="75"/>
      <c r="E7" s="76"/>
      <c r="F7" s="85"/>
      <c r="G7" s="12" t="s">
        <v>190</v>
      </c>
      <c r="H7" s="13"/>
      <c r="I7" s="12" t="s">
        <v>129</v>
      </c>
      <c r="J7" s="14"/>
      <c r="K7" s="12" t="s">
        <v>190</v>
      </c>
      <c r="L7" s="13"/>
      <c r="M7" s="12" t="s">
        <v>129</v>
      </c>
    </row>
    <row r="8" spans="1:13" ht="19.149999999999999" customHeight="1">
      <c r="A8" s="75"/>
      <c r="B8" s="75"/>
      <c r="C8" s="75"/>
      <c r="D8" s="75"/>
      <c r="E8" s="89" t="s">
        <v>55</v>
      </c>
      <c r="F8" s="90"/>
      <c r="G8" s="91" t="s">
        <v>37</v>
      </c>
      <c r="H8" s="58"/>
      <c r="I8" s="91" t="s">
        <v>37</v>
      </c>
      <c r="J8" s="58"/>
      <c r="K8" s="91" t="s">
        <v>37</v>
      </c>
      <c r="L8" s="58"/>
      <c r="M8" s="91" t="s">
        <v>37</v>
      </c>
    </row>
    <row r="9" spans="1:13" ht="3.95" customHeight="1">
      <c r="A9" s="75"/>
      <c r="B9" s="75"/>
      <c r="C9" s="75"/>
      <c r="D9" s="75"/>
      <c r="E9" s="92"/>
      <c r="F9" s="90"/>
      <c r="G9" s="57"/>
      <c r="H9" s="58"/>
      <c r="I9" s="57"/>
      <c r="J9" s="58"/>
      <c r="K9" s="57"/>
      <c r="L9" s="58"/>
      <c r="M9" s="57"/>
    </row>
    <row r="10" spans="1:13" ht="19.149999999999999" customHeight="1">
      <c r="A10" s="93" t="s">
        <v>21</v>
      </c>
      <c r="B10" s="94"/>
      <c r="C10" s="94"/>
      <c r="D10" s="94"/>
      <c r="E10" s="95"/>
      <c r="F10" s="95"/>
      <c r="G10" s="13"/>
      <c r="H10" s="13"/>
      <c r="I10" s="13"/>
      <c r="J10" s="13"/>
      <c r="K10" s="13"/>
      <c r="L10" s="13"/>
      <c r="M10" s="13"/>
    </row>
    <row r="11" spans="1:13" ht="3.95" customHeight="1">
      <c r="A11" s="94"/>
      <c r="B11" s="94"/>
      <c r="C11" s="94"/>
      <c r="D11" s="94"/>
      <c r="E11" s="95"/>
      <c r="F11" s="95"/>
      <c r="G11" s="13"/>
      <c r="H11" s="13"/>
      <c r="I11" s="13"/>
      <c r="J11" s="13"/>
      <c r="K11" s="13"/>
      <c r="L11" s="13"/>
      <c r="M11" s="13"/>
    </row>
    <row r="12" spans="1:13" ht="19.149999999999999" customHeight="1">
      <c r="A12" s="94" t="s">
        <v>22</v>
      </c>
      <c r="B12" s="94"/>
      <c r="C12" s="94"/>
      <c r="D12" s="94"/>
      <c r="E12" s="95"/>
      <c r="F12" s="95"/>
      <c r="G12" s="96">
        <v>86061241</v>
      </c>
      <c r="H12" s="96"/>
      <c r="I12" s="62">
        <v>133727204</v>
      </c>
      <c r="J12" s="96"/>
      <c r="K12" s="97">
        <v>0</v>
      </c>
      <c r="L12" s="96"/>
      <c r="M12" s="62">
        <v>0</v>
      </c>
    </row>
    <row r="13" spans="1:13" ht="19.149999999999999" customHeight="1">
      <c r="A13" s="94" t="s">
        <v>23</v>
      </c>
      <c r="B13" s="94"/>
      <c r="C13" s="94"/>
      <c r="D13" s="94"/>
      <c r="E13" s="95"/>
      <c r="F13" s="95"/>
      <c r="G13" s="98">
        <v>141582540</v>
      </c>
      <c r="H13" s="96"/>
      <c r="I13" s="63">
        <v>142701635</v>
      </c>
      <c r="J13" s="96"/>
      <c r="K13" s="65">
        <v>0</v>
      </c>
      <c r="L13" s="96"/>
      <c r="M13" s="63">
        <v>0</v>
      </c>
    </row>
    <row r="14" spans="1:13" ht="3.95" customHeight="1">
      <c r="A14" s="99"/>
      <c r="B14" s="94"/>
      <c r="C14" s="94"/>
      <c r="D14" s="94"/>
      <c r="E14" s="95"/>
      <c r="F14" s="95"/>
      <c r="G14" s="96"/>
      <c r="H14" s="96"/>
      <c r="I14" s="96"/>
      <c r="J14" s="96"/>
      <c r="K14" s="96"/>
      <c r="L14" s="96"/>
      <c r="M14" s="96"/>
    </row>
    <row r="15" spans="1:13" ht="19.149999999999999" customHeight="1">
      <c r="A15" s="93" t="s">
        <v>26</v>
      </c>
      <c r="B15" s="94"/>
      <c r="C15" s="94"/>
      <c r="D15" s="94"/>
      <c r="E15" s="95"/>
      <c r="F15" s="96"/>
      <c r="G15" s="98">
        <f>SUM(G12:G14)</f>
        <v>227643781</v>
      </c>
      <c r="H15" s="96"/>
      <c r="I15" s="98">
        <f>SUM(I12:I14)</f>
        <v>276428839</v>
      </c>
      <c r="J15" s="96"/>
      <c r="K15" s="65">
        <f>SUM(K12:K14)</f>
        <v>0</v>
      </c>
      <c r="L15" s="26"/>
      <c r="M15" s="65">
        <f>SUM(M12:M14)</f>
        <v>0</v>
      </c>
    </row>
    <row r="16" spans="1:13" s="100" customFormat="1" ht="6" customHeight="1">
      <c r="A16" s="94"/>
      <c r="B16" s="94"/>
      <c r="C16" s="94"/>
      <c r="D16" s="94"/>
      <c r="E16" s="95"/>
      <c r="F16" s="95"/>
      <c r="G16" s="96"/>
      <c r="H16" s="96"/>
      <c r="I16" s="96"/>
      <c r="J16" s="96"/>
      <c r="K16" s="96"/>
      <c r="L16" s="26"/>
      <c r="M16" s="96"/>
    </row>
    <row r="17" spans="1:17" ht="19.149999999999999" customHeight="1">
      <c r="A17" s="93" t="s">
        <v>60</v>
      </c>
      <c r="B17" s="94"/>
      <c r="C17" s="94"/>
      <c r="D17" s="94"/>
      <c r="E17" s="95"/>
      <c r="F17" s="95"/>
      <c r="G17" s="96"/>
      <c r="H17" s="96"/>
      <c r="I17" s="96"/>
      <c r="J17" s="96"/>
      <c r="K17" s="96"/>
      <c r="L17" s="26"/>
      <c r="M17" s="96"/>
    </row>
    <row r="18" spans="1:17" ht="3.95" customHeight="1">
      <c r="A18" s="94"/>
      <c r="B18" s="94"/>
      <c r="C18" s="94"/>
      <c r="D18" s="94"/>
      <c r="E18" s="95"/>
      <c r="F18" s="95"/>
      <c r="G18" s="96"/>
      <c r="H18" s="96"/>
      <c r="I18" s="96"/>
      <c r="J18" s="96"/>
      <c r="K18" s="96"/>
      <c r="L18" s="96"/>
      <c r="M18" s="96"/>
    </row>
    <row r="19" spans="1:17" ht="19.149999999999999" customHeight="1">
      <c r="A19" s="94" t="s">
        <v>27</v>
      </c>
      <c r="B19" s="94"/>
      <c r="C19" s="94"/>
      <c r="D19" s="94"/>
      <c r="E19" s="95"/>
      <c r="F19" s="95"/>
      <c r="G19" s="97">
        <v>-31782845</v>
      </c>
      <c r="H19" s="96"/>
      <c r="I19" s="97">
        <v>-47474298</v>
      </c>
      <c r="J19" s="96"/>
      <c r="K19" s="97">
        <v>0</v>
      </c>
      <c r="L19" s="96"/>
      <c r="M19" s="97">
        <v>0</v>
      </c>
      <c r="Q19" s="101"/>
    </row>
    <row r="20" spans="1:17" ht="19.149999999999999" customHeight="1">
      <c r="A20" s="94" t="s">
        <v>28</v>
      </c>
      <c r="B20" s="94"/>
      <c r="C20" s="94"/>
      <c r="D20" s="94"/>
      <c r="E20" s="95"/>
      <c r="F20" s="95"/>
      <c r="G20" s="65">
        <v>-98826768</v>
      </c>
      <c r="H20" s="96"/>
      <c r="I20" s="65">
        <v>-111203096</v>
      </c>
      <c r="J20" s="96"/>
      <c r="K20" s="65">
        <v>0</v>
      </c>
      <c r="L20" s="102"/>
      <c r="M20" s="65">
        <v>0</v>
      </c>
    </row>
    <row r="21" spans="1:17" ht="3.95" customHeight="1">
      <c r="A21" s="99"/>
      <c r="B21" s="94"/>
      <c r="C21" s="94"/>
      <c r="D21" s="94"/>
      <c r="E21" s="95"/>
      <c r="F21" s="95"/>
      <c r="G21" s="96"/>
      <c r="H21" s="96"/>
      <c r="I21" s="96"/>
      <c r="J21" s="96"/>
      <c r="K21" s="96"/>
      <c r="L21" s="96"/>
      <c r="M21" s="96"/>
    </row>
    <row r="22" spans="1:17" ht="19.5" customHeight="1">
      <c r="A22" s="93" t="s">
        <v>61</v>
      </c>
      <c r="B22" s="94"/>
      <c r="C22" s="94"/>
      <c r="D22" s="94"/>
      <c r="E22" s="95"/>
      <c r="F22" s="97"/>
      <c r="G22" s="65">
        <f>SUM(G19:G21)</f>
        <v>-130609613</v>
      </c>
      <c r="H22" s="97"/>
      <c r="I22" s="65">
        <f>SUM(I19:I21)</f>
        <v>-158677394</v>
      </c>
      <c r="J22" s="97"/>
      <c r="K22" s="65">
        <f>SUM(K19:K21)</f>
        <v>0</v>
      </c>
      <c r="L22" s="26"/>
      <c r="M22" s="65">
        <f>SUM(M19:M21)</f>
        <v>0</v>
      </c>
    </row>
    <row r="23" spans="1:17" ht="8.1" customHeight="1">
      <c r="A23" s="99"/>
      <c r="B23" s="94"/>
      <c r="C23" s="94"/>
      <c r="D23" s="94"/>
      <c r="E23" s="95"/>
      <c r="F23" s="95"/>
      <c r="G23" s="96"/>
      <c r="H23" s="96"/>
      <c r="I23" s="96"/>
      <c r="J23" s="96"/>
      <c r="K23" s="96"/>
      <c r="L23" s="26"/>
      <c r="M23" s="96"/>
    </row>
    <row r="24" spans="1:17" ht="20.100000000000001" customHeight="1">
      <c r="A24" s="93" t="s">
        <v>62</v>
      </c>
      <c r="B24" s="94"/>
      <c r="C24" s="94"/>
      <c r="D24" s="94"/>
      <c r="E24" s="95"/>
      <c r="F24" s="95"/>
      <c r="G24" s="97">
        <f>+G15+G22</f>
        <v>97034168</v>
      </c>
      <c r="H24" s="97"/>
      <c r="I24" s="97">
        <f>+I15+I22</f>
        <v>117751445</v>
      </c>
      <c r="J24" s="97"/>
      <c r="K24" s="97">
        <f>+K15+K22</f>
        <v>0</v>
      </c>
      <c r="L24" s="103"/>
      <c r="M24" s="97">
        <f>+M15+M22</f>
        <v>0</v>
      </c>
    </row>
    <row r="25" spans="1:17" ht="20.100000000000001" customHeight="1">
      <c r="A25" s="94" t="s">
        <v>25</v>
      </c>
      <c r="B25" s="99"/>
      <c r="C25" s="94"/>
      <c r="D25" s="94"/>
      <c r="E25" s="95"/>
      <c r="F25" s="95"/>
      <c r="G25" s="96">
        <v>2609387</v>
      </c>
      <c r="H25" s="96"/>
      <c r="I25" s="97">
        <v>2237520</v>
      </c>
      <c r="J25" s="96"/>
      <c r="K25" s="97">
        <v>12828693</v>
      </c>
      <c r="L25" s="96"/>
      <c r="M25" s="62">
        <v>28190050</v>
      </c>
    </row>
    <row r="26" spans="1:17" ht="20.100000000000001" customHeight="1">
      <c r="A26" s="94" t="s">
        <v>29</v>
      </c>
      <c r="B26" s="94"/>
      <c r="C26" s="94"/>
      <c r="D26" s="94"/>
      <c r="E26" s="95"/>
      <c r="F26" s="95"/>
      <c r="G26" s="97">
        <v>-87916968</v>
      </c>
      <c r="H26" s="96"/>
      <c r="I26" s="97">
        <v>-98616861</v>
      </c>
      <c r="J26" s="96"/>
      <c r="K26" s="97">
        <v>0</v>
      </c>
      <c r="L26" s="96"/>
      <c r="M26" s="62">
        <v>0</v>
      </c>
    </row>
    <row r="27" spans="1:17" s="100" customFormat="1" ht="20.100000000000001" customHeight="1">
      <c r="A27" s="94" t="s">
        <v>30</v>
      </c>
      <c r="B27" s="93"/>
      <c r="C27" s="94"/>
      <c r="D27" s="94"/>
      <c r="E27" s="95"/>
      <c r="F27" s="95"/>
      <c r="G27" s="97">
        <v>-56711132</v>
      </c>
      <c r="H27" s="96"/>
      <c r="I27" s="97">
        <v>-62474059</v>
      </c>
      <c r="J27" s="96"/>
      <c r="K27" s="97">
        <v>-33183536</v>
      </c>
      <c r="L27" s="96"/>
      <c r="M27" s="62">
        <v>-13962235</v>
      </c>
    </row>
    <row r="28" spans="1:17" s="100" customFormat="1" ht="20.100000000000001" customHeight="1">
      <c r="A28" s="94" t="s">
        <v>75</v>
      </c>
      <c r="B28" s="93"/>
      <c r="C28" s="94"/>
      <c r="D28" s="94"/>
      <c r="E28" s="95"/>
      <c r="F28" s="95"/>
      <c r="G28" s="97">
        <v>-12282473</v>
      </c>
      <c r="H28" s="96"/>
      <c r="I28" s="97">
        <v>-11572504</v>
      </c>
      <c r="J28" s="96"/>
      <c r="K28" s="97">
        <v>-6136483</v>
      </c>
      <c r="L28" s="96"/>
      <c r="M28" s="62">
        <v>-7358605</v>
      </c>
    </row>
    <row r="29" spans="1:17" s="100" customFormat="1" ht="18.75">
      <c r="A29" s="100" t="s">
        <v>169</v>
      </c>
      <c r="E29" s="104">
        <v>12.2</v>
      </c>
      <c r="G29" s="65">
        <v>847030</v>
      </c>
      <c r="H29" s="96"/>
      <c r="I29" s="65">
        <v>14628652</v>
      </c>
      <c r="J29" s="96"/>
      <c r="K29" s="65">
        <v>0</v>
      </c>
      <c r="L29" s="26"/>
      <c r="M29" s="63">
        <v>0</v>
      </c>
    </row>
    <row r="30" spans="1:17" s="100" customFormat="1" ht="3.95" customHeight="1">
      <c r="A30" s="93"/>
      <c r="B30" s="93"/>
      <c r="C30" s="94"/>
      <c r="D30" s="94"/>
      <c r="E30" s="95"/>
      <c r="F30" s="95"/>
      <c r="G30" s="96"/>
      <c r="H30" s="96"/>
      <c r="I30" s="96"/>
      <c r="J30" s="96"/>
      <c r="K30" s="96"/>
      <c r="L30" s="26"/>
      <c r="M30" s="96"/>
    </row>
    <row r="31" spans="1:17" s="100" customFormat="1" ht="20.100000000000001" customHeight="1">
      <c r="A31" s="93" t="s">
        <v>133</v>
      </c>
      <c r="G31" s="97">
        <f>SUM(G24:G30)</f>
        <v>-56419988</v>
      </c>
      <c r="H31" s="97"/>
      <c r="I31" s="97">
        <f>SUM(I24:I30)</f>
        <v>-38045807</v>
      </c>
      <c r="J31" s="97"/>
      <c r="K31" s="97">
        <f>SUM(K24:K30)</f>
        <v>-26491326</v>
      </c>
      <c r="L31" s="103"/>
      <c r="M31" s="97">
        <f>SUM(M24:M30)</f>
        <v>6869210</v>
      </c>
    </row>
    <row r="32" spans="1:17" ht="20.100000000000001" customHeight="1">
      <c r="A32" s="94" t="s">
        <v>212</v>
      </c>
      <c r="E32" s="104">
        <v>17</v>
      </c>
      <c r="F32" s="100"/>
      <c r="G32" s="65">
        <v>253702</v>
      </c>
      <c r="H32" s="96"/>
      <c r="I32" s="65">
        <v>228094</v>
      </c>
      <c r="J32" s="103"/>
      <c r="K32" s="65">
        <v>0</v>
      </c>
      <c r="L32" s="26"/>
      <c r="M32" s="65">
        <v>0</v>
      </c>
    </row>
    <row r="33" spans="1:13" ht="3.95" customHeight="1">
      <c r="A33" s="94"/>
      <c r="E33" s="100"/>
      <c r="F33" s="100"/>
      <c r="G33" s="96"/>
      <c r="H33" s="96"/>
      <c r="I33" s="96"/>
      <c r="J33" s="103"/>
      <c r="K33" s="96"/>
      <c r="L33" s="96"/>
      <c r="M33" s="96"/>
    </row>
    <row r="34" spans="1:13" ht="19.5" customHeight="1">
      <c r="A34" s="93" t="s">
        <v>157</v>
      </c>
      <c r="E34" s="100"/>
      <c r="F34" s="97"/>
      <c r="G34" s="97">
        <f>SUM(G31:G33)</f>
        <v>-56166286</v>
      </c>
      <c r="H34" s="97"/>
      <c r="I34" s="97">
        <f>SUM(I31:I33)</f>
        <v>-37817713</v>
      </c>
      <c r="J34" s="97"/>
      <c r="K34" s="97">
        <f>SUM(K31:K33)</f>
        <v>-26491326</v>
      </c>
      <c r="L34" s="97"/>
      <c r="M34" s="97">
        <f>SUM(M31:M33)</f>
        <v>6869210</v>
      </c>
    </row>
    <row r="35" spans="1:13" ht="19.5" customHeight="1">
      <c r="A35" s="60" t="s">
        <v>209</v>
      </c>
      <c r="E35" s="104">
        <v>11.1</v>
      </c>
      <c r="F35" s="97"/>
      <c r="G35" s="65">
        <v>-33620523</v>
      </c>
      <c r="H35" s="97"/>
      <c r="I35" s="65">
        <v>6622926</v>
      </c>
      <c r="J35" s="97"/>
      <c r="K35" s="65">
        <v>0</v>
      </c>
      <c r="L35" s="97"/>
      <c r="M35" s="65">
        <v>0</v>
      </c>
    </row>
    <row r="36" spans="1:13" ht="3.95" customHeight="1">
      <c r="A36" s="60"/>
      <c r="E36" s="100"/>
      <c r="F36" s="97"/>
      <c r="G36" s="97"/>
      <c r="H36" s="97"/>
      <c r="I36" s="97"/>
      <c r="J36" s="97"/>
      <c r="K36" s="97"/>
      <c r="L36" s="97"/>
      <c r="M36" s="97"/>
    </row>
    <row r="37" spans="1:13" ht="19.5" customHeight="1">
      <c r="A37" s="59" t="s">
        <v>134</v>
      </c>
      <c r="E37" s="100"/>
      <c r="F37" s="97"/>
      <c r="G37" s="97">
        <f>SUM(G34:G35)</f>
        <v>-89786809</v>
      </c>
      <c r="H37" s="97"/>
      <c r="I37" s="97">
        <f>SUM(I34:I35)</f>
        <v>-31194787</v>
      </c>
      <c r="J37" s="97"/>
      <c r="K37" s="97">
        <f>SUM(K34:K35)</f>
        <v>-26491326</v>
      </c>
      <c r="L37" s="97"/>
      <c r="M37" s="97">
        <f>SUM(M34:M35)</f>
        <v>6869210</v>
      </c>
    </row>
    <row r="38" spans="1:13" ht="6" customHeight="1">
      <c r="A38" s="93"/>
      <c r="E38" s="100"/>
      <c r="F38" s="97"/>
      <c r="G38" s="97"/>
      <c r="H38" s="97"/>
      <c r="I38" s="97"/>
      <c r="J38" s="97"/>
      <c r="K38" s="97"/>
      <c r="L38" s="97"/>
      <c r="M38" s="97"/>
    </row>
    <row r="39" spans="1:13" ht="19.149999999999999" customHeight="1">
      <c r="A39" s="93" t="s">
        <v>139</v>
      </c>
      <c r="B39" s="94"/>
      <c r="C39" s="94"/>
      <c r="D39" s="94"/>
      <c r="E39" s="95"/>
      <c r="F39" s="95"/>
      <c r="G39" s="97"/>
      <c r="H39" s="96"/>
      <c r="I39" s="97"/>
      <c r="J39" s="96"/>
      <c r="K39" s="97"/>
      <c r="L39" s="96"/>
      <c r="M39" s="97"/>
    </row>
    <row r="40" spans="1:13" ht="19.149999999999999" customHeight="1">
      <c r="A40" s="105" t="s">
        <v>163</v>
      </c>
      <c r="B40" s="105"/>
      <c r="C40" s="94"/>
      <c r="D40" s="94"/>
      <c r="E40" s="95"/>
      <c r="F40" s="95"/>
      <c r="G40" s="97"/>
      <c r="H40" s="96"/>
      <c r="I40" s="97"/>
      <c r="J40" s="96"/>
      <c r="K40" s="97"/>
      <c r="L40" s="96"/>
      <c r="M40" s="97"/>
    </row>
    <row r="41" spans="1:13" ht="19.149999999999999" customHeight="1">
      <c r="A41" s="93"/>
      <c r="B41" s="79" t="s">
        <v>167</v>
      </c>
      <c r="C41" s="94"/>
      <c r="D41" s="94"/>
      <c r="E41" s="95"/>
      <c r="F41" s="95"/>
      <c r="G41" s="97"/>
      <c r="H41" s="96"/>
      <c r="I41" s="97"/>
      <c r="J41" s="96"/>
      <c r="K41" s="97"/>
      <c r="L41" s="96"/>
      <c r="M41" s="97"/>
    </row>
    <row r="42" spans="1:13" ht="19.149999999999999" customHeight="1">
      <c r="A42" s="93"/>
      <c r="B42" s="94"/>
      <c r="C42" s="94" t="s">
        <v>98</v>
      </c>
      <c r="D42" s="94"/>
      <c r="E42" s="95"/>
      <c r="F42" s="95"/>
      <c r="G42" s="97"/>
      <c r="H42" s="96"/>
      <c r="I42" s="97"/>
      <c r="J42" s="96"/>
      <c r="K42" s="97"/>
      <c r="L42" s="96"/>
      <c r="M42" s="97"/>
    </row>
    <row r="43" spans="1:13" ht="19.149999999999999" customHeight="1">
      <c r="A43" s="93"/>
      <c r="B43" s="94"/>
      <c r="C43" s="94" t="s">
        <v>179</v>
      </c>
      <c r="D43" s="94"/>
      <c r="E43" s="95"/>
      <c r="F43" s="95"/>
      <c r="G43" s="97"/>
      <c r="H43" s="96"/>
      <c r="I43" s="97"/>
      <c r="J43" s="96"/>
      <c r="K43" s="97"/>
      <c r="L43" s="96"/>
      <c r="M43" s="97"/>
    </row>
    <row r="44" spans="1:13" ht="19.149999999999999" customHeight="1">
      <c r="A44" s="93"/>
      <c r="B44" s="94"/>
      <c r="C44" s="94"/>
      <c r="D44" s="94" t="s">
        <v>178</v>
      </c>
      <c r="E44" s="95"/>
      <c r="F44" s="95"/>
      <c r="G44" s="97">
        <v>0</v>
      </c>
      <c r="H44" s="96"/>
      <c r="I44" s="97">
        <v>10500255</v>
      </c>
      <c r="J44" s="96"/>
      <c r="K44" s="97">
        <v>0</v>
      </c>
      <c r="L44" s="96"/>
      <c r="M44" s="97">
        <v>4763630</v>
      </c>
    </row>
    <row r="45" spans="1:13" ht="19.149999999999999" customHeight="1">
      <c r="A45" s="93"/>
      <c r="B45" s="79" t="s">
        <v>164</v>
      </c>
      <c r="C45" s="94"/>
      <c r="D45" s="94"/>
      <c r="E45" s="95"/>
      <c r="F45" s="95"/>
      <c r="G45" s="97"/>
      <c r="H45" s="96"/>
      <c r="I45" s="97"/>
      <c r="J45" s="96"/>
      <c r="K45" s="97"/>
      <c r="L45" s="96"/>
      <c r="M45" s="97"/>
    </row>
    <row r="46" spans="1:13" ht="19.149999999999999" customHeight="1">
      <c r="A46" s="93"/>
      <c r="C46" s="94" t="s">
        <v>98</v>
      </c>
      <c r="D46" s="94"/>
      <c r="E46" s="95"/>
      <c r="F46" s="95"/>
      <c r="G46" s="97"/>
      <c r="H46" s="96"/>
      <c r="I46" s="97"/>
      <c r="J46" s="97"/>
      <c r="K46" s="97"/>
      <c r="L46" s="97"/>
      <c r="M46" s="97"/>
    </row>
    <row r="47" spans="1:13" ht="19.149999999999999" customHeight="1">
      <c r="A47" s="94"/>
      <c r="B47" s="94"/>
      <c r="C47" s="94" t="s">
        <v>217</v>
      </c>
      <c r="E47" s="106"/>
      <c r="F47" s="95"/>
      <c r="G47" s="79"/>
      <c r="H47" s="79"/>
      <c r="I47" s="97"/>
      <c r="J47" s="97"/>
      <c r="K47" s="97"/>
      <c r="L47" s="97"/>
      <c r="M47" s="97"/>
    </row>
    <row r="48" spans="1:13" ht="19.149999999999999" customHeight="1">
      <c r="A48" s="94"/>
      <c r="B48" s="94"/>
      <c r="C48" s="94"/>
      <c r="D48" s="79" t="s">
        <v>150</v>
      </c>
      <c r="E48" s="106">
        <v>12.2</v>
      </c>
      <c r="F48" s="95"/>
      <c r="G48" s="65">
        <v>45792244</v>
      </c>
      <c r="H48" s="96"/>
      <c r="I48" s="107">
        <v>-11380665</v>
      </c>
      <c r="J48" s="96"/>
      <c r="K48" s="65">
        <v>0</v>
      </c>
      <c r="L48" s="96"/>
      <c r="M48" s="65">
        <v>0</v>
      </c>
    </row>
    <row r="49" spans="1:13" ht="3.95" customHeight="1">
      <c r="A49" s="94"/>
      <c r="B49" s="94"/>
      <c r="C49" s="94"/>
      <c r="D49" s="94"/>
      <c r="E49" s="95"/>
      <c r="F49" s="95"/>
      <c r="G49" s="96"/>
      <c r="H49" s="96"/>
      <c r="I49" s="96"/>
      <c r="J49" s="96"/>
      <c r="K49" s="96"/>
      <c r="L49" s="96"/>
      <c r="M49" s="96"/>
    </row>
    <row r="50" spans="1:13" ht="19.149999999999999" customHeight="1">
      <c r="A50" s="99" t="s">
        <v>135</v>
      </c>
      <c r="B50" s="93"/>
      <c r="C50" s="94"/>
      <c r="D50" s="94"/>
      <c r="E50" s="95"/>
      <c r="F50" s="95"/>
      <c r="G50" s="97"/>
      <c r="H50" s="97"/>
      <c r="I50" s="97"/>
      <c r="J50" s="97"/>
      <c r="K50" s="97"/>
      <c r="L50" s="96"/>
      <c r="M50" s="97"/>
    </row>
    <row r="51" spans="1:13" ht="19.149999999999999" customHeight="1">
      <c r="B51" s="99" t="s">
        <v>248</v>
      </c>
      <c r="E51" s="95"/>
      <c r="F51" s="95"/>
      <c r="G51" s="97">
        <f>G34+SUM(G43:G48)</f>
        <v>-10374042</v>
      </c>
      <c r="H51" s="97"/>
      <c r="I51" s="97">
        <f>I34+SUM(I43:I48)</f>
        <v>-38698123</v>
      </c>
      <c r="J51" s="97"/>
      <c r="K51" s="97">
        <f>K34+SUM(K43:K48)</f>
        <v>-26491326</v>
      </c>
      <c r="L51" s="96"/>
      <c r="M51" s="97">
        <f>M34+SUM(M43:M48)</f>
        <v>11632840</v>
      </c>
    </row>
    <row r="52" spans="1:13" ht="13.9" customHeight="1">
      <c r="A52" s="99"/>
      <c r="B52" s="93"/>
      <c r="C52" s="94"/>
      <c r="D52" s="94"/>
      <c r="E52" s="95"/>
      <c r="F52" s="95"/>
      <c r="G52" s="97"/>
      <c r="H52" s="97"/>
      <c r="I52" s="97"/>
      <c r="J52" s="97"/>
      <c r="K52" s="97"/>
      <c r="L52" s="96"/>
      <c r="M52" s="97"/>
    </row>
    <row r="53" spans="1:13" ht="15" customHeight="1">
      <c r="A53" s="99"/>
      <c r="B53" s="93"/>
      <c r="C53" s="94"/>
      <c r="D53" s="94"/>
      <c r="E53" s="95"/>
      <c r="F53" s="95"/>
      <c r="G53" s="97"/>
      <c r="H53" s="97"/>
      <c r="I53" s="97"/>
      <c r="J53" s="97"/>
      <c r="K53" s="97"/>
      <c r="L53" s="96"/>
      <c r="M53" s="97"/>
    </row>
    <row r="54" spans="1:13" ht="21.6" customHeight="1">
      <c r="A54" s="81" t="str">
        <f>+'ไทย3-5'!A145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4" s="108"/>
      <c r="C54" s="108"/>
      <c r="D54" s="108"/>
      <c r="E54" s="108"/>
      <c r="F54" s="108"/>
      <c r="G54" s="98"/>
      <c r="H54" s="98"/>
      <c r="I54" s="98"/>
      <c r="J54" s="109"/>
      <c r="K54" s="98"/>
      <c r="L54" s="98"/>
      <c r="M54" s="98"/>
    </row>
    <row r="55" spans="1:13" ht="21.6" customHeight="1">
      <c r="A55" s="74" t="s">
        <v>36</v>
      </c>
      <c r="B55" s="75"/>
      <c r="C55" s="75"/>
      <c r="D55" s="75"/>
      <c r="E55" s="76"/>
      <c r="F55" s="77"/>
      <c r="G55" s="78"/>
      <c r="H55" s="78"/>
      <c r="I55" s="78"/>
      <c r="J55" s="78"/>
      <c r="K55" s="78"/>
      <c r="L55" s="78"/>
      <c r="M55" s="78"/>
    </row>
    <row r="56" spans="1:13" ht="21.6" customHeight="1">
      <c r="A56" s="80" t="s">
        <v>174</v>
      </c>
      <c r="B56" s="75"/>
      <c r="C56" s="75"/>
      <c r="D56" s="75"/>
      <c r="E56" s="76"/>
      <c r="F56" s="77"/>
      <c r="G56" s="78"/>
      <c r="H56" s="78"/>
      <c r="I56" s="78"/>
      <c r="J56" s="78"/>
      <c r="K56" s="78"/>
      <c r="L56" s="78"/>
      <c r="M56" s="78"/>
    </row>
    <row r="57" spans="1:13" ht="21.6" customHeight="1">
      <c r="A57" s="56" t="str">
        <f>A3</f>
        <v>สำหรับงวดสามเดือนสิ้นสุดวันที่ 31 มีนาคม พ.ศ. 2563</v>
      </c>
      <c r="B57" s="81"/>
      <c r="C57" s="81"/>
      <c r="D57" s="81"/>
      <c r="E57" s="82"/>
      <c r="F57" s="83"/>
      <c r="G57" s="84"/>
      <c r="H57" s="84"/>
      <c r="I57" s="84"/>
      <c r="J57" s="84"/>
      <c r="K57" s="84"/>
      <c r="L57" s="84"/>
      <c r="M57" s="84"/>
    </row>
    <row r="58" spans="1:13" ht="21.6" customHeight="1">
      <c r="A58" s="75"/>
      <c r="B58" s="75"/>
      <c r="C58" s="75"/>
      <c r="D58" s="75"/>
      <c r="E58" s="76"/>
      <c r="F58" s="77"/>
      <c r="G58" s="78"/>
      <c r="H58" s="78"/>
      <c r="I58" s="78"/>
      <c r="J58" s="78"/>
      <c r="K58" s="78"/>
      <c r="L58" s="78"/>
      <c r="M58" s="78"/>
    </row>
    <row r="59" spans="1:13" ht="21.6" customHeight="1">
      <c r="A59" s="75"/>
      <c r="B59" s="75"/>
      <c r="C59" s="75"/>
      <c r="D59" s="75"/>
      <c r="E59" s="76"/>
      <c r="F59" s="85"/>
      <c r="G59" s="231" t="s">
        <v>52</v>
      </c>
      <c r="H59" s="231"/>
      <c r="I59" s="231"/>
      <c r="J59" s="58"/>
      <c r="K59" s="230" t="s">
        <v>104</v>
      </c>
      <c r="L59" s="230"/>
      <c r="M59" s="230"/>
    </row>
    <row r="60" spans="1:13" ht="21.6" customHeight="1">
      <c r="A60" s="75"/>
      <c r="B60" s="75"/>
      <c r="C60" s="75"/>
      <c r="D60" s="75"/>
      <c r="E60" s="76"/>
      <c r="F60" s="85"/>
      <c r="G60" s="86" t="s">
        <v>189</v>
      </c>
      <c r="H60" s="87"/>
      <c r="I60" s="86" t="s">
        <v>189</v>
      </c>
      <c r="J60" s="88"/>
      <c r="K60" s="86" t="s">
        <v>189</v>
      </c>
      <c r="L60" s="87"/>
      <c r="M60" s="86" t="s">
        <v>189</v>
      </c>
    </row>
    <row r="61" spans="1:13" ht="21.6" customHeight="1">
      <c r="A61" s="75"/>
      <c r="B61" s="75"/>
      <c r="C61" s="75"/>
      <c r="D61" s="75"/>
      <c r="E61" s="76"/>
      <c r="F61" s="85"/>
      <c r="G61" s="12" t="s">
        <v>190</v>
      </c>
      <c r="H61" s="13"/>
      <c r="I61" s="12" t="s">
        <v>129</v>
      </c>
      <c r="J61" s="14"/>
      <c r="K61" s="12" t="s">
        <v>190</v>
      </c>
      <c r="L61" s="13"/>
      <c r="M61" s="12" t="s">
        <v>129</v>
      </c>
    </row>
    <row r="62" spans="1:13" ht="21.6" customHeight="1">
      <c r="A62" s="75"/>
      <c r="B62" s="75"/>
      <c r="C62" s="75"/>
      <c r="D62" s="75"/>
      <c r="E62" s="89" t="s">
        <v>6</v>
      </c>
      <c r="F62" s="90"/>
      <c r="G62" s="91" t="s">
        <v>37</v>
      </c>
      <c r="H62" s="58"/>
      <c r="I62" s="91" t="s">
        <v>37</v>
      </c>
      <c r="J62" s="58"/>
      <c r="K62" s="91" t="s">
        <v>37</v>
      </c>
      <c r="L62" s="58"/>
      <c r="M62" s="91" t="s">
        <v>37</v>
      </c>
    </row>
    <row r="63" spans="1:13" ht="8.1" customHeight="1">
      <c r="A63" s="93"/>
      <c r="B63" s="94"/>
      <c r="C63" s="94"/>
      <c r="D63" s="94"/>
      <c r="E63" s="95"/>
      <c r="F63" s="95"/>
      <c r="G63" s="13"/>
      <c r="H63" s="13"/>
      <c r="I63" s="13"/>
      <c r="J63" s="13"/>
      <c r="K63" s="13"/>
      <c r="L63" s="13"/>
      <c r="M63" s="13"/>
    </row>
    <row r="64" spans="1:13" ht="18.75" customHeight="1">
      <c r="A64" s="93" t="s">
        <v>221</v>
      </c>
      <c r="B64" s="94"/>
      <c r="C64" s="94"/>
      <c r="D64" s="94"/>
      <c r="E64" s="95"/>
      <c r="F64" s="95"/>
      <c r="G64" s="13"/>
      <c r="H64" s="13"/>
      <c r="I64" s="13"/>
      <c r="J64" s="13"/>
      <c r="K64" s="13"/>
      <c r="L64" s="13"/>
      <c r="M64" s="13"/>
    </row>
    <row r="65" spans="1:13" ht="21.6" customHeight="1">
      <c r="A65" s="105" t="s">
        <v>165</v>
      </c>
      <c r="B65" s="59"/>
      <c r="C65" s="60"/>
      <c r="D65" s="94"/>
      <c r="E65" s="106">
        <v>11.1</v>
      </c>
      <c r="F65" s="95"/>
      <c r="G65" s="65">
        <v>522690</v>
      </c>
      <c r="H65" s="97"/>
      <c r="I65" s="65">
        <v>147261</v>
      </c>
      <c r="J65" s="97"/>
      <c r="K65" s="65">
        <v>0</v>
      </c>
      <c r="L65" s="96"/>
      <c r="M65" s="65">
        <v>0</v>
      </c>
    </row>
    <row r="66" spans="1:13" ht="8.1" customHeight="1">
      <c r="A66" s="110"/>
      <c r="B66" s="93"/>
      <c r="C66" s="94"/>
      <c r="D66" s="94"/>
      <c r="E66" s="95"/>
      <c r="F66" s="95"/>
      <c r="G66" s="97"/>
      <c r="H66" s="97"/>
      <c r="I66" s="97"/>
      <c r="J66" s="97"/>
      <c r="K66" s="97"/>
      <c r="L66" s="96"/>
      <c r="M66" s="97"/>
    </row>
    <row r="67" spans="1:13" ht="21.6" customHeight="1">
      <c r="A67" s="60" t="s">
        <v>135</v>
      </c>
      <c r="C67" s="60"/>
      <c r="D67" s="94"/>
      <c r="G67" s="79"/>
      <c r="H67" s="79"/>
      <c r="I67" s="79"/>
      <c r="J67" s="79"/>
      <c r="K67" s="79"/>
      <c r="L67" s="79"/>
      <c r="M67" s="79"/>
    </row>
    <row r="68" spans="1:13" ht="21.6" customHeight="1">
      <c r="A68" s="60" t="s">
        <v>253</v>
      </c>
      <c r="C68" s="60"/>
      <c r="D68" s="94"/>
      <c r="E68" s="106">
        <v>11.1</v>
      </c>
      <c r="F68" s="95"/>
      <c r="G68" s="65">
        <f>G65+G35</f>
        <v>-33097833</v>
      </c>
      <c r="H68" s="97"/>
      <c r="I68" s="65">
        <f>I65+I35</f>
        <v>6770187</v>
      </c>
      <c r="J68" s="97"/>
      <c r="K68" s="65">
        <f>K65+K35</f>
        <v>0</v>
      </c>
      <c r="L68" s="96"/>
      <c r="M68" s="65">
        <f>M65+M35</f>
        <v>0</v>
      </c>
    </row>
    <row r="69" spans="1:13" ht="8.1" customHeight="1">
      <c r="A69" s="110"/>
      <c r="B69" s="93"/>
      <c r="C69" s="94"/>
      <c r="D69" s="94"/>
      <c r="E69" s="95"/>
      <c r="F69" s="95"/>
      <c r="G69" s="97"/>
      <c r="H69" s="97"/>
      <c r="I69" s="97"/>
      <c r="J69" s="97"/>
      <c r="K69" s="97"/>
      <c r="L69" s="96"/>
      <c r="M69" s="97"/>
    </row>
    <row r="70" spans="1:13" ht="21.6" customHeight="1" thickBot="1">
      <c r="A70" s="110" t="s">
        <v>135</v>
      </c>
      <c r="B70" s="93"/>
      <c r="C70" s="94"/>
      <c r="D70" s="94"/>
      <c r="E70" s="95"/>
      <c r="F70" s="95"/>
      <c r="G70" s="111">
        <f>G51+G68</f>
        <v>-43471875</v>
      </c>
      <c r="H70" s="97"/>
      <c r="I70" s="111">
        <f>I51+I68</f>
        <v>-31927936</v>
      </c>
      <c r="J70" s="97"/>
      <c r="K70" s="111">
        <f>K51+K68</f>
        <v>-26491326</v>
      </c>
      <c r="L70" s="96"/>
      <c r="M70" s="111">
        <f>M51+M68</f>
        <v>11632840</v>
      </c>
    </row>
    <row r="71" spans="1:13" ht="21.6" customHeight="1" thickTop="1"/>
    <row r="72" spans="1:13" ht="8.1" customHeight="1">
      <c r="C72" s="100"/>
      <c r="D72" s="100"/>
      <c r="E72" s="95"/>
      <c r="F72" s="100"/>
      <c r="G72" s="103"/>
      <c r="H72" s="113"/>
      <c r="I72" s="103"/>
      <c r="J72" s="103"/>
      <c r="K72" s="103"/>
      <c r="L72" s="103"/>
      <c r="M72" s="103"/>
    </row>
    <row r="73" spans="1:13" ht="21.6" customHeight="1">
      <c r="A73" s="54" t="s">
        <v>136</v>
      </c>
      <c r="B73" s="59"/>
      <c r="C73" s="60"/>
      <c r="D73" s="94"/>
      <c r="E73" s="95"/>
      <c r="F73" s="95"/>
      <c r="G73" s="13"/>
      <c r="H73" s="13"/>
      <c r="I73" s="13"/>
      <c r="J73" s="13"/>
      <c r="K73" s="13"/>
      <c r="L73" s="13"/>
      <c r="M73" s="13"/>
    </row>
    <row r="74" spans="1:13" ht="21.6" customHeight="1">
      <c r="A74" s="67"/>
      <c r="B74" s="55" t="s">
        <v>222</v>
      </c>
      <c r="C74" s="60"/>
      <c r="D74" s="94"/>
      <c r="E74" s="95"/>
      <c r="F74" s="95"/>
      <c r="G74" s="13"/>
      <c r="H74" s="13"/>
      <c r="I74" s="13"/>
      <c r="J74" s="13"/>
      <c r="K74" s="13"/>
      <c r="L74" s="13"/>
      <c r="M74" s="13"/>
    </row>
    <row r="75" spans="1:13" ht="21.6" customHeight="1">
      <c r="A75" s="67"/>
      <c r="B75" s="59"/>
      <c r="C75" s="66" t="s">
        <v>163</v>
      </c>
      <c r="D75" s="94"/>
      <c r="E75" s="95"/>
      <c r="F75" s="95"/>
      <c r="G75" s="13">
        <v>-56166286</v>
      </c>
      <c r="H75" s="13"/>
      <c r="I75" s="13">
        <v>-37817713</v>
      </c>
      <c r="J75" s="13"/>
      <c r="K75" s="97">
        <v>-26491326</v>
      </c>
      <c r="L75" s="13"/>
      <c r="M75" s="13">
        <v>6869210</v>
      </c>
    </row>
    <row r="76" spans="1:13" ht="21.6" customHeight="1">
      <c r="A76" s="67"/>
      <c r="B76" s="59"/>
      <c r="C76" s="66" t="s">
        <v>165</v>
      </c>
      <c r="D76" s="94"/>
      <c r="E76" s="95"/>
      <c r="F76" s="95"/>
      <c r="G76" s="107">
        <v>-7952235</v>
      </c>
      <c r="H76" s="13"/>
      <c r="I76" s="65">
        <v>114493</v>
      </c>
      <c r="J76" s="13"/>
      <c r="K76" s="65">
        <v>0</v>
      </c>
      <c r="L76" s="96"/>
      <c r="M76" s="65">
        <v>0</v>
      </c>
    </row>
    <row r="77" spans="1:13" ht="8.1" customHeight="1">
      <c r="A77" s="67"/>
      <c r="B77" s="59"/>
      <c r="C77" s="66"/>
      <c r="D77" s="94"/>
      <c r="E77" s="95"/>
      <c r="F77" s="95"/>
      <c r="G77" s="13"/>
      <c r="H77" s="13"/>
      <c r="I77" s="13"/>
      <c r="J77" s="13"/>
      <c r="K77" s="13"/>
      <c r="L77" s="13"/>
      <c r="M77" s="13"/>
    </row>
    <row r="78" spans="1:13" ht="21.6" customHeight="1">
      <c r="A78" s="67"/>
      <c r="B78" s="60" t="s">
        <v>162</v>
      </c>
      <c r="C78" s="66"/>
      <c r="D78" s="94"/>
      <c r="E78" s="95"/>
      <c r="F78" s="95"/>
      <c r="G78" s="13">
        <f>SUM(G75:G76)</f>
        <v>-64118521</v>
      </c>
      <c r="H78" s="13"/>
      <c r="I78" s="13">
        <f>SUM(I75:I76)</f>
        <v>-37703220</v>
      </c>
      <c r="J78" s="13"/>
      <c r="K78" s="13">
        <f>SUM(K75:K76)</f>
        <v>-26491326</v>
      </c>
      <c r="L78" s="13"/>
      <c r="M78" s="13">
        <f>SUM(M75:M76)</f>
        <v>6869210</v>
      </c>
    </row>
    <row r="79" spans="1:13" ht="21.6" customHeight="1">
      <c r="B79" s="79" t="s">
        <v>223</v>
      </c>
      <c r="C79" s="100"/>
      <c r="D79" s="100"/>
      <c r="E79" s="95"/>
      <c r="F79" s="100"/>
      <c r="G79" s="65">
        <v>-25668288</v>
      </c>
      <c r="H79" s="96"/>
      <c r="I79" s="65">
        <v>6508433</v>
      </c>
      <c r="J79" s="96"/>
      <c r="K79" s="65">
        <v>0</v>
      </c>
      <c r="L79" s="96"/>
      <c r="M79" s="65">
        <v>0</v>
      </c>
    </row>
    <row r="80" spans="1:13" ht="8.1" customHeight="1">
      <c r="A80" s="67"/>
      <c r="B80" s="59"/>
      <c r="C80" s="66"/>
      <c r="D80" s="94"/>
      <c r="E80" s="95"/>
      <c r="F80" s="95"/>
      <c r="G80" s="13"/>
      <c r="H80" s="13"/>
      <c r="I80" s="13"/>
      <c r="J80" s="13"/>
      <c r="K80" s="13"/>
      <c r="L80" s="13"/>
      <c r="M80" s="13"/>
    </row>
    <row r="81" spans="1:13" ht="21.6" customHeight="1" thickBot="1">
      <c r="C81" s="100"/>
      <c r="D81" s="100"/>
      <c r="E81" s="95"/>
      <c r="F81" s="100"/>
      <c r="G81" s="111">
        <f>SUM(G78:G79)</f>
        <v>-89786809</v>
      </c>
      <c r="H81" s="97"/>
      <c r="I81" s="111">
        <f>SUM(I78:I79)</f>
        <v>-31194787</v>
      </c>
      <c r="J81" s="97"/>
      <c r="K81" s="111">
        <f>SUM(K78:K79)</f>
        <v>-26491326</v>
      </c>
      <c r="L81" s="103"/>
      <c r="M81" s="111">
        <f>SUM(M78:M79)</f>
        <v>6869210</v>
      </c>
    </row>
    <row r="82" spans="1:13" ht="21.6" customHeight="1" thickTop="1">
      <c r="A82" s="67"/>
      <c r="B82" s="59"/>
      <c r="C82" s="66"/>
      <c r="D82" s="94"/>
      <c r="E82" s="95"/>
      <c r="F82" s="95"/>
      <c r="G82" s="13"/>
      <c r="H82" s="13"/>
      <c r="I82" s="13"/>
      <c r="J82" s="13"/>
      <c r="K82" s="13"/>
      <c r="L82" s="13"/>
      <c r="M82" s="13"/>
    </row>
    <row r="83" spans="1:13" ht="21.6" customHeight="1">
      <c r="A83" s="67" t="s">
        <v>137</v>
      </c>
      <c r="B83" s="59"/>
      <c r="C83" s="60"/>
      <c r="D83" s="94"/>
      <c r="E83" s="95"/>
      <c r="F83" s="95"/>
      <c r="G83" s="13"/>
      <c r="H83" s="13"/>
      <c r="I83" s="13"/>
      <c r="J83" s="13"/>
      <c r="K83" s="13"/>
      <c r="L83" s="13"/>
      <c r="M83" s="13"/>
    </row>
    <row r="84" spans="1:13" ht="21.6" customHeight="1">
      <c r="A84" s="67"/>
      <c r="B84" s="55" t="s">
        <v>222</v>
      </c>
      <c r="C84" s="60"/>
      <c r="D84" s="94"/>
      <c r="E84" s="95"/>
      <c r="F84" s="95"/>
      <c r="G84" s="13"/>
      <c r="H84" s="13"/>
      <c r="I84" s="13"/>
      <c r="J84" s="13"/>
      <c r="K84" s="13"/>
      <c r="L84" s="13"/>
      <c r="M84" s="13"/>
    </row>
    <row r="85" spans="1:13" s="55" customFormat="1" ht="21.6" customHeight="1">
      <c r="A85" s="67"/>
      <c r="B85" s="59"/>
      <c r="C85" s="66" t="s">
        <v>163</v>
      </c>
      <c r="D85" s="94"/>
      <c r="E85" s="95"/>
      <c r="F85" s="95"/>
      <c r="G85" s="13">
        <v>-10374042</v>
      </c>
      <c r="H85" s="13"/>
      <c r="I85" s="13">
        <v>-38698123</v>
      </c>
      <c r="J85" s="13"/>
      <c r="K85" s="13">
        <v>-26491326</v>
      </c>
      <c r="L85" s="13"/>
      <c r="M85" s="13">
        <v>11632840</v>
      </c>
    </row>
    <row r="86" spans="1:13" s="55" customFormat="1" ht="21.6" customHeight="1">
      <c r="A86" s="67"/>
      <c r="B86" s="59"/>
      <c r="C86" s="66" t="s">
        <v>165</v>
      </c>
      <c r="D86" s="94"/>
      <c r="E86" s="95"/>
      <c r="F86" s="95"/>
      <c r="G86" s="107">
        <v>-7821563</v>
      </c>
      <c r="H86" s="13"/>
      <c r="I86" s="65">
        <v>180761</v>
      </c>
      <c r="J86" s="13"/>
      <c r="K86" s="65">
        <v>0</v>
      </c>
      <c r="L86" s="96"/>
      <c r="M86" s="65">
        <v>0</v>
      </c>
    </row>
    <row r="87" spans="1:13" s="55" customFormat="1" ht="8.1" customHeight="1">
      <c r="A87" s="67"/>
      <c r="B87" s="59"/>
      <c r="C87" s="66"/>
      <c r="D87" s="94"/>
      <c r="E87" s="95"/>
      <c r="F87" s="95"/>
      <c r="G87" s="13"/>
      <c r="H87" s="13"/>
      <c r="I87" s="13"/>
      <c r="J87" s="13"/>
      <c r="K87" s="13"/>
      <c r="L87" s="13"/>
      <c r="M87" s="13"/>
    </row>
    <row r="88" spans="1:13" s="55" customFormat="1" ht="21.6" customHeight="1">
      <c r="A88" s="67"/>
      <c r="B88" s="60" t="s">
        <v>162</v>
      </c>
      <c r="C88" s="66"/>
      <c r="D88" s="94"/>
      <c r="E88" s="95"/>
      <c r="F88" s="95"/>
      <c r="G88" s="13">
        <f>SUM(G85:G86)</f>
        <v>-18195605</v>
      </c>
      <c r="H88" s="13"/>
      <c r="I88" s="13">
        <f>SUM(I85:I86)</f>
        <v>-38517362</v>
      </c>
      <c r="J88" s="13"/>
      <c r="K88" s="13">
        <f>SUM(K85:K86)</f>
        <v>-26491326</v>
      </c>
      <c r="L88" s="13"/>
      <c r="M88" s="13">
        <f>SUM(M85:M86)</f>
        <v>11632840</v>
      </c>
    </row>
    <row r="89" spans="1:13" ht="21.6" customHeight="1">
      <c r="A89" s="110"/>
      <c r="B89" s="94" t="s">
        <v>223</v>
      </c>
      <c r="C89" s="94"/>
      <c r="D89" s="94"/>
      <c r="E89" s="95"/>
      <c r="F89" s="95"/>
      <c r="G89" s="107">
        <v>-25276270</v>
      </c>
      <c r="H89" s="13"/>
      <c r="I89" s="65">
        <v>6589426</v>
      </c>
      <c r="J89" s="13"/>
      <c r="K89" s="65">
        <v>0</v>
      </c>
      <c r="L89" s="96"/>
      <c r="M89" s="65">
        <v>0</v>
      </c>
    </row>
    <row r="90" spans="1:13" ht="8.1" customHeight="1">
      <c r="A90" s="110"/>
      <c r="B90" s="93"/>
      <c r="C90" s="94"/>
      <c r="D90" s="94"/>
      <c r="E90" s="95"/>
      <c r="F90" s="95"/>
      <c r="G90" s="13"/>
      <c r="H90" s="13"/>
      <c r="I90" s="13"/>
      <c r="J90" s="13"/>
      <c r="K90" s="13"/>
      <c r="L90" s="13"/>
      <c r="M90" s="13"/>
    </row>
    <row r="91" spans="1:13" ht="21.6" customHeight="1" thickBot="1">
      <c r="A91" s="110"/>
      <c r="B91" s="93"/>
      <c r="C91" s="94"/>
      <c r="D91" s="94"/>
      <c r="E91" s="95"/>
      <c r="F91" s="95"/>
      <c r="G91" s="114">
        <f>SUM(G88:G90)</f>
        <v>-43471875</v>
      </c>
      <c r="H91" s="13"/>
      <c r="I91" s="114">
        <f>SUM(I88:I90)</f>
        <v>-31927936</v>
      </c>
      <c r="J91" s="13"/>
      <c r="K91" s="114">
        <f>SUM(K88:K90)</f>
        <v>-26491326</v>
      </c>
      <c r="L91" s="13"/>
      <c r="M91" s="114">
        <f>SUM(M88:M90)</f>
        <v>11632840</v>
      </c>
    </row>
    <row r="92" spans="1:13" s="55" customFormat="1" ht="21.6" customHeight="1" thickTop="1">
      <c r="A92" s="67"/>
      <c r="B92" s="59"/>
      <c r="C92" s="66"/>
      <c r="D92" s="94"/>
      <c r="E92" s="95"/>
      <c r="F92" s="95"/>
      <c r="G92" s="13" t="s">
        <v>211</v>
      </c>
      <c r="H92" s="13"/>
      <c r="I92" s="13"/>
      <c r="J92" s="13"/>
      <c r="K92" s="13"/>
      <c r="L92" s="13"/>
      <c r="M92" s="13"/>
    </row>
    <row r="93" spans="1:13" s="55" customFormat="1" ht="8.1" customHeight="1">
      <c r="A93" s="110"/>
      <c r="B93" s="93"/>
      <c r="C93" s="94"/>
      <c r="D93" s="94"/>
      <c r="E93" s="95"/>
      <c r="F93" s="95"/>
      <c r="G93" s="13"/>
      <c r="H93" s="13"/>
      <c r="I93" s="13"/>
      <c r="J93" s="13"/>
      <c r="K93" s="13"/>
      <c r="L93" s="13"/>
      <c r="M93" s="13"/>
    </row>
    <row r="94" spans="1:13" s="55" customFormat="1" ht="21.6" customHeight="1">
      <c r="A94" s="93" t="s">
        <v>138</v>
      </c>
      <c r="B94" s="79"/>
      <c r="C94" s="79"/>
      <c r="D94" s="79"/>
      <c r="E94" s="95"/>
      <c r="F94" s="100"/>
      <c r="G94" s="79"/>
      <c r="H94" s="79"/>
      <c r="I94" s="79"/>
      <c r="J94" s="79"/>
      <c r="K94" s="79"/>
      <c r="L94" s="79"/>
      <c r="M94" s="79"/>
    </row>
    <row r="95" spans="1:13" s="55" customFormat="1" ht="8.1" customHeight="1">
      <c r="A95" s="79"/>
      <c r="B95" s="79"/>
      <c r="C95" s="79"/>
      <c r="D95" s="79"/>
      <c r="E95" s="95"/>
      <c r="F95" s="100"/>
      <c r="G95" s="73"/>
      <c r="H95" s="13"/>
      <c r="I95" s="112"/>
      <c r="J95" s="13"/>
      <c r="K95" s="73"/>
      <c r="L95" s="13"/>
      <c r="M95" s="112"/>
    </row>
    <row r="96" spans="1:13" s="55" customFormat="1" ht="21.6" customHeight="1">
      <c r="A96" s="55" t="s">
        <v>166</v>
      </c>
      <c r="E96" s="61"/>
      <c r="F96" s="64"/>
      <c r="G96" s="64"/>
      <c r="H96" s="64"/>
      <c r="I96" s="64"/>
      <c r="J96" s="64"/>
      <c r="K96" s="64"/>
      <c r="L96" s="64"/>
      <c r="M96" s="64"/>
    </row>
    <row r="97" spans="1:13" s="55" customFormat="1" ht="21.6" customHeight="1" thickBot="1">
      <c r="B97" s="66" t="s">
        <v>163</v>
      </c>
      <c r="E97" s="61"/>
      <c r="F97" s="64"/>
      <c r="G97" s="223">
        <v>-0.12</v>
      </c>
      <c r="H97" s="69"/>
      <c r="I97" s="224">
        <v>-8.0799999999999997E-2</v>
      </c>
      <c r="J97" s="69"/>
      <c r="K97" s="223">
        <v>-5.6599999999999998E-2</v>
      </c>
      <c r="L97" s="220"/>
      <c r="M97" s="224">
        <v>0.13</v>
      </c>
    </row>
    <row r="98" spans="1:13" s="55" customFormat="1" ht="8.1" customHeight="1" thickTop="1">
      <c r="B98" s="66"/>
      <c r="E98" s="61"/>
      <c r="F98" s="64"/>
      <c r="G98" s="71"/>
      <c r="H98" s="69"/>
      <c r="I98" s="72"/>
      <c r="J98" s="69"/>
      <c r="K98" s="221"/>
      <c r="L98" s="220"/>
      <c r="M98" s="73"/>
    </row>
    <row r="99" spans="1:13" s="55" customFormat="1" ht="21.6" customHeight="1" thickBot="1">
      <c r="B99" s="66" t="s">
        <v>165</v>
      </c>
      <c r="E99" s="61"/>
      <c r="F99" s="64"/>
      <c r="G99" s="223">
        <v>-1.7000000000000001E-2</v>
      </c>
      <c r="H99" s="220"/>
      <c r="I99" s="224">
        <v>2.0000000000000001E-4</v>
      </c>
      <c r="J99" s="69"/>
      <c r="K99" s="68">
        <v>0</v>
      </c>
      <c r="L99" s="69"/>
      <c r="M99" s="70">
        <v>0</v>
      </c>
    </row>
    <row r="100" spans="1:13" s="55" customFormat="1" ht="16.5" customHeight="1" thickTop="1">
      <c r="A100" s="67"/>
      <c r="B100" s="59"/>
      <c r="C100" s="66"/>
      <c r="D100" s="94"/>
      <c r="E100" s="95"/>
      <c r="F100" s="95"/>
      <c r="G100" s="13"/>
      <c r="H100" s="13"/>
      <c r="I100" s="13"/>
      <c r="J100" s="13"/>
      <c r="K100" s="13"/>
      <c r="L100" s="13"/>
      <c r="M100" s="13"/>
    </row>
    <row r="101" spans="1:13" s="55" customFormat="1" ht="5.25" customHeight="1">
      <c r="A101" s="67"/>
      <c r="B101" s="59"/>
      <c r="C101" s="66"/>
      <c r="D101" s="94"/>
      <c r="E101" s="95"/>
      <c r="F101" s="95"/>
      <c r="G101" s="13"/>
      <c r="H101" s="13"/>
      <c r="I101" s="13"/>
      <c r="J101" s="13"/>
      <c r="K101" s="13"/>
      <c r="L101" s="13"/>
      <c r="M101" s="13"/>
    </row>
    <row r="102" spans="1:13" s="55" customFormat="1" ht="21.95" customHeight="1">
      <c r="A102" s="115" t="str">
        <f>+'ไทย3-5'!A145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2" s="56"/>
      <c r="C102" s="81"/>
      <c r="D102" s="81"/>
      <c r="E102" s="82"/>
      <c r="F102" s="82"/>
      <c r="G102" s="107"/>
      <c r="H102" s="107"/>
      <c r="I102" s="107"/>
      <c r="J102" s="107"/>
      <c r="K102" s="107"/>
      <c r="L102" s="107"/>
      <c r="M102" s="107"/>
    </row>
  </sheetData>
  <mergeCells count="4">
    <mergeCell ref="G5:I5"/>
    <mergeCell ref="K5:M5"/>
    <mergeCell ref="G59:I59"/>
    <mergeCell ref="K59:M5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topLeftCell="A22" zoomScale="98" zoomScaleNormal="98" zoomScaleSheetLayoutView="89" workbookViewId="0">
      <selection activeCell="E15" sqref="E15"/>
    </sheetView>
  </sheetViews>
  <sheetFormatPr defaultColWidth="10.7109375" defaultRowHeight="19.149999999999999" customHeight="1"/>
  <cols>
    <col min="1" max="1" width="1.7109375" style="85" customWidth="1"/>
    <col min="2" max="2" width="35" style="85" customWidth="1"/>
    <col min="3" max="3" width="6.7109375" style="76" customWidth="1"/>
    <col min="4" max="4" width="0.7109375" style="85" customWidth="1"/>
    <col min="5" max="5" width="10.7109375" style="85" customWidth="1"/>
    <col min="6" max="6" width="0.7109375" style="85" customWidth="1"/>
    <col min="7" max="7" width="9.7109375" style="85" customWidth="1"/>
    <col min="8" max="8" width="0.7109375" style="85" customWidth="1"/>
    <col min="9" max="9" width="14.28515625" style="76" customWidth="1"/>
    <col min="10" max="10" width="0.7109375" style="85" customWidth="1"/>
    <col min="11" max="11" width="11.7109375" style="76" customWidth="1"/>
    <col min="12" max="12" width="0.7109375" style="85" customWidth="1"/>
    <col min="13" max="13" width="9.7109375" style="85" customWidth="1"/>
    <col min="14" max="14" width="0.7109375" style="85" customWidth="1"/>
    <col min="15" max="15" width="17" style="76" customWidth="1"/>
    <col min="16" max="16" width="0.7109375" style="85" customWidth="1"/>
    <col min="17" max="17" width="12.7109375" style="85" customWidth="1"/>
    <col min="18" max="18" width="0.7109375" style="85" customWidth="1"/>
    <col min="19" max="19" width="11.7109375" style="85" customWidth="1"/>
    <col min="20" max="20" width="0.7109375" style="85" customWidth="1"/>
    <col min="21" max="21" width="10.28515625" style="85" customWidth="1"/>
    <col min="22" max="22" width="0.7109375" style="85" customWidth="1"/>
    <col min="23" max="23" width="11.85546875" style="85" bestFit="1" customWidth="1"/>
    <col min="24" max="16384" width="10.7109375" style="85"/>
  </cols>
  <sheetData>
    <row r="1" spans="1:23" ht="19.149999999999999" customHeight="1">
      <c r="A1" s="229" t="s">
        <v>36</v>
      </c>
      <c r="B1" s="80"/>
      <c r="D1" s="75"/>
      <c r="E1" s="75"/>
      <c r="F1" s="75"/>
      <c r="G1" s="75"/>
      <c r="H1" s="75"/>
      <c r="I1" s="77"/>
      <c r="J1" s="77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23" ht="19.149999999999999" customHeight="1">
      <c r="A2" s="80" t="s">
        <v>107</v>
      </c>
      <c r="B2" s="80"/>
      <c r="D2" s="75"/>
      <c r="E2" s="75"/>
      <c r="F2" s="75"/>
      <c r="G2" s="75"/>
      <c r="H2" s="75"/>
      <c r="I2" s="77"/>
      <c r="J2" s="80"/>
      <c r="K2" s="80"/>
      <c r="L2" s="75"/>
      <c r="M2" s="75"/>
      <c r="N2" s="75"/>
      <c r="O2" s="80"/>
      <c r="P2" s="75"/>
      <c r="Q2" s="75"/>
      <c r="R2" s="75"/>
      <c r="S2" s="75"/>
      <c r="T2" s="75"/>
      <c r="U2" s="75"/>
      <c r="V2" s="75"/>
      <c r="W2" s="75"/>
    </row>
    <row r="3" spans="1:23" s="99" customFormat="1" ht="19.149999999999999" customHeight="1">
      <c r="A3" s="56" t="str">
        <f>+'ไทย6-7'!A3</f>
        <v>สำหรับงวดสามเดือนสิ้นสุดวันที่ 31 มีนาคม พ.ศ. 2563</v>
      </c>
      <c r="B3" s="56"/>
      <c r="C3" s="82"/>
      <c r="D3" s="81"/>
      <c r="E3" s="81"/>
      <c r="F3" s="81"/>
      <c r="G3" s="81"/>
      <c r="H3" s="81"/>
      <c r="I3" s="83"/>
      <c r="J3" s="83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</row>
    <row r="4" spans="1:23" ht="19.149999999999999" customHeight="1">
      <c r="A4" s="75"/>
      <c r="B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s="118" customFormat="1" ht="19.149999999999999" customHeight="1">
      <c r="A5" s="116"/>
      <c r="B5" s="116"/>
      <c r="C5" s="117"/>
      <c r="D5" s="116"/>
      <c r="E5" s="232" t="s">
        <v>54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</row>
    <row r="6" spans="1:23" s="118" customFormat="1" ht="19.149999999999999" customHeight="1">
      <c r="A6" s="116"/>
      <c r="B6" s="116"/>
      <c r="C6" s="117"/>
      <c r="D6" s="116"/>
      <c r="E6" s="232" t="s">
        <v>106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119"/>
      <c r="U6" s="119"/>
      <c r="V6" s="119"/>
      <c r="W6" s="119"/>
    </row>
    <row r="7" spans="1:23" s="76" customFormat="1" ht="19.149999999999999" customHeight="1">
      <c r="C7" s="119"/>
      <c r="D7" s="120"/>
      <c r="E7" s="121"/>
      <c r="F7" s="120"/>
      <c r="G7" s="121"/>
      <c r="H7" s="120"/>
      <c r="I7" s="232" t="s">
        <v>168</v>
      </c>
      <c r="J7" s="232"/>
      <c r="K7" s="232"/>
      <c r="L7" s="110"/>
      <c r="M7" s="234" t="s">
        <v>111</v>
      </c>
      <c r="N7" s="234"/>
      <c r="O7" s="234"/>
      <c r="P7" s="234"/>
      <c r="Q7" s="234"/>
      <c r="R7" s="110"/>
      <c r="T7" s="120"/>
      <c r="U7" s="120"/>
      <c r="V7" s="120"/>
      <c r="W7" s="120"/>
    </row>
    <row r="8" spans="1:23" s="76" customFormat="1" ht="19.149999999999999" customHeight="1">
      <c r="H8" s="120"/>
      <c r="I8" s="121"/>
      <c r="J8" s="120"/>
      <c r="K8" s="120" t="s">
        <v>224</v>
      </c>
      <c r="L8" s="120"/>
      <c r="M8" s="120"/>
      <c r="N8" s="120"/>
      <c r="O8" s="120" t="s">
        <v>234</v>
      </c>
      <c r="P8" s="120"/>
      <c r="Q8" s="121" t="s">
        <v>113</v>
      </c>
      <c r="R8" s="120"/>
      <c r="S8" s="120" t="s">
        <v>31</v>
      </c>
      <c r="T8" s="120"/>
      <c r="U8" s="120" t="s">
        <v>42</v>
      </c>
      <c r="V8" s="120"/>
    </row>
    <row r="9" spans="1:23" s="76" customFormat="1" ht="19.149999999999999" customHeight="1">
      <c r="C9" s="119"/>
      <c r="D9" s="120"/>
      <c r="E9" s="121" t="s">
        <v>40</v>
      </c>
      <c r="F9" s="120"/>
      <c r="G9" s="121" t="s">
        <v>2</v>
      </c>
      <c r="H9" s="120"/>
      <c r="I9" s="121" t="s">
        <v>118</v>
      </c>
      <c r="J9" s="120"/>
      <c r="K9" s="120" t="s">
        <v>63</v>
      </c>
      <c r="L9" s="120"/>
      <c r="M9" s="121" t="s">
        <v>125</v>
      </c>
      <c r="O9" s="120" t="s">
        <v>235</v>
      </c>
      <c r="P9" s="120"/>
      <c r="Q9" s="121" t="s">
        <v>95</v>
      </c>
      <c r="R9" s="120"/>
      <c r="S9" s="120" t="s">
        <v>109</v>
      </c>
      <c r="T9" s="120"/>
      <c r="U9" s="120" t="s">
        <v>43</v>
      </c>
      <c r="V9" s="120"/>
      <c r="W9" s="120" t="s">
        <v>31</v>
      </c>
    </row>
    <row r="10" spans="1:23" s="76" customFormat="1" ht="19.149999999999999" customHeight="1">
      <c r="C10" s="119"/>
      <c r="D10" s="120"/>
      <c r="E10" s="121" t="s">
        <v>41</v>
      </c>
      <c r="F10" s="120"/>
      <c r="G10" s="121" t="s">
        <v>3</v>
      </c>
      <c r="H10" s="120"/>
      <c r="I10" s="121" t="s">
        <v>117</v>
      </c>
      <c r="J10" s="120"/>
      <c r="K10" s="120" t="s">
        <v>171</v>
      </c>
      <c r="L10" s="120"/>
      <c r="M10" s="120" t="s">
        <v>126</v>
      </c>
      <c r="O10" s="121" t="s">
        <v>94</v>
      </c>
      <c r="P10" s="120"/>
      <c r="Q10" s="121" t="s">
        <v>4</v>
      </c>
      <c r="R10" s="120"/>
      <c r="S10" s="120" t="s">
        <v>110</v>
      </c>
      <c r="T10" s="120"/>
      <c r="U10" s="120" t="s">
        <v>51</v>
      </c>
      <c r="V10" s="120"/>
      <c r="W10" s="120" t="s">
        <v>108</v>
      </c>
    </row>
    <row r="11" spans="1:23" s="76" customFormat="1" ht="19.149999999999999" customHeight="1">
      <c r="C11" s="226" t="s">
        <v>55</v>
      </c>
      <c r="D11" s="120"/>
      <c r="E11" s="122" t="s">
        <v>37</v>
      </c>
      <c r="F11" s="120"/>
      <c r="G11" s="122" t="s">
        <v>37</v>
      </c>
      <c r="H11" s="120"/>
      <c r="I11" s="122" t="s">
        <v>37</v>
      </c>
      <c r="J11" s="120"/>
      <c r="K11" s="122" t="s">
        <v>37</v>
      </c>
      <c r="L11" s="120"/>
      <c r="M11" s="122" t="s">
        <v>37</v>
      </c>
      <c r="O11" s="122" t="s">
        <v>37</v>
      </c>
      <c r="P11" s="120"/>
      <c r="Q11" s="122" t="s">
        <v>37</v>
      </c>
      <c r="R11" s="120"/>
      <c r="S11" s="122" t="s">
        <v>37</v>
      </c>
      <c r="T11" s="120"/>
      <c r="U11" s="122" t="s">
        <v>37</v>
      </c>
      <c r="V11" s="120"/>
      <c r="W11" s="122" t="s">
        <v>37</v>
      </c>
    </row>
    <row r="12" spans="1:23" ht="8.65" customHeight="1">
      <c r="A12" s="123"/>
      <c r="B12" s="123"/>
      <c r="C12" s="113"/>
      <c r="D12" s="124"/>
      <c r="E12" s="103"/>
      <c r="F12" s="124"/>
      <c r="G12" s="103"/>
      <c r="H12" s="124"/>
      <c r="I12" s="103"/>
      <c r="J12" s="124"/>
      <c r="K12" s="97"/>
      <c r="L12" s="124"/>
      <c r="M12" s="97"/>
      <c r="O12" s="97"/>
      <c r="P12" s="124"/>
      <c r="Q12" s="103"/>
      <c r="R12" s="124"/>
      <c r="S12" s="103"/>
      <c r="T12" s="124"/>
      <c r="U12" s="97"/>
      <c r="V12" s="124"/>
      <c r="W12" s="103"/>
    </row>
    <row r="13" spans="1:23" ht="19.149999999999999" customHeight="1">
      <c r="A13" s="123" t="s">
        <v>130</v>
      </c>
      <c r="B13" s="123"/>
      <c r="C13" s="113"/>
      <c r="D13" s="124"/>
      <c r="E13" s="103">
        <v>467950000</v>
      </c>
      <c r="F13" s="124"/>
      <c r="G13" s="124">
        <v>448802180</v>
      </c>
      <c r="H13" s="124"/>
      <c r="I13" s="125">
        <v>46795718</v>
      </c>
      <c r="J13" s="124"/>
      <c r="K13" s="125">
        <v>-120908307</v>
      </c>
      <c r="L13" s="124"/>
      <c r="M13" s="125">
        <v>-1051939</v>
      </c>
      <c r="N13" s="124"/>
      <c r="O13" s="125">
        <v>-12624661</v>
      </c>
      <c r="P13" s="124"/>
      <c r="Q13" s="125">
        <v>10562202</v>
      </c>
      <c r="R13" s="124"/>
      <c r="S13" s="97">
        <f>SUM(E13:R13)</f>
        <v>839525193</v>
      </c>
      <c r="T13" s="124"/>
      <c r="U13" s="125">
        <v>574249902</v>
      </c>
      <c r="V13" s="124"/>
      <c r="W13" s="124">
        <f>S13+U13</f>
        <v>1413775095</v>
      </c>
    </row>
    <row r="14" spans="1:23" ht="19.149999999999999" customHeight="1">
      <c r="A14" s="85" t="s">
        <v>146</v>
      </c>
      <c r="B14" s="123"/>
      <c r="C14" s="128"/>
      <c r="D14" s="129"/>
      <c r="E14" s="125">
        <v>0</v>
      </c>
      <c r="F14" s="126"/>
      <c r="G14" s="125">
        <v>0</v>
      </c>
      <c r="H14" s="62"/>
      <c r="I14" s="125">
        <v>0</v>
      </c>
      <c r="J14" s="126"/>
      <c r="K14" s="125">
        <v>0</v>
      </c>
      <c r="L14" s="126"/>
      <c r="M14" s="125">
        <v>0</v>
      </c>
      <c r="N14" s="125"/>
      <c r="O14" s="125">
        <v>0</v>
      </c>
      <c r="P14" s="126"/>
      <c r="Q14" s="125">
        <v>0</v>
      </c>
      <c r="R14" s="99"/>
      <c r="S14" s="97">
        <f>SUM(E14:R14)</f>
        <v>0</v>
      </c>
      <c r="U14" s="97">
        <v>-4900100</v>
      </c>
      <c r="W14" s="127">
        <f>S14+U14</f>
        <v>-4900100</v>
      </c>
    </row>
    <row r="15" spans="1:23" ht="19.149999999999999" customHeight="1">
      <c r="A15" s="85" t="s">
        <v>135</v>
      </c>
      <c r="C15" s="130"/>
      <c r="D15" s="103"/>
      <c r="E15" s="131">
        <v>0</v>
      </c>
      <c r="F15" s="126"/>
      <c r="G15" s="131">
        <v>0</v>
      </c>
      <c r="H15" s="62"/>
      <c r="I15" s="131">
        <v>0</v>
      </c>
      <c r="J15" s="126"/>
      <c r="K15" s="132">
        <v>-27202964</v>
      </c>
      <c r="L15" s="126"/>
      <c r="M15" s="132">
        <v>66267</v>
      </c>
      <c r="N15" s="133"/>
      <c r="O15" s="132">
        <v>-11380665</v>
      </c>
      <c r="P15" s="126"/>
      <c r="Q15" s="131">
        <v>0</v>
      </c>
      <c r="R15" s="134"/>
      <c r="S15" s="65">
        <f>SUM(E15:O15)</f>
        <v>-38517362</v>
      </c>
      <c r="T15" s="103"/>
      <c r="U15" s="65">
        <v>6589426</v>
      </c>
      <c r="V15" s="135"/>
      <c r="W15" s="65">
        <f>S15+U15</f>
        <v>-31927936</v>
      </c>
    </row>
    <row r="16" spans="1:23" ht="8.65" customHeight="1">
      <c r="C16" s="113"/>
      <c r="D16" s="96"/>
      <c r="E16" s="96"/>
      <c r="F16" s="96"/>
      <c r="G16" s="96"/>
      <c r="H16" s="96"/>
      <c r="I16" s="96"/>
      <c r="J16" s="103"/>
      <c r="K16" s="96"/>
      <c r="L16" s="134"/>
      <c r="M16" s="96"/>
      <c r="O16" s="96"/>
      <c r="P16" s="134"/>
      <c r="Q16" s="103"/>
      <c r="R16" s="134"/>
      <c r="S16" s="103"/>
      <c r="T16" s="103"/>
      <c r="U16" s="103"/>
      <c r="V16" s="135"/>
      <c r="W16" s="103"/>
    </row>
    <row r="17" spans="1:23" ht="19.149999999999999" customHeight="1" thickBot="1">
      <c r="A17" s="123" t="s">
        <v>191</v>
      </c>
      <c r="B17" s="123"/>
      <c r="C17" s="113"/>
      <c r="D17" s="103"/>
      <c r="E17" s="136">
        <f>SUM(E13:E16)</f>
        <v>467950000</v>
      </c>
      <c r="F17" s="103"/>
      <c r="G17" s="136">
        <f>SUM(G13:G16)</f>
        <v>448802180</v>
      </c>
      <c r="H17" s="124"/>
      <c r="I17" s="136">
        <f>SUM(I13:I16)</f>
        <v>46795718</v>
      </c>
      <c r="J17" s="124"/>
      <c r="K17" s="137">
        <f>SUM(K13:K16)</f>
        <v>-148111271</v>
      </c>
      <c r="L17" s="134"/>
      <c r="M17" s="137">
        <f>SUM(M13:M16)</f>
        <v>-985672</v>
      </c>
      <c r="O17" s="137">
        <f>SUM(O13:O16)</f>
        <v>-24005326</v>
      </c>
      <c r="P17" s="134"/>
      <c r="Q17" s="136">
        <f>SUM(Q13:Q16)</f>
        <v>10562202</v>
      </c>
      <c r="R17" s="134"/>
      <c r="S17" s="136">
        <f>SUM(S13:S16)</f>
        <v>801007831</v>
      </c>
      <c r="T17" s="124"/>
      <c r="U17" s="136">
        <f>SUM(U13:U16)</f>
        <v>575939228</v>
      </c>
      <c r="V17" s="135"/>
      <c r="W17" s="136">
        <f>SUM(W13:W16)</f>
        <v>1376947059</v>
      </c>
    </row>
    <row r="18" spans="1:23" ht="19.149999999999999" customHeight="1" thickTop="1">
      <c r="A18" s="123"/>
      <c r="B18" s="123"/>
      <c r="C18" s="113"/>
      <c r="D18" s="103"/>
      <c r="E18" s="103"/>
      <c r="F18" s="103"/>
      <c r="G18" s="103"/>
      <c r="H18" s="124"/>
      <c r="I18" s="103"/>
      <c r="J18" s="124"/>
      <c r="K18" s="97"/>
      <c r="L18" s="124"/>
      <c r="M18" s="97"/>
      <c r="O18" s="97"/>
      <c r="P18" s="124"/>
      <c r="Q18" s="103"/>
      <c r="R18" s="124"/>
      <c r="S18" s="103"/>
      <c r="T18" s="124"/>
      <c r="U18" s="97"/>
      <c r="V18" s="124"/>
      <c r="W18" s="103"/>
    </row>
    <row r="19" spans="1:23" ht="19.149999999999999" customHeight="1">
      <c r="A19" s="123"/>
      <c r="B19" s="123"/>
      <c r="C19" s="113"/>
      <c r="D19" s="103"/>
      <c r="E19" s="103"/>
      <c r="F19" s="103"/>
      <c r="G19" s="103"/>
      <c r="H19" s="124"/>
      <c r="I19" s="103"/>
      <c r="J19" s="124"/>
      <c r="K19" s="97"/>
      <c r="L19" s="124"/>
      <c r="M19" s="97"/>
      <c r="O19" s="97"/>
      <c r="P19" s="124"/>
      <c r="Q19" s="103"/>
      <c r="R19" s="124"/>
      <c r="S19" s="103"/>
      <c r="T19" s="124"/>
      <c r="U19" s="97"/>
      <c r="V19" s="124"/>
      <c r="W19" s="103"/>
    </row>
    <row r="20" spans="1:23" ht="19.149999999999999" customHeight="1">
      <c r="A20" s="123" t="s">
        <v>208</v>
      </c>
      <c r="B20" s="123"/>
      <c r="C20" s="113"/>
      <c r="D20" s="103"/>
      <c r="E20" s="103">
        <v>467950000</v>
      </c>
      <c r="F20" s="103"/>
      <c r="G20" s="103">
        <v>448802180</v>
      </c>
      <c r="H20" s="124"/>
      <c r="I20" s="103">
        <v>46795718</v>
      </c>
      <c r="J20" s="124"/>
      <c r="K20" s="97">
        <v>-178795504</v>
      </c>
      <c r="L20" s="124"/>
      <c r="M20" s="97">
        <v>-1105925</v>
      </c>
      <c r="O20" s="97">
        <v>-44077065</v>
      </c>
      <c r="P20" s="124"/>
      <c r="Q20" s="103">
        <v>96051641</v>
      </c>
      <c r="R20" s="124"/>
      <c r="S20" s="103">
        <f>SUM(E20:R20)</f>
        <v>835621045</v>
      </c>
      <c r="T20" s="124"/>
      <c r="U20" s="97">
        <v>694654903</v>
      </c>
      <c r="V20" s="124"/>
      <c r="W20" s="103">
        <f>S20+U20</f>
        <v>1530275948</v>
      </c>
    </row>
    <row r="21" spans="1:23" ht="19.149999999999999" customHeight="1">
      <c r="A21" s="85" t="s">
        <v>199</v>
      </c>
      <c r="B21" s="123"/>
      <c r="C21" s="113">
        <v>5</v>
      </c>
      <c r="D21" s="103"/>
      <c r="E21" s="131">
        <v>0</v>
      </c>
      <c r="F21" s="103"/>
      <c r="G21" s="131">
        <v>0</v>
      </c>
      <c r="H21" s="124"/>
      <c r="I21" s="131">
        <v>0</v>
      </c>
      <c r="J21" s="124"/>
      <c r="K21" s="131">
        <v>-4516094</v>
      </c>
      <c r="L21" s="124"/>
      <c r="M21" s="131">
        <v>0</v>
      </c>
      <c r="O21" s="131">
        <v>-4305789</v>
      </c>
      <c r="P21" s="124"/>
      <c r="Q21" s="131">
        <v>0</v>
      </c>
      <c r="R21" s="124"/>
      <c r="S21" s="65">
        <f>SUM(E21:R21)</f>
        <v>-8821883</v>
      </c>
      <c r="T21" s="124"/>
      <c r="U21" s="65">
        <v>-6512253</v>
      </c>
      <c r="V21" s="124"/>
      <c r="W21" s="65">
        <f>S21+U21</f>
        <v>-15334136</v>
      </c>
    </row>
    <row r="22" spans="1:23" ht="19.149999999999999" customHeight="1">
      <c r="A22" s="123" t="s">
        <v>231</v>
      </c>
      <c r="B22" s="123"/>
      <c r="C22" s="113"/>
      <c r="D22" s="103"/>
      <c r="E22" s="125"/>
      <c r="F22" s="103"/>
      <c r="G22" s="125"/>
      <c r="H22" s="124"/>
      <c r="I22" s="125"/>
      <c r="J22" s="124"/>
      <c r="K22" s="125"/>
      <c r="L22" s="124"/>
      <c r="M22" s="125"/>
      <c r="O22" s="125"/>
      <c r="P22" s="124"/>
      <c r="Q22" s="125"/>
      <c r="R22" s="124"/>
      <c r="S22" s="97"/>
      <c r="T22" s="124"/>
      <c r="U22" s="97"/>
      <c r="V22" s="124"/>
      <c r="W22" s="97"/>
    </row>
    <row r="23" spans="1:23" ht="19.149999999999999" customHeight="1">
      <c r="B23" s="225" t="s">
        <v>232</v>
      </c>
      <c r="C23" s="113"/>
      <c r="D23" s="124"/>
      <c r="E23" s="96">
        <f>SUM(E20:E21)</f>
        <v>467950000</v>
      </c>
      <c r="F23" s="124"/>
      <c r="G23" s="124">
        <f>SUM(G20:G21)</f>
        <v>448802180</v>
      </c>
      <c r="H23" s="124"/>
      <c r="I23" s="127">
        <f>SUM(I20:I21)</f>
        <v>46795718</v>
      </c>
      <c r="J23" s="124"/>
      <c r="K23" s="97">
        <f>SUM(K20:K21)</f>
        <v>-183311598</v>
      </c>
      <c r="L23" s="124"/>
      <c r="M23" s="97">
        <f>SUM(M20:M21)</f>
        <v>-1105925</v>
      </c>
      <c r="O23" s="97">
        <f>SUM(O20:O21)</f>
        <v>-48382854</v>
      </c>
      <c r="P23" s="124"/>
      <c r="Q23" s="124">
        <f>SUM(Q20:Q21)</f>
        <v>96051641</v>
      </c>
      <c r="R23" s="124"/>
      <c r="S23" s="97">
        <f>SUM(S20:S21)</f>
        <v>826799162</v>
      </c>
      <c r="T23" s="124"/>
      <c r="U23" s="97">
        <f>SUM(U20:U21)</f>
        <v>688142650</v>
      </c>
      <c r="V23" s="124"/>
      <c r="W23" s="124">
        <f>SUM(W20:W21)</f>
        <v>1514941812</v>
      </c>
    </row>
    <row r="24" spans="1:23" ht="19.149999999999999" customHeight="1">
      <c r="A24" s="85" t="s">
        <v>146</v>
      </c>
      <c r="B24" s="123"/>
      <c r="C24" s="128"/>
      <c r="D24" s="129"/>
      <c r="E24" s="97">
        <v>0</v>
      </c>
      <c r="F24" s="129"/>
      <c r="G24" s="97">
        <v>0</v>
      </c>
      <c r="H24" s="138"/>
      <c r="I24" s="97">
        <v>0</v>
      </c>
      <c r="J24" s="139"/>
      <c r="K24" s="97">
        <v>0</v>
      </c>
      <c r="L24" s="99"/>
      <c r="M24" s="97">
        <v>0</v>
      </c>
      <c r="O24" s="97">
        <v>0</v>
      </c>
      <c r="P24" s="99"/>
      <c r="Q24" s="97">
        <v>0</v>
      </c>
      <c r="R24" s="99"/>
      <c r="S24" s="97">
        <f>SUM(E24:R24)</f>
        <v>0</v>
      </c>
      <c r="U24" s="127">
        <v>-7900351</v>
      </c>
      <c r="W24" s="127">
        <f>S24+U24</f>
        <v>-7900351</v>
      </c>
    </row>
    <row r="25" spans="1:23" ht="19.149999999999999" customHeight="1">
      <c r="A25" s="85" t="s">
        <v>200</v>
      </c>
      <c r="B25" s="123"/>
      <c r="C25" s="128"/>
      <c r="D25" s="129"/>
      <c r="E25" s="97">
        <v>0</v>
      </c>
      <c r="F25" s="129"/>
      <c r="G25" s="97">
        <v>0</v>
      </c>
      <c r="H25" s="138"/>
      <c r="I25" s="97">
        <v>0</v>
      </c>
      <c r="J25" s="139"/>
      <c r="K25" s="97">
        <v>0</v>
      </c>
      <c r="L25" s="99"/>
      <c r="M25" s="97">
        <v>0</v>
      </c>
      <c r="O25" s="97">
        <v>0</v>
      </c>
      <c r="P25" s="99"/>
      <c r="Q25" s="97">
        <v>-1429764</v>
      </c>
      <c r="R25" s="99"/>
      <c r="S25" s="97">
        <f>SUM(E25:R25)</f>
        <v>-1429764</v>
      </c>
      <c r="U25" s="127">
        <v>-5457292</v>
      </c>
      <c r="W25" s="127">
        <f>S25+U25</f>
        <v>-6887056</v>
      </c>
    </row>
    <row r="26" spans="1:23" ht="19.149999999999999" customHeight="1">
      <c r="A26" s="85" t="s">
        <v>135</v>
      </c>
      <c r="C26" s="130"/>
      <c r="D26" s="103"/>
      <c r="E26" s="65">
        <v>0</v>
      </c>
      <c r="F26" s="103"/>
      <c r="G26" s="65">
        <v>0</v>
      </c>
      <c r="H26" s="103"/>
      <c r="I26" s="65">
        <v>0</v>
      </c>
      <c r="J26" s="103"/>
      <c r="K26" s="140">
        <v>-64118521</v>
      </c>
      <c r="L26" s="134"/>
      <c r="M26" s="65">
        <v>130672</v>
      </c>
      <c r="O26" s="65">
        <v>45792244</v>
      </c>
      <c r="P26" s="134"/>
      <c r="Q26" s="65">
        <v>0</v>
      </c>
      <c r="R26" s="134"/>
      <c r="S26" s="65">
        <f>SUM(K26:Q26)</f>
        <v>-18195605</v>
      </c>
      <c r="T26" s="103"/>
      <c r="U26" s="65">
        <v>-25276270</v>
      </c>
      <c r="V26" s="135"/>
      <c r="W26" s="65">
        <f>S26+U26</f>
        <v>-43471875</v>
      </c>
    </row>
    <row r="27" spans="1:23" ht="8.65" customHeight="1">
      <c r="C27" s="113"/>
      <c r="D27" s="96"/>
      <c r="E27" s="96"/>
      <c r="F27" s="96"/>
      <c r="G27" s="96"/>
      <c r="H27" s="96"/>
      <c r="I27" s="96"/>
      <c r="J27" s="103"/>
      <c r="K27" s="96"/>
      <c r="L27" s="134"/>
      <c r="M27" s="96"/>
      <c r="O27" s="96"/>
      <c r="P27" s="134"/>
      <c r="Q27" s="103"/>
      <c r="R27" s="134"/>
      <c r="S27" s="103"/>
      <c r="T27" s="103"/>
      <c r="U27" s="103"/>
      <c r="V27" s="135"/>
      <c r="W27" s="103"/>
    </row>
    <row r="28" spans="1:23" ht="19.149999999999999" customHeight="1" thickBot="1">
      <c r="A28" s="123" t="s">
        <v>192</v>
      </c>
      <c r="B28" s="123"/>
      <c r="C28" s="113"/>
      <c r="D28" s="103"/>
      <c r="E28" s="136">
        <f>SUM(E23:E27)</f>
        <v>467950000</v>
      </c>
      <c r="F28" s="103"/>
      <c r="G28" s="136">
        <f>SUM(G23:G27)</f>
        <v>448802180</v>
      </c>
      <c r="H28" s="124"/>
      <c r="I28" s="136">
        <f>SUM(I23:I27)</f>
        <v>46795718</v>
      </c>
      <c r="J28" s="124"/>
      <c r="K28" s="141">
        <f>SUM(K23:K27)</f>
        <v>-247430119</v>
      </c>
      <c r="L28" s="134"/>
      <c r="M28" s="141">
        <f>SUM(M23:M27)</f>
        <v>-975253</v>
      </c>
      <c r="O28" s="141">
        <f>SUM(O23:O27)</f>
        <v>-2590610</v>
      </c>
      <c r="P28" s="134"/>
      <c r="Q28" s="136">
        <f>SUM(Q23:Q27)</f>
        <v>94621877</v>
      </c>
      <c r="R28" s="134"/>
      <c r="S28" s="136">
        <f>SUM(S23:S27)</f>
        <v>807173793</v>
      </c>
      <c r="T28" s="124"/>
      <c r="U28" s="136">
        <f>SUM(U23:U27)</f>
        <v>649508737</v>
      </c>
      <c r="V28" s="135"/>
      <c r="W28" s="136">
        <f>SUM(W23:W27)</f>
        <v>1456682530</v>
      </c>
    </row>
    <row r="29" spans="1:23" ht="19.149999999999999" customHeight="1" thickTop="1">
      <c r="A29" s="123"/>
      <c r="B29" s="123"/>
      <c r="C29" s="113"/>
      <c r="D29" s="103"/>
      <c r="E29" s="103"/>
      <c r="F29" s="103"/>
      <c r="G29" s="103"/>
      <c r="H29" s="124"/>
      <c r="I29" s="103"/>
      <c r="J29" s="124"/>
      <c r="K29" s="97"/>
      <c r="L29" s="124"/>
      <c r="M29" s="97"/>
      <c r="O29" s="97"/>
      <c r="P29" s="124"/>
      <c r="Q29" s="103"/>
      <c r="R29" s="124"/>
      <c r="S29" s="103"/>
      <c r="T29" s="124"/>
      <c r="U29" s="97"/>
      <c r="V29" s="124"/>
      <c r="W29" s="103"/>
    </row>
    <row r="30" spans="1:23" ht="19.149999999999999" customHeight="1">
      <c r="A30" s="123"/>
      <c r="B30" s="123"/>
      <c r="C30" s="113"/>
      <c r="D30" s="103"/>
      <c r="E30" s="103"/>
      <c r="F30" s="103"/>
      <c r="G30" s="103"/>
      <c r="H30" s="124"/>
      <c r="I30" s="103"/>
      <c r="J30" s="124"/>
      <c r="K30" s="97"/>
      <c r="L30" s="124"/>
      <c r="M30" s="97"/>
      <c r="O30" s="97"/>
      <c r="P30" s="124"/>
      <c r="Q30" s="103"/>
      <c r="R30" s="124"/>
      <c r="S30" s="103"/>
      <c r="T30" s="124"/>
      <c r="U30" s="97"/>
      <c r="V30" s="124"/>
      <c r="W30" s="103"/>
    </row>
    <row r="31" spans="1:23" ht="19.149999999999999" customHeight="1">
      <c r="A31" s="123"/>
      <c r="B31" s="123"/>
      <c r="C31" s="113"/>
      <c r="D31" s="103"/>
      <c r="E31" s="103"/>
      <c r="F31" s="103"/>
      <c r="G31" s="103"/>
      <c r="H31" s="124"/>
      <c r="I31" s="103"/>
      <c r="J31" s="124"/>
      <c r="K31" s="97"/>
      <c r="L31" s="124"/>
      <c r="M31" s="97"/>
      <c r="O31" s="97"/>
      <c r="P31" s="124"/>
      <c r="Q31" s="103"/>
      <c r="R31" s="124"/>
      <c r="S31" s="103"/>
      <c r="T31" s="124"/>
      <c r="U31" s="97"/>
      <c r="V31" s="124"/>
      <c r="W31" s="103"/>
    </row>
    <row r="32" spans="1:23" ht="19.149999999999999" customHeight="1">
      <c r="A32" s="123"/>
      <c r="B32" s="123"/>
      <c r="C32" s="113"/>
      <c r="D32" s="103"/>
      <c r="E32" s="103"/>
      <c r="F32" s="103"/>
      <c r="G32" s="103"/>
      <c r="H32" s="124"/>
      <c r="I32" s="103"/>
      <c r="J32" s="124"/>
      <c r="K32" s="97"/>
      <c r="L32" s="124"/>
      <c r="M32" s="97"/>
      <c r="O32" s="97"/>
      <c r="P32" s="124"/>
      <c r="Q32" s="103"/>
      <c r="R32" s="124"/>
      <c r="S32" s="103"/>
      <c r="T32" s="124"/>
      <c r="U32" s="97"/>
      <c r="V32" s="124"/>
      <c r="W32" s="103"/>
    </row>
    <row r="33" spans="1:23" ht="9" customHeight="1">
      <c r="A33" s="123"/>
      <c r="B33" s="123"/>
      <c r="C33" s="113"/>
      <c r="D33" s="103"/>
      <c r="E33" s="103"/>
      <c r="F33" s="103"/>
      <c r="G33" s="103"/>
      <c r="H33" s="124"/>
      <c r="I33" s="103"/>
      <c r="J33" s="124"/>
      <c r="K33" s="97"/>
      <c r="L33" s="124"/>
      <c r="M33" s="97"/>
      <c r="O33" s="97"/>
      <c r="P33" s="124"/>
      <c r="Q33" s="103"/>
      <c r="R33" s="124"/>
      <c r="S33" s="103"/>
      <c r="T33" s="124"/>
      <c r="U33" s="97"/>
      <c r="V33" s="124"/>
      <c r="W33" s="103"/>
    </row>
    <row r="34" spans="1:23" ht="10.5" customHeight="1">
      <c r="A34" s="123"/>
      <c r="B34" s="123"/>
      <c r="C34" s="113"/>
      <c r="D34" s="103"/>
      <c r="E34" s="103"/>
      <c r="F34" s="103"/>
      <c r="G34" s="103"/>
      <c r="H34" s="124"/>
      <c r="I34" s="103"/>
      <c r="J34" s="124"/>
      <c r="K34" s="97"/>
      <c r="L34" s="124"/>
      <c r="M34" s="97"/>
      <c r="O34" s="97"/>
      <c r="P34" s="124"/>
      <c r="Q34" s="103"/>
      <c r="R34" s="124"/>
      <c r="S34" s="103"/>
      <c r="T34" s="124"/>
      <c r="U34" s="97"/>
      <c r="V34" s="124"/>
      <c r="W34" s="103"/>
    </row>
    <row r="35" spans="1:23" ht="21.95" customHeight="1">
      <c r="A35" s="233" t="str">
        <f>'ไทย3-5'!A48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</row>
  </sheetData>
  <mergeCells count="5">
    <mergeCell ref="E5:W5"/>
    <mergeCell ref="E6:S6"/>
    <mergeCell ref="A35:W35"/>
    <mergeCell ref="M7:Q7"/>
    <mergeCell ref="I7:K7"/>
  </mergeCells>
  <pageMargins left="0.3" right="0.3" top="0.5" bottom="0.6" header="0.49" footer="0.4"/>
  <pageSetup paperSize="9" scale="84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Normal="100" zoomScaleSheetLayoutView="89" workbookViewId="0">
      <selection activeCell="B11" sqref="B11"/>
    </sheetView>
  </sheetViews>
  <sheetFormatPr defaultColWidth="10.7109375" defaultRowHeight="19.149999999999999" customHeight="1"/>
  <cols>
    <col min="1" max="1" width="1.7109375" style="85" customWidth="1"/>
    <col min="2" max="2" width="40.7109375" style="85" customWidth="1"/>
    <col min="3" max="3" width="8.28515625" style="143" customWidth="1"/>
    <col min="4" max="4" width="0.7109375" style="85" customWidth="1"/>
    <col min="5" max="5" width="13.7109375" style="166" customWidth="1"/>
    <col min="6" max="6" width="0.7109375" style="85" customWidth="1"/>
    <col min="7" max="7" width="13.7109375" style="166" customWidth="1"/>
    <col min="8" max="8" width="0.7109375" style="85" customWidth="1"/>
    <col min="9" max="9" width="15.7109375" style="166" customWidth="1"/>
    <col min="10" max="10" width="0.7109375" style="85" customWidth="1"/>
    <col min="11" max="11" width="13.7109375" style="167" customWidth="1"/>
    <col min="12" max="12" width="0.7109375" style="85" customWidth="1"/>
    <col min="13" max="13" width="13.7109375" style="167" customWidth="1"/>
    <col min="14" max="16384" width="10.7109375" style="85"/>
  </cols>
  <sheetData>
    <row r="1" spans="1:13" ht="19.149999999999999" customHeight="1">
      <c r="A1" s="142" t="s">
        <v>36</v>
      </c>
      <c r="B1" s="80"/>
      <c r="D1" s="75"/>
      <c r="E1" s="144"/>
      <c r="F1" s="75"/>
      <c r="G1" s="144"/>
      <c r="H1" s="75"/>
      <c r="I1" s="144"/>
      <c r="J1" s="75"/>
      <c r="K1" s="145"/>
      <c r="L1" s="77"/>
      <c r="M1" s="145"/>
    </row>
    <row r="2" spans="1:13" ht="19.149999999999999" customHeight="1">
      <c r="A2" s="80" t="s">
        <v>175</v>
      </c>
      <c r="B2" s="80"/>
      <c r="D2" s="75"/>
      <c r="E2" s="144"/>
      <c r="F2" s="75"/>
      <c r="G2" s="144"/>
      <c r="H2" s="75"/>
      <c r="I2" s="144"/>
      <c r="J2" s="75"/>
      <c r="K2" s="145"/>
      <c r="L2" s="80"/>
      <c r="M2" s="146"/>
    </row>
    <row r="3" spans="1:13" s="99" customFormat="1" ht="19.149999999999999" customHeight="1">
      <c r="A3" s="56" t="str">
        <f>ไทย8!A3</f>
        <v>สำหรับงวดสามเดือนสิ้นสุดวันที่ 31 มีนาคม พ.ศ. 2563</v>
      </c>
      <c r="B3" s="56"/>
      <c r="C3" s="147"/>
      <c r="D3" s="81"/>
      <c r="E3" s="148"/>
      <c r="F3" s="81"/>
      <c r="G3" s="148"/>
      <c r="H3" s="81"/>
      <c r="I3" s="148"/>
      <c r="J3" s="81"/>
      <c r="K3" s="149"/>
      <c r="L3" s="83"/>
      <c r="M3" s="149"/>
    </row>
    <row r="4" spans="1:13" ht="19.149999999999999" customHeight="1">
      <c r="A4" s="75"/>
      <c r="B4" s="75"/>
      <c r="D4" s="75"/>
      <c r="E4" s="144"/>
      <c r="F4" s="75"/>
      <c r="G4" s="144"/>
      <c r="H4" s="75"/>
      <c r="I4" s="144"/>
      <c r="J4" s="75"/>
      <c r="K4" s="144"/>
      <c r="L4" s="75"/>
      <c r="M4" s="144"/>
    </row>
    <row r="5" spans="1:13" s="118" customFormat="1" ht="19.149999999999999" customHeight="1">
      <c r="A5" s="116"/>
      <c r="B5" s="116"/>
      <c r="C5" s="95"/>
      <c r="D5" s="116"/>
      <c r="E5" s="235" t="s">
        <v>105</v>
      </c>
      <c r="F5" s="235"/>
      <c r="G5" s="235"/>
      <c r="H5" s="235"/>
      <c r="I5" s="235"/>
      <c r="J5" s="235"/>
      <c r="K5" s="235"/>
      <c r="L5" s="235"/>
      <c r="M5" s="235"/>
    </row>
    <row r="6" spans="1:13" s="76" customFormat="1" ht="19.149999999999999" customHeight="1">
      <c r="C6" s="150"/>
      <c r="D6" s="120"/>
      <c r="E6" s="151"/>
      <c r="F6" s="120"/>
      <c r="G6" s="151"/>
      <c r="H6" s="152"/>
      <c r="I6" s="234" t="s">
        <v>160</v>
      </c>
      <c r="J6" s="234"/>
      <c r="K6" s="234"/>
      <c r="L6" s="153"/>
      <c r="M6" s="154"/>
    </row>
    <row r="7" spans="1:13" s="76" customFormat="1" ht="19.149999999999999" customHeight="1">
      <c r="C7" s="150"/>
      <c r="D7" s="120"/>
      <c r="E7" s="151"/>
      <c r="F7" s="120"/>
      <c r="G7" s="151"/>
      <c r="H7" s="152"/>
      <c r="I7" s="119"/>
      <c r="J7" s="119"/>
      <c r="K7" s="121" t="s">
        <v>224</v>
      </c>
      <c r="L7" s="110"/>
      <c r="M7" s="154"/>
    </row>
    <row r="8" spans="1:13" s="76" customFormat="1" ht="19.149999999999999" customHeight="1">
      <c r="C8" s="155"/>
      <c r="D8" s="120"/>
      <c r="E8" s="154" t="s">
        <v>40</v>
      </c>
      <c r="F8" s="120"/>
      <c r="G8" s="154" t="s">
        <v>2</v>
      </c>
      <c r="H8" s="152"/>
      <c r="I8" s="121" t="s">
        <v>118</v>
      </c>
      <c r="J8" s="121"/>
      <c r="K8" s="154" t="s">
        <v>63</v>
      </c>
      <c r="L8" s="121"/>
      <c r="M8" s="154" t="s">
        <v>31</v>
      </c>
    </row>
    <row r="9" spans="1:13" s="76" customFormat="1" ht="19.149999999999999" customHeight="1">
      <c r="C9" s="150"/>
      <c r="D9" s="120"/>
      <c r="E9" s="151" t="s">
        <v>41</v>
      </c>
      <c r="F9" s="120"/>
      <c r="G9" s="151" t="s">
        <v>3</v>
      </c>
      <c r="H9" s="152"/>
      <c r="I9" s="121" t="s">
        <v>117</v>
      </c>
      <c r="J9" s="120"/>
      <c r="K9" s="154" t="s">
        <v>161</v>
      </c>
      <c r="L9" s="120"/>
      <c r="M9" s="120" t="s">
        <v>108</v>
      </c>
    </row>
    <row r="10" spans="1:13" s="76" customFormat="1" ht="19.149999999999999" customHeight="1">
      <c r="C10" s="226" t="s">
        <v>55</v>
      </c>
      <c r="D10" s="120"/>
      <c r="E10" s="156" t="s">
        <v>37</v>
      </c>
      <c r="F10" s="120"/>
      <c r="G10" s="156" t="s">
        <v>37</v>
      </c>
      <c r="H10" s="152"/>
      <c r="I10" s="156" t="s">
        <v>37</v>
      </c>
      <c r="J10" s="120"/>
      <c r="K10" s="156" t="s">
        <v>37</v>
      </c>
      <c r="L10" s="120"/>
      <c r="M10" s="157" t="s">
        <v>37</v>
      </c>
    </row>
    <row r="11" spans="1:13" ht="8.1" customHeight="1">
      <c r="D11" s="158"/>
      <c r="E11" s="159"/>
      <c r="F11" s="158"/>
      <c r="G11" s="159"/>
      <c r="H11" s="158"/>
      <c r="I11" s="159"/>
      <c r="J11" s="158"/>
      <c r="K11" s="159"/>
      <c r="L11" s="158"/>
      <c r="M11" s="159"/>
    </row>
    <row r="12" spans="1:13" ht="19.149999999999999" customHeight="1">
      <c r="A12" s="123" t="s">
        <v>130</v>
      </c>
      <c r="B12" s="123"/>
      <c r="C12" s="128"/>
      <c r="D12" s="129"/>
      <c r="E12" s="160">
        <v>467950000</v>
      </c>
      <c r="F12" s="161"/>
      <c r="G12" s="160">
        <v>448802180</v>
      </c>
      <c r="H12" s="138"/>
      <c r="I12" s="160">
        <v>46795718</v>
      </c>
      <c r="J12" s="161"/>
      <c r="K12" s="160">
        <v>272341677</v>
      </c>
      <c r="L12" s="139"/>
      <c r="M12" s="162">
        <f>SUM(E12:K12)</f>
        <v>1235889575</v>
      </c>
    </row>
    <row r="13" spans="1:13" ht="19.149999999999999" customHeight="1">
      <c r="A13" s="85" t="s">
        <v>120</v>
      </c>
      <c r="C13" s="130"/>
      <c r="D13" s="103"/>
      <c r="E13" s="65">
        <v>0</v>
      </c>
      <c r="F13" s="158"/>
      <c r="G13" s="65">
        <v>0</v>
      </c>
      <c r="H13" s="158"/>
      <c r="I13" s="65">
        <v>0</v>
      </c>
      <c r="J13" s="158"/>
      <c r="K13" s="65">
        <v>11632840</v>
      </c>
      <c r="L13" s="158"/>
      <c r="M13" s="163">
        <f>SUM(E13:K13)</f>
        <v>11632840</v>
      </c>
    </row>
    <row r="14" spans="1:13" ht="8.1" customHeight="1">
      <c r="D14" s="158"/>
      <c r="E14" s="159"/>
      <c r="F14" s="158"/>
      <c r="G14" s="159"/>
      <c r="H14" s="158"/>
      <c r="I14" s="159"/>
      <c r="J14" s="158"/>
      <c r="K14" s="159"/>
      <c r="L14" s="158"/>
      <c r="M14" s="159"/>
    </row>
    <row r="15" spans="1:13" ht="19.149999999999999" customHeight="1" thickBot="1">
      <c r="A15" s="123" t="s">
        <v>191</v>
      </c>
      <c r="B15" s="123"/>
      <c r="D15" s="139"/>
      <c r="E15" s="164">
        <f>SUM(E12:E14)</f>
        <v>467950000</v>
      </c>
      <c r="F15" s="139"/>
      <c r="G15" s="164">
        <f>SUM(G12:G14)</f>
        <v>448802180</v>
      </c>
      <c r="H15" s="139"/>
      <c r="I15" s="164">
        <f>SUM(I12:I14)</f>
        <v>46795718</v>
      </c>
      <c r="J15" s="139"/>
      <c r="K15" s="164">
        <f>SUM(K12:K14)</f>
        <v>283974517</v>
      </c>
      <c r="L15" s="139"/>
      <c r="M15" s="164">
        <f>SUM(M12:M14)</f>
        <v>1247522415</v>
      </c>
    </row>
    <row r="16" spans="1:13" s="99" customFormat="1" ht="19.149999999999999" customHeight="1" thickTop="1">
      <c r="A16" s="110"/>
      <c r="B16" s="110"/>
      <c r="C16" s="143"/>
      <c r="D16" s="158"/>
      <c r="E16" s="159"/>
      <c r="F16" s="158"/>
      <c r="G16" s="159"/>
      <c r="H16" s="158"/>
      <c r="I16" s="159"/>
      <c r="J16" s="158"/>
      <c r="K16" s="159"/>
      <c r="L16" s="158"/>
      <c r="M16" s="159"/>
    </row>
    <row r="17" spans="1:13" s="99" customFormat="1" ht="19.149999999999999" customHeight="1">
      <c r="A17" s="110"/>
      <c r="B17" s="110"/>
      <c r="C17" s="143"/>
      <c r="D17" s="158"/>
      <c r="E17" s="159"/>
      <c r="F17" s="158"/>
      <c r="G17" s="159"/>
      <c r="H17" s="158"/>
      <c r="I17" s="159"/>
      <c r="J17" s="158"/>
      <c r="K17" s="159"/>
      <c r="L17" s="158"/>
      <c r="M17" s="159"/>
    </row>
    <row r="18" spans="1:13" s="99" customFormat="1" ht="19.149999999999999" customHeight="1">
      <c r="A18" s="123" t="s">
        <v>208</v>
      </c>
      <c r="B18" s="110"/>
      <c r="C18" s="143"/>
      <c r="D18" s="158"/>
      <c r="E18" s="159">
        <v>467950000</v>
      </c>
      <c r="F18" s="158"/>
      <c r="G18" s="159">
        <v>448802180</v>
      </c>
      <c r="H18" s="158"/>
      <c r="I18" s="159">
        <v>46795718</v>
      </c>
      <c r="J18" s="158"/>
      <c r="K18" s="159">
        <v>335198603</v>
      </c>
      <c r="L18" s="158"/>
      <c r="M18" s="159">
        <f>SUM(E18:K18)</f>
        <v>1298746501</v>
      </c>
    </row>
    <row r="19" spans="1:13" s="99" customFormat="1" ht="19.149999999999999" customHeight="1">
      <c r="A19" s="85" t="s">
        <v>199</v>
      </c>
      <c r="B19" s="110"/>
      <c r="C19" s="143">
        <v>5</v>
      </c>
      <c r="D19" s="158"/>
      <c r="E19" s="65">
        <v>0</v>
      </c>
      <c r="F19" s="158"/>
      <c r="G19" s="65">
        <v>0</v>
      </c>
      <c r="H19" s="158"/>
      <c r="I19" s="65">
        <v>0</v>
      </c>
      <c r="J19" s="158"/>
      <c r="K19" s="163">
        <v>-602607301</v>
      </c>
      <c r="L19" s="158"/>
      <c r="M19" s="163">
        <f>SUM(E19:K19)</f>
        <v>-602607301</v>
      </c>
    </row>
    <row r="20" spans="1:13" s="99" customFormat="1" ht="19.149999999999999" customHeight="1">
      <c r="A20" s="123" t="s">
        <v>231</v>
      </c>
      <c r="B20" s="110"/>
      <c r="C20" s="143"/>
      <c r="D20" s="158"/>
      <c r="E20" s="97"/>
      <c r="F20" s="158"/>
      <c r="G20" s="97"/>
      <c r="H20" s="158"/>
      <c r="I20" s="97"/>
      <c r="J20" s="158"/>
      <c r="K20" s="159"/>
      <c r="L20" s="158"/>
      <c r="M20" s="159"/>
    </row>
    <row r="21" spans="1:13" ht="19.149999999999999" customHeight="1">
      <c r="B21" s="225" t="s">
        <v>232</v>
      </c>
      <c r="C21" s="128"/>
      <c r="D21" s="129"/>
      <c r="E21" s="160">
        <f>SUM(E18:E19)</f>
        <v>467950000</v>
      </c>
      <c r="F21" s="129"/>
      <c r="G21" s="160">
        <f>SUM(G18:G19)</f>
        <v>448802180</v>
      </c>
      <c r="H21" s="138"/>
      <c r="I21" s="160">
        <f>SUM(I18:I19)</f>
        <v>46795718</v>
      </c>
      <c r="J21" s="161"/>
      <c r="K21" s="160">
        <f>SUM(K18:K19)</f>
        <v>-267408698</v>
      </c>
      <c r="L21" s="139"/>
      <c r="M21" s="162">
        <f>SUM(M18:M19)</f>
        <v>696139200</v>
      </c>
    </row>
    <row r="22" spans="1:13" ht="19.149999999999999" customHeight="1">
      <c r="A22" s="85" t="s">
        <v>213</v>
      </c>
      <c r="C22" s="130"/>
      <c r="D22" s="103"/>
      <c r="E22" s="65">
        <v>0</v>
      </c>
      <c r="F22" s="103"/>
      <c r="G22" s="65">
        <v>0</v>
      </c>
      <c r="H22" s="103"/>
      <c r="I22" s="65">
        <v>0</v>
      </c>
      <c r="J22" s="158"/>
      <c r="K22" s="165">
        <v>-26491326</v>
      </c>
      <c r="L22" s="158"/>
      <c r="M22" s="163">
        <f>SUM(E22:K22)</f>
        <v>-26491326</v>
      </c>
    </row>
    <row r="23" spans="1:13" ht="8.1" customHeight="1">
      <c r="D23" s="158"/>
      <c r="E23" s="159"/>
      <c r="F23" s="158"/>
      <c r="G23" s="159"/>
      <c r="H23" s="158"/>
      <c r="I23" s="159"/>
      <c r="J23" s="158"/>
      <c r="K23" s="159"/>
      <c r="L23" s="158"/>
      <c r="M23" s="159"/>
    </row>
    <row r="24" spans="1:13" ht="19.149999999999999" customHeight="1" thickBot="1">
      <c r="A24" s="123" t="s">
        <v>192</v>
      </c>
      <c r="B24" s="123"/>
      <c r="D24" s="139"/>
      <c r="E24" s="164">
        <f>SUM(E21:E23)</f>
        <v>467950000</v>
      </c>
      <c r="F24" s="139"/>
      <c r="G24" s="164">
        <f>SUM(G21:G23)</f>
        <v>448802180</v>
      </c>
      <c r="H24" s="139"/>
      <c r="I24" s="164">
        <f>SUM(I21:I23)</f>
        <v>46795718</v>
      </c>
      <c r="J24" s="139"/>
      <c r="K24" s="164">
        <f>SUM(K21:K23)</f>
        <v>-293900024</v>
      </c>
      <c r="L24" s="139"/>
      <c r="M24" s="164">
        <f>SUM(M21:M23)</f>
        <v>669647874</v>
      </c>
    </row>
    <row r="25" spans="1:13" ht="19.149999999999999" customHeight="1" thickTop="1">
      <c r="A25" s="123"/>
      <c r="B25" s="123"/>
      <c r="D25" s="139"/>
      <c r="E25" s="159"/>
      <c r="F25" s="139"/>
      <c r="G25" s="159"/>
      <c r="H25" s="139"/>
      <c r="I25" s="159"/>
      <c r="J25" s="139"/>
      <c r="K25" s="159"/>
      <c r="L25" s="139"/>
      <c r="M25" s="159"/>
    </row>
    <row r="26" spans="1:13" ht="19.149999999999999" customHeight="1">
      <c r="A26" s="123"/>
      <c r="B26" s="123"/>
      <c r="D26" s="139"/>
      <c r="E26" s="159"/>
      <c r="F26" s="139"/>
      <c r="G26" s="159"/>
      <c r="H26" s="139"/>
      <c r="I26" s="159"/>
      <c r="J26" s="139"/>
      <c r="K26" s="159"/>
      <c r="L26" s="139"/>
      <c r="M26" s="159"/>
    </row>
    <row r="27" spans="1:13" ht="19.149999999999999" customHeight="1">
      <c r="A27" s="123"/>
      <c r="B27" s="123"/>
      <c r="D27" s="139"/>
      <c r="E27" s="159"/>
      <c r="F27" s="139"/>
      <c r="G27" s="159"/>
      <c r="H27" s="139"/>
      <c r="I27" s="159"/>
      <c r="J27" s="139"/>
      <c r="K27" s="159"/>
      <c r="L27" s="139"/>
      <c r="M27" s="159"/>
    </row>
    <row r="28" spans="1:13" ht="16.5" customHeight="1">
      <c r="A28" s="123"/>
      <c r="B28" s="123"/>
      <c r="D28" s="139"/>
      <c r="E28" s="159"/>
      <c r="F28" s="139"/>
      <c r="G28" s="159"/>
      <c r="H28" s="139"/>
      <c r="I28" s="159"/>
      <c r="J28" s="139"/>
      <c r="K28" s="159"/>
      <c r="L28" s="139"/>
      <c r="M28" s="159"/>
    </row>
    <row r="29" spans="1:13" ht="21.95" customHeight="1">
      <c r="A29" s="236" t="str">
        <f>ไทย8!A35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</row>
  </sheetData>
  <mergeCells count="3">
    <mergeCell ref="E5:M5"/>
    <mergeCell ref="A29:M29"/>
    <mergeCell ref="I6:K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37"/>
  <sheetViews>
    <sheetView tabSelected="1" topLeftCell="A98" zoomScaleNormal="100" zoomScaleSheetLayoutView="89" workbookViewId="0">
      <selection activeCell="D136" sqref="D136"/>
    </sheetView>
  </sheetViews>
  <sheetFormatPr defaultColWidth="9.140625" defaultRowHeight="21.75" customHeight="1"/>
  <cols>
    <col min="1" max="1" width="1.28515625" style="79" customWidth="1"/>
    <col min="2" max="2" width="1.7109375" style="79" customWidth="1"/>
    <col min="3" max="3" width="1.85546875" style="79" customWidth="1"/>
    <col min="4" max="4" width="37.7109375" style="79" customWidth="1"/>
    <col min="5" max="5" width="7.28515625" style="79" customWidth="1"/>
    <col min="6" max="6" width="0.7109375" style="79" customWidth="1"/>
    <col min="7" max="7" width="11.7109375" style="168" customWidth="1"/>
    <col min="8" max="8" width="0.7109375" style="168" customWidth="1"/>
    <col min="9" max="9" width="11.7109375" style="168" customWidth="1"/>
    <col min="10" max="10" width="0.7109375" style="168" customWidth="1"/>
    <col min="11" max="11" width="11.7109375" style="168" customWidth="1"/>
    <col min="12" max="12" width="0.7109375" style="168" customWidth="1"/>
    <col min="13" max="13" width="11.7109375" style="168" customWidth="1"/>
    <col min="14" max="16384" width="9.140625" style="79"/>
  </cols>
  <sheetData>
    <row r="1" spans="1:13" ht="21.75" customHeight="1">
      <c r="A1" s="80" t="s">
        <v>36</v>
      </c>
      <c r="B1" s="75"/>
      <c r="C1" s="75"/>
      <c r="D1" s="75"/>
      <c r="E1" s="76"/>
      <c r="F1" s="77"/>
      <c r="H1" s="169"/>
      <c r="J1" s="169"/>
      <c r="L1" s="169"/>
    </row>
    <row r="2" spans="1:13" ht="21.75" customHeight="1">
      <c r="A2" s="80" t="s">
        <v>44</v>
      </c>
      <c r="B2" s="75"/>
      <c r="C2" s="75"/>
      <c r="D2" s="75"/>
      <c r="E2" s="76"/>
      <c r="F2" s="77"/>
      <c r="H2" s="169"/>
      <c r="J2" s="169"/>
      <c r="L2" s="169"/>
    </row>
    <row r="3" spans="1:13" ht="21.75" customHeight="1">
      <c r="A3" s="56" t="str">
        <f>ไทย9!A3</f>
        <v>สำหรับงวดสามเดือนสิ้นสุดวันที่ 31 มีนาคม พ.ศ. 2563</v>
      </c>
      <c r="B3" s="81"/>
      <c r="C3" s="81"/>
      <c r="D3" s="81"/>
      <c r="E3" s="82"/>
      <c r="F3" s="83"/>
      <c r="G3" s="170"/>
      <c r="H3" s="171"/>
      <c r="I3" s="170"/>
      <c r="J3" s="171"/>
      <c r="K3" s="170"/>
      <c r="L3" s="171"/>
      <c r="M3" s="170"/>
    </row>
    <row r="4" spans="1:13" ht="21.75" customHeight="1">
      <c r="A4" s="75"/>
      <c r="B4" s="75"/>
      <c r="C4" s="75"/>
      <c r="D4" s="75"/>
      <c r="E4" s="76"/>
      <c r="F4" s="77"/>
      <c r="H4" s="169"/>
      <c r="J4" s="169"/>
      <c r="L4" s="169"/>
    </row>
    <row r="5" spans="1:13" ht="21.75" customHeight="1">
      <c r="A5" s="75"/>
      <c r="B5" s="75"/>
      <c r="C5" s="75"/>
      <c r="D5" s="75"/>
      <c r="E5" s="76"/>
      <c r="F5" s="85"/>
      <c r="G5" s="240" t="s">
        <v>52</v>
      </c>
      <c r="H5" s="240"/>
      <c r="I5" s="240"/>
      <c r="J5" s="172"/>
      <c r="K5" s="239" t="s">
        <v>104</v>
      </c>
      <c r="L5" s="239"/>
      <c r="M5" s="239"/>
    </row>
    <row r="6" spans="1:13" ht="21.75" customHeight="1">
      <c r="A6" s="75"/>
      <c r="B6" s="75"/>
      <c r="C6" s="75"/>
      <c r="D6" s="75"/>
      <c r="E6" s="76"/>
      <c r="F6" s="85"/>
      <c r="G6" s="86" t="s">
        <v>189</v>
      </c>
      <c r="H6" s="87"/>
      <c r="I6" s="86" t="s">
        <v>189</v>
      </c>
      <c r="J6" s="88"/>
      <c r="K6" s="86" t="s">
        <v>189</v>
      </c>
      <c r="L6" s="87"/>
      <c r="M6" s="86" t="s">
        <v>189</v>
      </c>
    </row>
    <row r="7" spans="1:13" ht="21.75" customHeight="1">
      <c r="A7" s="75"/>
      <c r="B7" s="75"/>
      <c r="C7" s="75"/>
      <c r="D7" s="75"/>
      <c r="E7" s="76"/>
      <c r="F7" s="85"/>
      <c r="G7" s="12" t="s">
        <v>190</v>
      </c>
      <c r="H7" s="13"/>
      <c r="I7" s="12" t="s">
        <v>129</v>
      </c>
      <c r="J7" s="14"/>
      <c r="K7" s="12" t="s">
        <v>190</v>
      </c>
      <c r="L7" s="13"/>
      <c r="M7" s="12" t="s">
        <v>129</v>
      </c>
    </row>
    <row r="8" spans="1:13" ht="21.75" customHeight="1">
      <c r="A8" s="75"/>
      <c r="B8" s="75"/>
      <c r="C8" s="75"/>
      <c r="D8" s="75"/>
      <c r="E8" s="89" t="s">
        <v>55</v>
      </c>
      <c r="F8" s="90"/>
      <c r="G8" s="173" t="s">
        <v>37</v>
      </c>
      <c r="H8" s="174"/>
      <c r="I8" s="173" t="s">
        <v>37</v>
      </c>
      <c r="J8" s="174"/>
      <c r="K8" s="173" t="s">
        <v>37</v>
      </c>
      <c r="L8" s="174"/>
      <c r="M8" s="173" t="s">
        <v>37</v>
      </c>
    </row>
    <row r="9" spans="1:13" ht="21.75" customHeight="1">
      <c r="A9" s="80" t="s">
        <v>32</v>
      </c>
      <c r="B9" s="80"/>
      <c r="C9" s="80"/>
      <c r="D9" s="80"/>
      <c r="E9" s="95"/>
      <c r="F9" s="99"/>
      <c r="G9" s="175"/>
      <c r="H9" s="176"/>
      <c r="I9" s="175"/>
      <c r="J9" s="99"/>
      <c r="K9" s="175"/>
      <c r="L9" s="176"/>
      <c r="M9" s="175"/>
    </row>
    <row r="10" spans="1:13" ht="21.75" customHeight="1">
      <c r="A10" s="75" t="s">
        <v>133</v>
      </c>
      <c r="B10" s="75"/>
      <c r="C10" s="75"/>
      <c r="E10" s="95"/>
      <c r="F10" s="99"/>
      <c r="G10" s="175"/>
      <c r="H10" s="176"/>
      <c r="I10" s="175"/>
      <c r="J10" s="99"/>
      <c r="K10" s="175"/>
      <c r="L10" s="176"/>
      <c r="M10" s="175"/>
    </row>
    <row r="11" spans="1:13" ht="21.75" customHeight="1">
      <c r="B11" s="79" t="s">
        <v>248</v>
      </c>
      <c r="E11" s="95"/>
      <c r="F11" s="99"/>
      <c r="G11" s="175">
        <v>-56419988</v>
      </c>
      <c r="H11" s="176"/>
      <c r="I11" s="175">
        <v>-38045807</v>
      </c>
      <c r="J11" s="99"/>
      <c r="K11" s="175">
        <v>-26491326</v>
      </c>
      <c r="L11" s="176"/>
      <c r="M11" s="175">
        <v>6869210</v>
      </c>
    </row>
    <row r="12" spans="1:13" ht="21.75" customHeight="1">
      <c r="A12" s="75" t="s">
        <v>133</v>
      </c>
      <c r="B12" s="75"/>
      <c r="C12" s="75"/>
      <c r="E12" s="95"/>
      <c r="F12" s="99"/>
      <c r="G12" s="175"/>
      <c r="H12" s="176"/>
      <c r="I12" s="175"/>
      <c r="J12" s="99"/>
      <c r="K12" s="175"/>
      <c r="L12" s="176"/>
      <c r="M12" s="175"/>
    </row>
    <row r="13" spans="1:13" ht="21.75" customHeight="1">
      <c r="B13" s="79" t="s">
        <v>249</v>
      </c>
      <c r="E13" s="222" t="s">
        <v>230</v>
      </c>
      <c r="F13" s="99"/>
      <c r="G13" s="214">
        <v>-33603646</v>
      </c>
      <c r="H13" s="176"/>
      <c r="I13" s="214">
        <v>10844434</v>
      </c>
      <c r="J13" s="99"/>
      <c r="K13" s="214">
        <v>0</v>
      </c>
      <c r="L13" s="176"/>
      <c r="M13" s="214">
        <v>0</v>
      </c>
    </row>
    <row r="14" spans="1:13" ht="6" customHeight="1">
      <c r="B14" s="75"/>
      <c r="C14" s="75"/>
      <c r="E14" s="95"/>
      <c r="F14" s="99"/>
      <c r="G14" s="175"/>
      <c r="H14" s="176"/>
      <c r="I14" s="175"/>
      <c r="J14" s="99"/>
      <c r="K14" s="175"/>
      <c r="L14" s="176"/>
      <c r="M14" s="175"/>
    </row>
    <row r="15" spans="1:13" ht="21.75" customHeight="1">
      <c r="A15" s="75" t="s">
        <v>133</v>
      </c>
      <c r="B15" s="75"/>
      <c r="C15" s="75"/>
      <c r="E15" s="222"/>
      <c r="F15" s="99"/>
      <c r="G15" s="175">
        <f>SUM(G11:G13)</f>
        <v>-90023634</v>
      </c>
      <c r="H15" s="176"/>
      <c r="I15" s="175">
        <f>SUM(I11:I14)</f>
        <v>-27201373</v>
      </c>
      <c r="J15" s="99"/>
      <c r="K15" s="175">
        <f>SUM(K11:K14)</f>
        <v>-26491326</v>
      </c>
      <c r="L15" s="176"/>
      <c r="M15" s="175">
        <f>SUM(M11:M14)</f>
        <v>6869210</v>
      </c>
    </row>
    <row r="16" spans="1:13" ht="21.75" customHeight="1">
      <c r="A16" s="75" t="s">
        <v>225</v>
      </c>
      <c r="B16" s="75"/>
      <c r="C16" s="75"/>
      <c r="E16" s="95"/>
      <c r="F16" s="99"/>
      <c r="G16" s="175"/>
      <c r="H16" s="176"/>
      <c r="I16" s="175"/>
      <c r="J16" s="99"/>
      <c r="K16" s="175"/>
      <c r="L16" s="176"/>
      <c r="M16" s="175"/>
    </row>
    <row r="17" spans="1:13" ht="21.75" customHeight="1">
      <c r="A17" s="80"/>
      <c r="B17" s="99" t="s">
        <v>56</v>
      </c>
      <c r="C17" s="75"/>
      <c r="E17" s="95">
        <v>13</v>
      </c>
      <c r="F17" s="99"/>
      <c r="G17" s="177">
        <v>11317527</v>
      </c>
      <c r="H17" s="178"/>
      <c r="I17" s="177">
        <v>43317590</v>
      </c>
      <c r="J17" s="99"/>
      <c r="K17" s="177">
        <v>252852</v>
      </c>
      <c r="L17" s="178"/>
      <c r="M17" s="177">
        <v>157866</v>
      </c>
    </row>
    <row r="18" spans="1:13" ht="21.75" customHeight="1">
      <c r="A18" s="80"/>
      <c r="B18" s="79" t="s">
        <v>205</v>
      </c>
      <c r="C18" s="75"/>
      <c r="E18" s="95">
        <v>14</v>
      </c>
      <c r="F18" s="99"/>
      <c r="G18" s="177">
        <v>45789281</v>
      </c>
      <c r="H18" s="178"/>
      <c r="I18" s="177">
        <v>0</v>
      </c>
      <c r="J18" s="99"/>
      <c r="K18" s="177">
        <v>1471057</v>
      </c>
      <c r="L18" s="178"/>
      <c r="M18" s="177">
        <v>0</v>
      </c>
    </row>
    <row r="19" spans="1:13" ht="21.75" customHeight="1">
      <c r="B19" s="79" t="s">
        <v>204</v>
      </c>
      <c r="C19" s="75"/>
      <c r="E19" s="95">
        <v>13</v>
      </c>
      <c r="F19" s="99"/>
      <c r="G19" s="177">
        <v>3335412</v>
      </c>
      <c r="H19" s="178"/>
      <c r="I19" s="177">
        <v>6016915</v>
      </c>
      <c r="J19" s="99"/>
      <c r="K19" s="177">
        <v>0</v>
      </c>
      <c r="L19" s="178"/>
      <c r="M19" s="177">
        <v>0</v>
      </c>
    </row>
    <row r="20" spans="1:13" ht="21.75" customHeight="1">
      <c r="A20" s="75"/>
      <c r="B20" s="79" t="s">
        <v>24</v>
      </c>
      <c r="C20" s="75"/>
      <c r="E20" s="95"/>
      <c r="F20" s="99"/>
      <c r="G20" s="177">
        <v>-903095</v>
      </c>
      <c r="H20" s="178"/>
      <c r="I20" s="177">
        <v>-181806</v>
      </c>
      <c r="J20" s="99"/>
      <c r="K20" s="177">
        <v>-1359848</v>
      </c>
      <c r="L20" s="178"/>
      <c r="M20" s="177">
        <v>-11772677</v>
      </c>
    </row>
    <row r="21" spans="1:13" ht="21.75" customHeight="1">
      <c r="A21" s="75"/>
      <c r="B21" s="79" t="s">
        <v>247</v>
      </c>
      <c r="C21" s="75"/>
      <c r="E21" s="95"/>
      <c r="F21" s="99"/>
      <c r="G21" s="177">
        <v>1172177</v>
      </c>
      <c r="H21" s="178"/>
      <c r="I21" s="177">
        <v>-241521</v>
      </c>
      <c r="J21" s="99"/>
      <c r="K21" s="177">
        <v>1172177</v>
      </c>
      <c r="L21" s="178"/>
      <c r="M21" s="177">
        <v>-241521</v>
      </c>
    </row>
    <row r="22" spans="1:13" ht="21.75" customHeight="1">
      <c r="A22" s="75"/>
      <c r="B22" s="79" t="s">
        <v>201</v>
      </c>
      <c r="C22" s="75"/>
      <c r="E22" s="95"/>
      <c r="F22" s="99"/>
      <c r="G22" s="177">
        <v>0</v>
      </c>
      <c r="H22" s="178"/>
      <c r="I22" s="177">
        <v>0</v>
      </c>
      <c r="J22" s="99"/>
      <c r="K22" s="177">
        <v>18381316</v>
      </c>
      <c r="L22" s="178"/>
      <c r="M22" s="177">
        <v>0</v>
      </c>
    </row>
    <row r="23" spans="1:13" ht="21.75" customHeight="1">
      <c r="A23" s="75"/>
      <c r="B23" s="79" t="s">
        <v>226</v>
      </c>
      <c r="C23" s="75"/>
      <c r="E23" s="95"/>
      <c r="F23" s="99"/>
      <c r="G23" s="177">
        <v>14376985</v>
      </c>
      <c r="H23" s="178"/>
      <c r="I23" s="177">
        <v>-586360</v>
      </c>
      <c r="J23" s="99"/>
      <c r="K23" s="177">
        <v>-8710048</v>
      </c>
      <c r="L23" s="178"/>
      <c r="M23" s="177">
        <v>0</v>
      </c>
    </row>
    <row r="24" spans="1:13" ht="21.75" customHeight="1">
      <c r="B24" s="79" t="s">
        <v>131</v>
      </c>
      <c r="C24" s="75"/>
      <c r="E24" s="95"/>
      <c r="F24" s="99"/>
      <c r="G24" s="177">
        <v>1109058</v>
      </c>
      <c r="H24" s="178"/>
      <c r="I24" s="177">
        <v>511286</v>
      </c>
      <c r="J24" s="99"/>
      <c r="K24" s="177">
        <v>0</v>
      </c>
      <c r="L24" s="178"/>
      <c r="M24" s="177">
        <v>0</v>
      </c>
    </row>
    <row r="25" spans="1:13" ht="21.75" customHeight="1">
      <c r="B25" s="79" t="s">
        <v>132</v>
      </c>
      <c r="C25" s="75"/>
      <c r="E25" s="95"/>
      <c r="F25" s="99"/>
      <c r="G25" s="177">
        <v>577295</v>
      </c>
      <c r="H25" s="178"/>
      <c r="I25" s="177">
        <v>5290335</v>
      </c>
      <c r="J25" s="99"/>
      <c r="K25" s="177">
        <v>0</v>
      </c>
      <c r="L25" s="178"/>
      <c r="M25" s="177">
        <v>0</v>
      </c>
    </row>
    <row r="26" spans="1:13" ht="21.75" customHeight="1">
      <c r="B26" s="79" t="s">
        <v>236</v>
      </c>
      <c r="C26" s="75"/>
      <c r="E26" s="95"/>
      <c r="F26" s="99"/>
      <c r="G26" s="179">
        <v>-697238</v>
      </c>
      <c r="H26" s="178"/>
      <c r="I26" s="179">
        <v>-1102479</v>
      </c>
      <c r="J26" s="99"/>
      <c r="K26" s="179">
        <v>0</v>
      </c>
      <c r="L26" s="178"/>
      <c r="M26" s="179">
        <v>0</v>
      </c>
    </row>
    <row r="27" spans="1:13" ht="21.75" customHeight="1">
      <c r="B27" s="79" t="s">
        <v>237</v>
      </c>
      <c r="C27" s="75"/>
      <c r="E27" s="95"/>
      <c r="F27" s="99"/>
      <c r="G27" s="179">
        <v>-5237</v>
      </c>
      <c r="H27" s="178"/>
      <c r="I27" s="179">
        <v>0</v>
      </c>
      <c r="J27" s="99"/>
      <c r="K27" s="179">
        <v>0</v>
      </c>
      <c r="L27" s="178"/>
      <c r="M27" s="179">
        <v>0</v>
      </c>
    </row>
    <row r="28" spans="1:13" ht="21.75" customHeight="1">
      <c r="B28" s="75" t="s">
        <v>238</v>
      </c>
      <c r="C28" s="75"/>
      <c r="E28" s="95">
        <v>13</v>
      </c>
      <c r="F28" s="99"/>
      <c r="G28" s="227">
        <v>1123215</v>
      </c>
      <c r="H28" s="176"/>
      <c r="I28" s="179">
        <v>1255061</v>
      </c>
      <c r="J28" s="99"/>
      <c r="K28" s="179">
        <v>0</v>
      </c>
      <c r="L28" s="176"/>
      <c r="M28" s="179">
        <v>0</v>
      </c>
    </row>
    <row r="29" spans="1:13" ht="21.75" customHeight="1">
      <c r="B29" s="75" t="s">
        <v>239</v>
      </c>
      <c r="C29" s="75"/>
      <c r="E29" s="106"/>
      <c r="F29" s="99"/>
      <c r="G29" s="177">
        <v>7202</v>
      </c>
      <c r="H29" s="176"/>
      <c r="I29" s="177">
        <v>0</v>
      </c>
      <c r="J29" s="99"/>
      <c r="K29" s="177">
        <v>0</v>
      </c>
      <c r="L29" s="176"/>
      <c r="M29" s="177">
        <v>0</v>
      </c>
    </row>
    <row r="30" spans="1:13" ht="21.75" customHeight="1">
      <c r="B30" s="75" t="s">
        <v>206</v>
      </c>
      <c r="C30" s="75"/>
      <c r="E30" s="106">
        <v>12.1</v>
      </c>
      <c r="F30" s="99"/>
      <c r="G30" s="177">
        <v>-3441130</v>
      </c>
      <c r="H30" s="176"/>
      <c r="I30" s="177">
        <v>0</v>
      </c>
      <c r="J30" s="99"/>
      <c r="K30" s="177">
        <v>0</v>
      </c>
      <c r="L30" s="176"/>
      <c r="M30" s="177">
        <v>0</v>
      </c>
    </row>
    <row r="31" spans="1:13" ht="21.75" customHeight="1">
      <c r="B31" s="75" t="s">
        <v>210</v>
      </c>
      <c r="C31" s="75"/>
      <c r="E31" s="106">
        <v>12.1</v>
      </c>
      <c r="F31" s="99"/>
      <c r="G31" s="177">
        <v>-5642576</v>
      </c>
      <c r="H31" s="176"/>
      <c r="I31" s="177">
        <v>0</v>
      </c>
      <c r="J31" s="99"/>
      <c r="K31" s="177">
        <v>0</v>
      </c>
      <c r="L31" s="176"/>
      <c r="M31" s="177">
        <v>0</v>
      </c>
    </row>
    <row r="32" spans="1:13" ht="21.75" customHeight="1">
      <c r="B32" s="75" t="s">
        <v>207</v>
      </c>
      <c r="C32" s="75"/>
      <c r="E32" s="106">
        <v>12.1</v>
      </c>
      <c r="F32" s="99"/>
      <c r="G32" s="179">
        <v>-14728</v>
      </c>
      <c r="H32" s="176"/>
      <c r="I32" s="177">
        <v>-10000</v>
      </c>
      <c r="J32" s="99"/>
      <c r="K32" s="177">
        <v>0</v>
      </c>
      <c r="L32" s="176"/>
      <c r="M32" s="177">
        <v>0</v>
      </c>
    </row>
    <row r="33" spans="1:13" ht="21.75" customHeight="1">
      <c r="B33" s="75" t="s">
        <v>227</v>
      </c>
      <c r="C33" s="75"/>
      <c r="E33" s="95"/>
      <c r="F33" s="99"/>
      <c r="G33" s="175">
        <v>4596260</v>
      </c>
      <c r="H33" s="176"/>
      <c r="I33" s="175">
        <v>3753966</v>
      </c>
      <c r="J33" s="99"/>
      <c r="K33" s="175">
        <v>511910</v>
      </c>
      <c r="L33" s="176"/>
      <c r="M33" s="175">
        <v>501477</v>
      </c>
    </row>
    <row r="34" spans="1:13" ht="21.75" customHeight="1">
      <c r="B34" s="75" t="s">
        <v>75</v>
      </c>
      <c r="C34" s="75"/>
      <c r="E34" s="95"/>
      <c r="F34" s="99"/>
      <c r="G34" s="175">
        <v>12566673</v>
      </c>
      <c r="H34" s="176"/>
      <c r="I34" s="175">
        <v>13417796</v>
      </c>
      <c r="J34" s="99"/>
      <c r="K34" s="175">
        <v>6136483</v>
      </c>
      <c r="L34" s="176"/>
      <c r="M34" s="175">
        <v>7358605</v>
      </c>
    </row>
    <row r="35" spans="1:13" ht="21.75" customHeight="1">
      <c r="B35" s="75" t="s">
        <v>169</v>
      </c>
      <c r="C35" s="75"/>
      <c r="E35" s="106"/>
      <c r="F35" s="99"/>
      <c r="G35" s="180">
        <v>-859277</v>
      </c>
      <c r="H35" s="178"/>
      <c r="I35" s="180">
        <v>-14517674</v>
      </c>
      <c r="J35" s="99"/>
      <c r="K35" s="180">
        <v>0</v>
      </c>
      <c r="L35" s="178"/>
      <c r="M35" s="180">
        <v>0</v>
      </c>
    </row>
    <row r="36" spans="1:13" ht="6" customHeight="1">
      <c r="B36" s="75"/>
      <c r="C36" s="75"/>
      <c r="E36" s="95"/>
      <c r="F36" s="99"/>
      <c r="G36" s="175"/>
      <c r="H36" s="176"/>
      <c r="I36" s="175"/>
      <c r="J36" s="99"/>
      <c r="K36" s="175"/>
      <c r="L36" s="176"/>
      <c r="M36" s="175"/>
    </row>
    <row r="37" spans="1:13" ht="21.75" customHeight="1">
      <c r="B37" s="75"/>
      <c r="C37" s="75"/>
      <c r="E37" s="95"/>
      <c r="F37" s="99"/>
      <c r="G37" s="175">
        <f>SUM(G15:G35)</f>
        <v>-5615830</v>
      </c>
      <c r="H37" s="176"/>
      <c r="I37" s="175">
        <f>SUM(I15:I35)</f>
        <v>29721736</v>
      </c>
      <c r="J37" s="99"/>
      <c r="K37" s="175">
        <f>SUM(K15:K35)</f>
        <v>-8635427</v>
      </c>
      <c r="L37" s="176">
        <f>SUM(L11:L35)</f>
        <v>0</v>
      </c>
      <c r="M37" s="175">
        <f>SUM(M15:M35)</f>
        <v>2872960</v>
      </c>
    </row>
    <row r="38" spans="1:13" ht="21.75" customHeight="1">
      <c r="B38" s="75"/>
      <c r="C38" s="75"/>
      <c r="E38" s="95"/>
      <c r="F38" s="99"/>
      <c r="G38" s="175"/>
      <c r="H38" s="176"/>
      <c r="I38" s="175"/>
      <c r="J38" s="99"/>
      <c r="K38" s="175"/>
      <c r="L38" s="176"/>
      <c r="M38" s="175"/>
    </row>
    <row r="39" spans="1:13" ht="21.75" customHeight="1">
      <c r="B39" s="75"/>
      <c r="C39" s="75"/>
      <c r="E39" s="95"/>
      <c r="F39" s="99"/>
      <c r="G39" s="175"/>
      <c r="H39" s="176"/>
      <c r="I39" s="175"/>
      <c r="J39" s="99"/>
      <c r="K39" s="175"/>
      <c r="L39" s="176"/>
      <c r="M39" s="175"/>
    </row>
    <row r="40" spans="1:13" ht="21.4" customHeight="1">
      <c r="B40" s="75"/>
      <c r="C40" s="75"/>
      <c r="E40" s="95"/>
      <c r="F40" s="99"/>
      <c r="G40" s="175"/>
      <c r="H40" s="176"/>
      <c r="I40" s="175"/>
      <c r="J40" s="99"/>
      <c r="K40" s="175"/>
      <c r="L40" s="176"/>
      <c r="M40" s="175"/>
    </row>
    <row r="41" spans="1:13" ht="21.95" customHeight="1">
      <c r="A41" s="85" t="str">
        <f>+ไทย9!A29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1" s="81"/>
      <c r="C41" s="81"/>
      <c r="D41" s="108"/>
      <c r="E41" s="82"/>
      <c r="F41" s="115"/>
      <c r="G41" s="214"/>
      <c r="H41" s="215"/>
      <c r="I41" s="214"/>
      <c r="J41" s="115"/>
      <c r="K41" s="214"/>
      <c r="L41" s="215"/>
      <c r="M41" s="214"/>
    </row>
    <row r="42" spans="1:13" ht="18" customHeight="1">
      <c r="A42" s="80" t="s">
        <v>36</v>
      </c>
      <c r="B42" s="75"/>
      <c r="C42" s="75"/>
      <c r="D42" s="75"/>
      <c r="E42" s="76"/>
      <c r="F42" s="77"/>
      <c r="H42" s="169"/>
      <c r="J42" s="169"/>
      <c r="L42" s="169"/>
    </row>
    <row r="43" spans="1:13" ht="18" customHeight="1">
      <c r="A43" s="80" t="s">
        <v>228</v>
      </c>
      <c r="B43" s="75"/>
      <c r="C43" s="75"/>
      <c r="D43" s="75"/>
      <c r="E43" s="76"/>
      <c r="F43" s="77"/>
      <c r="H43" s="169"/>
      <c r="J43" s="169"/>
      <c r="L43" s="169"/>
    </row>
    <row r="44" spans="1:13" ht="18" customHeight="1">
      <c r="A44" s="56" t="str">
        <f>+A3</f>
        <v>สำหรับงวดสามเดือนสิ้นสุดวันที่ 31 มีนาคม พ.ศ. 2563</v>
      </c>
      <c r="B44" s="81"/>
      <c r="C44" s="81"/>
      <c r="D44" s="81"/>
      <c r="E44" s="82"/>
      <c r="F44" s="83"/>
      <c r="G44" s="170"/>
      <c r="H44" s="171"/>
      <c r="I44" s="170"/>
      <c r="J44" s="171"/>
      <c r="K44" s="170"/>
      <c r="L44" s="171"/>
      <c r="M44" s="170"/>
    </row>
    <row r="45" spans="1:13" ht="18" customHeight="1">
      <c r="A45" s="75"/>
      <c r="B45" s="75"/>
      <c r="C45" s="75"/>
      <c r="D45" s="75"/>
      <c r="E45" s="76"/>
      <c r="F45" s="77"/>
      <c r="H45" s="169"/>
      <c r="J45" s="169"/>
      <c r="L45" s="169"/>
    </row>
    <row r="46" spans="1:13" ht="18" customHeight="1">
      <c r="A46" s="75"/>
      <c r="B46" s="75"/>
      <c r="C46" s="75"/>
      <c r="D46" s="75"/>
      <c r="E46" s="76"/>
      <c r="F46" s="85"/>
      <c r="G46" s="240" t="s">
        <v>52</v>
      </c>
      <c r="H46" s="240"/>
      <c r="I46" s="240"/>
      <c r="J46" s="172"/>
      <c r="K46" s="239" t="s">
        <v>104</v>
      </c>
      <c r="L46" s="239"/>
      <c r="M46" s="239"/>
    </row>
    <row r="47" spans="1:13" ht="18" customHeight="1">
      <c r="A47" s="75"/>
      <c r="B47" s="75"/>
      <c r="C47" s="75"/>
      <c r="D47" s="75"/>
      <c r="E47" s="76"/>
      <c r="F47" s="85"/>
      <c r="G47" s="86" t="s">
        <v>189</v>
      </c>
      <c r="H47" s="87"/>
      <c r="I47" s="86" t="s">
        <v>189</v>
      </c>
      <c r="J47" s="88"/>
      <c r="K47" s="86" t="s">
        <v>189</v>
      </c>
      <c r="L47" s="87"/>
      <c r="M47" s="86" t="s">
        <v>189</v>
      </c>
    </row>
    <row r="48" spans="1:13" ht="18" customHeight="1">
      <c r="A48" s="75"/>
      <c r="B48" s="75"/>
      <c r="C48" s="75"/>
      <c r="D48" s="75"/>
      <c r="E48" s="76"/>
      <c r="F48" s="85"/>
      <c r="G48" s="12" t="s">
        <v>190</v>
      </c>
      <c r="H48" s="13"/>
      <c r="I48" s="12" t="s">
        <v>129</v>
      </c>
      <c r="J48" s="14"/>
      <c r="K48" s="12" t="s">
        <v>190</v>
      </c>
      <c r="L48" s="13"/>
      <c r="M48" s="12" t="s">
        <v>129</v>
      </c>
    </row>
    <row r="49" spans="1:13" ht="18" customHeight="1">
      <c r="A49" s="75"/>
      <c r="B49" s="75"/>
      <c r="C49" s="75"/>
      <c r="D49" s="75"/>
      <c r="E49" s="89" t="s">
        <v>55</v>
      </c>
      <c r="F49" s="90"/>
      <c r="G49" s="173" t="s">
        <v>37</v>
      </c>
      <c r="H49" s="174"/>
      <c r="I49" s="173" t="s">
        <v>37</v>
      </c>
      <c r="J49" s="174"/>
      <c r="K49" s="173" t="s">
        <v>37</v>
      </c>
      <c r="L49" s="174"/>
      <c r="M49" s="173" t="s">
        <v>37</v>
      </c>
    </row>
    <row r="50" spans="1:13" ht="18" customHeight="1">
      <c r="A50" s="80" t="s">
        <v>198</v>
      </c>
      <c r="B50" s="80"/>
      <c r="C50" s="80"/>
      <c r="D50" s="80"/>
      <c r="E50" s="95"/>
      <c r="F50" s="99"/>
      <c r="G50" s="175"/>
      <c r="H50" s="176"/>
      <c r="I50" s="175"/>
      <c r="J50" s="99"/>
      <c r="K50" s="175"/>
      <c r="L50" s="176"/>
      <c r="M50" s="175"/>
    </row>
    <row r="51" spans="1:13" ht="18" customHeight="1">
      <c r="A51" s="75" t="s">
        <v>45</v>
      </c>
      <c r="B51" s="75"/>
      <c r="C51" s="75"/>
      <c r="E51" s="95"/>
      <c r="F51" s="99"/>
      <c r="G51" s="175"/>
      <c r="H51" s="176"/>
      <c r="I51" s="175"/>
      <c r="J51" s="99"/>
      <c r="K51" s="175"/>
      <c r="L51" s="176"/>
      <c r="M51" s="175"/>
    </row>
    <row r="52" spans="1:13" ht="18" customHeight="1">
      <c r="B52" s="181" t="s">
        <v>58</v>
      </c>
      <c r="C52" s="75"/>
      <c r="E52" s="95"/>
      <c r="F52" s="99"/>
      <c r="G52" s="177">
        <v>88883229</v>
      </c>
      <c r="H52" s="178"/>
      <c r="I52" s="177">
        <v>113438423</v>
      </c>
      <c r="J52" s="99"/>
      <c r="K52" s="177">
        <v>-525399</v>
      </c>
      <c r="L52" s="178"/>
      <c r="M52" s="177">
        <v>-13942822</v>
      </c>
    </row>
    <row r="53" spans="1:13" ht="18" customHeight="1">
      <c r="B53" s="181" t="s">
        <v>46</v>
      </c>
      <c r="C53" s="75"/>
      <c r="E53" s="95"/>
      <c r="F53" s="99"/>
      <c r="G53" s="177">
        <v>5544852</v>
      </c>
      <c r="H53" s="178"/>
      <c r="I53" s="177">
        <v>4181794</v>
      </c>
      <c r="J53" s="99"/>
      <c r="K53" s="177">
        <v>0</v>
      </c>
      <c r="L53" s="178"/>
      <c r="M53" s="177">
        <v>0</v>
      </c>
    </row>
    <row r="54" spans="1:13" ht="18" customHeight="1">
      <c r="B54" s="181" t="s">
        <v>240</v>
      </c>
      <c r="C54" s="75"/>
      <c r="E54" s="95"/>
      <c r="F54" s="99"/>
      <c r="G54" s="177">
        <v>-25786891</v>
      </c>
      <c r="H54" s="178"/>
      <c r="I54" s="177">
        <v>13337312</v>
      </c>
      <c r="J54" s="99"/>
      <c r="K54" s="177">
        <v>0</v>
      </c>
      <c r="L54" s="178"/>
      <c r="M54" s="177">
        <v>0</v>
      </c>
    </row>
    <row r="55" spans="1:13" ht="18" customHeight="1">
      <c r="B55" s="181" t="s">
        <v>47</v>
      </c>
      <c r="C55" s="75"/>
      <c r="E55" s="95"/>
      <c r="F55" s="99"/>
      <c r="G55" s="177">
        <v>16668508</v>
      </c>
      <c r="H55" s="178"/>
      <c r="I55" s="177">
        <v>7820050</v>
      </c>
      <c r="J55" s="99"/>
      <c r="K55" s="177">
        <v>-10330</v>
      </c>
      <c r="L55" s="178"/>
      <c r="M55" s="177">
        <v>32976</v>
      </c>
    </row>
    <row r="56" spans="1:13" ht="18" customHeight="1">
      <c r="B56" s="181" t="s">
        <v>48</v>
      </c>
      <c r="C56" s="75"/>
      <c r="E56" s="95"/>
      <c r="F56" s="99"/>
      <c r="G56" s="177">
        <v>-10891439</v>
      </c>
      <c r="H56" s="178"/>
      <c r="I56" s="177">
        <v>-15463162</v>
      </c>
      <c r="J56" s="99"/>
      <c r="K56" s="177">
        <v>-175852</v>
      </c>
      <c r="L56" s="178"/>
      <c r="M56" s="177">
        <v>0</v>
      </c>
    </row>
    <row r="57" spans="1:13" ht="18" customHeight="1">
      <c r="B57" s="181" t="s">
        <v>57</v>
      </c>
      <c r="C57" s="75"/>
      <c r="E57" s="95"/>
      <c r="F57" s="99"/>
      <c r="G57" s="177">
        <v>-1288858</v>
      </c>
      <c r="H57" s="178"/>
      <c r="I57" s="177">
        <v>-8714510</v>
      </c>
      <c r="J57" s="99"/>
      <c r="K57" s="177">
        <v>-4879</v>
      </c>
      <c r="L57" s="178"/>
      <c r="M57" s="177">
        <v>-588</v>
      </c>
    </row>
    <row r="58" spans="1:13" ht="18" customHeight="1">
      <c r="B58" s="181" t="s">
        <v>88</v>
      </c>
      <c r="C58" s="75"/>
      <c r="E58" s="95"/>
      <c r="F58" s="99"/>
      <c r="G58" s="179">
        <v>167683816</v>
      </c>
      <c r="H58" s="178"/>
      <c r="I58" s="179">
        <v>38620589</v>
      </c>
      <c r="J58" s="99"/>
      <c r="K58" s="179">
        <v>0</v>
      </c>
      <c r="L58" s="178"/>
      <c r="M58" s="179">
        <v>0</v>
      </c>
    </row>
    <row r="59" spans="1:13" ht="18" customHeight="1">
      <c r="B59" s="181" t="s">
        <v>49</v>
      </c>
      <c r="C59" s="75"/>
      <c r="E59" s="95"/>
      <c r="F59" s="99"/>
      <c r="G59" s="177">
        <v>51104822</v>
      </c>
      <c r="H59" s="178"/>
      <c r="I59" s="177">
        <v>-32049905</v>
      </c>
      <c r="J59" s="99"/>
      <c r="K59" s="177">
        <v>2042917</v>
      </c>
      <c r="L59" s="178"/>
      <c r="M59" s="177">
        <v>2150639</v>
      </c>
    </row>
    <row r="60" spans="1:13" ht="18" customHeight="1">
      <c r="B60" s="181" t="s">
        <v>50</v>
      </c>
      <c r="C60" s="75"/>
      <c r="E60" s="95"/>
      <c r="F60" s="99"/>
      <c r="G60" s="177">
        <v>-16979898</v>
      </c>
      <c r="H60" s="178"/>
      <c r="I60" s="177">
        <v>-8598297</v>
      </c>
      <c r="J60" s="99"/>
      <c r="K60" s="177">
        <v>-237375</v>
      </c>
      <c r="L60" s="178"/>
      <c r="M60" s="177">
        <v>821928</v>
      </c>
    </row>
    <row r="61" spans="1:13" ht="18" customHeight="1">
      <c r="B61" s="181" t="s">
        <v>152</v>
      </c>
      <c r="C61" s="75"/>
      <c r="E61" s="95"/>
      <c r="F61" s="99"/>
      <c r="G61" s="177">
        <v>-6120722</v>
      </c>
      <c r="H61" s="178"/>
      <c r="I61" s="177">
        <v>0</v>
      </c>
      <c r="J61" s="99"/>
      <c r="K61" s="177">
        <v>0</v>
      </c>
      <c r="L61" s="178"/>
      <c r="M61" s="177">
        <v>0</v>
      </c>
    </row>
    <row r="62" spans="1:13" ht="18" customHeight="1">
      <c r="B62" s="181" t="s">
        <v>86</v>
      </c>
      <c r="C62" s="75"/>
      <c r="E62" s="95"/>
      <c r="F62" s="99"/>
      <c r="G62" s="170">
        <v>-607000</v>
      </c>
      <c r="H62" s="178"/>
      <c r="I62" s="170">
        <v>-208264</v>
      </c>
      <c r="J62" s="99"/>
      <c r="K62" s="170">
        <v>0</v>
      </c>
      <c r="L62" s="178"/>
      <c r="M62" s="170">
        <v>0</v>
      </c>
    </row>
    <row r="63" spans="1:13" ht="6" customHeight="1">
      <c r="A63" s="80"/>
      <c r="B63" s="75"/>
      <c r="C63" s="75"/>
      <c r="D63" s="75"/>
      <c r="E63" s="95"/>
      <c r="F63" s="99"/>
      <c r="G63" s="175"/>
      <c r="H63" s="176"/>
      <c r="I63" s="175"/>
      <c r="J63" s="99"/>
      <c r="K63" s="175"/>
      <c r="L63" s="176"/>
      <c r="M63" s="175"/>
    </row>
    <row r="64" spans="1:13" s="75" customFormat="1" ht="18" customHeight="1">
      <c r="A64" s="75" t="s">
        <v>180</v>
      </c>
      <c r="E64" s="95"/>
      <c r="F64" s="99"/>
      <c r="G64" s="175">
        <f>SUM(G37,G52:G62)</f>
        <v>262594589</v>
      </c>
      <c r="H64" s="176"/>
      <c r="I64" s="175">
        <f>SUM(I37,I52:I62)</f>
        <v>142085766</v>
      </c>
      <c r="J64" s="99"/>
      <c r="K64" s="175">
        <f>SUM(K37,K52:K62)</f>
        <v>-7546345</v>
      </c>
      <c r="L64" s="176"/>
      <c r="M64" s="175">
        <f>SUM(M37,M52:M62)</f>
        <v>-8064907</v>
      </c>
    </row>
    <row r="65" spans="1:13" s="75" customFormat="1" ht="18" customHeight="1">
      <c r="B65" s="75" t="s">
        <v>158</v>
      </c>
      <c r="E65" s="95"/>
      <c r="F65" s="99"/>
      <c r="G65" s="175">
        <v>-65085428</v>
      </c>
      <c r="H65" s="176"/>
      <c r="I65" s="182">
        <v>-12277120</v>
      </c>
      <c r="J65" s="99"/>
      <c r="K65" s="175">
        <v>-5060305</v>
      </c>
      <c r="L65" s="176"/>
      <c r="M65" s="182">
        <v>-5814542</v>
      </c>
    </row>
    <row r="66" spans="1:13" s="75" customFormat="1" ht="18" customHeight="1">
      <c r="B66" s="75" t="s">
        <v>33</v>
      </c>
      <c r="E66" s="95"/>
      <c r="F66" s="99"/>
      <c r="G66" s="170">
        <v>-10293247</v>
      </c>
      <c r="H66" s="178"/>
      <c r="I66" s="183">
        <v>-11006829</v>
      </c>
      <c r="J66" s="99"/>
      <c r="K66" s="170">
        <v>-83016</v>
      </c>
      <c r="L66" s="178"/>
      <c r="M66" s="183">
        <v>-115445</v>
      </c>
    </row>
    <row r="67" spans="1:13" s="75" customFormat="1" ht="6" customHeight="1">
      <c r="E67" s="95"/>
      <c r="F67" s="99"/>
      <c r="G67" s="175"/>
      <c r="H67" s="176"/>
      <c r="I67" s="175"/>
      <c r="J67" s="99"/>
      <c r="K67" s="175"/>
      <c r="L67" s="176"/>
      <c r="M67" s="175"/>
    </row>
    <row r="68" spans="1:13" s="75" customFormat="1" ht="18" customHeight="1">
      <c r="A68" s="75" t="s">
        <v>181</v>
      </c>
      <c r="E68" s="95"/>
      <c r="F68" s="99"/>
      <c r="G68" s="170">
        <f>SUM(G64:G66)</f>
        <v>187215914</v>
      </c>
      <c r="H68" s="176"/>
      <c r="I68" s="170">
        <f>SUM(I64:I66)</f>
        <v>118801817</v>
      </c>
      <c r="J68" s="99"/>
      <c r="K68" s="170">
        <f>SUM(K64:K66)</f>
        <v>-12689666</v>
      </c>
      <c r="L68" s="176"/>
      <c r="M68" s="170">
        <f>SUM(M64:M66)</f>
        <v>-13994894</v>
      </c>
    </row>
    <row r="69" spans="1:13" s="75" customFormat="1" ht="18" customHeight="1">
      <c r="E69" s="95"/>
      <c r="F69" s="99"/>
      <c r="G69" s="177"/>
      <c r="H69" s="176"/>
      <c r="I69" s="177"/>
      <c r="J69" s="99"/>
      <c r="K69" s="177"/>
      <c r="L69" s="176"/>
      <c r="M69" s="177"/>
    </row>
    <row r="70" spans="1:13" s="75" customFormat="1" ht="18" customHeight="1">
      <c r="A70" s="80" t="s">
        <v>34</v>
      </c>
      <c r="E70" s="95"/>
      <c r="F70" s="99"/>
      <c r="G70" s="175"/>
      <c r="H70" s="176"/>
      <c r="I70" s="175"/>
      <c r="J70" s="176"/>
      <c r="K70" s="175"/>
      <c r="L70" s="176"/>
      <c r="M70" s="175"/>
    </row>
    <row r="71" spans="1:13" s="75" customFormat="1" ht="18" customHeight="1">
      <c r="A71" s="75" t="s">
        <v>250</v>
      </c>
      <c r="E71" s="95"/>
      <c r="F71" s="99"/>
      <c r="G71" s="179">
        <v>1053080</v>
      </c>
      <c r="H71" s="179"/>
      <c r="I71" s="182">
        <v>172882</v>
      </c>
      <c r="J71" s="184"/>
      <c r="K71" s="185">
        <v>712279</v>
      </c>
      <c r="L71" s="184"/>
      <c r="M71" s="186">
        <v>168312</v>
      </c>
    </row>
    <row r="72" spans="1:13" s="75" customFormat="1" ht="18" customHeight="1">
      <c r="A72" s="75" t="s">
        <v>140</v>
      </c>
      <c r="E72" s="95"/>
      <c r="F72" s="99"/>
      <c r="G72" s="179">
        <v>0</v>
      </c>
      <c r="H72" s="178"/>
      <c r="I72" s="182">
        <v>3000000</v>
      </c>
      <c r="J72" s="178"/>
      <c r="K72" s="179">
        <v>0</v>
      </c>
      <c r="L72" s="178"/>
      <c r="M72" s="186">
        <v>0</v>
      </c>
    </row>
    <row r="73" spans="1:13" s="75" customFormat="1" ht="18" customHeight="1">
      <c r="A73" s="75" t="s">
        <v>141</v>
      </c>
      <c r="E73" s="95"/>
      <c r="F73" s="99"/>
      <c r="G73" s="179">
        <v>0</v>
      </c>
      <c r="H73" s="178"/>
      <c r="I73" s="97">
        <v>-3000000</v>
      </c>
      <c r="J73" s="178"/>
      <c r="K73" s="179">
        <v>0</v>
      </c>
      <c r="L73" s="178"/>
      <c r="M73" s="97">
        <v>0</v>
      </c>
    </row>
    <row r="74" spans="1:13" s="75" customFormat="1" ht="18" customHeight="1">
      <c r="A74" s="75" t="s">
        <v>251</v>
      </c>
      <c r="E74" s="95"/>
      <c r="F74" s="99"/>
      <c r="G74" s="179">
        <v>1000000</v>
      </c>
      <c r="H74" s="178"/>
      <c r="I74" s="97">
        <v>0</v>
      </c>
      <c r="J74" s="178"/>
      <c r="K74" s="179">
        <v>0</v>
      </c>
      <c r="L74" s="178"/>
      <c r="M74" s="97">
        <v>0</v>
      </c>
    </row>
    <row r="75" spans="1:13" s="75" customFormat="1" ht="18" customHeight="1">
      <c r="A75" s="75" t="s">
        <v>182</v>
      </c>
    </row>
    <row r="76" spans="1:13" s="75" customFormat="1" ht="18" customHeight="1">
      <c r="B76" s="75" t="s">
        <v>177</v>
      </c>
      <c r="E76" s="106">
        <v>20.399999999999999</v>
      </c>
      <c r="F76" s="99"/>
      <c r="G76" s="179">
        <v>600000</v>
      </c>
      <c r="H76" s="178"/>
      <c r="I76" s="186">
        <v>0</v>
      </c>
      <c r="J76" s="184"/>
      <c r="K76" s="97">
        <v>2500000</v>
      </c>
      <c r="L76" s="184"/>
      <c r="M76" s="138">
        <v>3000000</v>
      </c>
    </row>
    <row r="77" spans="1:13" s="75" customFormat="1" ht="18" customHeight="1">
      <c r="A77" s="75" t="s">
        <v>114</v>
      </c>
      <c r="E77" s="106">
        <v>20.399999999999999</v>
      </c>
      <c r="F77" s="99"/>
      <c r="G77" s="179">
        <v>0</v>
      </c>
      <c r="H77" s="187"/>
      <c r="I77" s="186">
        <v>0</v>
      </c>
      <c r="J77" s="188"/>
      <c r="K77" s="97">
        <v>-17500000</v>
      </c>
      <c r="L77" s="188"/>
      <c r="M77" s="97">
        <v>-25500000</v>
      </c>
    </row>
    <row r="78" spans="1:13" s="75" customFormat="1" ht="18" customHeight="1">
      <c r="A78" s="79" t="s">
        <v>214</v>
      </c>
      <c r="E78" s="106"/>
      <c r="F78" s="99"/>
      <c r="G78" s="179">
        <v>-450486</v>
      </c>
      <c r="H78" s="187"/>
      <c r="I78" s="186">
        <v>0</v>
      </c>
      <c r="J78" s="188"/>
      <c r="K78" s="97">
        <v>0</v>
      </c>
      <c r="L78" s="188"/>
      <c r="M78" s="97">
        <v>0</v>
      </c>
    </row>
    <row r="79" spans="1:13" s="75" customFormat="1" ht="18" customHeight="1">
      <c r="A79" s="79" t="s">
        <v>241</v>
      </c>
      <c r="E79" s="106"/>
      <c r="F79" s="99"/>
      <c r="G79" s="179">
        <v>-86459</v>
      </c>
      <c r="H79" s="187"/>
      <c r="I79" s="186">
        <v>0</v>
      </c>
      <c r="J79" s="188"/>
      <c r="K79" s="97">
        <v>0</v>
      </c>
      <c r="L79" s="188"/>
      <c r="M79" s="97">
        <v>0</v>
      </c>
    </row>
    <row r="80" spans="1:13" s="75" customFormat="1" ht="18" customHeight="1">
      <c r="A80" s="79" t="s">
        <v>202</v>
      </c>
      <c r="F80" s="99"/>
      <c r="G80" s="189">
        <v>0</v>
      </c>
      <c r="H80" s="187"/>
      <c r="I80" s="189">
        <v>0</v>
      </c>
      <c r="J80" s="187"/>
      <c r="K80" s="189">
        <v>30000000</v>
      </c>
      <c r="L80" s="187"/>
      <c r="M80" s="189">
        <v>41010232</v>
      </c>
    </row>
    <row r="81" spans="1:13" s="75" customFormat="1" ht="18" customHeight="1">
      <c r="A81" s="79" t="s">
        <v>197</v>
      </c>
      <c r="E81" s="106">
        <v>12.1</v>
      </c>
      <c r="F81" s="99"/>
      <c r="G81" s="189">
        <v>442403</v>
      </c>
      <c r="H81" s="187"/>
      <c r="I81" s="189">
        <v>10000</v>
      </c>
      <c r="J81" s="187"/>
      <c r="K81" s="189">
        <v>0</v>
      </c>
      <c r="L81" s="187"/>
      <c r="M81" s="189">
        <v>0</v>
      </c>
    </row>
    <row r="82" spans="1:13" s="75" customFormat="1" ht="18" customHeight="1">
      <c r="A82" s="75" t="s">
        <v>142</v>
      </c>
      <c r="F82" s="99"/>
      <c r="G82" s="189">
        <v>1049956</v>
      </c>
      <c r="H82" s="187"/>
      <c r="I82" s="186">
        <v>9293061</v>
      </c>
      <c r="J82" s="187"/>
      <c r="K82" s="189">
        <v>0</v>
      </c>
      <c r="L82" s="187"/>
      <c r="M82" s="97">
        <v>0</v>
      </c>
    </row>
    <row r="83" spans="1:13" s="75" customFormat="1" ht="18" customHeight="1">
      <c r="A83" s="75" t="s">
        <v>203</v>
      </c>
      <c r="F83" s="99"/>
      <c r="G83" s="189">
        <v>74800</v>
      </c>
      <c r="H83" s="187"/>
      <c r="I83" s="186">
        <v>0</v>
      </c>
      <c r="J83" s="187"/>
      <c r="K83" s="189">
        <v>0</v>
      </c>
      <c r="L83" s="187"/>
      <c r="M83" s="97">
        <v>0</v>
      </c>
    </row>
    <row r="84" spans="1:13" s="75" customFormat="1" ht="18" customHeight="1">
      <c r="A84" s="75" t="s">
        <v>116</v>
      </c>
      <c r="E84" s="95"/>
      <c r="F84" s="99"/>
      <c r="G84" s="187">
        <v>-39399859</v>
      </c>
      <c r="H84" s="176"/>
      <c r="I84" s="186">
        <v>-24704931</v>
      </c>
      <c r="J84" s="96"/>
      <c r="K84" s="189">
        <v>0</v>
      </c>
      <c r="L84" s="96"/>
      <c r="M84" s="97">
        <v>-208400</v>
      </c>
    </row>
    <row r="85" spans="1:13" s="75" customFormat="1" ht="18" customHeight="1">
      <c r="A85" s="75" t="s">
        <v>87</v>
      </c>
      <c r="E85" s="95"/>
      <c r="F85" s="99"/>
      <c r="G85" s="140">
        <v>-1030908</v>
      </c>
      <c r="H85" s="176"/>
      <c r="I85" s="190">
        <v>-12548</v>
      </c>
      <c r="J85" s="96"/>
      <c r="K85" s="140">
        <v>0</v>
      </c>
      <c r="L85" s="97"/>
      <c r="M85" s="65">
        <v>0</v>
      </c>
    </row>
    <row r="86" spans="1:13" s="75" customFormat="1" ht="6" customHeight="1">
      <c r="E86" s="95"/>
      <c r="F86" s="99"/>
      <c r="G86" s="175"/>
      <c r="H86" s="176"/>
      <c r="I86" s="175"/>
      <c r="J86" s="176"/>
      <c r="K86" s="175"/>
      <c r="L86" s="176"/>
      <c r="M86" s="175"/>
    </row>
    <row r="87" spans="1:13" s="75" customFormat="1" ht="18" customHeight="1">
      <c r="A87" s="75" t="s">
        <v>153</v>
      </c>
      <c r="E87" s="76"/>
      <c r="F87" s="85"/>
      <c r="G87" s="170">
        <f>SUM(G71:G85)</f>
        <v>-36747473</v>
      </c>
      <c r="H87" s="176"/>
      <c r="I87" s="170">
        <f>SUM(I71:I85)</f>
        <v>-15241536</v>
      </c>
      <c r="J87" s="176"/>
      <c r="K87" s="170">
        <f>SUM(K71:K86)</f>
        <v>15712279</v>
      </c>
      <c r="L87" s="177">
        <f>SUM(L71:L86)</f>
        <v>0</v>
      </c>
      <c r="M87" s="170">
        <f>SUM(M71:M86)</f>
        <v>18470144</v>
      </c>
    </row>
    <row r="88" spans="1:13" s="75" customFormat="1" ht="18" customHeight="1">
      <c r="E88" s="76"/>
      <c r="F88" s="85"/>
      <c r="G88" s="177"/>
      <c r="H88" s="176"/>
      <c r="I88" s="177"/>
      <c r="J88" s="176"/>
      <c r="K88" s="177"/>
      <c r="L88" s="177"/>
      <c r="M88" s="177"/>
    </row>
    <row r="89" spans="1:13" s="75" customFormat="1" ht="18.75" customHeight="1">
      <c r="E89" s="76"/>
      <c r="F89" s="85"/>
      <c r="G89" s="177"/>
      <c r="H89" s="176"/>
      <c r="I89" s="177"/>
      <c r="J89" s="176"/>
      <c r="K89" s="177"/>
      <c r="L89" s="177"/>
      <c r="M89" s="177"/>
    </row>
    <row r="90" spans="1:13" s="75" customFormat="1" ht="11.25" customHeight="1">
      <c r="E90" s="95"/>
      <c r="F90" s="99"/>
      <c r="G90" s="177"/>
      <c r="H90" s="176"/>
      <c r="I90" s="177"/>
      <c r="J90" s="99"/>
      <c r="K90" s="177"/>
      <c r="L90" s="176"/>
      <c r="M90" s="177"/>
    </row>
    <row r="91" spans="1:13" ht="21.95" customHeight="1">
      <c r="A91" s="236" t="str">
        <f>ไทย9!A29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237"/>
      <c r="C91" s="237"/>
      <c r="D91" s="237"/>
      <c r="E91" s="237"/>
      <c r="F91" s="237"/>
      <c r="G91" s="237"/>
      <c r="H91" s="237"/>
      <c r="I91" s="237"/>
      <c r="J91" s="237"/>
      <c r="K91" s="237"/>
      <c r="L91" s="237"/>
      <c r="M91" s="238"/>
    </row>
    <row r="92" spans="1:13" ht="21.75" customHeight="1">
      <c r="A92" s="80" t="s">
        <v>36</v>
      </c>
      <c r="B92" s="75"/>
      <c r="C92" s="75"/>
      <c r="D92" s="75"/>
      <c r="E92" s="76"/>
      <c r="F92" s="77"/>
      <c r="H92" s="169"/>
      <c r="J92" s="169"/>
      <c r="L92" s="169"/>
    </row>
    <row r="93" spans="1:13" ht="21.75" customHeight="1">
      <c r="A93" s="80" t="s">
        <v>176</v>
      </c>
      <c r="B93" s="75"/>
      <c r="C93" s="75"/>
      <c r="D93" s="75"/>
      <c r="E93" s="76"/>
      <c r="F93" s="77"/>
      <c r="H93" s="169"/>
      <c r="J93" s="169"/>
      <c r="L93" s="169"/>
    </row>
    <row r="94" spans="1:13" ht="21.75" customHeight="1">
      <c r="A94" s="56" t="str">
        <f>A3</f>
        <v>สำหรับงวดสามเดือนสิ้นสุดวันที่ 31 มีนาคม พ.ศ. 2563</v>
      </c>
      <c r="B94" s="81"/>
      <c r="C94" s="81"/>
      <c r="D94" s="81"/>
      <c r="E94" s="82"/>
      <c r="F94" s="83"/>
      <c r="G94" s="170"/>
      <c r="H94" s="171"/>
      <c r="I94" s="170"/>
      <c r="J94" s="171"/>
      <c r="K94" s="170"/>
      <c r="L94" s="171"/>
      <c r="M94" s="170"/>
    </row>
    <row r="95" spans="1:13" ht="21.75" customHeight="1">
      <c r="A95" s="75"/>
      <c r="B95" s="75"/>
      <c r="C95" s="75"/>
      <c r="D95" s="75"/>
      <c r="E95" s="76"/>
      <c r="F95" s="77"/>
      <c r="H95" s="169"/>
      <c r="J95" s="169"/>
      <c r="L95" s="169"/>
    </row>
    <row r="96" spans="1:13" ht="19.5" customHeight="1">
      <c r="A96" s="75"/>
      <c r="B96" s="75"/>
      <c r="C96" s="75"/>
      <c r="D96" s="75"/>
      <c r="E96" s="95"/>
      <c r="F96" s="85"/>
      <c r="G96" s="240" t="s">
        <v>52</v>
      </c>
      <c r="H96" s="240"/>
      <c r="I96" s="240"/>
      <c r="J96" s="172"/>
      <c r="K96" s="239" t="s">
        <v>104</v>
      </c>
      <c r="L96" s="239"/>
      <c r="M96" s="239"/>
    </row>
    <row r="97" spans="1:13" ht="19.5" customHeight="1">
      <c r="A97" s="75"/>
      <c r="B97" s="75"/>
      <c r="C97" s="75"/>
      <c r="D97" s="75"/>
      <c r="E97" s="95"/>
      <c r="F97" s="85"/>
      <c r="G97" s="86" t="s">
        <v>189</v>
      </c>
      <c r="H97" s="87"/>
      <c r="I97" s="86" t="s">
        <v>189</v>
      </c>
      <c r="J97" s="88"/>
      <c r="K97" s="86" t="s">
        <v>189</v>
      </c>
      <c r="L97" s="87"/>
      <c r="M97" s="86" t="s">
        <v>189</v>
      </c>
    </row>
    <row r="98" spans="1:13" ht="19.5" customHeight="1">
      <c r="A98" s="75"/>
      <c r="B98" s="75"/>
      <c r="C98" s="75"/>
      <c r="D98" s="75"/>
      <c r="E98" s="95"/>
      <c r="F98" s="85"/>
      <c r="G98" s="12" t="s">
        <v>190</v>
      </c>
      <c r="H98" s="13"/>
      <c r="I98" s="12" t="s">
        <v>129</v>
      </c>
      <c r="J98" s="14"/>
      <c r="K98" s="12" t="s">
        <v>190</v>
      </c>
      <c r="L98" s="13"/>
      <c r="M98" s="12" t="s">
        <v>129</v>
      </c>
    </row>
    <row r="99" spans="1:13" ht="19.5" customHeight="1">
      <c r="A99" s="75"/>
      <c r="B99" s="75"/>
      <c r="C99" s="75"/>
      <c r="D99" s="75"/>
      <c r="E99" s="89" t="s">
        <v>55</v>
      </c>
      <c r="F99" s="90"/>
      <c r="G99" s="173" t="s">
        <v>37</v>
      </c>
      <c r="H99" s="174"/>
      <c r="I99" s="173" t="s">
        <v>37</v>
      </c>
      <c r="J99" s="174"/>
      <c r="K99" s="173" t="s">
        <v>37</v>
      </c>
      <c r="L99" s="174"/>
      <c r="M99" s="173" t="s">
        <v>37</v>
      </c>
    </row>
    <row r="100" spans="1:13" s="75" customFormat="1" ht="19.5" customHeight="1">
      <c r="A100" s="80" t="s">
        <v>83</v>
      </c>
      <c r="E100" s="76"/>
      <c r="F100" s="85"/>
      <c r="G100" s="191"/>
      <c r="H100" s="192"/>
      <c r="I100" s="191"/>
      <c r="J100" s="192"/>
      <c r="K100" s="191"/>
      <c r="L100" s="192"/>
      <c r="M100" s="191"/>
    </row>
    <row r="101" spans="1:13" s="75" customFormat="1" ht="19.5" customHeight="1">
      <c r="A101" s="75" t="s">
        <v>96</v>
      </c>
      <c r="E101" s="76"/>
      <c r="F101" s="85"/>
      <c r="G101" s="179">
        <v>6066914</v>
      </c>
      <c r="H101" s="179"/>
      <c r="I101" s="193">
        <v>1834886</v>
      </c>
      <c r="J101" s="179"/>
      <c r="K101" s="179">
        <v>3979941</v>
      </c>
      <c r="L101" s="179"/>
      <c r="M101" s="194">
        <v>656480</v>
      </c>
    </row>
    <row r="102" spans="1:13" s="75" customFormat="1" ht="19.5" customHeight="1">
      <c r="A102" s="75" t="s">
        <v>97</v>
      </c>
      <c r="E102" s="76"/>
      <c r="F102" s="85"/>
      <c r="G102" s="189">
        <v>2000000</v>
      </c>
      <c r="H102" s="189"/>
      <c r="I102" s="97">
        <v>0</v>
      </c>
      <c r="J102" s="97"/>
      <c r="K102" s="97">
        <v>0</v>
      </c>
      <c r="L102" s="97"/>
      <c r="M102" s="97">
        <v>0</v>
      </c>
    </row>
    <row r="103" spans="1:13" s="75" customFormat="1" ht="19.5" customHeight="1">
      <c r="A103" s="75" t="s">
        <v>123</v>
      </c>
      <c r="E103" s="76"/>
      <c r="F103" s="85"/>
      <c r="G103" s="189">
        <v>0</v>
      </c>
      <c r="H103" s="189"/>
      <c r="I103" s="97">
        <v>-15000000</v>
      </c>
      <c r="J103" s="97"/>
      <c r="K103" s="97">
        <v>0</v>
      </c>
      <c r="L103" s="97"/>
      <c r="M103" s="97">
        <v>-10000000</v>
      </c>
    </row>
    <row r="104" spans="1:13" s="75" customFormat="1" ht="19.5" customHeight="1">
      <c r="A104" s="75" t="s">
        <v>85</v>
      </c>
      <c r="E104" s="195">
        <v>20.5</v>
      </c>
      <c r="F104" s="85"/>
      <c r="G104" s="189">
        <v>14000000</v>
      </c>
      <c r="H104" s="189"/>
      <c r="I104" s="97">
        <v>6000000</v>
      </c>
      <c r="J104" s="97"/>
      <c r="K104" s="189">
        <v>0</v>
      </c>
      <c r="L104" s="189"/>
      <c r="M104" s="97">
        <v>6000000</v>
      </c>
    </row>
    <row r="105" spans="1:13" s="75" customFormat="1" ht="19.5" customHeight="1">
      <c r="A105" s="75" t="s">
        <v>124</v>
      </c>
      <c r="E105" s="195">
        <v>20.5</v>
      </c>
      <c r="F105" s="85"/>
      <c r="G105" s="189">
        <v>-20000000</v>
      </c>
      <c r="H105" s="189"/>
      <c r="I105" s="97">
        <v>0</v>
      </c>
      <c r="J105" s="138"/>
      <c r="K105" s="97">
        <v>-20000000</v>
      </c>
      <c r="L105" s="138"/>
      <c r="M105" s="97">
        <v>0</v>
      </c>
    </row>
    <row r="106" spans="1:13" s="75" customFormat="1" ht="19.5" customHeight="1">
      <c r="A106" s="75" t="s">
        <v>242</v>
      </c>
      <c r="E106" s="195"/>
      <c r="F106" s="85"/>
      <c r="G106" s="189">
        <v>-20000000</v>
      </c>
      <c r="H106" s="189"/>
      <c r="I106" s="97">
        <v>0</v>
      </c>
      <c r="J106" s="138"/>
      <c r="K106" s="97">
        <v>-20000000</v>
      </c>
      <c r="L106" s="138"/>
      <c r="M106" s="97">
        <v>0</v>
      </c>
    </row>
    <row r="107" spans="1:13" s="75" customFormat="1" ht="19.5" customHeight="1">
      <c r="A107" s="75" t="s">
        <v>115</v>
      </c>
      <c r="E107" s="196"/>
      <c r="F107" s="85"/>
      <c r="G107" s="189">
        <v>-9514365</v>
      </c>
      <c r="H107" s="189"/>
      <c r="I107" s="97">
        <v>-9040023</v>
      </c>
      <c r="J107" s="97"/>
      <c r="K107" s="97">
        <v>0</v>
      </c>
      <c r="L107" s="97"/>
      <c r="M107" s="97">
        <v>0</v>
      </c>
    </row>
    <row r="108" spans="1:13" s="75" customFormat="1" ht="19.5" customHeight="1">
      <c r="A108" s="75" t="s">
        <v>84</v>
      </c>
      <c r="E108" s="197" t="s">
        <v>244</v>
      </c>
      <c r="F108" s="85"/>
      <c r="G108" s="189">
        <v>-20463439</v>
      </c>
      <c r="H108" s="189"/>
      <c r="I108" s="189">
        <v>-26963828</v>
      </c>
      <c r="J108" s="189"/>
      <c r="K108" s="189">
        <v>-19019067</v>
      </c>
      <c r="L108" s="189"/>
      <c r="M108" s="189">
        <v>-130156</v>
      </c>
    </row>
    <row r="109" spans="1:13" s="75" customFormat="1" ht="19.5" customHeight="1">
      <c r="A109" s="79" t="s">
        <v>202</v>
      </c>
      <c r="E109" s="199"/>
      <c r="F109" s="85"/>
      <c r="G109" s="228">
        <v>30000000</v>
      </c>
      <c r="H109" s="189"/>
      <c r="I109" s="198">
        <v>41010232</v>
      </c>
      <c r="J109" s="97"/>
      <c r="K109" s="97">
        <v>0</v>
      </c>
      <c r="L109" s="97"/>
      <c r="M109" s="97">
        <v>0</v>
      </c>
    </row>
    <row r="110" spans="1:13" s="75" customFormat="1" ht="19.5" customHeight="1">
      <c r="A110" s="75" t="s">
        <v>112</v>
      </c>
      <c r="E110" s="197"/>
      <c r="F110" s="85"/>
      <c r="G110" s="187">
        <v>-7900351</v>
      </c>
      <c r="H110" s="192"/>
      <c r="I110" s="186">
        <v>-4900100</v>
      </c>
      <c r="K110" s="97">
        <v>0</v>
      </c>
      <c r="L110" s="138"/>
      <c r="M110" s="97">
        <v>0</v>
      </c>
    </row>
    <row r="111" spans="1:13" s="75" customFormat="1" ht="19.5" customHeight="1">
      <c r="A111" s="75" t="s">
        <v>229</v>
      </c>
      <c r="E111" s="195"/>
      <c r="F111" s="85"/>
      <c r="G111" s="140">
        <v>-48091004</v>
      </c>
      <c r="H111" s="192"/>
      <c r="I111" s="65">
        <v>-3511224</v>
      </c>
      <c r="J111" s="97"/>
      <c r="K111" s="65">
        <v>-1586506</v>
      </c>
      <c r="L111" s="97"/>
      <c r="M111" s="65">
        <v>-256477</v>
      </c>
    </row>
    <row r="112" spans="1:13" s="207" customFormat="1" ht="6" customHeight="1">
      <c r="A112" s="200"/>
      <c r="B112" s="200"/>
      <c r="C112" s="104"/>
      <c r="D112" s="154"/>
      <c r="E112" s="201"/>
      <c r="F112" s="202"/>
      <c r="G112" s="203"/>
      <c r="H112" s="204"/>
      <c r="I112" s="203"/>
      <c r="J112" s="205"/>
      <c r="K112" s="203"/>
      <c r="L112" s="206"/>
      <c r="M112" s="203"/>
    </row>
    <row r="113" spans="1:13" s="207" customFormat="1" ht="19.5" customHeight="1">
      <c r="A113" s="75" t="s">
        <v>216</v>
      </c>
      <c r="B113" s="200"/>
      <c r="C113" s="104"/>
      <c r="D113" s="154"/>
      <c r="G113" s="208">
        <f>SUM(G100:G112)</f>
        <v>-73902245</v>
      </c>
      <c r="H113" s="209"/>
      <c r="I113" s="208">
        <f>SUM(I101:I111)</f>
        <v>-10570057</v>
      </c>
      <c r="J113" s="210"/>
      <c r="K113" s="208">
        <f>SUM(K100:K111)</f>
        <v>-56625632</v>
      </c>
      <c r="L113" s="210"/>
      <c r="M113" s="208">
        <f>SUM(M101:M111)</f>
        <v>-3730153</v>
      </c>
    </row>
    <row r="114" spans="1:13" s="207" customFormat="1" ht="19.5" customHeight="1">
      <c r="A114" s="75"/>
      <c r="B114" s="200"/>
      <c r="C114" s="104"/>
      <c r="D114" s="154"/>
      <c r="G114" s="210"/>
      <c r="H114" s="209"/>
      <c r="I114" s="210"/>
      <c r="J114" s="210"/>
      <c r="K114" s="210"/>
      <c r="L114" s="210"/>
      <c r="M114" s="210"/>
    </row>
    <row r="115" spans="1:13" ht="19.5" customHeight="1">
      <c r="A115" s="93" t="s">
        <v>143</v>
      </c>
      <c r="B115" s="93"/>
      <c r="C115" s="94"/>
      <c r="D115" s="100"/>
      <c r="E115" s="95"/>
      <c r="F115" s="99"/>
      <c r="G115" s="177">
        <f>SUM(G68,G87,G113)</f>
        <v>76566196</v>
      </c>
      <c r="H115" s="177"/>
      <c r="I115" s="177">
        <f>SUM(I68,I87,I113)</f>
        <v>92990224</v>
      </c>
      <c r="J115" s="178"/>
      <c r="K115" s="177">
        <f>SUM(K68,K87,K113)</f>
        <v>-53603019</v>
      </c>
      <c r="L115" s="177"/>
      <c r="M115" s="177">
        <f>SUM(M68,M87,M113)</f>
        <v>745097</v>
      </c>
    </row>
    <row r="116" spans="1:13" ht="19.5" customHeight="1">
      <c r="A116" s="94" t="s">
        <v>35</v>
      </c>
      <c r="B116" s="93"/>
      <c r="C116" s="94"/>
      <c r="D116" s="100"/>
      <c r="E116" s="95"/>
      <c r="F116" s="99"/>
      <c r="G116" s="177"/>
      <c r="H116" s="177"/>
      <c r="I116" s="177"/>
      <c r="J116" s="178"/>
      <c r="K116" s="177"/>
      <c r="L116" s="177"/>
      <c r="M116" s="177"/>
    </row>
    <row r="117" spans="1:13" ht="19.5" customHeight="1">
      <c r="A117" s="94"/>
      <c r="B117" s="66" t="s">
        <v>163</v>
      </c>
      <c r="C117" s="94"/>
      <c r="D117" s="100"/>
      <c r="E117" s="95"/>
      <c r="F117" s="99"/>
      <c r="G117" s="177">
        <v>70062868</v>
      </c>
      <c r="H117" s="177"/>
      <c r="I117" s="177">
        <v>15024839</v>
      </c>
      <c r="J117" s="178"/>
      <c r="K117" s="177">
        <v>53959088</v>
      </c>
      <c r="L117" s="177"/>
      <c r="M117" s="177">
        <v>163334</v>
      </c>
    </row>
    <row r="118" spans="1:13" ht="19.5" customHeight="1">
      <c r="A118" s="94"/>
      <c r="B118" s="66" t="s">
        <v>165</v>
      </c>
      <c r="C118" s="94"/>
      <c r="D118" s="100"/>
      <c r="E118" s="195">
        <v>11.2</v>
      </c>
      <c r="F118" s="99"/>
      <c r="G118" s="177">
        <v>200364187</v>
      </c>
      <c r="H118" s="177"/>
      <c r="I118" s="177">
        <v>164149325</v>
      </c>
      <c r="J118" s="178"/>
      <c r="K118" s="177">
        <v>0</v>
      </c>
      <c r="L118" s="177"/>
      <c r="M118" s="177">
        <v>0</v>
      </c>
    </row>
    <row r="119" spans="1:13" ht="19.5" customHeight="1">
      <c r="A119" s="94" t="s">
        <v>127</v>
      </c>
      <c r="B119" s="211"/>
      <c r="C119" s="94"/>
      <c r="D119" s="100"/>
      <c r="E119" s="195"/>
      <c r="F119" s="99"/>
      <c r="G119" s="177"/>
      <c r="H119" s="176"/>
      <c r="I119" s="126"/>
      <c r="J119" s="96"/>
      <c r="K119" s="97"/>
      <c r="L119" s="96"/>
      <c r="M119" s="126"/>
    </row>
    <row r="120" spans="1:13" ht="19.5" customHeight="1">
      <c r="A120" s="94"/>
      <c r="B120" s="211" t="s">
        <v>249</v>
      </c>
      <c r="C120" s="94"/>
      <c r="D120" s="100"/>
      <c r="E120" s="195">
        <v>11.2</v>
      </c>
      <c r="F120" s="99"/>
      <c r="G120" s="177">
        <v>522690</v>
      </c>
      <c r="H120" s="176"/>
      <c r="I120" s="126">
        <v>147261</v>
      </c>
      <c r="J120" s="96"/>
      <c r="K120" s="97">
        <v>0</v>
      </c>
      <c r="L120" s="96"/>
      <c r="M120" s="126">
        <v>0</v>
      </c>
    </row>
    <row r="121" spans="1:13" ht="19.5" customHeight="1">
      <c r="A121" s="94" t="s">
        <v>233</v>
      </c>
      <c r="B121" s="211"/>
      <c r="C121" s="94"/>
      <c r="D121" s="100"/>
      <c r="E121" s="195"/>
      <c r="F121" s="99"/>
      <c r="G121" s="177"/>
      <c r="H121" s="176"/>
      <c r="I121" s="126"/>
      <c r="J121" s="96"/>
      <c r="K121" s="97"/>
      <c r="L121" s="96"/>
      <c r="M121" s="126"/>
    </row>
    <row r="122" spans="1:13" ht="19.5" customHeight="1">
      <c r="B122" s="211"/>
      <c r="C122" s="94"/>
      <c r="D122" s="94" t="s">
        <v>156</v>
      </c>
      <c r="E122" s="195" t="s">
        <v>252</v>
      </c>
      <c r="F122" s="99"/>
      <c r="G122" s="170">
        <v>-333359440</v>
      </c>
      <c r="H122" s="176"/>
      <c r="I122" s="212">
        <v>-260758995</v>
      </c>
      <c r="J122" s="96"/>
      <c r="K122" s="65">
        <v>0</v>
      </c>
      <c r="L122" s="96"/>
      <c r="M122" s="212">
        <v>0</v>
      </c>
    </row>
    <row r="123" spans="1:13" s="207" customFormat="1" ht="6" customHeight="1">
      <c r="A123" s="200"/>
      <c r="B123" s="200"/>
      <c r="C123" s="104"/>
      <c r="D123" s="154"/>
      <c r="E123" s="201"/>
      <c r="F123" s="202"/>
      <c r="G123" s="203"/>
      <c r="H123" s="204"/>
      <c r="I123" s="203"/>
      <c r="J123" s="205"/>
      <c r="K123" s="203"/>
      <c r="L123" s="206"/>
      <c r="M123" s="203"/>
    </row>
    <row r="124" spans="1:13" ht="19.5" customHeight="1" thickBot="1">
      <c r="A124" s="93" t="s">
        <v>74</v>
      </c>
      <c r="B124" s="94"/>
      <c r="C124" s="94"/>
      <c r="D124" s="100"/>
      <c r="E124" s="95"/>
      <c r="F124" s="99"/>
      <c r="G124" s="213">
        <f>SUM(G117:G122,G115)</f>
        <v>14156501</v>
      </c>
      <c r="H124" s="176"/>
      <c r="I124" s="213">
        <f>SUM(I117:I122,I115)</f>
        <v>11552654</v>
      </c>
      <c r="J124" s="176"/>
      <c r="K124" s="213">
        <f>SUM(K117:K122,K115)</f>
        <v>356069</v>
      </c>
      <c r="L124" s="177"/>
      <c r="M124" s="213">
        <f>SUM(M117:M122,M115)</f>
        <v>908431</v>
      </c>
    </row>
    <row r="125" spans="1:13" ht="19.5" customHeight="1" thickTop="1">
      <c r="A125" s="93"/>
      <c r="B125" s="94"/>
      <c r="C125" s="94"/>
      <c r="D125" s="100"/>
      <c r="E125" s="95"/>
      <c r="F125" s="99"/>
      <c r="G125" s="177"/>
      <c r="H125" s="176"/>
      <c r="I125" s="177"/>
      <c r="J125" s="176"/>
      <c r="K125" s="177"/>
      <c r="L125" s="177"/>
      <c r="M125" s="177"/>
    </row>
    <row r="126" spans="1:13" ht="19.5" customHeight="1">
      <c r="A126" s="216" t="s">
        <v>119</v>
      </c>
      <c r="B126" s="94"/>
      <c r="C126" s="94"/>
      <c r="D126" s="100"/>
      <c r="E126" s="95"/>
      <c r="F126" s="99"/>
      <c r="G126" s="175"/>
      <c r="H126" s="176"/>
      <c r="I126" s="175"/>
      <c r="J126" s="176"/>
      <c r="K126" s="176"/>
      <c r="L126" s="176"/>
      <c r="M126" s="176"/>
    </row>
    <row r="127" spans="1:13" ht="6" customHeight="1">
      <c r="A127" s="94"/>
      <c r="B127" s="94"/>
      <c r="C127" s="94"/>
      <c r="D127" s="100"/>
      <c r="E127" s="95"/>
      <c r="F127" s="99"/>
      <c r="G127" s="175"/>
      <c r="H127" s="176"/>
      <c r="I127" s="175"/>
      <c r="J127" s="176"/>
      <c r="K127" s="175"/>
      <c r="L127" s="176"/>
      <c r="M127" s="175"/>
    </row>
    <row r="128" spans="1:13" ht="19.5" customHeight="1">
      <c r="A128" s="100" t="s">
        <v>170</v>
      </c>
      <c r="B128" s="94"/>
      <c r="C128" s="94"/>
      <c r="D128" s="100"/>
      <c r="E128" s="95"/>
      <c r="F128" s="99"/>
      <c r="G128" s="175"/>
      <c r="H128" s="176"/>
      <c r="I128" s="175"/>
      <c r="J128" s="176"/>
      <c r="K128" s="176"/>
      <c r="L128" s="176"/>
      <c r="M128" s="176"/>
    </row>
    <row r="129" spans="1:13" ht="6" customHeight="1">
      <c r="A129" s="80"/>
      <c r="B129" s="75"/>
      <c r="C129" s="94"/>
      <c r="D129" s="100"/>
      <c r="E129" s="95"/>
      <c r="F129" s="99"/>
      <c r="G129" s="175"/>
      <c r="H129" s="176"/>
      <c r="I129" s="175"/>
      <c r="J129" s="176"/>
      <c r="K129" s="175"/>
      <c r="L129" s="176"/>
      <c r="M129" s="175"/>
    </row>
    <row r="130" spans="1:13" ht="19.5" customHeight="1">
      <c r="A130" s="75" t="s">
        <v>147</v>
      </c>
      <c r="B130" s="75"/>
      <c r="C130" s="94"/>
      <c r="D130" s="100"/>
      <c r="E130" s="95"/>
      <c r="F130" s="99"/>
      <c r="G130" s="175">
        <v>32167667</v>
      </c>
      <c r="H130" s="176"/>
      <c r="I130" s="217">
        <v>12428789</v>
      </c>
      <c r="J130" s="176"/>
      <c r="K130" s="179">
        <v>0</v>
      </c>
      <c r="L130" s="176"/>
      <c r="M130" s="179">
        <v>0</v>
      </c>
    </row>
    <row r="131" spans="1:13" ht="19.5" customHeight="1">
      <c r="A131" s="75" t="s">
        <v>148</v>
      </c>
      <c r="B131" s="75"/>
      <c r="C131" s="94"/>
      <c r="D131" s="100"/>
      <c r="E131" s="95"/>
      <c r="F131" s="99"/>
      <c r="G131" s="175">
        <v>8614595</v>
      </c>
      <c r="H131" s="176"/>
      <c r="I131" s="186">
        <v>12921891</v>
      </c>
      <c r="J131" s="176"/>
      <c r="K131" s="189">
        <v>0</v>
      </c>
      <c r="L131" s="176"/>
      <c r="M131" s="189">
        <v>0</v>
      </c>
    </row>
    <row r="132" spans="1:13" ht="21.75" customHeight="1">
      <c r="A132" s="93"/>
      <c r="B132" s="94"/>
      <c r="C132" s="94"/>
      <c r="D132" s="100"/>
      <c r="E132" s="95"/>
      <c r="F132" s="99"/>
      <c r="G132" s="177"/>
      <c r="H132" s="176"/>
      <c r="I132" s="177"/>
      <c r="J132" s="176"/>
      <c r="K132" s="177"/>
      <c r="L132" s="177"/>
      <c r="M132" s="177"/>
    </row>
    <row r="133" spans="1:13" ht="21.75" customHeight="1">
      <c r="A133" s="93"/>
      <c r="B133" s="94"/>
      <c r="C133" s="94"/>
      <c r="D133" s="100"/>
      <c r="E133" s="95"/>
      <c r="F133" s="99"/>
      <c r="G133" s="177"/>
      <c r="H133" s="176"/>
      <c r="I133" s="177"/>
      <c r="J133" s="176"/>
      <c r="K133" s="177"/>
      <c r="L133" s="177"/>
      <c r="M133" s="177"/>
    </row>
    <row r="134" spans="1:13" ht="21.75" customHeight="1">
      <c r="A134" s="93"/>
      <c r="B134" s="94"/>
      <c r="C134" s="94"/>
      <c r="D134" s="100"/>
      <c r="E134" s="95"/>
      <c r="F134" s="99"/>
      <c r="G134" s="177"/>
      <c r="H134" s="176"/>
      <c r="I134" s="177"/>
      <c r="J134" s="176"/>
      <c r="K134" s="177"/>
      <c r="L134" s="177"/>
      <c r="M134" s="177"/>
    </row>
    <row r="135" spans="1:13" ht="16.5" customHeight="1">
      <c r="A135" s="93"/>
      <c r="B135" s="94"/>
      <c r="C135" s="94"/>
      <c r="D135" s="100"/>
      <c r="E135" s="95"/>
      <c r="F135" s="99"/>
      <c r="G135" s="177"/>
      <c r="H135" s="176"/>
      <c r="I135" s="177"/>
      <c r="J135" s="176"/>
      <c r="K135" s="177"/>
      <c r="L135" s="177"/>
      <c r="M135" s="177"/>
    </row>
    <row r="136" spans="1:13" ht="22.9" customHeight="1">
      <c r="A136" s="93"/>
      <c r="B136" s="94"/>
      <c r="C136" s="94"/>
      <c r="D136" s="100"/>
      <c r="E136" s="95"/>
      <c r="F136" s="99"/>
      <c r="G136" s="177"/>
      <c r="H136" s="176"/>
      <c r="I136" s="177"/>
      <c r="J136" s="176"/>
      <c r="K136" s="177"/>
      <c r="L136" s="177"/>
      <c r="M136" s="177"/>
    </row>
    <row r="137" spans="1:13" ht="21.95" customHeight="1">
      <c r="A137" s="81" t="str">
        <f>+A91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7" s="81"/>
      <c r="C137" s="81"/>
      <c r="D137" s="108"/>
      <c r="E137" s="82"/>
      <c r="F137" s="115"/>
      <c r="G137" s="214"/>
      <c r="H137" s="215"/>
      <c r="I137" s="214"/>
      <c r="J137" s="215"/>
      <c r="K137" s="214"/>
      <c r="L137" s="215"/>
      <c r="M137" s="214"/>
    </row>
  </sheetData>
  <mergeCells count="7">
    <mergeCell ref="A91:M91"/>
    <mergeCell ref="K96:M96"/>
    <mergeCell ref="G5:I5"/>
    <mergeCell ref="K5:M5"/>
    <mergeCell ref="G96:I96"/>
    <mergeCell ref="G46:I46"/>
    <mergeCell ref="K46:M46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ไทย3-5</vt:lpstr>
      <vt:lpstr>ไทย6-7</vt:lpstr>
      <vt:lpstr>ไทย8</vt:lpstr>
      <vt:lpstr>ไทย9</vt:lpstr>
      <vt:lpstr>ไทย10-12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2020-05-14T07:07:22Z</cp:lastPrinted>
  <dcterms:created xsi:type="dcterms:W3CDTF">1999-06-19T09:52:09Z</dcterms:created>
  <dcterms:modified xsi:type="dcterms:W3CDTF">2020-05-15T10:01:41Z</dcterms:modified>
</cp:coreProperties>
</file>