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0\Qtr1'2020\"/>
    </mc:Choice>
  </mc:AlternateContent>
  <bookViews>
    <workbookView xWindow="-120" yWindow="-120" windowWidth="20730" windowHeight="11160" firstSheet="2" activeTab="3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</sheets>
  <definedNames>
    <definedName name="_xlnm.Print_Area" localSheetId="2">BS!$A$1:$N$89</definedName>
    <definedName name="_xlnm.Print_Area" localSheetId="4">consolidated!$A$1:$R$27</definedName>
    <definedName name="_xlnm.Print_Area" localSheetId="3">PL!$A$1:$N$121</definedName>
    <definedName name="_xlnm.Print_Area" localSheetId="5">separate!$A$1:$N$26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8" i="6" l="1"/>
  <c r="M19" i="2"/>
  <c r="Q19" i="2" s="1"/>
  <c r="K107" i="4"/>
  <c r="O20" i="2" l="1"/>
  <c r="M20" i="2"/>
  <c r="K20" i="2"/>
  <c r="I20" i="2"/>
  <c r="G20" i="2"/>
  <c r="E20" i="2"/>
  <c r="C20" i="2"/>
  <c r="K25" i="2"/>
  <c r="O25" i="2"/>
  <c r="I25" i="2"/>
  <c r="G25" i="2"/>
  <c r="E25" i="2"/>
  <c r="C25" i="2"/>
  <c r="K19" i="6" l="1"/>
  <c r="I19" i="6"/>
  <c r="G19" i="6"/>
  <c r="E19" i="6"/>
  <c r="C19" i="6"/>
  <c r="K24" i="6" l="1"/>
  <c r="I24" i="6"/>
  <c r="G24" i="6"/>
  <c r="E24" i="6"/>
  <c r="C24" i="6"/>
  <c r="I47" i="5"/>
  <c r="M79" i="5" l="1"/>
  <c r="M81" i="5" s="1"/>
  <c r="I79" i="5"/>
  <c r="K79" i="5"/>
  <c r="K81" i="5" s="1"/>
  <c r="G79" i="5"/>
  <c r="G81" i="5" s="1"/>
  <c r="K56" i="5"/>
  <c r="M56" i="5"/>
  <c r="M47" i="5"/>
  <c r="I56" i="5"/>
  <c r="G56" i="5"/>
  <c r="K47" i="5"/>
  <c r="G47" i="5"/>
  <c r="G57" i="5" s="1"/>
  <c r="M27" i="5"/>
  <c r="M17" i="5"/>
  <c r="I27" i="5"/>
  <c r="I17" i="5"/>
  <c r="K27" i="5"/>
  <c r="G27" i="5"/>
  <c r="K17" i="5"/>
  <c r="G17" i="5"/>
  <c r="G82" i="5" l="1"/>
  <c r="I81" i="5"/>
  <c r="M25" i="2"/>
  <c r="K57" i="5"/>
  <c r="K82" i="5" s="1"/>
  <c r="M57" i="5"/>
  <c r="M82" i="5" s="1"/>
  <c r="I57" i="5"/>
  <c r="I82" i="5" s="1"/>
  <c r="I28" i="5"/>
  <c r="M28" i="5"/>
  <c r="K28" i="5"/>
  <c r="G28" i="5"/>
  <c r="G83" i="5" s="1"/>
  <c r="K83" i="5" l="1"/>
  <c r="M83" i="5"/>
  <c r="I83" i="5"/>
  <c r="M110" i="4"/>
  <c r="M107" i="4"/>
  <c r="I110" i="4"/>
  <c r="I107" i="4"/>
  <c r="G30" i="4" l="1"/>
  <c r="I30" i="4"/>
  <c r="K30" i="4"/>
  <c r="M30" i="4"/>
  <c r="I15" i="4" l="1"/>
  <c r="M16" i="6"/>
  <c r="Q17" i="2" l="1"/>
  <c r="M24" i="6"/>
  <c r="M19" i="6"/>
  <c r="G107" i="4"/>
  <c r="Q25" i="2" l="1"/>
  <c r="Q20" i="2"/>
  <c r="G22" i="6"/>
  <c r="G13" i="6"/>
  <c r="G14" i="6" s="1"/>
  <c r="I13" i="6"/>
  <c r="I14" i="6" s="1"/>
  <c r="I22" i="6"/>
  <c r="I23" i="6" s="1"/>
  <c r="I25" i="6" s="1"/>
  <c r="G23" i="6" l="1"/>
  <c r="G25" i="6" s="1"/>
  <c r="G23" i="2"/>
  <c r="G14" i="2"/>
  <c r="G15" i="2" s="1"/>
  <c r="G24" i="2" l="1"/>
  <c r="G26" i="2" s="1"/>
  <c r="K12" i="6"/>
  <c r="K21" i="6"/>
  <c r="M21" i="6" s="1"/>
  <c r="K22" i="2"/>
  <c r="M12" i="6" l="1"/>
  <c r="M21" i="4" l="1"/>
  <c r="M15" i="4"/>
  <c r="I21" i="4"/>
  <c r="I22" i="4" l="1"/>
  <c r="M22" i="4"/>
  <c r="M25" i="4" l="1"/>
  <c r="M58" i="4" s="1"/>
  <c r="M73" i="4" s="1"/>
  <c r="M85" i="4" s="1"/>
  <c r="M88" i="4" s="1"/>
  <c r="M111" i="4" s="1"/>
  <c r="M113" i="4" s="1"/>
  <c r="I25" i="4"/>
  <c r="I27" i="4" s="1"/>
  <c r="I34" i="4" s="1"/>
  <c r="I36" i="4" s="1"/>
  <c r="M27" i="4"/>
  <c r="I58" i="4" l="1"/>
  <c r="I73" i="4" s="1"/>
  <c r="I85" i="4" s="1"/>
  <c r="I88" i="4" s="1"/>
  <c r="I111" i="4" s="1"/>
  <c r="I113" i="4" s="1"/>
  <c r="I31" i="4"/>
  <c r="I39" i="4" s="1"/>
  <c r="I41" i="4" s="1"/>
  <c r="M31" i="4"/>
  <c r="M39" i="4" s="1"/>
  <c r="K11" i="6"/>
  <c r="K13" i="6" s="1"/>
  <c r="M34" i="4"/>
  <c r="K110" i="4" l="1"/>
  <c r="G110" i="4"/>
  <c r="O14" i="2" l="1"/>
  <c r="O15" i="2" l="1"/>
  <c r="E22" i="6" l="1"/>
  <c r="E23" i="6" s="1"/>
  <c r="C22" i="6"/>
  <c r="C23" i="6" s="1"/>
  <c r="C25" i="6" s="1"/>
  <c r="E13" i="6"/>
  <c r="C13" i="6"/>
  <c r="O23" i="2"/>
  <c r="G21" i="4"/>
  <c r="G15" i="4"/>
  <c r="O24" i="2" l="1"/>
  <c r="O26" i="2" s="1"/>
  <c r="G22" i="4"/>
  <c r="G25" i="4" s="1"/>
  <c r="G27" i="4" l="1"/>
  <c r="E25" i="6"/>
  <c r="G34" i="4" l="1"/>
  <c r="G36" i="4" s="1"/>
  <c r="K20" i="6"/>
  <c r="G58" i="4"/>
  <c r="G73" i="4" s="1"/>
  <c r="G85" i="4" s="1"/>
  <c r="G31" i="4"/>
  <c r="I23" i="2"/>
  <c r="I24" i="2" s="1"/>
  <c r="C23" i="2"/>
  <c r="C24" i="2" s="1"/>
  <c r="K21" i="2" l="1"/>
  <c r="M21" i="2" s="1"/>
  <c r="Q21" i="2" s="1"/>
  <c r="G88" i="4"/>
  <c r="G39" i="4"/>
  <c r="M11" i="6"/>
  <c r="G41" i="4" l="1"/>
  <c r="G44" i="4"/>
  <c r="M13" i="6"/>
  <c r="G111" i="4"/>
  <c r="G113" i="4" s="1"/>
  <c r="G114" i="4" s="1"/>
  <c r="K21" i="4" l="1"/>
  <c r="K15" i="4"/>
  <c r="I14" i="2"/>
  <c r="I15" i="2" s="1"/>
  <c r="E14" i="2"/>
  <c r="E15" i="2" s="1"/>
  <c r="C14" i="2"/>
  <c r="K13" i="2"/>
  <c r="M13" i="2" s="1"/>
  <c r="K22" i="4" l="1"/>
  <c r="K25" i="4" s="1"/>
  <c r="C15" i="2"/>
  <c r="Q13" i="2"/>
  <c r="C26" i="2"/>
  <c r="I26" i="2"/>
  <c r="K12" i="2" l="1"/>
  <c r="K27" i="4"/>
  <c r="K58" i="4"/>
  <c r="M12" i="2" l="1"/>
  <c r="Q12" i="2" s="1"/>
  <c r="Q14" i="2" s="1"/>
  <c r="K31" i="4"/>
  <c r="K39" i="4" s="1"/>
  <c r="K44" i="4" s="1"/>
  <c r="K34" i="4"/>
  <c r="K14" i="2"/>
  <c r="K15" i="2" s="1"/>
  <c r="K23" i="2"/>
  <c r="K24" i="2" l="1"/>
  <c r="K26" i="2" s="1"/>
  <c r="M20" i="6"/>
  <c r="M22" i="6" s="1"/>
  <c r="K22" i="6"/>
  <c r="M14" i="2"/>
  <c r="M15" i="2" s="1"/>
  <c r="Q15" i="2"/>
  <c r="K23" i="6" l="1"/>
  <c r="K25" i="6" s="1"/>
  <c r="M23" i="6"/>
  <c r="M25" i="6" s="1"/>
  <c r="G43" i="3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K73" i="4"/>
  <c r="K85" i="4" s="1"/>
  <c r="K88" i="4" s="1"/>
  <c r="K111" i="4" l="1"/>
  <c r="K113" i="4" s="1"/>
  <c r="K114" i="4" s="1"/>
  <c r="I52" i="1"/>
  <c r="I53" i="1" s="1"/>
  <c r="I54" i="1" s="1"/>
  <c r="I55" i="1" s="1"/>
  <c r="I53" i="3"/>
  <c r="I54" i="3" s="1"/>
  <c r="I55" i="3" s="1"/>
  <c r="I56" i="3" s="1"/>
  <c r="G52" i="1" l="1"/>
  <c r="G53" i="1" s="1"/>
  <c r="G54" i="1" s="1"/>
  <c r="G55" i="1" s="1"/>
  <c r="E14" i="6" l="1"/>
  <c r="K14" i="6"/>
  <c r="C14" i="6"/>
  <c r="M14" i="6" l="1"/>
  <c r="E23" i="2" l="1"/>
  <c r="M22" i="2"/>
  <c r="M23" i="2" s="1"/>
  <c r="E24" i="2" l="1"/>
  <c r="E26" i="2" s="1"/>
  <c r="M24" i="2"/>
  <c r="M26" i="2" s="1"/>
  <c r="Q22" i="2"/>
  <c r="Q23" i="2" s="1"/>
  <c r="Q24" i="2" l="1"/>
  <c r="Q26" i="2" s="1"/>
</calcChain>
</file>

<file path=xl/sharedStrings.xml><?xml version="1.0" encoding="utf-8"?>
<sst xmlns="http://schemas.openxmlformats.org/spreadsheetml/2006/main" count="457" uniqueCount="215">
  <si>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</si>
  <si>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</si>
  <si>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</si>
  <si>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</si>
  <si>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</si>
  <si>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</si>
  <si>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</si>
  <si>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</si>
  <si>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</si>
  <si>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</si>
  <si>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</si>
  <si>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</si>
  <si>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</si>
  <si>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</si>
  <si>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</si>
  <si>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</si>
  <si>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</si>
  <si>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</si>
  <si>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</si>
  <si>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</si>
  <si>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</si>
  <si>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</si>
  <si>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</si>
  <si>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</si>
  <si>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</si>
  <si>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</si>
  <si>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</si>
  <si>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</si>
  <si>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</si>
  <si>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</si>
  <si>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</si>
  <si>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</si>
  <si>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</si>
  <si>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</si>
  <si>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</si>
  <si>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</si>
  <si>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</si>
  <si>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</si>
  <si>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</si>
  <si>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</si>
  <si>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</si>
  <si>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</si>
  <si>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</si>
  <si>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</si>
  <si>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</si>
  <si>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</si>
  <si>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</si>
  <si>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</si>
  <si>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</si>
  <si>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</si>
  <si>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</si>
  <si>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</si>
  <si>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</si>
  <si>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</si>
  <si>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</si>
  <si>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</si>
  <si>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</si>
  <si>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</si>
  <si>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</si>
  <si>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</si>
  <si>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</si>
  <si>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</si>
  <si>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</si>
  <si>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</si>
  <si>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</si>
  <si>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</si>
  <si>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</si>
  <si>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</si>
  <si>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</si>
  <si>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</si>
  <si>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</si>
  <si>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</si>
  <si>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</si>
  <si>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</si>
  <si>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</si>
  <si>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</si>
  <si>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</si>
  <si>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</si>
  <si>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</si>
  <si>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</si>
  <si>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</si>
  <si>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</si>
  <si>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</si>
  <si>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</si>
  <si>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</si>
  <si>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</si>
  <si>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</si>
  <si>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</si>
  <si>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</si>
  <si>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</si>
  <si>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</si>
  <si>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</si>
  <si>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</si>
  <si>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</si>
  <si>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</si>
  <si>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</si>
  <si>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</si>
  <si>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 xml:space="preserve">   ค่าใช้จ่ายดอกเบี้ย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</si>
  <si>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</si>
  <si>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</si>
  <si>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</si>
  <si>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รายได้รอการรับรู้</t>
  </si>
  <si>
    <t>เงินมัดจำค่าเล่าเรียน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</si>
  <si>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</si>
  <si>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</si>
  <si>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</si>
  <si>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</si>
  <si>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</si>
  <si>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</si>
  <si>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</si>
  <si>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 xml:space="preserve">   ตัดจำหน่ายสินทรัพย์ถาวร</t>
  </si>
  <si>
    <t xml:space="preserve">   สำรองผลประโยชน์ระยะยาวของพนักงานจ่าย</t>
  </si>
  <si>
    <t>ส่วนเกินมูลค่า</t>
  </si>
  <si>
    <t>ประมาณการต้นทุนในการรื้อถอน</t>
  </si>
  <si>
    <t>หนี้สินภาษีเงินได้รอตัดบัญชี</t>
  </si>
  <si>
    <t xml:space="preserve">   ทุนที่ออกและเรียกชำระ</t>
  </si>
  <si>
    <t xml:space="preserve">      ส่วนเกินมูลค่าหุ้นบุริมสิทธิ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</si>
  <si>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</si>
  <si>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</si>
  <si>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</si>
  <si>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</si>
  <si>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</si>
  <si>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</si>
  <si>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</si>
  <si>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</si>
  <si>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</si>
  <si>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</si>
  <si>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ส่วนของผู้มี</t>
  </si>
  <si>
    <t>ส่วนได้เสียที่ไม่มี</t>
  </si>
  <si>
    <t>อำนาจควบคุม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</si>
  <si>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</si>
  <si>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</si>
  <si>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</si>
  <si>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</si>
  <si>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</si>
  <si>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</si>
  <si>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</si>
  <si>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เงินสดจ่ายซื้ออสังหาริมทรัพย์เพื่อการลงทุน</t>
  </si>
  <si>
    <t>ที่ดิน อาคารและอุปกรณ์</t>
  </si>
  <si>
    <t>ของบริษัทย่อย</t>
  </si>
  <si>
    <t>และเรียกชำระ</t>
  </si>
  <si>
    <t>ทุนเรือนหุ้นที่ออก</t>
  </si>
  <si>
    <t xml:space="preserve">   ค่าเผื่อหนี้สงสัยจะสูญ (โอนกลับ)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</si>
  <si>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</si>
  <si>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</si>
  <si>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</si>
  <si>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</si>
  <si>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</si>
  <si>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เงินสดสุทธิจาก (ใช้ไปใน) กิจกรรมดำเนินงาน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</si>
  <si>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</si>
  <si>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</si>
  <si>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 xml:space="preserve">      ส่วนเกินมูลค่าหุ้นสามัญ</t>
  </si>
  <si>
    <t>หุ้นสามัญ</t>
  </si>
  <si>
    <t>กำไร (ขาดทุน) สะสม</t>
  </si>
  <si>
    <t>กำไรก่อนภาษี</t>
  </si>
  <si>
    <t>เงินสดจาก (ใช้ไปใน) กิจกรรมดำเนินงาน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</si>
  <si>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</si>
  <si>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</si>
  <si>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</si>
  <si>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ยอดคงเหลือ ณ วันที่ 1 มกราคม 2562</t>
  </si>
  <si>
    <t>ยอดคงเหลือ ณ วันที่ 31 มีนาคม 2562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</si>
  <si>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</si>
  <si>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</si>
  <si>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</si>
  <si>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8, 9</t>
  </si>
  <si>
    <t>รายได้ (ค่าใช้จ่าย) ภาษีเงินได้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</si>
  <si>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</si>
  <si>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</si>
  <si>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กำไรก่อนรายได้ (ค่าใช้จ่าย) ภาษีเงินได้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</si>
  <si>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</si>
  <si>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</si>
  <si>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</si>
  <si>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</si>
  <si>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</si>
  <si>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</si>
  <si>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</si>
  <si>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ณ วันที่ 31 มีนาคม 2563</t>
  </si>
  <si>
    <t>31 มีนาคม 2563</t>
  </si>
  <si>
    <t>31 ธันวาคม 2562</t>
  </si>
  <si>
    <t>สินทรัพย์ทางการเงินหมุนเวียนอื่น</t>
  </si>
  <si>
    <t>สินทรัพย์สิทธิการใช้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</si>
  <si>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</si>
  <si>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ผลสะสมจากการเปลี่ยนแปลงนโยบายการบัญชีเนื่องจากการ</t>
  </si>
  <si>
    <t xml:space="preserve">   นำมาตรฐานการรายงานทางการเงินใหม่มาถือปฏิบัติ (หมายเหตุ 2)</t>
  </si>
  <si>
    <t>4, 14</t>
  </si>
  <si>
    <t xml:space="preserve">   สำรองสินทรัพย์ไม่หมุนเวียนอื่น</t>
  </si>
  <si>
    <t>เงินสดจ่ายซื้อสินทรัพย์ไม่มีตัวตน</t>
  </si>
  <si>
    <t>หมายเหตุประกอบข้อมูลทางการเงินเป็นส่วนหนึ่งของงบการเงินนี้</t>
  </si>
  <si>
    <t>4, 5</t>
  </si>
  <si>
    <t>หนี้สินตามสัญญาเช่าที่ถึงกำหนดชำระภายในหนึ่งปี</t>
  </si>
  <si>
    <t>หนี้สินตามสัญญาเช่า</t>
  </si>
  <si>
    <t xml:space="preserve">กำไรสะสม </t>
  </si>
  <si>
    <t>ส่วนแบ่งกำไรจากเงินลงทุนตามวิธีส่วนได้เสีย</t>
  </si>
  <si>
    <t>รายการปรับกระทบยอดกำไรก่อนภาษีเป็นเงินสดรับ (จ่าย)</t>
  </si>
  <si>
    <t xml:space="preserve">   โอนกลับค่าเผื่อการลดลงของมูลค่าสินค้าคงเหลือ</t>
  </si>
  <si>
    <t xml:space="preserve">   เจ้าหนี้อื่นเพิ่มขึ้นจากการซื้ออาคารและอุปกรณ์</t>
  </si>
  <si>
    <t xml:space="preserve">   จำนวนหุ้นสามัญถัวเฉลี่ยถ่วงน้ำหนัก (พันหุ้น)</t>
  </si>
  <si>
    <t xml:space="preserve">   กำไรที่ยังไม่เกิดขึ้นจากการเปลี่ยนแปลงมูลค่าเงินลงทุน</t>
  </si>
  <si>
    <t xml:space="preserve">      ในสินทรัพย์ทางการเงินหมุนเวียนอื่น</t>
  </si>
  <si>
    <t xml:space="preserve">   จ่ายดอกเบี้ย</t>
  </si>
  <si>
    <t xml:space="preserve">   จ่ายภาษีเงินได้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</si>
  <si>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</si>
  <si>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</si>
  <si>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เงินสดจ่ายซื้ออาคารและอุปกรณ์</t>
  </si>
  <si>
    <t>เงินสดและรายการเทียบเท่าเงินสดเพิ่มขึ้นสุทธิ</t>
  </si>
  <si>
    <t>กำไร (ขาดทุน) จากกิจกรรมดำเนินงาน</t>
  </si>
  <si>
    <t>ต้นทุนทางการเงิน</t>
  </si>
  <si>
    <t>เงินสดสุทธิจากกิจกรรมลงทุน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</si>
  <si>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</si>
  <si>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</si>
  <si>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 xml:space="preserve">   เจ้าหนี้ตามสัญญาเช่าเพิ่มขึ้น</t>
  </si>
  <si>
    <t xml:space="preserve">   โอนสินทรัพย์ไปเป็นส่วนทุนของโรงเรียน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</si>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</sst>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3" fillId="0" borderId="0" applyFont="0" applyFill="0" applyBorder="0" applyAlignment="0" applyProtection="0"/>
    <xf numFmtId="168" fontId="14" fillId="0" borderId="0"/>
    <xf numFmtId="43" fontId="15" fillId="0" borderId="0" applyFont="0" applyFill="0" applyBorder="0" applyAlignment="0" applyProtection="0"/>
    <xf numFmtId="168" fontId="15" fillId="0" borderId="0"/>
    <xf numFmtId="169" fontId="14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9" fontId="3" fillId="0" borderId="3" xfId="0" applyNumberFormat="1" applyFont="1" applyFill="1" applyBorder="1" applyAlignment="1">
      <alignment vertical="top"/>
    </xf>
    <xf numFmtId="39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1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4" fontId="3" fillId="0" borderId="0" xfId="0" applyNumberFormat="1" applyFont="1" applyFill="1" applyAlignment="1">
      <alignment vertical="center"/>
    </xf>
    <xf numFmtId="38" fontId="1" fillId="7" borderId="0" xfId="0" applyNumberFormat="1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7" borderId="0" xfId="0" applyNumberFormat="1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3" fillId="7" borderId="0" xfId="0" quotePrefix="1" applyFont="1" applyFill="1" applyAlignment="1">
      <alignment horizontal="left" vertical="center"/>
    </xf>
    <xf numFmtId="0" fontId="3" fillId="7" borderId="0" xfId="0" quotePrefix="1" applyFont="1" applyFill="1" applyAlignment="1">
      <alignment vertical="center"/>
    </xf>
    <xf numFmtId="0" fontId="3" fillId="7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38" fontId="3" fillId="7" borderId="0" xfId="0" applyNumberFormat="1" applyFont="1" applyFill="1" applyAlignment="1">
      <alignment vertical="center"/>
    </xf>
    <xf numFmtId="38" fontId="3" fillId="7" borderId="0" xfId="0" applyNumberFormat="1" applyFont="1" applyFill="1" applyBorder="1" applyAlignment="1">
      <alignment vertical="center"/>
    </xf>
    <xf numFmtId="0" fontId="1" fillId="7" borderId="0" xfId="0" quotePrefix="1" applyFont="1" applyFill="1" applyAlignment="1">
      <alignment horizontal="left" vertical="center"/>
    </xf>
    <xf numFmtId="0" fontId="3" fillId="7" borderId="4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/>
    <cellStyle name="Comma 2" xfId="8"/>
    <cellStyle name="Comma 2 2_consol_worksheet_mfg_250610_revised พระเอก" xfId="10"/>
    <cellStyle name="Currency 2 2" xfId="12"/>
    <cellStyle name="Normal" xfId="0" builtinId="0"/>
    <cellStyle name="Normal 10 3" xfId="9"/>
    <cellStyle name="Normal 13 2 2" xfId="5"/>
    <cellStyle name="Normal 17 2" xfId="7"/>
    <cellStyle name="Normal 18" xfId="11"/>
    <cellStyle name="Normal 2" xfId="2"/>
    <cellStyle name="Normal 2 3" xfId="6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172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10">
      <c r="A2" s="172" t="s">
        <v>44</v>
      </c>
      <c r="B2" s="173"/>
      <c r="C2" s="173"/>
      <c r="D2" s="173"/>
      <c r="E2" s="173"/>
      <c r="F2" s="173"/>
      <c r="G2" s="173"/>
      <c r="H2" s="173"/>
      <c r="I2" s="173"/>
    </row>
    <row r="3" spans="1:10">
      <c r="A3" s="172" t="s">
        <v>63</v>
      </c>
      <c r="B3" s="173"/>
      <c r="C3" s="173"/>
      <c r="D3" s="173"/>
      <c r="E3" s="173"/>
      <c r="F3" s="173"/>
      <c r="G3" s="173"/>
      <c r="H3" s="173"/>
      <c r="I3" s="173"/>
    </row>
    <row r="4" spans="1:10">
      <c r="A4" s="174" t="s">
        <v>1</v>
      </c>
      <c r="B4" s="174"/>
      <c r="C4" s="174"/>
      <c r="D4" s="174"/>
      <c r="E4" s="174"/>
      <c r="F4" s="174"/>
      <c r="G4" s="174"/>
      <c r="H4" s="174"/>
      <c r="I4" s="174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175" t="s">
        <v>0</v>
      </c>
      <c r="B25" s="175"/>
      <c r="C25" s="175"/>
      <c r="D25" s="175"/>
      <c r="E25" s="175"/>
      <c r="F25" s="175"/>
      <c r="G25" s="175"/>
      <c r="H25" s="175"/>
      <c r="I25" s="175"/>
    </row>
    <row r="26" spans="1:10" ht="22.5" customHeight="1">
      <c r="A26" s="175" t="s">
        <v>45</v>
      </c>
      <c r="B26" s="175"/>
      <c r="C26" s="175"/>
      <c r="D26" s="175"/>
      <c r="E26" s="175"/>
      <c r="F26" s="175"/>
      <c r="G26" s="175"/>
      <c r="H26" s="175"/>
      <c r="I26" s="175"/>
    </row>
    <row r="27" spans="1:10" ht="22.5" customHeight="1">
      <c r="A27" s="175" t="s">
        <v>63</v>
      </c>
      <c r="B27" s="175"/>
      <c r="C27" s="175"/>
      <c r="D27" s="175"/>
      <c r="E27" s="175"/>
      <c r="F27" s="175"/>
      <c r="G27" s="175"/>
      <c r="H27" s="175"/>
      <c r="I27" s="175"/>
    </row>
    <row r="28" spans="1:10" ht="22.5" customHeight="1">
      <c r="A28" s="174" t="s">
        <v>1</v>
      </c>
      <c r="B28" s="174"/>
      <c r="C28" s="174"/>
      <c r="D28" s="174"/>
      <c r="E28" s="174"/>
      <c r="F28" s="174"/>
      <c r="G28" s="174"/>
      <c r="H28" s="174"/>
      <c r="I28" s="174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consolidated!K24</f>
        <v>267017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66267017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896739015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-38367358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172" t="s">
        <v>0</v>
      </c>
      <c r="B62" s="172"/>
      <c r="C62" s="172"/>
      <c r="D62" s="172"/>
      <c r="E62" s="172"/>
      <c r="F62" s="172"/>
      <c r="G62" s="172"/>
      <c r="H62" s="172"/>
      <c r="I62" s="172"/>
    </row>
    <row r="63" spans="1:10">
      <c r="A63" s="172" t="s">
        <v>50</v>
      </c>
      <c r="B63" s="172"/>
      <c r="C63" s="172"/>
      <c r="D63" s="172"/>
      <c r="E63" s="172"/>
      <c r="F63" s="172"/>
      <c r="G63" s="172"/>
      <c r="H63" s="172"/>
      <c r="I63" s="172"/>
    </row>
    <row r="64" spans="1:10">
      <c r="A64" s="172" t="s">
        <v>60</v>
      </c>
      <c r="B64" s="172"/>
      <c r="C64" s="172"/>
      <c r="D64" s="172"/>
      <c r="E64" s="172"/>
      <c r="F64" s="172"/>
      <c r="G64" s="172"/>
      <c r="H64" s="172"/>
      <c r="I64" s="172"/>
    </row>
    <row r="65" spans="1:10">
      <c r="A65" s="171" t="s">
        <v>1</v>
      </c>
      <c r="B65" s="171"/>
      <c r="C65" s="171"/>
      <c r="D65" s="171"/>
      <c r="E65" s="171"/>
      <c r="F65" s="171"/>
      <c r="G65" s="171"/>
      <c r="H65" s="171"/>
      <c r="I65" s="171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172" t="s">
        <v>0</v>
      </c>
      <c r="B1" s="173"/>
      <c r="C1" s="173"/>
      <c r="D1" s="173"/>
      <c r="E1" s="173"/>
      <c r="F1" s="173"/>
      <c r="G1" s="173"/>
      <c r="H1" s="173"/>
      <c r="I1" s="173"/>
    </row>
    <row r="2" spans="1:10">
      <c r="A2" s="172" t="s">
        <v>44</v>
      </c>
      <c r="B2" s="173"/>
      <c r="C2" s="173"/>
      <c r="D2" s="173"/>
      <c r="E2" s="173"/>
      <c r="F2" s="173"/>
      <c r="G2" s="173"/>
      <c r="H2" s="173"/>
      <c r="I2" s="173"/>
    </row>
    <row r="3" spans="1:10">
      <c r="A3" s="172" t="s">
        <v>63</v>
      </c>
      <c r="B3" s="173"/>
      <c r="C3" s="173"/>
      <c r="D3" s="173"/>
      <c r="E3" s="173"/>
      <c r="F3" s="173"/>
      <c r="G3" s="173"/>
      <c r="H3" s="173"/>
      <c r="I3" s="173"/>
    </row>
    <row r="4" spans="1:10">
      <c r="A4" s="174" t="s">
        <v>1</v>
      </c>
      <c r="B4" s="174"/>
      <c r="C4" s="174"/>
      <c r="D4" s="174"/>
      <c r="E4" s="174"/>
      <c r="F4" s="174"/>
      <c r="G4" s="174"/>
      <c r="H4" s="174"/>
      <c r="I4" s="174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175" t="s">
        <v>0</v>
      </c>
      <c r="B26" s="175"/>
      <c r="C26" s="175"/>
      <c r="D26" s="175"/>
      <c r="E26" s="175"/>
      <c r="F26" s="175"/>
      <c r="G26" s="175"/>
      <c r="H26" s="175"/>
      <c r="I26" s="175"/>
    </row>
    <row r="27" spans="1:10" ht="22.5" customHeight="1">
      <c r="A27" s="175" t="s">
        <v>45</v>
      </c>
      <c r="B27" s="175"/>
      <c r="C27" s="175"/>
      <c r="D27" s="175"/>
      <c r="E27" s="175"/>
      <c r="F27" s="175"/>
      <c r="G27" s="175"/>
      <c r="H27" s="175"/>
      <c r="I27" s="175"/>
    </row>
    <row r="28" spans="1:10" ht="22.5" customHeight="1">
      <c r="A28" s="175" t="s">
        <v>63</v>
      </c>
      <c r="B28" s="175"/>
      <c r="C28" s="175"/>
      <c r="D28" s="175"/>
      <c r="E28" s="175"/>
      <c r="F28" s="175"/>
      <c r="G28" s="175"/>
      <c r="H28" s="175"/>
      <c r="I28" s="175"/>
    </row>
    <row r="29" spans="1:10" ht="22.5" customHeight="1">
      <c r="A29" s="174" t="s">
        <v>1</v>
      </c>
      <c r="B29" s="174"/>
      <c r="C29" s="174"/>
      <c r="D29" s="174"/>
      <c r="E29" s="174"/>
      <c r="F29" s="174"/>
      <c r="G29" s="174"/>
      <c r="H29" s="174"/>
      <c r="I29" s="174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172" t="s">
        <v>0</v>
      </c>
      <c r="B63" s="172"/>
      <c r="C63" s="172"/>
      <c r="D63" s="172"/>
      <c r="E63" s="172"/>
      <c r="F63" s="172"/>
      <c r="G63" s="172"/>
      <c r="H63" s="172"/>
      <c r="I63" s="172"/>
    </row>
    <row r="64" spans="1:10">
      <c r="A64" s="172" t="s">
        <v>50</v>
      </c>
      <c r="B64" s="172"/>
      <c r="C64" s="172"/>
      <c r="D64" s="172"/>
      <c r="E64" s="172"/>
      <c r="F64" s="172"/>
      <c r="G64" s="172"/>
      <c r="H64" s="172"/>
      <c r="I64" s="172"/>
    </row>
    <row r="65" spans="1:10">
      <c r="A65" s="172" t="s">
        <v>60</v>
      </c>
      <c r="B65" s="172"/>
      <c r="C65" s="172"/>
      <c r="D65" s="172"/>
      <c r="E65" s="172"/>
      <c r="F65" s="172"/>
      <c r="G65" s="172"/>
      <c r="H65" s="172"/>
      <c r="I65" s="172"/>
    </row>
    <row r="66" spans="1:10">
      <c r="A66" s="171" t="s">
        <v>1</v>
      </c>
      <c r="B66" s="171"/>
      <c r="C66" s="171"/>
      <c r="D66" s="171"/>
      <c r="E66" s="171"/>
      <c r="F66" s="171"/>
      <c r="G66" s="171"/>
      <c r="H66" s="171"/>
      <c r="I66" s="171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showGridLines="0" view="pageBreakPreview" topLeftCell="A10" zoomScaleNormal="90" zoomScaleSheetLayoutView="100" workbookViewId="0">
      <selection activeCell="G43" sqref="G43"/>
    </sheetView>
  </sheetViews>
  <sheetFormatPr defaultColWidth="9.140625" defaultRowHeight="24" customHeight="1"/>
  <cols>
    <col min="1" max="1" width="11" style="160" customWidth="1"/>
    <col min="2" max="2" width="11.85546875" style="48" customWidth="1"/>
    <col min="3" max="3" width="24.85546875" style="48" customWidth="1"/>
    <col min="4" max="4" width="1.7109375" style="48" customWidth="1"/>
    <col min="5" max="5" width="8.7109375" style="48" customWidth="1"/>
    <col min="6" max="6" width="1.7109375" style="48" customWidth="1"/>
    <col min="7" max="7" width="13.7109375" style="53" customWidth="1"/>
    <col min="8" max="8" width="1.7109375" style="48" customWidth="1"/>
    <col min="9" max="9" width="13.7109375" style="48" customWidth="1"/>
    <col min="10" max="10" width="1.7109375" style="48" customWidth="1"/>
    <col min="11" max="11" width="13.7109375" style="53" customWidth="1"/>
    <col min="12" max="12" width="2" style="58" customWidth="1"/>
    <col min="13" max="13" width="13.7109375" style="58" customWidth="1"/>
    <col min="14" max="14" width="1.7109375" style="58" customWidth="1"/>
    <col min="15" max="15" width="9.140625" style="48"/>
    <col min="16" max="16" width="9.85546875" style="48" bestFit="1" customWidth="1"/>
    <col min="17" max="17" width="11.28515625" style="48" bestFit="1" customWidth="1"/>
    <col min="18" max="16384" width="9.140625" style="48"/>
  </cols>
  <sheetData>
    <row r="1" spans="1:17" ht="24" customHeight="1">
      <c r="A1" s="159" t="s">
        <v>149</v>
      </c>
      <c r="B1" s="47"/>
      <c r="C1" s="47"/>
      <c r="D1" s="47"/>
      <c r="E1" s="47"/>
      <c r="F1" s="47"/>
      <c r="G1" s="142"/>
      <c r="H1" s="47"/>
      <c r="I1" s="47"/>
      <c r="J1" s="47"/>
      <c r="K1" s="142"/>
      <c r="L1" s="47"/>
      <c r="M1" s="47"/>
      <c r="N1" s="47"/>
    </row>
    <row r="2" spans="1:17" ht="24" customHeight="1">
      <c r="A2" s="159" t="s">
        <v>44</v>
      </c>
      <c r="B2" s="47"/>
      <c r="C2" s="47"/>
      <c r="D2" s="47"/>
      <c r="E2" s="47"/>
      <c r="F2" s="47"/>
      <c r="G2" s="142"/>
      <c r="H2" s="47"/>
      <c r="I2" s="47"/>
      <c r="J2" s="47"/>
      <c r="K2" s="142"/>
      <c r="L2" s="47"/>
      <c r="M2" s="47"/>
      <c r="N2" s="47"/>
    </row>
    <row r="3" spans="1:17" ht="24" customHeight="1">
      <c r="A3" s="159" t="s">
        <v>176</v>
      </c>
      <c r="B3" s="47"/>
      <c r="C3" s="47"/>
      <c r="D3" s="47"/>
      <c r="E3" s="47"/>
      <c r="F3" s="47"/>
      <c r="G3" s="142"/>
      <c r="H3" s="47"/>
      <c r="I3" s="47"/>
      <c r="J3" s="47"/>
      <c r="K3" s="142"/>
      <c r="L3" s="47"/>
      <c r="M3" s="47"/>
      <c r="N3" s="47"/>
    </row>
    <row r="4" spans="1:17" ht="24" customHeight="1">
      <c r="B4" s="58"/>
      <c r="C4" s="58"/>
      <c r="D4" s="58"/>
      <c r="E4" s="58"/>
      <c r="F4" s="58"/>
      <c r="H4" s="58"/>
      <c r="I4" s="58"/>
      <c r="J4" s="58"/>
      <c r="M4" s="91" t="s">
        <v>158</v>
      </c>
    </row>
    <row r="5" spans="1:17" ht="24" customHeight="1">
      <c r="B5" s="58"/>
      <c r="C5" s="58"/>
      <c r="D5" s="58"/>
      <c r="E5" s="58"/>
      <c r="F5" s="58"/>
      <c r="G5" s="176" t="s">
        <v>121</v>
      </c>
      <c r="H5" s="176"/>
      <c r="I5" s="176"/>
      <c r="J5" s="176"/>
      <c r="K5" s="176" t="s">
        <v>122</v>
      </c>
      <c r="L5" s="176"/>
      <c r="M5" s="176"/>
      <c r="N5" s="176"/>
    </row>
    <row r="6" spans="1:17" s="44" customFormat="1" ht="24" customHeight="1">
      <c r="A6" s="161"/>
      <c r="C6" s="45"/>
      <c r="D6" s="45"/>
      <c r="E6" s="93" t="s">
        <v>2</v>
      </c>
      <c r="G6" s="148" t="s">
        <v>177</v>
      </c>
      <c r="H6" s="149"/>
      <c r="I6" s="148" t="s">
        <v>178</v>
      </c>
      <c r="J6" s="48"/>
      <c r="K6" s="148" t="s">
        <v>177</v>
      </c>
      <c r="L6" s="149"/>
      <c r="M6" s="148" t="s">
        <v>178</v>
      </c>
      <c r="N6" s="48"/>
    </row>
    <row r="7" spans="1:17" s="44" customFormat="1" ht="24" customHeight="1">
      <c r="A7" s="161"/>
      <c r="C7" s="45"/>
      <c r="D7" s="45"/>
      <c r="E7" s="107"/>
      <c r="G7" s="150" t="s">
        <v>170</v>
      </c>
      <c r="H7" s="149"/>
      <c r="I7" s="150" t="s">
        <v>172</v>
      </c>
      <c r="J7" s="48"/>
      <c r="K7" s="150" t="s">
        <v>170</v>
      </c>
      <c r="L7" s="149"/>
      <c r="M7" s="150" t="s">
        <v>172</v>
      </c>
      <c r="N7" s="48"/>
    </row>
    <row r="8" spans="1:17" s="44" customFormat="1" ht="24" customHeight="1">
      <c r="A8" s="161"/>
      <c r="C8" s="45"/>
      <c r="D8" s="45"/>
      <c r="E8" s="107"/>
      <c r="G8" s="150" t="s">
        <v>171</v>
      </c>
      <c r="H8" s="149"/>
      <c r="I8" s="51"/>
      <c r="J8" s="48"/>
      <c r="K8" s="150" t="s">
        <v>171</v>
      </c>
      <c r="L8" s="149"/>
      <c r="M8" s="51"/>
      <c r="N8" s="48"/>
    </row>
    <row r="9" spans="1:17" s="152" customFormat="1" ht="24" customHeight="1">
      <c r="A9" s="162" t="s">
        <v>3</v>
      </c>
      <c r="B9" s="48"/>
      <c r="C9" s="48"/>
      <c r="D9" s="48"/>
      <c r="E9" s="48"/>
      <c r="F9" s="48"/>
      <c r="G9" s="53"/>
      <c r="H9" s="48"/>
      <c r="I9" s="48"/>
      <c r="J9" s="48"/>
      <c r="K9" s="132"/>
      <c r="L9" s="49"/>
      <c r="M9" s="49"/>
      <c r="N9" s="49"/>
    </row>
    <row r="10" spans="1:17" s="152" customFormat="1" ht="24" customHeight="1">
      <c r="A10" s="162" t="s">
        <v>4</v>
      </c>
      <c r="B10" s="48"/>
      <c r="C10" s="48"/>
      <c r="D10" s="50"/>
      <c r="E10" s="48"/>
      <c r="F10" s="48"/>
      <c r="G10" s="53"/>
      <c r="H10" s="48"/>
      <c r="I10" s="48"/>
      <c r="J10" s="48"/>
      <c r="K10" s="132"/>
      <c r="L10" s="49"/>
      <c r="M10" s="49"/>
      <c r="N10" s="49"/>
    </row>
    <row r="11" spans="1:17" s="152" customFormat="1" ht="24" customHeight="1">
      <c r="A11" s="160" t="s">
        <v>5</v>
      </c>
      <c r="B11" s="48"/>
      <c r="C11" s="48"/>
      <c r="D11" s="50"/>
      <c r="E11" s="52"/>
      <c r="F11" s="48"/>
      <c r="G11" s="132">
        <v>451393</v>
      </c>
      <c r="H11" s="51"/>
      <c r="I11" s="132">
        <v>261524</v>
      </c>
      <c r="J11" s="48"/>
      <c r="K11" s="132">
        <v>217508</v>
      </c>
      <c r="L11" s="51"/>
      <c r="M11" s="132">
        <v>58545</v>
      </c>
      <c r="N11" s="51"/>
      <c r="P11" s="153"/>
      <c r="Q11" s="153"/>
    </row>
    <row r="12" spans="1:17" s="152" customFormat="1" ht="24" customHeight="1">
      <c r="A12" s="163" t="s">
        <v>100</v>
      </c>
      <c r="B12" s="48"/>
      <c r="C12" s="48"/>
      <c r="D12" s="50"/>
      <c r="E12" s="52">
        <v>7</v>
      </c>
      <c r="F12" s="48"/>
      <c r="G12" s="51">
        <v>0</v>
      </c>
      <c r="H12" s="51"/>
      <c r="I12" s="132">
        <v>834864</v>
      </c>
      <c r="J12" s="48"/>
      <c r="K12" s="51">
        <v>0</v>
      </c>
      <c r="L12" s="51"/>
      <c r="M12" s="132">
        <v>278000</v>
      </c>
      <c r="N12" s="51"/>
      <c r="P12" s="153"/>
      <c r="Q12" s="153"/>
    </row>
    <row r="13" spans="1:17" s="152" customFormat="1" ht="24" customHeight="1">
      <c r="A13" s="163" t="s">
        <v>57</v>
      </c>
      <c r="B13" s="48"/>
      <c r="C13" s="48"/>
      <c r="D13" s="50"/>
      <c r="E13" s="52" t="s">
        <v>188</v>
      </c>
      <c r="F13" s="48"/>
      <c r="G13" s="132">
        <v>145511</v>
      </c>
      <c r="H13" s="154"/>
      <c r="I13" s="132">
        <v>56127</v>
      </c>
      <c r="J13" s="48"/>
      <c r="K13" s="155">
        <v>1600</v>
      </c>
      <c r="L13" s="154"/>
      <c r="M13" s="155">
        <v>1298</v>
      </c>
      <c r="N13" s="154"/>
      <c r="P13" s="153"/>
      <c r="Q13" s="153"/>
    </row>
    <row r="14" spans="1:17" s="152" customFormat="1" ht="24" customHeight="1">
      <c r="A14" s="160" t="s">
        <v>6</v>
      </c>
      <c r="B14" s="48"/>
      <c r="C14" s="48"/>
      <c r="D14" s="50"/>
      <c r="E14" s="52">
        <v>6</v>
      </c>
      <c r="F14" s="48"/>
      <c r="G14" s="155">
        <v>6724</v>
      </c>
      <c r="H14" s="154"/>
      <c r="I14" s="155">
        <v>8028</v>
      </c>
      <c r="J14" s="48"/>
      <c r="K14" s="51">
        <v>0</v>
      </c>
      <c r="L14" s="51"/>
      <c r="M14" s="51">
        <v>0</v>
      </c>
      <c r="N14" s="154"/>
      <c r="P14" s="153"/>
      <c r="Q14" s="153"/>
    </row>
    <row r="15" spans="1:17" s="152" customFormat="1" ht="24" customHeight="1">
      <c r="A15" s="164" t="s">
        <v>179</v>
      </c>
      <c r="B15" s="48"/>
      <c r="C15" s="48"/>
      <c r="D15" s="50"/>
      <c r="E15" s="52">
        <v>7</v>
      </c>
      <c r="F15" s="48"/>
      <c r="G15" s="155">
        <v>582214</v>
      </c>
      <c r="H15" s="154"/>
      <c r="I15" s="51">
        <v>0</v>
      </c>
      <c r="J15" s="48"/>
      <c r="K15" s="51">
        <v>205000</v>
      </c>
      <c r="L15" s="51"/>
      <c r="M15" s="51">
        <v>0</v>
      </c>
      <c r="N15" s="154"/>
      <c r="P15" s="153"/>
      <c r="Q15" s="153"/>
    </row>
    <row r="16" spans="1:17" s="152" customFormat="1" ht="24" customHeight="1">
      <c r="A16" s="160" t="s">
        <v>7</v>
      </c>
      <c r="B16" s="48"/>
      <c r="C16" s="48"/>
      <c r="D16" s="48"/>
      <c r="E16" s="52"/>
      <c r="F16" s="50"/>
      <c r="G16" s="155">
        <v>10282</v>
      </c>
      <c r="H16" s="154"/>
      <c r="I16" s="155">
        <v>11472</v>
      </c>
      <c r="J16" s="50"/>
      <c r="K16" s="155">
        <v>1719</v>
      </c>
      <c r="L16" s="154"/>
      <c r="M16" s="155">
        <v>1194</v>
      </c>
      <c r="N16" s="154"/>
    </row>
    <row r="17" spans="1:19" s="152" customFormat="1" ht="24" customHeight="1">
      <c r="A17" s="162" t="s">
        <v>8</v>
      </c>
      <c r="B17" s="48"/>
      <c r="C17" s="48"/>
      <c r="D17" s="48"/>
      <c r="E17" s="50"/>
      <c r="F17" s="50"/>
      <c r="G17" s="143">
        <f>SUM(G11:G16)</f>
        <v>1196124</v>
      </c>
      <c r="H17" s="54"/>
      <c r="I17" s="143">
        <f>SUM(I11:I16)</f>
        <v>1172015</v>
      </c>
      <c r="J17" s="50"/>
      <c r="K17" s="143">
        <f>SUM(K11:K16)</f>
        <v>425827</v>
      </c>
      <c r="L17" s="54"/>
      <c r="M17" s="143">
        <f>SUM(M11:M16)</f>
        <v>339037</v>
      </c>
      <c r="N17" s="54"/>
    </row>
    <row r="18" spans="1:19" s="152" customFormat="1" ht="24" customHeight="1">
      <c r="A18" s="162" t="s">
        <v>9</v>
      </c>
      <c r="B18" s="48"/>
      <c r="C18" s="48"/>
      <c r="D18" s="48"/>
      <c r="E18" s="50"/>
      <c r="F18" s="50"/>
      <c r="G18" s="132"/>
      <c r="H18" s="51"/>
      <c r="I18" s="132"/>
      <c r="J18" s="50"/>
      <c r="K18" s="132"/>
      <c r="L18" s="51"/>
      <c r="M18" s="132"/>
      <c r="N18" s="51"/>
    </row>
    <row r="19" spans="1:19" s="152" customFormat="1" ht="24" customHeight="1">
      <c r="A19" s="160" t="s">
        <v>118</v>
      </c>
      <c r="B19" s="48"/>
      <c r="C19" s="48"/>
      <c r="D19" s="48"/>
      <c r="E19" s="50"/>
      <c r="F19" s="50"/>
      <c r="G19" s="132">
        <v>1368</v>
      </c>
      <c r="H19" s="51"/>
      <c r="I19" s="132">
        <v>1368</v>
      </c>
      <c r="J19" s="50"/>
      <c r="K19" s="132">
        <v>1368</v>
      </c>
      <c r="L19" s="51"/>
      <c r="M19" s="132">
        <v>1368</v>
      </c>
      <c r="N19" s="51"/>
    </row>
    <row r="20" spans="1:19" s="152" customFormat="1" ht="24" customHeight="1">
      <c r="A20" s="160" t="s">
        <v>143</v>
      </c>
      <c r="B20" s="48"/>
      <c r="C20" s="48"/>
      <c r="D20" s="48"/>
      <c r="E20" s="52">
        <v>8</v>
      </c>
      <c r="F20" s="50"/>
      <c r="G20" s="51">
        <v>0</v>
      </c>
      <c r="H20" s="51"/>
      <c r="I20" s="51">
        <v>0</v>
      </c>
      <c r="J20" s="50"/>
      <c r="K20" s="132">
        <v>1276463</v>
      </c>
      <c r="L20" s="51"/>
      <c r="M20" s="132">
        <v>1320336</v>
      </c>
      <c r="N20" s="51"/>
    </row>
    <row r="21" spans="1:19" s="152" customFormat="1" ht="24" customHeight="1">
      <c r="A21" s="160" t="s">
        <v>144</v>
      </c>
      <c r="B21" s="48"/>
      <c r="C21" s="48"/>
      <c r="D21" s="48"/>
      <c r="E21" s="52">
        <v>9</v>
      </c>
      <c r="F21" s="50"/>
      <c r="G21" s="132">
        <v>55139</v>
      </c>
      <c r="H21" s="51"/>
      <c r="I21" s="132">
        <v>53804</v>
      </c>
      <c r="J21" s="50"/>
      <c r="K21" s="132">
        <v>55139</v>
      </c>
      <c r="L21" s="51"/>
      <c r="M21" s="132">
        <v>53804</v>
      </c>
      <c r="N21" s="51"/>
    </row>
    <row r="22" spans="1:19" s="152" customFormat="1" ht="24" customHeight="1">
      <c r="A22" s="160" t="s">
        <v>124</v>
      </c>
      <c r="B22" s="48"/>
      <c r="C22" s="48"/>
      <c r="D22" s="48"/>
      <c r="E22" s="52">
        <v>10</v>
      </c>
      <c r="F22" s="50"/>
      <c r="G22" s="51">
        <v>0</v>
      </c>
      <c r="H22" s="51"/>
      <c r="I22" s="51">
        <v>0</v>
      </c>
      <c r="J22" s="50"/>
      <c r="K22" s="132">
        <v>12590</v>
      </c>
      <c r="L22" s="51"/>
      <c r="M22" s="132">
        <v>13008</v>
      </c>
      <c r="N22" s="51"/>
    </row>
    <row r="23" spans="1:19" s="152" customFormat="1" ht="24" customHeight="1">
      <c r="A23" s="160" t="s">
        <v>138</v>
      </c>
      <c r="B23" s="48"/>
      <c r="C23" s="48"/>
      <c r="D23" s="48"/>
      <c r="E23" s="52">
        <v>11</v>
      </c>
      <c r="F23" s="50"/>
      <c r="G23" s="132">
        <v>1412957</v>
      </c>
      <c r="H23" s="154"/>
      <c r="I23" s="132">
        <v>1419263</v>
      </c>
      <c r="J23" s="50"/>
      <c r="K23" s="132">
        <v>99351</v>
      </c>
      <c r="L23" s="60"/>
      <c r="M23" s="132">
        <v>82049</v>
      </c>
      <c r="N23" s="154"/>
      <c r="P23" s="153"/>
      <c r="Q23" s="153"/>
    </row>
    <row r="24" spans="1:19" s="152" customFormat="1" ht="24" customHeight="1">
      <c r="A24" s="164" t="s">
        <v>180</v>
      </c>
      <c r="B24" s="48"/>
      <c r="C24" s="48"/>
      <c r="D24" s="48"/>
      <c r="E24" s="52">
        <v>12.1</v>
      </c>
      <c r="F24" s="50"/>
      <c r="G24" s="132">
        <v>411226</v>
      </c>
      <c r="H24" s="154"/>
      <c r="I24" s="51">
        <v>0</v>
      </c>
      <c r="J24" s="50"/>
      <c r="K24" s="132">
        <v>25442</v>
      </c>
      <c r="L24" s="60"/>
      <c r="M24" s="51">
        <v>0</v>
      </c>
      <c r="N24" s="154"/>
      <c r="P24" s="153"/>
      <c r="Q24" s="153"/>
    </row>
    <row r="25" spans="1:19" s="152" customFormat="1" ht="24" customHeight="1">
      <c r="A25" s="165" t="s">
        <v>96</v>
      </c>
      <c r="B25" s="48"/>
      <c r="C25" s="48"/>
      <c r="D25" s="48"/>
      <c r="E25" s="52">
        <v>13</v>
      </c>
      <c r="F25" s="52"/>
      <c r="G25" s="132">
        <v>10418</v>
      </c>
      <c r="H25" s="154"/>
      <c r="I25" s="132">
        <v>10068</v>
      </c>
      <c r="J25" s="52"/>
      <c r="K25" s="132">
        <v>10326</v>
      </c>
      <c r="L25" s="60"/>
      <c r="M25" s="132">
        <v>9973</v>
      </c>
      <c r="N25" s="154"/>
      <c r="P25" s="153"/>
      <c r="Q25" s="153"/>
      <c r="S25" s="153"/>
    </row>
    <row r="26" spans="1:19" s="152" customFormat="1" ht="24" customHeight="1">
      <c r="A26" s="163" t="s">
        <v>10</v>
      </c>
      <c r="B26" s="48"/>
      <c r="C26" s="48"/>
      <c r="D26" s="50"/>
      <c r="E26" s="52"/>
      <c r="F26" s="48"/>
      <c r="G26" s="132">
        <v>43466</v>
      </c>
      <c r="H26" s="154"/>
      <c r="I26" s="132">
        <v>44143</v>
      </c>
      <c r="J26" s="48"/>
      <c r="K26" s="132">
        <v>18918</v>
      </c>
      <c r="L26" s="154"/>
      <c r="M26" s="132">
        <v>19332</v>
      </c>
      <c r="N26" s="154"/>
      <c r="P26" s="153"/>
      <c r="Q26" s="153"/>
    </row>
    <row r="27" spans="1:19" s="152" customFormat="1" ht="24" customHeight="1">
      <c r="A27" s="162" t="s">
        <v>11</v>
      </c>
      <c r="B27" s="48"/>
      <c r="C27" s="48"/>
      <c r="D27" s="50"/>
      <c r="E27" s="48"/>
      <c r="F27" s="48"/>
      <c r="G27" s="143">
        <f>SUM(G19:G26)</f>
        <v>1934574</v>
      </c>
      <c r="H27" s="54"/>
      <c r="I27" s="143">
        <f>SUM(I19:I26)</f>
        <v>1528646</v>
      </c>
      <c r="J27" s="48"/>
      <c r="K27" s="143">
        <f>SUM(K19:K26)</f>
        <v>1499597</v>
      </c>
      <c r="L27" s="54"/>
      <c r="M27" s="143">
        <f>SUM(M19:M26)</f>
        <v>1499870</v>
      </c>
      <c r="N27" s="54"/>
    </row>
    <row r="28" spans="1:19" s="152" customFormat="1" ht="24" customHeight="1" thickBot="1">
      <c r="A28" s="162" t="s">
        <v>12</v>
      </c>
      <c r="B28" s="48"/>
      <c r="C28" s="48"/>
      <c r="D28" s="50"/>
      <c r="E28" s="48"/>
      <c r="F28" s="48"/>
      <c r="G28" s="141">
        <f>SUM(G17,G27)</f>
        <v>3130698</v>
      </c>
      <c r="H28" s="54"/>
      <c r="I28" s="141">
        <f>SUM(I17,I27)</f>
        <v>2700661</v>
      </c>
      <c r="J28" s="48"/>
      <c r="K28" s="141">
        <f>SUM(K17,K27)</f>
        <v>1925424</v>
      </c>
      <c r="L28" s="54"/>
      <c r="M28" s="141">
        <f>SUM(M17,M27)</f>
        <v>1838907</v>
      </c>
      <c r="N28" s="54"/>
    </row>
    <row r="29" spans="1:19" ht="24" customHeight="1" thickTop="1">
      <c r="D29" s="50"/>
      <c r="K29" s="105"/>
      <c r="L29" s="57"/>
      <c r="M29" s="105"/>
      <c r="N29" s="57"/>
    </row>
    <row r="30" spans="1:19" ht="24" customHeight="1">
      <c r="A30" s="160" t="s">
        <v>187</v>
      </c>
      <c r="D30" s="50"/>
    </row>
    <row r="31" spans="1:19" ht="24" customHeight="1">
      <c r="A31" s="159" t="s">
        <v>149</v>
      </c>
      <c r="B31" s="47"/>
      <c r="C31" s="47"/>
      <c r="D31" s="47"/>
      <c r="E31" s="47"/>
      <c r="F31" s="47"/>
      <c r="G31" s="142"/>
      <c r="H31" s="47"/>
      <c r="I31" s="47"/>
      <c r="J31" s="47"/>
      <c r="K31" s="142"/>
      <c r="L31" s="47"/>
      <c r="M31" s="47"/>
      <c r="N31" s="47"/>
    </row>
    <row r="32" spans="1:19" ht="24" customHeight="1">
      <c r="A32" s="159" t="s">
        <v>45</v>
      </c>
      <c r="B32" s="47"/>
      <c r="C32" s="47"/>
      <c r="D32" s="47"/>
      <c r="E32" s="47"/>
      <c r="F32" s="47"/>
      <c r="G32" s="142"/>
      <c r="H32" s="47"/>
      <c r="I32" s="47"/>
      <c r="J32" s="47"/>
      <c r="K32" s="142"/>
      <c r="L32" s="47"/>
      <c r="M32" s="47"/>
      <c r="N32" s="47"/>
    </row>
    <row r="33" spans="1:17" ht="24" customHeight="1">
      <c r="A33" s="159" t="s">
        <v>176</v>
      </c>
      <c r="B33" s="47"/>
      <c r="C33" s="47"/>
      <c r="D33" s="47"/>
      <c r="E33" s="47"/>
      <c r="F33" s="47"/>
      <c r="G33" s="142"/>
      <c r="H33" s="47"/>
      <c r="I33" s="47"/>
      <c r="J33" s="47"/>
      <c r="K33" s="142"/>
      <c r="L33" s="47"/>
      <c r="M33" s="47"/>
      <c r="N33" s="47"/>
    </row>
    <row r="34" spans="1:17" ht="24" customHeight="1">
      <c r="B34" s="58"/>
      <c r="C34" s="58"/>
      <c r="D34" s="58"/>
      <c r="E34" s="58"/>
      <c r="F34" s="58"/>
      <c r="H34" s="58"/>
      <c r="I34" s="58"/>
      <c r="J34" s="58"/>
      <c r="M34" s="91" t="s">
        <v>158</v>
      </c>
    </row>
    <row r="35" spans="1:17" ht="24" customHeight="1">
      <c r="B35" s="58"/>
      <c r="C35" s="58"/>
      <c r="D35" s="58"/>
      <c r="E35" s="58"/>
      <c r="F35" s="58"/>
      <c r="G35" s="176" t="s">
        <v>121</v>
      </c>
      <c r="H35" s="176"/>
      <c r="I35" s="176"/>
      <c r="J35" s="176"/>
      <c r="K35" s="176" t="s">
        <v>122</v>
      </c>
      <c r="L35" s="176"/>
      <c r="M35" s="176"/>
      <c r="N35" s="176"/>
    </row>
    <row r="36" spans="1:17" s="44" customFormat="1" ht="24" customHeight="1">
      <c r="A36" s="161"/>
      <c r="C36" s="45"/>
      <c r="D36" s="45"/>
      <c r="E36" s="93" t="s">
        <v>2</v>
      </c>
      <c r="G36" s="148" t="s">
        <v>177</v>
      </c>
      <c r="H36" s="149"/>
      <c r="I36" s="148" t="s">
        <v>178</v>
      </c>
      <c r="J36" s="48"/>
      <c r="K36" s="148" t="s">
        <v>177</v>
      </c>
      <c r="L36" s="149"/>
      <c r="M36" s="148" t="s">
        <v>178</v>
      </c>
      <c r="N36" s="48"/>
    </row>
    <row r="37" spans="1:17" s="44" customFormat="1" ht="24" customHeight="1">
      <c r="A37" s="161"/>
      <c r="C37" s="45"/>
      <c r="D37" s="45"/>
      <c r="E37" s="107"/>
      <c r="G37" s="150" t="s">
        <v>170</v>
      </c>
      <c r="H37" s="149"/>
      <c r="I37" s="150" t="s">
        <v>172</v>
      </c>
      <c r="J37" s="48"/>
      <c r="K37" s="150" t="s">
        <v>170</v>
      </c>
      <c r="L37" s="149"/>
      <c r="M37" s="150" t="s">
        <v>172</v>
      </c>
      <c r="N37" s="48"/>
    </row>
    <row r="38" spans="1:17" s="44" customFormat="1" ht="24" customHeight="1">
      <c r="A38" s="161"/>
      <c r="C38" s="45"/>
      <c r="D38" s="45"/>
      <c r="E38" s="107"/>
      <c r="G38" s="150" t="s">
        <v>171</v>
      </c>
      <c r="H38" s="149"/>
      <c r="I38" s="51"/>
      <c r="J38" s="48"/>
      <c r="K38" s="150" t="s">
        <v>171</v>
      </c>
      <c r="L38" s="149"/>
      <c r="M38" s="51"/>
      <c r="N38" s="48"/>
    </row>
    <row r="39" spans="1:17" s="152" customFormat="1" ht="24" customHeight="1">
      <c r="A39" s="166" t="s">
        <v>14</v>
      </c>
      <c r="B39" s="48"/>
      <c r="C39" s="48"/>
      <c r="D39" s="48"/>
      <c r="E39" s="48"/>
      <c r="F39" s="48"/>
      <c r="G39" s="53"/>
      <c r="H39" s="48"/>
      <c r="I39" s="51"/>
      <c r="J39" s="48"/>
      <c r="K39" s="132"/>
      <c r="L39" s="59"/>
      <c r="M39" s="51"/>
      <c r="N39" s="59"/>
    </row>
    <row r="40" spans="1:17" s="152" customFormat="1" ht="24" customHeight="1">
      <c r="A40" s="162" t="s">
        <v>15</v>
      </c>
      <c r="B40" s="48"/>
      <c r="C40" s="48"/>
      <c r="D40" s="50"/>
      <c r="E40" s="48"/>
      <c r="F40" s="48"/>
      <c r="G40" s="53"/>
      <c r="H40" s="48"/>
      <c r="I40" s="48"/>
      <c r="J40" s="48"/>
      <c r="K40" s="53"/>
      <c r="L40" s="58"/>
      <c r="M40" s="58"/>
      <c r="N40" s="58"/>
    </row>
    <row r="41" spans="1:17" s="152" customFormat="1" ht="24" customHeight="1">
      <c r="A41" s="163" t="s">
        <v>55</v>
      </c>
      <c r="B41" s="48"/>
      <c r="C41" s="48"/>
      <c r="D41" s="50"/>
      <c r="E41" s="52" t="s">
        <v>184</v>
      </c>
      <c r="F41" s="48"/>
      <c r="G41" s="53">
        <v>69333</v>
      </c>
      <c r="H41" s="70"/>
      <c r="I41" s="53">
        <v>41062</v>
      </c>
      <c r="J41" s="48"/>
      <c r="K41" s="53">
        <v>10670</v>
      </c>
      <c r="L41" s="70"/>
      <c r="M41" s="53">
        <v>7906</v>
      </c>
      <c r="N41" s="70"/>
      <c r="P41" s="153"/>
      <c r="Q41" s="153"/>
    </row>
    <row r="42" spans="1:17" s="152" customFormat="1" ht="24" customHeight="1">
      <c r="A42" s="163" t="s">
        <v>135</v>
      </c>
      <c r="B42" s="48"/>
      <c r="C42" s="48"/>
      <c r="D42" s="50"/>
      <c r="E42" s="52"/>
      <c r="F42" s="48"/>
      <c r="G42" s="132">
        <v>451402</v>
      </c>
      <c r="H42" s="51"/>
      <c r="I42" s="132">
        <v>503504</v>
      </c>
      <c r="J42" s="48"/>
      <c r="K42" s="51">
        <v>0</v>
      </c>
      <c r="L42" s="51"/>
      <c r="M42" s="51">
        <v>0</v>
      </c>
      <c r="N42" s="51"/>
      <c r="P42" s="153"/>
      <c r="Q42" s="153"/>
    </row>
    <row r="43" spans="1:17" s="152" customFormat="1" ht="24" customHeight="1">
      <c r="A43" s="163" t="s">
        <v>189</v>
      </c>
      <c r="B43" s="48"/>
      <c r="C43" s="48"/>
      <c r="D43" s="50"/>
      <c r="E43" s="52">
        <v>12.2</v>
      </c>
      <c r="F43" s="48"/>
      <c r="G43" s="133">
        <v>11550</v>
      </c>
      <c r="H43" s="70"/>
      <c r="I43" s="133">
        <v>3024</v>
      </c>
      <c r="J43" s="48"/>
      <c r="K43" s="51">
        <v>2052</v>
      </c>
      <c r="L43" s="70"/>
      <c r="M43" s="51">
        <v>0</v>
      </c>
      <c r="N43" s="70"/>
      <c r="P43" s="153"/>
      <c r="Q43" s="153"/>
    </row>
    <row r="44" spans="1:17" ht="24" customHeight="1">
      <c r="A44" s="165" t="s">
        <v>103</v>
      </c>
      <c r="D44" s="50"/>
      <c r="E44" s="52"/>
      <c r="G44" s="133">
        <v>15810</v>
      </c>
      <c r="H44" s="70"/>
      <c r="I44" s="133">
        <v>18540</v>
      </c>
      <c r="K44" s="51">
        <v>0</v>
      </c>
      <c r="L44" s="70"/>
      <c r="M44" s="51">
        <v>0</v>
      </c>
      <c r="N44" s="70"/>
      <c r="P44" s="158"/>
      <c r="Q44" s="158"/>
    </row>
    <row r="45" spans="1:17" s="152" customFormat="1" ht="24" customHeight="1">
      <c r="A45" s="165" t="s">
        <v>95</v>
      </c>
      <c r="B45" s="48"/>
      <c r="C45" s="48"/>
      <c r="D45" s="50"/>
      <c r="E45" s="52"/>
      <c r="F45" s="48"/>
      <c r="G45" s="53">
        <v>1468</v>
      </c>
      <c r="H45" s="70"/>
      <c r="I45" s="53">
        <v>1065</v>
      </c>
      <c r="J45" s="48"/>
      <c r="K45" s="51">
        <v>0</v>
      </c>
      <c r="L45" s="70"/>
      <c r="M45" s="51">
        <v>0</v>
      </c>
      <c r="N45" s="70"/>
      <c r="P45" s="153"/>
      <c r="Q45" s="153"/>
    </row>
    <row r="46" spans="1:17" s="152" customFormat="1" ht="24" customHeight="1">
      <c r="A46" s="160" t="s">
        <v>16</v>
      </c>
      <c r="B46" s="48"/>
      <c r="C46" s="48"/>
      <c r="D46" s="50"/>
      <c r="E46" s="52"/>
      <c r="F46" s="48"/>
      <c r="G46" s="134">
        <v>4324</v>
      </c>
      <c r="H46" s="54"/>
      <c r="I46" s="134">
        <v>3904</v>
      </c>
      <c r="J46" s="48"/>
      <c r="K46" s="134">
        <v>919</v>
      </c>
      <c r="L46" s="54"/>
      <c r="M46" s="134">
        <v>653</v>
      </c>
      <c r="N46" s="54"/>
      <c r="P46" s="153"/>
      <c r="Q46" s="153"/>
    </row>
    <row r="47" spans="1:17" s="152" customFormat="1" ht="24" customHeight="1">
      <c r="A47" s="162" t="s">
        <v>17</v>
      </c>
      <c r="B47" s="48"/>
      <c r="C47" s="48"/>
      <c r="D47" s="50"/>
      <c r="E47" s="48"/>
      <c r="F47" s="48"/>
      <c r="G47" s="134">
        <f>SUM(G41:G46)</f>
        <v>553887</v>
      </c>
      <c r="H47" s="54"/>
      <c r="I47" s="134">
        <f>SUM(I41:I46)</f>
        <v>571099</v>
      </c>
      <c r="J47" s="48"/>
      <c r="K47" s="134">
        <f>SUM(K41:K46)</f>
        <v>13641</v>
      </c>
      <c r="L47" s="54"/>
      <c r="M47" s="134">
        <f>SUM(M41:M46)</f>
        <v>8559</v>
      </c>
      <c r="N47" s="54"/>
      <c r="P47" s="153"/>
      <c r="Q47" s="153"/>
    </row>
    <row r="48" spans="1:17" s="152" customFormat="1" ht="24" customHeight="1">
      <c r="A48" s="162" t="s">
        <v>51</v>
      </c>
      <c r="B48" s="48"/>
      <c r="C48" s="48"/>
      <c r="D48" s="50"/>
      <c r="E48" s="48"/>
      <c r="F48" s="48"/>
      <c r="G48" s="133" t="s">
        <v>43</v>
      </c>
      <c r="H48" s="54"/>
      <c r="I48" s="133" t="s">
        <v>43</v>
      </c>
      <c r="J48" s="48"/>
      <c r="K48" s="133" t="s">
        <v>43</v>
      </c>
      <c r="L48" s="54"/>
      <c r="M48" s="133" t="s">
        <v>43</v>
      </c>
      <c r="N48" s="54"/>
      <c r="P48" s="153"/>
      <c r="Q48" s="153"/>
    </row>
    <row r="49" spans="1:17" s="152" customFormat="1" ht="24" customHeight="1">
      <c r="A49" s="165" t="s">
        <v>101</v>
      </c>
      <c r="B49" s="48"/>
      <c r="C49" s="48"/>
      <c r="D49" s="50"/>
      <c r="E49" s="52"/>
      <c r="F49" s="48"/>
      <c r="G49" s="133">
        <v>124327</v>
      </c>
      <c r="H49" s="54"/>
      <c r="I49" s="133">
        <v>133382</v>
      </c>
      <c r="J49" s="48"/>
      <c r="K49" s="51">
        <v>0</v>
      </c>
      <c r="L49" s="54"/>
      <c r="M49" s="51">
        <v>0</v>
      </c>
      <c r="N49" s="54"/>
      <c r="P49" s="153"/>
      <c r="Q49" s="153"/>
    </row>
    <row r="50" spans="1:17" s="152" customFormat="1" ht="24" customHeight="1">
      <c r="A50" s="160" t="s">
        <v>190</v>
      </c>
      <c r="B50" s="48"/>
      <c r="C50" s="48"/>
      <c r="D50" s="50"/>
      <c r="E50" s="52">
        <v>12.2</v>
      </c>
      <c r="F50" s="48"/>
      <c r="G50" s="53">
        <v>480290</v>
      </c>
      <c r="H50" s="54"/>
      <c r="I50" s="53">
        <v>3723</v>
      </c>
      <c r="J50" s="48"/>
      <c r="K50" s="51">
        <v>25817</v>
      </c>
      <c r="L50" s="54"/>
      <c r="M50" s="51">
        <v>0</v>
      </c>
      <c r="N50" s="54"/>
    </row>
    <row r="51" spans="1:17" ht="24" customHeight="1">
      <c r="A51" s="165" t="s">
        <v>102</v>
      </c>
      <c r="D51" s="50"/>
      <c r="E51" s="52"/>
      <c r="G51" s="53">
        <v>58860</v>
      </c>
      <c r="H51" s="54"/>
      <c r="I51" s="53">
        <v>57660</v>
      </c>
      <c r="K51" s="51">
        <v>0</v>
      </c>
      <c r="L51" s="54"/>
      <c r="M51" s="51">
        <v>0</v>
      </c>
      <c r="N51" s="54"/>
    </row>
    <row r="52" spans="1:17" s="152" customFormat="1" ht="24" customHeight="1">
      <c r="A52" s="160" t="s">
        <v>113</v>
      </c>
      <c r="B52" s="48"/>
      <c r="C52" s="48"/>
      <c r="D52" s="50"/>
      <c r="E52" s="52"/>
      <c r="F52" s="48"/>
      <c r="G52" s="53">
        <v>12622</v>
      </c>
      <c r="H52" s="54"/>
      <c r="I52" s="53">
        <v>12530</v>
      </c>
      <c r="J52" s="48"/>
      <c r="K52" s="133">
        <v>800</v>
      </c>
      <c r="L52" s="54"/>
      <c r="M52" s="133">
        <v>790</v>
      </c>
      <c r="N52" s="54"/>
    </row>
    <row r="53" spans="1:17" s="152" customFormat="1" ht="24" customHeight="1">
      <c r="A53" s="160" t="s">
        <v>52</v>
      </c>
      <c r="B53" s="48"/>
      <c r="C53" s="48"/>
      <c r="D53" s="50"/>
      <c r="E53" s="52"/>
      <c r="F53" s="48"/>
      <c r="G53" s="133">
        <v>23112</v>
      </c>
      <c r="H53" s="54"/>
      <c r="I53" s="133">
        <v>21962</v>
      </c>
      <c r="J53" s="48"/>
      <c r="K53" s="133">
        <v>8796</v>
      </c>
      <c r="L53" s="54"/>
      <c r="M53" s="133">
        <v>8434</v>
      </c>
      <c r="N53" s="54"/>
    </row>
    <row r="54" spans="1:17" s="152" customFormat="1" ht="24" customHeight="1">
      <c r="A54" s="160" t="s">
        <v>114</v>
      </c>
      <c r="B54" s="48"/>
      <c r="C54" s="48"/>
      <c r="D54" s="50"/>
      <c r="E54" s="52"/>
      <c r="F54" s="48"/>
      <c r="G54" s="133">
        <v>1265</v>
      </c>
      <c r="H54" s="54"/>
      <c r="I54" s="133">
        <v>1128</v>
      </c>
      <c r="J54" s="48"/>
      <c r="K54" s="133">
        <v>35</v>
      </c>
      <c r="L54" s="54"/>
      <c r="M54" s="133">
        <v>35</v>
      </c>
      <c r="N54" s="54"/>
    </row>
    <row r="55" spans="1:17" s="152" customFormat="1" ht="24" customHeight="1">
      <c r="A55" s="160" t="s">
        <v>72</v>
      </c>
      <c r="B55" s="48"/>
      <c r="C55" s="48"/>
      <c r="D55" s="50"/>
      <c r="E55" s="52"/>
      <c r="F55" s="48"/>
      <c r="G55" s="133">
        <v>100</v>
      </c>
      <c r="H55" s="54"/>
      <c r="I55" s="133">
        <v>80284</v>
      </c>
      <c r="J55" s="48"/>
      <c r="K55" s="133">
        <v>100</v>
      </c>
      <c r="L55" s="54"/>
      <c r="M55" s="133">
        <v>2196</v>
      </c>
      <c r="N55" s="54"/>
    </row>
    <row r="56" spans="1:17" s="152" customFormat="1" ht="24" customHeight="1">
      <c r="A56" s="162" t="s">
        <v>53</v>
      </c>
      <c r="B56" s="48"/>
      <c r="C56" s="48"/>
      <c r="D56" s="50"/>
      <c r="E56" s="48"/>
      <c r="F56" s="48"/>
      <c r="G56" s="143">
        <f>SUM(G49:G55)</f>
        <v>700576</v>
      </c>
      <c r="H56" s="54"/>
      <c r="I56" s="143">
        <f>SUM(I49:I55)</f>
        <v>310669</v>
      </c>
      <c r="J56" s="48"/>
      <c r="K56" s="143">
        <f>SUM(K49:K55)</f>
        <v>35548</v>
      </c>
      <c r="L56" s="54"/>
      <c r="M56" s="143">
        <f>SUM(M49:M55)</f>
        <v>11455</v>
      </c>
      <c r="N56" s="54"/>
    </row>
    <row r="57" spans="1:17" s="152" customFormat="1" ht="24" customHeight="1">
      <c r="A57" s="162" t="s">
        <v>54</v>
      </c>
      <c r="B57" s="48"/>
      <c r="C57" s="48"/>
      <c r="D57" s="50"/>
      <c r="E57" s="48"/>
      <c r="F57" s="48"/>
      <c r="G57" s="143">
        <f>SUM(G47,G56)</f>
        <v>1254463</v>
      </c>
      <c r="H57" s="54"/>
      <c r="I57" s="143">
        <f>SUM(I47,I56)</f>
        <v>881768</v>
      </c>
      <c r="J57" s="48"/>
      <c r="K57" s="143">
        <f>SUM(K47,K56)</f>
        <v>49189</v>
      </c>
      <c r="L57" s="54"/>
      <c r="M57" s="143">
        <f>SUM(M47,M56)</f>
        <v>20014</v>
      </c>
      <c r="N57" s="54"/>
    </row>
    <row r="58" spans="1:17" ht="24" customHeight="1">
      <c r="D58" s="50"/>
      <c r="K58" s="105"/>
      <c r="L58" s="57"/>
      <c r="M58" s="57"/>
      <c r="N58" s="57"/>
    </row>
    <row r="59" spans="1:17" ht="24" customHeight="1">
      <c r="A59" s="160" t="s">
        <v>187</v>
      </c>
      <c r="D59" s="50"/>
    </row>
    <row r="60" spans="1:17" ht="24" customHeight="1">
      <c r="A60" s="159" t="s">
        <v>149</v>
      </c>
      <c r="B60" s="47"/>
      <c r="C60" s="47"/>
      <c r="D60" s="47"/>
      <c r="E60" s="47"/>
      <c r="F60" s="47"/>
      <c r="G60" s="142"/>
      <c r="H60" s="47"/>
      <c r="I60" s="47"/>
      <c r="J60" s="47"/>
      <c r="K60" s="142"/>
      <c r="L60" s="47"/>
      <c r="M60" s="47"/>
      <c r="N60" s="47"/>
    </row>
    <row r="61" spans="1:17" ht="24" customHeight="1">
      <c r="A61" s="159" t="s">
        <v>45</v>
      </c>
      <c r="B61" s="47"/>
      <c r="C61" s="47"/>
      <c r="D61" s="47"/>
      <c r="E61" s="47"/>
      <c r="F61" s="47"/>
      <c r="G61" s="142"/>
      <c r="H61" s="47"/>
      <c r="I61" s="47"/>
      <c r="J61" s="47"/>
      <c r="K61" s="142"/>
      <c r="L61" s="47"/>
      <c r="M61" s="47"/>
      <c r="N61" s="47"/>
    </row>
    <row r="62" spans="1:17" ht="24" customHeight="1">
      <c r="A62" s="159" t="s">
        <v>176</v>
      </c>
      <c r="B62" s="47"/>
      <c r="C62" s="47"/>
      <c r="D62" s="47"/>
      <c r="E62" s="47"/>
      <c r="F62" s="47"/>
      <c r="G62" s="142"/>
      <c r="H62" s="47"/>
      <c r="I62" s="47"/>
      <c r="J62" s="47"/>
      <c r="K62" s="142"/>
      <c r="L62" s="47"/>
      <c r="M62" s="47"/>
      <c r="N62" s="47"/>
    </row>
    <row r="63" spans="1:17" ht="24" customHeight="1">
      <c r="B63" s="58"/>
      <c r="C63" s="58"/>
      <c r="D63" s="58"/>
      <c r="E63" s="58"/>
      <c r="F63" s="58"/>
      <c r="H63" s="58"/>
      <c r="I63" s="58"/>
      <c r="J63" s="58"/>
      <c r="M63" s="91" t="s">
        <v>158</v>
      </c>
    </row>
    <row r="64" spans="1:17" ht="24" customHeight="1">
      <c r="B64" s="58"/>
      <c r="C64" s="58"/>
      <c r="D64" s="58"/>
      <c r="E64" s="58"/>
      <c r="F64" s="58"/>
      <c r="G64" s="176" t="s">
        <v>121</v>
      </c>
      <c r="H64" s="176"/>
      <c r="I64" s="176"/>
      <c r="J64" s="176"/>
      <c r="K64" s="176" t="s">
        <v>122</v>
      </c>
      <c r="L64" s="176"/>
      <c r="M64" s="176"/>
      <c r="N64" s="176"/>
    </row>
    <row r="65" spans="1:16" s="44" customFormat="1" ht="24" customHeight="1">
      <c r="A65" s="161"/>
      <c r="C65" s="45"/>
      <c r="D65" s="45"/>
      <c r="E65" s="53"/>
      <c r="G65" s="148" t="s">
        <v>177</v>
      </c>
      <c r="H65" s="149"/>
      <c r="I65" s="148" t="s">
        <v>178</v>
      </c>
      <c r="J65" s="48"/>
      <c r="K65" s="148" t="s">
        <v>177</v>
      </c>
      <c r="L65" s="149"/>
      <c r="M65" s="148" t="s">
        <v>178</v>
      </c>
      <c r="N65" s="48"/>
    </row>
    <row r="66" spans="1:16" s="44" customFormat="1" ht="24" customHeight="1">
      <c r="A66" s="161"/>
      <c r="C66" s="45"/>
      <c r="D66" s="45"/>
      <c r="E66" s="107"/>
      <c r="G66" s="150" t="s">
        <v>170</v>
      </c>
      <c r="H66" s="149"/>
      <c r="I66" s="150" t="s">
        <v>172</v>
      </c>
      <c r="J66" s="48"/>
      <c r="K66" s="150" t="s">
        <v>170</v>
      </c>
      <c r="L66" s="149"/>
      <c r="M66" s="150" t="s">
        <v>172</v>
      </c>
      <c r="N66" s="48"/>
    </row>
    <row r="67" spans="1:16" s="44" customFormat="1" ht="24" customHeight="1">
      <c r="A67" s="161"/>
      <c r="C67" s="45"/>
      <c r="D67" s="45"/>
      <c r="E67" s="107"/>
      <c r="G67" s="150" t="s">
        <v>171</v>
      </c>
      <c r="H67" s="149"/>
      <c r="I67" s="51"/>
      <c r="J67" s="48"/>
      <c r="K67" s="150" t="s">
        <v>171</v>
      </c>
      <c r="L67" s="149"/>
      <c r="M67" s="51"/>
      <c r="N67" s="48"/>
    </row>
    <row r="68" spans="1:16" s="152" customFormat="1" ht="24" customHeight="1">
      <c r="A68" s="162" t="s">
        <v>18</v>
      </c>
      <c r="B68" s="48"/>
      <c r="C68" s="48"/>
      <c r="D68" s="50"/>
      <c r="E68" s="48"/>
      <c r="F68" s="48"/>
      <c r="G68" s="53"/>
      <c r="H68" s="48"/>
      <c r="I68" s="51"/>
      <c r="J68" s="48"/>
      <c r="K68" s="132"/>
      <c r="L68" s="51"/>
      <c r="M68" s="51"/>
      <c r="N68" s="51"/>
    </row>
    <row r="69" spans="1:16" s="152" customFormat="1" ht="24" customHeight="1">
      <c r="A69" s="160" t="s">
        <v>19</v>
      </c>
      <c r="B69" s="48"/>
      <c r="C69" s="48"/>
      <c r="D69" s="50"/>
      <c r="E69" s="52"/>
      <c r="F69" s="48"/>
      <c r="G69" s="53"/>
      <c r="H69" s="48"/>
      <c r="I69" s="48"/>
      <c r="J69" s="48"/>
      <c r="K69" s="132"/>
      <c r="L69" s="51"/>
      <c r="M69" s="51"/>
      <c r="N69" s="51"/>
    </row>
    <row r="70" spans="1:16" s="152" customFormat="1" ht="24" customHeight="1">
      <c r="A70" s="160" t="s">
        <v>58</v>
      </c>
      <c r="B70" s="48"/>
      <c r="C70" s="48"/>
      <c r="D70" s="50"/>
      <c r="E70" s="48"/>
      <c r="F70" s="48"/>
      <c r="G70" s="53"/>
      <c r="H70" s="48"/>
      <c r="I70" s="48"/>
      <c r="J70" s="48"/>
      <c r="K70" s="132"/>
      <c r="L70" s="51"/>
      <c r="M70" s="51"/>
      <c r="N70" s="51"/>
    </row>
    <row r="71" spans="1:16" s="152" customFormat="1" ht="24" customHeight="1" thickBot="1">
      <c r="A71" s="160" t="s">
        <v>150</v>
      </c>
      <c r="B71" s="48"/>
      <c r="C71" s="48"/>
      <c r="D71" s="50"/>
      <c r="E71" s="48"/>
      <c r="F71" s="48"/>
      <c r="G71" s="141">
        <v>470000</v>
      </c>
      <c r="H71" s="54"/>
      <c r="I71" s="141">
        <v>470000</v>
      </c>
      <c r="J71" s="48"/>
      <c r="K71" s="141">
        <v>470000</v>
      </c>
      <c r="L71" s="54"/>
      <c r="M71" s="141">
        <v>470000</v>
      </c>
      <c r="N71" s="51"/>
    </row>
    <row r="72" spans="1:16" s="152" customFormat="1" ht="24" customHeight="1" thickTop="1">
      <c r="A72" s="160" t="s">
        <v>115</v>
      </c>
      <c r="B72" s="48"/>
      <c r="C72" s="48"/>
      <c r="D72" s="50"/>
      <c r="E72" s="48"/>
      <c r="F72" s="48"/>
      <c r="G72" s="132"/>
      <c r="H72" s="51"/>
      <c r="I72" s="132"/>
      <c r="J72" s="48"/>
      <c r="K72" s="132"/>
      <c r="L72" s="51"/>
      <c r="M72" s="132"/>
      <c r="N72" s="51"/>
    </row>
    <row r="73" spans="1:16" s="152" customFormat="1" ht="24" customHeight="1">
      <c r="A73" s="160" t="s">
        <v>150</v>
      </c>
      <c r="B73" s="48"/>
      <c r="C73" s="48"/>
      <c r="D73" s="50"/>
      <c r="E73" s="48"/>
      <c r="F73" s="48"/>
      <c r="G73" s="132">
        <v>470000</v>
      </c>
      <c r="H73" s="51"/>
      <c r="I73" s="132">
        <v>470000</v>
      </c>
      <c r="J73" s="48"/>
      <c r="K73" s="132">
        <v>470000</v>
      </c>
      <c r="L73" s="51"/>
      <c r="M73" s="132">
        <v>470000</v>
      </c>
      <c r="N73" s="51"/>
    </row>
    <row r="74" spans="1:16" s="152" customFormat="1" ht="24" customHeight="1">
      <c r="A74" s="165" t="s">
        <v>116</v>
      </c>
      <c r="B74" s="48"/>
      <c r="C74" s="48"/>
      <c r="D74" s="50"/>
      <c r="E74" s="48"/>
      <c r="F74" s="48"/>
      <c r="G74" s="132">
        <v>1000</v>
      </c>
      <c r="H74" s="51"/>
      <c r="I74" s="132">
        <v>1000</v>
      </c>
      <c r="J74" s="48"/>
      <c r="K74" s="132">
        <v>1000</v>
      </c>
      <c r="L74" s="51"/>
      <c r="M74" s="132">
        <v>1000</v>
      </c>
      <c r="N74" s="51"/>
    </row>
    <row r="75" spans="1:16" s="152" customFormat="1" ht="24" customHeight="1">
      <c r="A75" s="165" t="s">
        <v>151</v>
      </c>
      <c r="B75" s="48"/>
      <c r="C75" s="48"/>
      <c r="D75" s="50"/>
      <c r="E75" s="52"/>
      <c r="F75" s="48"/>
      <c r="G75" s="132">
        <v>1127018</v>
      </c>
      <c r="H75" s="51"/>
      <c r="I75" s="132">
        <v>1127018</v>
      </c>
      <c r="J75" s="48"/>
      <c r="K75" s="132">
        <v>1127018</v>
      </c>
      <c r="L75" s="51"/>
      <c r="M75" s="132">
        <v>1127018</v>
      </c>
      <c r="N75" s="51"/>
    </row>
    <row r="76" spans="1:16" s="152" customFormat="1" ht="24" customHeight="1">
      <c r="A76" s="167" t="s">
        <v>191</v>
      </c>
      <c r="B76" s="48"/>
      <c r="C76" s="48"/>
      <c r="D76" s="50"/>
      <c r="E76" s="52"/>
      <c r="F76" s="48"/>
      <c r="G76" s="132"/>
      <c r="H76" s="51"/>
      <c r="I76" s="132"/>
      <c r="J76" s="48"/>
      <c r="K76" s="132"/>
      <c r="L76" s="51"/>
      <c r="M76" s="132"/>
      <c r="N76" s="51"/>
    </row>
    <row r="77" spans="1:16" s="152" customFormat="1" ht="24" customHeight="1">
      <c r="A77" s="167" t="s">
        <v>22</v>
      </c>
      <c r="B77" s="48"/>
      <c r="C77" s="48"/>
      <c r="D77" s="50"/>
      <c r="E77" s="52"/>
      <c r="F77" s="48"/>
      <c r="G77" s="132">
        <v>11200</v>
      </c>
      <c r="H77" s="51"/>
      <c r="I77" s="132">
        <v>11200</v>
      </c>
      <c r="J77" s="48"/>
      <c r="K77" s="132">
        <v>11200</v>
      </c>
      <c r="L77" s="51"/>
      <c r="M77" s="132">
        <v>11200</v>
      </c>
      <c r="N77" s="51"/>
    </row>
    <row r="78" spans="1:16" s="152" customFormat="1" ht="24" customHeight="1">
      <c r="A78" s="167" t="s">
        <v>23</v>
      </c>
      <c r="B78" s="48"/>
      <c r="C78" s="48"/>
      <c r="D78" s="50"/>
      <c r="E78" s="48"/>
      <c r="F78" s="48"/>
      <c r="G78" s="134">
        <v>267017</v>
      </c>
      <c r="H78" s="54"/>
      <c r="I78" s="134">
        <v>209675</v>
      </c>
      <c r="J78" s="48"/>
      <c r="K78" s="134">
        <v>267017</v>
      </c>
      <c r="L78" s="54"/>
      <c r="M78" s="134">
        <v>209675</v>
      </c>
      <c r="N78" s="54"/>
      <c r="P78" s="154"/>
    </row>
    <row r="79" spans="1:16" s="152" customFormat="1" ht="24" customHeight="1">
      <c r="A79" s="168" t="s">
        <v>130</v>
      </c>
      <c r="B79" s="48"/>
      <c r="C79" s="48"/>
      <c r="D79" s="50"/>
      <c r="E79" s="48"/>
      <c r="F79" s="48"/>
      <c r="G79" s="105">
        <f>SUM(G73:G78)</f>
        <v>1876235</v>
      </c>
      <c r="H79" s="54"/>
      <c r="I79" s="105">
        <f>SUM(I73:I78)</f>
        <v>1818893</v>
      </c>
      <c r="J79" s="48"/>
      <c r="K79" s="105">
        <f>SUM(K73:K78)</f>
        <v>1876235</v>
      </c>
      <c r="L79" s="54"/>
      <c r="M79" s="105">
        <f>SUM(M73:M78)</f>
        <v>1818893</v>
      </c>
      <c r="N79" s="54"/>
    </row>
    <row r="80" spans="1:16" s="152" customFormat="1" ht="24" customHeight="1">
      <c r="A80" s="167" t="s">
        <v>131</v>
      </c>
      <c r="B80" s="48"/>
      <c r="C80" s="48"/>
      <c r="D80" s="50"/>
      <c r="E80" s="48"/>
      <c r="F80" s="48"/>
      <c r="G80" s="61">
        <v>0</v>
      </c>
      <c r="H80" s="54"/>
      <c r="I80" s="61">
        <v>0</v>
      </c>
      <c r="J80" s="110"/>
      <c r="K80" s="61">
        <v>0</v>
      </c>
      <c r="L80" s="54"/>
      <c r="M80" s="61">
        <v>0</v>
      </c>
      <c r="N80" s="54"/>
    </row>
    <row r="81" spans="1:16" s="152" customFormat="1" ht="24" customHeight="1">
      <c r="A81" s="166" t="s">
        <v>24</v>
      </c>
      <c r="B81" s="48"/>
      <c r="C81" s="48"/>
      <c r="D81" s="50"/>
      <c r="E81" s="48"/>
      <c r="F81" s="48"/>
      <c r="G81" s="134">
        <f>SUM(G79:G80)</f>
        <v>1876235</v>
      </c>
      <c r="H81" s="54"/>
      <c r="I81" s="134">
        <f>SUM(I79:I80)</f>
        <v>1818893</v>
      </c>
      <c r="J81" s="48"/>
      <c r="K81" s="134">
        <f>SUM(K79:K80)</f>
        <v>1876235</v>
      </c>
      <c r="L81" s="54"/>
      <c r="M81" s="134">
        <f>SUM(M79:M80)</f>
        <v>1818893</v>
      </c>
      <c r="N81" s="54"/>
      <c r="P81" s="154"/>
    </row>
    <row r="82" spans="1:16" s="152" customFormat="1" ht="24" customHeight="1" thickBot="1">
      <c r="A82" s="169" t="s">
        <v>25</v>
      </c>
      <c r="B82" s="48"/>
      <c r="C82" s="48"/>
      <c r="D82" s="50"/>
      <c r="E82" s="48"/>
      <c r="F82" s="48"/>
      <c r="G82" s="141">
        <f>SUM(G81,G57)</f>
        <v>3130698</v>
      </c>
      <c r="H82" s="54"/>
      <c r="I82" s="141">
        <f>SUM(I81,I57)</f>
        <v>2700661</v>
      </c>
      <c r="J82" s="48"/>
      <c r="K82" s="141">
        <f>SUM(K81,K57)</f>
        <v>1925424</v>
      </c>
      <c r="L82" s="54"/>
      <c r="M82" s="141">
        <f>SUM(M81,M57)</f>
        <v>1838907</v>
      </c>
      <c r="N82" s="54"/>
    </row>
    <row r="83" spans="1:16" s="152" customFormat="1" ht="24" customHeight="1" thickTop="1">
      <c r="A83" s="160"/>
      <c r="B83" s="48"/>
      <c r="C83" s="48"/>
      <c r="D83" s="50"/>
      <c r="E83" s="48"/>
      <c r="F83" s="48"/>
      <c r="G83" s="132">
        <f>G82-G28</f>
        <v>0</v>
      </c>
      <c r="H83" s="51"/>
      <c r="I83" s="132">
        <f>I82-I28</f>
        <v>0</v>
      </c>
      <c r="J83" s="48"/>
      <c r="K83" s="132">
        <f>K82-K28</f>
        <v>0</v>
      </c>
      <c r="L83" s="51"/>
      <c r="M83" s="132">
        <f>M82-M28</f>
        <v>0</v>
      </c>
      <c r="N83" s="51"/>
    </row>
    <row r="84" spans="1:16" ht="24" customHeight="1">
      <c r="A84" s="160" t="s">
        <v>187</v>
      </c>
      <c r="D84" s="50"/>
      <c r="K84" s="132"/>
      <c r="L84" s="49"/>
      <c r="M84" s="132"/>
      <c r="N84" s="49"/>
    </row>
    <row r="85" spans="1:16" ht="24" customHeight="1">
      <c r="D85" s="50"/>
      <c r="K85" s="132"/>
      <c r="L85" s="49"/>
      <c r="M85" s="132"/>
      <c r="N85" s="49"/>
    </row>
    <row r="86" spans="1:16" ht="24" customHeight="1">
      <c r="A86" s="170"/>
      <c r="B86" s="63"/>
      <c r="C86" s="63"/>
      <c r="D86" s="50"/>
      <c r="M86" s="53"/>
    </row>
    <row r="87" spans="1:16" ht="24" customHeight="1">
      <c r="D87" s="50"/>
      <c r="M87" s="53"/>
    </row>
    <row r="88" spans="1:16" ht="24" customHeight="1">
      <c r="D88" s="55" t="s">
        <v>26</v>
      </c>
      <c r="M88" s="53"/>
    </row>
    <row r="89" spans="1:16" ht="24" customHeight="1">
      <c r="A89" s="170"/>
      <c r="B89" s="63"/>
      <c r="C89" s="63"/>
      <c r="M89" s="53"/>
    </row>
    <row r="90" spans="1:16" ht="24" customHeight="1">
      <c r="M90" s="53"/>
    </row>
    <row r="91" spans="1:16" ht="24" customHeight="1">
      <c r="M91" s="53"/>
    </row>
    <row r="92" spans="1:16" ht="24" customHeight="1">
      <c r="M92" s="53"/>
    </row>
    <row r="93" spans="1:16" ht="24" customHeight="1">
      <c r="M93" s="53"/>
    </row>
    <row r="94" spans="1:16" ht="24" customHeight="1">
      <c r="M94" s="53"/>
    </row>
    <row r="95" spans="1:16" ht="24" customHeight="1">
      <c r="M95" s="53"/>
    </row>
  </sheetData>
  <mergeCells count="6">
    <mergeCell ref="K5:N5"/>
    <mergeCell ref="G5:J5"/>
    <mergeCell ref="G35:J35"/>
    <mergeCell ref="K35:N35"/>
    <mergeCell ref="G64:J64"/>
    <mergeCell ref="K64:N64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0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showGridLines="0" tabSelected="1" view="pageBreakPreview" topLeftCell="A51" zoomScale="70" zoomScaleNormal="70" zoomScaleSheetLayoutView="70" workbookViewId="0">
      <selection activeCell="E58" sqref="E58"/>
    </sheetView>
  </sheetViews>
  <sheetFormatPr defaultColWidth="9.140625" defaultRowHeight="21.75" customHeight="1"/>
  <cols>
    <col min="1" max="1" width="11" style="48" customWidth="1"/>
    <col min="2" max="2" width="23.5703125" style="48" customWidth="1"/>
    <col min="3" max="3" width="21.85546875" style="48" customWidth="1"/>
    <col min="4" max="4" width="1.85546875" style="48" customWidth="1"/>
    <col min="5" max="5" width="8.7109375" style="48" customWidth="1"/>
    <col min="6" max="6" width="1.85546875" style="48" customWidth="1"/>
    <col min="7" max="7" width="14.7109375" style="48" customWidth="1"/>
    <col min="8" max="8" width="1.85546875" style="48" customWidth="1"/>
    <col min="9" max="9" width="14.7109375" style="48" customWidth="1"/>
    <col min="10" max="10" width="1.85546875" style="48" customWidth="1"/>
    <col min="11" max="11" width="14.7109375" style="58" customWidth="1"/>
    <col min="12" max="12" width="1.85546875" style="58" customWidth="1"/>
    <col min="13" max="13" width="14.7109375" style="58" customWidth="1"/>
    <col min="14" max="14" width="1.85546875" style="48" customWidth="1"/>
    <col min="15" max="15" width="9.140625" style="48"/>
    <col min="16" max="17" width="15.5703125" style="48" customWidth="1"/>
    <col min="18" max="18" width="12.28515625" style="48" bestFit="1" customWidth="1"/>
    <col min="19" max="19" width="11.5703125" style="48" bestFit="1" customWidth="1"/>
    <col min="20" max="16384" width="9.140625" style="48"/>
  </cols>
  <sheetData>
    <row r="1" spans="1:18" ht="21.75" customHeight="1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98" t="s">
        <v>169</v>
      </c>
    </row>
    <row r="2" spans="1:18" ht="21.75" customHeight="1">
      <c r="A2" s="47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21.75" customHeight="1">
      <c r="A3" s="47" t="s">
        <v>92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8" ht="21.75" customHeight="1">
      <c r="A4" s="47" t="s">
        <v>173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21.75" customHeight="1">
      <c r="K5" s="48"/>
      <c r="L5" s="48"/>
      <c r="M5" s="90" t="s">
        <v>158</v>
      </c>
    </row>
    <row r="6" spans="1:18" ht="21.75" customHeight="1">
      <c r="G6" s="176" t="s">
        <v>121</v>
      </c>
      <c r="H6" s="176"/>
      <c r="I6" s="176"/>
      <c r="J6" s="58"/>
      <c r="K6" s="176" t="s">
        <v>122</v>
      </c>
      <c r="L6" s="176"/>
      <c r="M6" s="176"/>
    </row>
    <row r="7" spans="1:18" s="44" customFormat="1" ht="21.75" customHeight="1">
      <c r="C7" s="45"/>
      <c r="D7" s="45"/>
      <c r="E7" s="93" t="s">
        <v>2</v>
      </c>
      <c r="F7" s="107"/>
      <c r="G7" s="151">
        <v>2563</v>
      </c>
      <c r="H7" s="149"/>
      <c r="I7" s="151">
        <v>2562</v>
      </c>
      <c r="K7" s="151">
        <v>2563</v>
      </c>
      <c r="L7" s="149"/>
      <c r="M7" s="151">
        <v>2562</v>
      </c>
    </row>
    <row r="8" spans="1:18" s="44" customFormat="1" ht="21.75" customHeight="1">
      <c r="C8" s="45"/>
      <c r="D8" s="45"/>
      <c r="E8" s="107"/>
      <c r="F8" s="107"/>
      <c r="G8" s="149"/>
      <c r="H8" s="149"/>
      <c r="I8" s="51"/>
      <c r="K8" s="149"/>
      <c r="L8" s="149"/>
      <c r="M8" s="51"/>
    </row>
    <row r="9" spans="1:18" s="44" customFormat="1" ht="21.75" customHeight="1">
      <c r="A9" s="47" t="s">
        <v>93</v>
      </c>
      <c r="C9" s="45"/>
      <c r="D9" s="45"/>
      <c r="E9" s="46"/>
      <c r="F9" s="46"/>
      <c r="G9" s="46"/>
      <c r="H9" s="46"/>
      <c r="I9" s="139"/>
      <c r="K9" s="107"/>
      <c r="L9" s="107"/>
      <c r="M9" s="139"/>
      <c r="P9" s="111"/>
      <c r="Q9" s="111"/>
      <c r="R9" s="111"/>
    </row>
    <row r="10" spans="1:18" ht="21.75" customHeight="1">
      <c r="A10" s="47" t="s">
        <v>27</v>
      </c>
      <c r="D10" s="50"/>
      <c r="K10" s="140"/>
      <c r="P10" s="110"/>
      <c r="Q10" s="110"/>
      <c r="R10" s="110"/>
    </row>
    <row r="11" spans="1:18" ht="21.75" customHeight="1">
      <c r="A11" s="108" t="s">
        <v>117</v>
      </c>
      <c r="D11" s="50"/>
      <c r="E11" s="52">
        <v>4</v>
      </c>
      <c r="F11" s="52"/>
      <c r="G11" s="53">
        <v>275435</v>
      </c>
      <c r="H11" s="51"/>
      <c r="I11" s="53">
        <v>258698</v>
      </c>
      <c r="K11" s="54">
        <v>0</v>
      </c>
      <c r="L11" s="51"/>
      <c r="M11" s="54">
        <v>0</v>
      </c>
      <c r="P11" s="105"/>
      <c r="Q11" s="54"/>
      <c r="R11" s="105"/>
    </row>
    <row r="12" spans="1:18" ht="21.75" customHeight="1">
      <c r="A12" s="108" t="s">
        <v>125</v>
      </c>
      <c r="D12" s="50"/>
      <c r="E12" s="52">
        <v>4</v>
      </c>
      <c r="F12" s="52"/>
      <c r="G12" s="54">
        <v>0</v>
      </c>
      <c r="H12" s="54"/>
      <c r="I12" s="54">
        <v>0</v>
      </c>
      <c r="K12" s="53">
        <v>18206</v>
      </c>
      <c r="L12" s="51"/>
      <c r="M12" s="53">
        <v>41522</v>
      </c>
      <c r="P12" s="105"/>
      <c r="Q12" s="54"/>
      <c r="R12" s="105"/>
    </row>
    <row r="13" spans="1:18" ht="21.75" customHeight="1">
      <c r="A13" s="108" t="s">
        <v>104</v>
      </c>
      <c r="D13" s="50"/>
      <c r="E13" s="52">
        <v>4</v>
      </c>
      <c r="F13" s="52"/>
      <c r="G13" s="53">
        <v>1312</v>
      </c>
      <c r="H13" s="51"/>
      <c r="I13" s="53">
        <v>2297</v>
      </c>
      <c r="K13" s="54">
        <v>0</v>
      </c>
      <c r="L13" s="51"/>
      <c r="M13" s="54">
        <v>0</v>
      </c>
      <c r="P13" s="105"/>
      <c r="Q13" s="54"/>
      <c r="R13" s="105"/>
    </row>
    <row r="14" spans="1:18" ht="21.75" customHeight="1">
      <c r="A14" s="48" t="s">
        <v>33</v>
      </c>
      <c r="D14" s="50"/>
      <c r="E14" s="52">
        <v>4</v>
      </c>
      <c r="F14" s="52"/>
      <c r="G14" s="61">
        <v>9346</v>
      </c>
      <c r="H14" s="51"/>
      <c r="I14" s="61">
        <v>7643</v>
      </c>
      <c r="K14" s="134">
        <v>1839</v>
      </c>
      <c r="L14" s="51"/>
      <c r="M14" s="61">
        <v>3280</v>
      </c>
      <c r="P14" s="54"/>
      <c r="Q14" s="54"/>
      <c r="R14" s="54"/>
    </row>
    <row r="15" spans="1:18" ht="21.75" customHeight="1">
      <c r="A15" s="47" t="s">
        <v>34</v>
      </c>
      <c r="D15" s="50"/>
      <c r="G15" s="61">
        <f>SUM(G11:G14)</f>
        <v>286093</v>
      </c>
      <c r="H15" s="51"/>
      <c r="I15" s="61">
        <f>SUM(I11:I14)</f>
        <v>268638</v>
      </c>
      <c r="K15" s="134">
        <f>SUM(K11:K14)</f>
        <v>20045</v>
      </c>
      <c r="L15" s="51"/>
      <c r="M15" s="61">
        <f>SUM(M11:M14)</f>
        <v>44802</v>
      </c>
      <c r="P15" s="112"/>
      <c r="Q15" s="112"/>
      <c r="R15" s="110"/>
    </row>
    <row r="16" spans="1:18" ht="21.75" customHeight="1">
      <c r="A16" s="47" t="s">
        <v>35</v>
      </c>
      <c r="D16" s="50"/>
      <c r="G16" s="51"/>
      <c r="H16" s="51"/>
      <c r="I16" s="51"/>
      <c r="K16" s="132"/>
      <c r="L16" s="51"/>
      <c r="M16" s="51"/>
      <c r="P16" s="112"/>
      <c r="Q16" s="112"/>
      <c r="R16" s="110"/>
    </row>
    <row r="17" spans="1:19" ht="21.75" customHeight="1">
      <c r="A17" s="48" t="s">
        <v>119</v>
      </c>
      <c r="D17" s="50"/>
      <c r="E17" s="52"/>
      <c r="F17" s="52"/>
      <c r="G17" s="51">
        <v>150918</v>
      </c>
      <c r="H17" s="51"/>
      <c r="I17" s="51">
        <v>151176</v>
      </c>
      <c r="J17" s="52"/>
      <c r="K17" s="54">
        <v>0</v>
      </c>
      <c r="L17" s="51"/>
      <c r="M17" s="54">
        <v>0</v>
      </c>
      <c r="P17" s="54"/>
      <c r="Q17" s="54"/>
      <c r="R17" s="54"/>
    </row>
    <row r="18" spans="1:19" ht="21.75" customHeight="1">
      <c r="A18" s="48" t="s">
        <v>126</v>
      </c>
      <c r="D18" s="50"/>
      <c r="E18" s="52"/>
      <c r="F18" s="52"/>
      <c r="G18" s="51">
        <v>0</v>
      </c>
      <c r="H18" s="51"/>
      <c r="I18" s="51">
        <v>0</v>
      </c>
      <c r="J18" s="52"/>
      <c r="K18" s="132">
        <v>15045</v>
      </c>
      <c r="L18" s="51"/>
      <c r="M18" s="51">
        <v>37432</v>
      </c>
      <c r="P18" s="54"/>
      <c r="Q18" s="54"/>
      <c r="R18" s="54"/>
    </row>
    <row r="19" spans="1:19" ht="21.75" customHeight="1">
      <c r="A19" s="108" t="s">
        <v>38</v>
      </c>
      <c r="D19" s="50"/>
      <c r="E19" s="52"/>
      <c r="F19" s="52"/>
      <c r="G19" s="73">
        <v>69117</v>
      </c>
      <c r="H19" s="54"/>
      <c r="I19" s="73">
        <v>74335</v>
      </c>
      <c r="J19" s="52"/>
      <c r="K19" s="132">
        <v>4706</v>
      </c>
      <c r="L19" s="54"/>
      <c r="M19" s="51">
        <v>16738</v>
      </c>
      <c r="P19" s="112"/>
      <c r="Q19" s="112"/>
      <c r="R19" s="110"/>
    </row>
    <row r="20" spans="1:19" ht="21.75" customHeight="1">
      <c r="A20" s="108" t="s">
        <v>120</v>
      </c>
      <c r="D20" s="50"/>
      <c r="E20" s="52"/>
      <c r="F20" s="52"/>
      <c r="G20" s="113">
        <v>0</v>
      </c>
      <c r="H20" s="51"/>
      <c r="I20" s="113">
        <v>6</v>
      </c>
      <c r="J20" s="52"/>
      <c r="K20" s="113">
        <v>0</v>
      </c>
      <c r="L20" s="51"/>
      <c r="M20" s="113">
        <v>0</v>
      </c>
      <c r="P20" s="112"/>
      <c r="Q20" s="112"/>
      <c r="R20" s="110"/>
    </row>
    <row r="21" spans="1:19" ht="21.75" customHeight="1">
      <c r="A21" s="47" t="s">
        <v>39</v>
      </c>
      <c r="D21" s="50"/>
      <c r="G21" s="61">
        <f>SUM(G17:G20)</f>
        <v>220035</v>
      </c>
      <c r="H21" s="51"/>
      <c r="I21" s="61">
        <f>SUM(I17:I20)</f>
        <v>225517</v>
      </c>
      <c r="K21" s="134">
        <f>SUM(K17:K20)</f>
        <v>19751</v>
      </c>
      <c r="L21" s="51"/>
      <c r="M21" s="61">
        <f>SUM(M17:M20)</f>
        <v>54170</v>
      </c>
      <c r="P21" s="110"/>
      <c r="Q21" s="110"/>
      <c r="R21" s="110"/>
    </row>
    <row r="22" spans="1:19" ht="21.75" customHeight="1">
      <c r="A22" s="124" t="s">
        <v>205</v>
      </c>
      <c r="D22" s="50"/>
      <c r="G22" s="54">
        <f>SUM(G15-G21)</f>
        <v>66058</v>
      </c>
      <c r="H22" s="51"/>
      <c r="I22" s="54">
        <f>SUM(I15-I21)</f>
        <v>43121</v>
      </c>
      <c r="K22" s="54">
        <f>SUM(K15-K21)</f>
        <v>294</v>
      </c>
      <c r="L22" s="51"/>
      <c r="M22" s="54">
        <f>SUM(M15-M21)</f>
        <v>-9368</v>
      </c>
      <c r="P22" s="110"/>
      <c r="Q22" s="110"/>
      <c r="R22" s="110"/>
    </row>
    <row r="23" spans="1:19" ht="21.75" customHeight="1">
      <c r="A23" s="58" t="s">
        <v>192</v>
      </c>
      <c r="D23" s="50"/>
      <c r="E23" s="52" t="s">
        <v>164</v>
      </c>
      <c r="G23" s="127">
        <v>1335</v>
      </c>
      <c r="H23" s="127"/>
      <c r="I23" s="127">
        <v>241</v>
      </c>
      <c r="J23" s="110"/>
      <c r="K23" s="105">
        <v>58975</v>
      </c>
      <c r="L23" s="127"/>
      <c r="M23" s="127">
        <v>51925</v>
      </c>
      <c r="P23" s="110"/>
      <c r="Q23" s="54"/>
      <c r="R23" s="110"/>
      <c r="S23" s="60"/>
    </row>
    <row r="24" spans="1:19" ht="21.75" customHeight="1">
      <c r="A24" s="55" t="s">
        <v>206</v>
      </c>
      <c r="D24" s="50"/>
      <c r="G24" s="61">
        <v>-7949</v>
      </c>
      <c r="H24" s="54"/>
      <c r="I24" s="61">
        <v>-600</v>
      </c>
      <c r="K24" s="134">
        <v>-414</v>
      </c>
      <c r="L24" s="54"/>
      <c r="M24" s="61">
        <v>-127</v>
      </c>
      <c r="P24" s="110"/>
      <c r="Q24" s="110"/>
      <c r="R24" s="110"/>
    </row>
    <row r="25" spans="1:19" ht="21.75" customHeight="1">
      <c r="A25" s="67" t="s">
        <v>168</v>
      </c>
      <c r="D25" s="50"/>
      <c r="G25" s="54">
        <f>SUM(G22:G24)</f>
        <v>59444</v>
      </c>
      <c r="H25" s="54"/>
      <c r="I25" s="54">
        <f>SUM(I22:I24)</f>
        <v>42762</v>
      </c>
      <c r="K25" s="54">
        <f>SUM(K22:K24)</f>
        <v>58855</v>
      </c>
      <c r="L25" s="54"/>
      <c r="M25" s="54">
        <f>SUM(M22:M24)</f>
        <v>42430</v>
      </c>
      <c r="P25" s="110"/>
      <c r="Q25" s="110"/>
      <c r="R25" s="110"/>
    </row>
    <row r="26" spans="1:19" ht="21.75" customHeight="1">
      <c r="A26" s="48" t="s">
        <v>165</v>
      </c>
      <c r="D26" s="50"/>
      <c r="E26" s="52">
        <v>15</v>
      </c>
      <c r="F26" s="52"/>
      <c r="G26" s="64">
        <v>-589</v>
      </c>
      <c r="H26" s="54"/>
      <c r="I26" s="64">
        <v>-304</v>
      </c>
      <c r="J26" s="52"/>
      <c r="K26" s="134">
        <v>0</v>
      </c>
      <c r="L26" s="54"/>
      <c r="M26" s="61">
        <v>28</v>
      </c>
      <c r="N26" s="109"/>
      <c r="P26" s="110"/>
      <c r="Q26" s="110"/>
      <c r="R26" s="110"/>
    </row>
    <row r="27" spans="1:19" ht="21.75" customHeight="1" thickBot="1">
      <c r="A27" s="62" t="s">
        <v>161</v>
      </c>
      <c r="D27" s="50"/>
      <c r="G27" s="56">
        <f>SUM(G25:G26)</f>
        <v>58855</v>
      </c>
      <c r="H27" s="54"/>
      <c r="I27" s="56">
        <f>SUM(I25:I26)</f>
        <v>42458</v>
      </c>
      <c r="K27" s="141">
        <f>SUM(K25:K26)</f>
        <v>58855</v>
      </c>
      <c r="L27" s="54"/>
      <c r="M27" s="56">
        <f>SUM(M25:M26)</f>
        <v>42458</v>
      </c>
      <c r="P27" s="73"/>
      <c r="Q27" s="110"/>
      <c r="R27" s="110"/>
    </row>
    <row r="28" spans="1:19" ht="21.75" customHeight="1" thickTop="1">
      <c r="A28" s="81"/>
      <c r="D28" s="50"/>
      <c r="G28" s="60"/>
      <c r="H28" s="60"/>
      <c r="I28" s="60"/>
      <c r="K28" s="53"/>
      <c r="L28" s="140"/>
      <c r="M28" s="60"/>
    </row>
    <row r="29" spans="1:19" ht="21.75" customHeight="1">
      <c r="A29" s="82" t="s">
        <v>91</v>
      </c>
      <c r="D29" s="50"/>
      <c r="G29" s="73"/>
      <c r="H29" s="73"/>
      <c r="I29" s="73"/>
      <c r="K29" s="105"/>
      <c r="L29" s="129"/>
      <c r="M29" s="73"/>
    </row>
    <row r="30" spans="1:19" ht="21.75" customHeight="1">
      <c r="A30" s="81" t="s">
        <v>162</v>
      </c>
      <c r="D30" s="50"/>
      <c r="G30" s="92">
        <f>SUM(G29)</f>
        <v>0</v>
      </c>
      <c r="H30" s="73"/>
      <c r="I30" s="92">
        <f>SUM(I29)</f>
        <v>0</v>
      </c>
      <c r="K30" s="92">
        <f>SUM(K29)</f>
        <v>0</v>
      </c>
      <c r="L30" s="73"/>
      <c r="M30" s="92">
        <f>SUM(M29)</f>
        <v>0</v>
      </c>
    </row>
    <row r="31" spans="1:19" ht="21.75" customHeight="1" thickBot="1">
      <c r="A31" s="82" t="s">
        <v>163</v>
      </c>
      <c r="D31" s="50"/>
      <c r="G31" s="87">
        <f>G27+G30</f>
        <v>58855</v>
      </c>
      <c r="H31" s="85"/>
      <c r="I31" s="87">
        <f>I27+I30</f>
        <v>42458</v>
      </c>
      <c r="K31" s="87">
        <f>K27+K30</f>
        <v>58855</v>
      </c>
      <c r="L31" s="85"/>
      <c r="M31" s="87">
        <f>M27+M30</f>
        <v>42458</v>
      </c>
    </row>
    <row r="32" spans="1:19" ht="21.75" customHeight="1" thickTop="1">
      <c r="A32" s="81"/>
      <c r="D32" s="50"/>
      <c r="G32" s="60"/>
      <c r="H32" s="60"/>
      <c r="I32" s="60"/>
      <c r="K32" s="60"/>
      <c r="L32" s="60"/>
      <c r="M32" s="60"/>
    </row>
    <row r="33" spans="1:13" ht="21.75" customHeight="1">
      <c r="A33" s="82" t="s">
        <v>132</v>
      </c>
      <c r="B33" s="123"/>
      <c r="C33" s="130"/>
      <c r="D33" s="130"/>
      <c r="G33" s="60"/>
      <c r="H33" s="60"/>
      <c r="I33" s="60"/>
      <c r="K33" s="60"/>
      <c r="L33" s="60"/>
      <c r="M33" s="60"/>
    </row>
    <row r="34" spans="1:13" ht="21.75" customHeight="1" thickBot="1">
      <c r="A34" s="81" t="s">
        <v>133</v>
      </c>
      <c r="B34" s="123"/>
      <c r="C34" s="130"/>
      <c r="D34" s="130"/>
      <c r="G34" s="73">
        <f>SUM(G27-G35)</f>
        <v>58855</v>
      </c>
      <c r="H34" s="60"/>
      <c r="I34" s="73">
        <f>SUM(I27-I35)</f>
        <v>42458</v>
      </c>
      <c r="K34" s="131">
        <f>SUM(K27-K35)</f>
        <v>58855</v>
      </c>
      <c r="L34" s="60"/>
      <c r="M34" s="131">
        <f>SUM(M27-M35)</f>
        <v>42458</v>
      </c>
    </row>
    <row r="35" spans="1:13" ht="21.75" customHeight="1" thickTop="1">
      <c r="A35" s="81" t="s">
        <v>145</v>
      </c>
      <c r="B35" s="123"/>
      <c r="C35" s="130"/>
      <c r="D35" s="130"/>
      <c r="G35" s="113">
        <v>0</v>
      </c>
      <c r="H35" s="60"/>
      <c r="I35" s="113">
        <v>0</v>
      </c>
      <c r="K35" s="73"/>
      <c r="L35" s="60"/>
      <c r="M35" s="73"/>
    </row>
    <row r="36" spans="1:13" ht="21.75" customHeight="1" thickBot="1">
      <c r="A36" s="123"/>
      <c r="B36" s="123"/>
      <c r="C36" s="130"/>
      <c r="D36" s="130"/>
      <c r="G36" s="131">
        <f>SUM(G34:G35)</f>
        <v>58855</v>
      </c>
      <c r="H36" s="60"/>
      <c r="I36" s="131">
        <f>SUM(I34:I35)</f>
        <v>42458</v>
      </c>
      <c r="K36" s="73"/>
      <c r="L36" s="60"/>
      <c r="M36" s="73"/>
    </row>
    <row r="37" spans="1:13" ht="21.75" customHeight="1" thickTop="1">
      <c r="A37" s="123"/>
      <c r="B37" s="123"/>
      <c r="C37" s="130"/>
      <c r="D37" s="130"/>
      <c r="G37" s="73"/>
      <c r="H37" s="60"/>
      <c r="I37" s="73"/>
      <c r="K37" s="73"/>
      <c r="L37" s="60"/>
      <c r="M37" s="73"/>
    </row>
    <row r="38" spans="1:13" ht="21.75" customHeight="1">
      <c r="A38" s="82" t="s">
        <v>134</v>
      </c>
      <c r="B38" s="123"/>
      <c r="C38" s="130"/>
      <c r="D38" s="130"/>
      <c r="G38" s="73"/>
      <c r="H38" s="60"/>
      <c r="I38" s="73"/>
      <c r="K38" s="73"/>
      <c r="L38" s="60"/>
      <c r="M38" s="73"/>
    </row>
    <row r="39" spans="1:13" ht="21.75" customHeight="1" thickBot="1">
      <c r="A39" s="81" t="s">
        <v>133</v>
      </c>
      <c r="B39" s="123"/>
      <c r="C39" s="130"/>
      <c r="D39" s="130"/>
      <c r="G39" s="73">
        <f>SUM(G31-G40)</f>
        <v>58855</v>
      </c>
      <c r="H39" s="60"/>
      <c r="I39" s="73">
        <f>SUM(I31-I40)</f>
        <v>42458</v>
      </c>
      <c r="K39" s="131">
        <f>+K31</f>
        <v>58855</v>
      </c>
      <c r="L39" s="60"/>
      <c r="M39" s="131">
        <f>+M31</f>
        <v>42458</v>
      </c>
    </row>
    <row r="40" spans="1:13" ht="21.75" customHeight="1" thickTop="1">
      <c r="A40" s="81" t="s">
        <v>145</v>
      </c>
      <c r="B40" s="123"/>
      <c r="C40" s="130"/>
      <c r="D40" s="130"/>
      <c r="G40" s="113">
        <v>0</v>
      </c>
      <c r="H40" s="60"/>
      <c r="I40" s="113">
        <v>0</v>
      </c>
      <c r="K40" s="60"/>
      <c r="L40" s="60"/>
      <c r="M40" s="60"/>
    </row>
    <row r="41" spans="1:13" ht="21.75" customHeight="1" thickBot="1">
      <c r="A41" s="123"/>
      <c r="B41" s="123"/>
      <c r="C41" s="130"/>
      <c r="D41" s="130"/>
      <c r="G41" s="131">
        <f>SUM(G39:G40)</f>
        <v>58855</v>
      </c>
      <c r="H41" s="60"/>
      <c r="I41" s="131">
        <f>SUM(I39:I40)</f>
        <v>42458</v>
      </c>
      <c r="K41" s="60"/>
      <c r="L41" s="60"/>
      <c r="M41" s="60"/>
    </row>
    <row r="42" spans="1:13" ht="21.75" customHeight="1" thickTop="1">
      <c r="A42" s="83" t="s">
        <v>166</v>
      </c>
      <c r="B42" s="123"/>
      <c r="C42" s="130"/>
      <c r="D42" s="130"/>
      <c r="E42" s="86">
        <v>16</v>
      </c>
      <c r="G42" s="73"/>
      <c r="H42" s="60"/>
      <c r="I42" s="73"/>
      <c r="K42" s="60"/>
      <c r="L42" s="60"/>
      <c r="M42" s="60"/>
    </row>
    <row r="43" spans="1:13" ht="21.75" customHeight="1">
      <c r="A43" s="84" t="s">
        <v>147</v>
      </c>
      <c r="D43" s="50"/>
      <c r="F43" s="86"/>
      <c r="G43" s="60"/>
      <c r="H43" s="60"/>
      <c r="I43" s="60"/>
      <c r="K43" s="60"/>
      <c r="L43" s="60"/>
      <c r="M43" s="60"/>
    </row>
    <row r="44" spans="1:13" ht="21.75" customHeight="1" thickBot="1">
      <c r="A44" s="84" t="s">
        <v>167</v>
      </c>
      <c r="D44" s="50"/>
      <c r="G44" s="88">
        <f>G39/940000</f>
        <v>6.2611702127659569E-2</v>
      </c>
      <c r="H44" s="89"/>
      <c r="I44" s="88">
        <v>0.05</v>
      </c>
      <c r="K44" s="88">
        <f>K39/940000</f>
        <v>6.2611702127659569E-2</v>
      </c>
      <c r="L44" s="89"/>
      <c r="M44" s="88">
        <v>0.05</v>
      </c>
    </row>
    <row r="45" spans="1:13" ht="21.75" customHeight="1" thickTop="1">
      <c r="D45" s="50"/>
      <c r="K45" s="65"/>
      <c r="L45" s="49"/>
      <c r="M45" s="65"/>
    </row>
    <row r="46" spans="1:13" ht="21.75" customHeight="1" thickBot="1">
      <c r="A46" s="48" t="s">
        <v>196</v>
      </c>
      <c r="D46" s="50"/>
      <c r="G46" s="131">
        <v>940000</v>
      </c>
      <c r="I46" s="131">
        <v>940000</v>
      </c>
      <c r="K46" s="131">
        <v>940000</v>
      </c>
      <c r="L46" s="49"/>
      <c r="M46" s="131">
        <v>940000</v>
      </c>
    </row>
    <row r="47" spans="1:13" ht="21.75" customHeight="1" thickTop="1">
      <c r="D47" s="50"/>
      <c r="K47" s="65"/>
      <c r="L47" s="49"/>
      <c r="M47" s="65"/>
    </row>
    <row r="48" spans="1:13" ht="21.75" customHeight="1">
      <c r="A48" s="48" t="s">
        <v>187</v>
      </c>
      <c r="D48" s="50"/>
      <c r="K48" s="66"/>
      <c r="L48" s="66"/>
      <c r="M48" s="66"/>
    </row>
    <row r="49" spans="1:13" ht="21.75" customHeight="1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98" t="s">
        <v>169</v>
      </c>
    </row>
    <row r="50" spans="1:13" ht="21.75" customHeight="1">
      <c r="A50" s="47" t="s">
        <v>149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13" ht="21.75" customHeight="1">
      <c r="A51" s="47" t="s">
        <v>73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21.75" customHeight="1">
      <c r="A52" s="47" t="s">
        <v>173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</row>
    <row r="53" spans="1:13" ht="21.75" customHeight="1">
      <c r="K53" s="48"/>
      <c r="L53" s="48"/>
      <c r="M53" s="90" t="s">
        <v>158</v>
      </c>
    </row>
    <row r="54" spans="1:13" ht="21.75" customHeight="1">
      <c r="G54" s="176" t="s">
        <v>121</v>
      </c>
      <c r="H54" s="176"/>
      <c r="I54" s="176"/>
      <c r="J54" s="58"/>
      <c r="K54" s="176" t="s">
        <v>122</v>
      </c>
      <c r="L54" s="176"/>
      <c r="M54" s="176"/>
    </row>
    <row r="55" spans="1:13" s="44" customFormat="1" ht="21.75" customHeight="1">
      <c r="C55" s="45"/>
      <c r="D55" s="45"/>
      <c r="E55" s="46"/>
      <c r="F55" s="46"/>
      <c r="G55" s="151">
        <v>2563</v>
      </c>
      <c r="H55" s="149"/>
      <c r="I55" s="151">
        <v>2562</v>
      </c>
      <c r="K55" s="151">
        <v>2563</v>
      </c>
      <c r="L55" s="149"/>
      <c r="M55" s="151">
        <v>2562</v>
      </c>
    </row>
    <row r="56" spans="1:13" ht="21.75" customHeight="1">
      <c r="A56" s="68"/>
      <c r="G56" s="149"/>
      <c r="H56" s="149"/>
      <c r="I56" s="51"/>
      <c r="J56" s="44"/>
      <c r="K56" s="149"/>
      <c r="L56" s="149"/>
      <c r="M56" s="51"/>
    </row>
    <row r="57" spans="1:13" ht="21.75" customHeight="1">
      <c r="A57" s="68" t="s">
        <v>74</v>
      </c>
      <c r="I57" s="139"/>
      <c r="K57" s="60"/>
      <c r="L57" s="60"/>
      <c r="M57" s="139"/>
    </row>
    <row r="58" spans="1:13" ht="21.75" customHeight="1">
      <c r="A58" s="66" t="s">
        <v>154</v>
      </c>
      <c r="G58" s="60">
        <f>SUM(G25)</f>
        <v>59444</v>
      </c>
      <c r="H58" s="60"/>
      <c r="I58" s="60">
        <f>SUM(I25)</f>
        <v>42762</v>
      </c>
      <c r="K58" s="60">
        <f>SUM(K25)</f>
        <v>58855</v>
      </c>
      <c r="L58" s="60"/>
      <c r="M58" s="60">
        <f>SUM(M25)</f>
        <v>42430</v>
      </c>
    </row>
    <row r="59" spans="1:13" ht="21.75" customHeight="1">
      <c r="A59" s="66" t="s">
        <v>193</v>
      </c>
      <c r="G59" s="70"/>
      <c r="H59" s="60"/>
      <c r="I59" s="70"/>
      <c r="K59" s="70"/>
      <c r="L59" s="60"/>
      <c r="M59" s="70"/>
    </row>
    <row r="60" spans="1:13" ht="21.75" customHeight="1">
      <c r="A60" s="66" t="s">
        <v>123</v>
      </c>
      <c r="G60" s="70"/>
      <c r="H60" s="60"/>
      <c r="I60" s="70"/>
      <c r="K60" s="70"/>
      <c r="L60" s="60"/>
      <c r="M60" s="70"/>
    </row>
    <row r="61" spans="1:13" ht="21.75" customHeight="1">
      <c r="A61" s="66" t="s">
        <v>75</v>
      </c>
      <c r="G61" s="70">
        <v>39521</v>
      </c>
      <c r="H61" s="60"/>
      <c r="I61" s="70">
        <v>30165</v>
      </c>
      <c r="J61" s="73"/>
      <c r="K61" s="73">
        <v>1737</v>
      </c>
      <c r="L61" s="73"/>
      <c r="M61" s="73">
        <v>18541</v>
      </c>
    </row>
    <row r="62" spans="1:13" ht="21.75" customHeight="1">
      <c r="A62" s="66" t="s">
        <v>142</v>
      </c>
      <c r="G62" s="70">
        <v>1440</v>
      </c>
      <c r="H62" s="60"/>
      <c r="I62" s="70">
        <v>-497</v>
      </c>
      <c r="J62" s="73"/>
      <c r="K62" s="60">
        <v>0</v>
      </c>
      <c r="L62" s="73"/>
      <c r="M62" s="60">
        <v>0</v>
      </c>
    </row>
    <row r="63" spans="1:13" ht="21.75" customHeight="1">
      <c r="A63" s="66" t="s">
        <v>194</v>
      </c>
      <c r="G63" s="71">
        <v>-38</v>
      </c>
      <c r="H63" s="60"/>
      <c r="I63" s="71">
        <v>-16</v>
      </c>
      <c r="J63" s="73"/>
      <c r="K63" s="60">
        <v>0</v>
      </c>
      <c r="L63" s="73"/>
      <c r="M63" s="60">
        <v>0</v>
      </c>
    </row>
    <row r="64" spans="1:13" ht="21.75" customHeight="1">
      <c r="A64" s="66" t="s">
        <v>197</v>
      </c>
      <c r="G64" s="71"/>
      <c r="H64" s="60"/>
      <c r="I64" s="71"/>
      <c r="J64" s="73"/>
      <c r="K64" s="60"/>
      <c r="L64" s="73"/>
      <c r="M64" s="60"/>
    </row>
    <row r="65" spans="1:13" ht="21.75" customHeight="1">
      <c r="A65" s="66" t="s">
        <v>198</v>
      </c>
      <c r="G65" s="71">
        <v>-350</v>
      </c>
      <c r="H65" s="60"/>
      <c r="I65" s="71">
        <v>0</v>
      </c>
      <c r="J65" s="73"/>
      <c r="K65" s="60">
        <v>0</v>
      </c>
      <c r="L65" s="73"/>
      <c r="M65" s="60">
        <v>0</v>
      </c>
    </row>
    <row r="66" spans="1:13" ht="21.75" customHeight="1">
      <c r="A66" s="66" t="s">
        <v>110</v>
      </c>
      <c r="G66" s="94">
        <v>0</v>
      </c>
      <c r="H66" s="60"/>
      <c r="I66" s="94">
        <v>6</v>
      </c>
      <c r="J66" s="73"/>
      <c r="K66" s="146">
        <v>0</v>
      </c>
      <c r="L66" s="73"/>
      <c r="M66" s="146">
        <v>0</v>
      </c>
    </row>
    <row r="67" spans="1:13" ht="21.75" customHeight="1">
      <c r="A67" s="66" t="s">
        <v>76</v>
      </c>
      <c r="G67" s="72">
        <v>1150</v>
      </c>
      <c r="H67" s="73"/>
      <c r="I67" s="72">
        <v>967</v>
      </c>
      <c r="J67" s="73"/>
      <c r="K67" s="146">
        <v>362</v>
      </c>
      <c r="L67" s="73"/>
      <c r="M67" s="146">
        <v>342</v>
      </c>
    </row>
    <row r="68" spans="1:13" ht="21.75" customHeight="1">
      <c r="A68" s="66" t="s">
        <v>185</v>
      </c>
      <c r="G68" s="72">
        <v>1000</v>
      </c>
      <c r="H68" s="73"/>
      <c r="I68" s="72">
        <v>0</v>
      </c>
      <c r="J68" s="73"/>
      <c r="K68" s="146">
        <v>1000</v>
      </c>
      <c r="L68" s="73"/>
      <c r="M68" s="146">
        <v>0</v>
      </c>
    </row>
    <row r="69" spans="1:13" ht="21.75" customHeight="1">
      <c r="A69" s="66" t="s">
        <v>77</v>
      </c>
      <c r="G69" s="74">
        <v>-2842</v>
      </c>
      <c r="H69" s="73"/>
      <c r="I69" s="74">
        <v>-3352</v>
      </c>
      <c r="J69" s="73"/>
      <c r="K69" s="146">
        <v>-1335</v>
      </c>
      <c r="L69" s="73"/>
      <c r="M69" s="146">
        <v>-1717</v>
      </c>
    </row>
    <row r="70" spans="1:13" ht="21.75" customHeight="1">
      <c r="A70" s="66" t="s">
        <v>214</v>
      </c>
      <c r="G70" s="94">
        <v>-1335</v>
      </c>
      <c r="H70" s="60"/>
      <c r="I70" s="94">
        <v>-241</v>
      </c>
      <c r="J70" s="73"/>
      <c r="K70" s="146">
        <v>-58975</v>
      </c>
      <c r="L70" s="73"/>
      <c r="M70" s="146">
        <v>-51925</v>
      </c>
    </row>
    <row r="71" spans="1:13" ht="21.75" customHeight="1">
      <c r="A71" s="66" t="s">
        <v>97</v>
      </c>
      <c r="G71" s="75">
        <v>7541</v>
      </c>
      <c r="H71" s="60"/>
      <c r="I71" s="75">
        <v>69</v>
      </c>
      <c r="J71" s="73"/>
      <c r="K71" s="147">
        <v>397</v>
      </c>
      <c r="L71" s="73"/>
      <c r="M71" s="147">
        <v>6</v>
      </c>
    </row>
    <row r="72" spans="1:13" ht="21.75" customHeight="1">
      <c r="A72" s="66" t="s">
        <v>94</v>
      </c>
      <c r="G72" s="72"/>
      <c r="H72" s="60"/>
      <c r="I72" s="72"/>
      <c r="K72" s="72"/>
      <c r="L72" s="60"/>
      <c r="M72" s="72"/>
    </row>
    <row r="73" spans="1:13" ht="21.75" customHeight="1">
      <c r="A73" s="66" t="s">
        <v>78</v>
      </c>
      <c r="G73" s="76">
        <f>SUM(G58:G71)</f>
        <v>105531</v>
      </c>
      <c r="H73" s="60"/>
      <c r="I73" s="76">
        <f>SUM(I58:I71)</f>
        <v>69863</v>
      </c>
      <c r="K73" s="76">
        <f>SUM(K58:K71)</f>
        <v>2041</v>
      </c>
      <c r="L73" s="60"/>
      <c r="M73" s="76">
        <f>SUM(M58:M71)</f>
        <v>7677</v>
      </c>
    </row>
    <row r="74" spans="1:13" ht="21.75" customHeight="1">
      <c r="A74" s="66" t="s">
        <v>79</v>
      </c>
      <c r="G74" s="70"/>
      <c r="H74" s="60"/>
      <c r="I74" s="70"/>
      <c r="K74" s="70"/>
      <c r="L74" s="60"/>
      <c r="M74" s="70"/>
    </row>
    <row r="75" spans="1:13" ht="21.75" customHeight="1">
      <c r="A75" s="66" t="s">
        <v>80</v>
      </c>
      <c r="G75" s="70">
        <v>-92337</v>
      </c>
      <c r="H75" s="60"/>
      <c r="I75" s="70">
        <v>-35118</v>
      </c>
      <c r="J75" s="73"/>
      <c r="K75" s="106">
        <v>-302</v>
      </c>
      <c r="L75" s="73"/>
      <c r="M75" s="106">
        <v>10541</v>
      </c>
    </row>
    <row r="76" spans="1:13" ht="21.75" customHeight="1">
      <c r="A76" s="66" t="s">
        <v>81</v>
      </c>
      <c r="G76" s="70">
        <v>1342</v>
      </c>
      <c r="H76" s="60"/>
      <c r="I76" s="70">
        <v>1369</v>
      </c>
      <c r="J76" s="73"/>
      <c r="K76" s="106">
        <v>0</v>
      </c>
      <c r="L76" s="73"/>
      <c r="M76" s="106">
        <v>0</v>
      </c>
    </row>
    <row r="77" spans="1:13" ht="21.75" customHeight="1">
      <c r="A77" s="66" t="s">
        <v>82</v>
      </c>
      <c r="G77" s="70">
        <v>-225</v>
      </c>
      <c r="H77" s="60"/>
      <c r="I77" s="70">
        <v>4513</v>
      </c>
      <c r="J77" s="73"/>
      <c r="K77" s="106">
        <v>-273</v>
      </c>
      <c r="L77" s="73"/>
      <c r="M77" s="106">
        <v>2173</v>
      </c>
    </row>
    <row r="78" spans="1:13" ht="21.75" customHeight="1">
      <c r="A78" s="66" t="s">
        <v>83</v>
      </c>
      <c r="G78" s="77">
        <v>267</v>
      </c>
      <c r="H78" s="60"/>
      <c r="I78" s="77">
        <v>-6361</v>
      </c>
      <c r="J78" s="73"/>
      <c r="K78" s="106">
        <v>4</v>
      </c>
      <c r="L78" s="73"/>
      <c r="M78" s="106">
        <v>-6585</v>
      </c>
    </row>
    <row r="79" spans="1:13" ht="21.75" customHeight="1">
      <c r="A79" s="66" t="s">
        <v>84</v>
      </c>
      <c r="G79" s="70"/>
      <c r="H79" s="60"/>
      <c r="I79" s="70"/>
      <c r="K79" s="70"/>
      <c r="L79" s="60"/>
      <c r="M79" s="70"/>
    </row>
    <row r="80" spans="1:13" ht="21.75" customHeight="1">
      <c r="A80" s="66" t="s">
        <v>85</v>
      </c>
      <c r="G80" s="70">
        <v>26570</v>
      </c>
      <c r="H80" s="60"/>
      <c r="I80" s="70">
        <v>19673</v>
      </c>
      <c r="J80" s="73"/>
      <c r="K80" s="60">
        <v>180</v>
      </c>
      <c r="L80" s="73"/>
      <c r="M80" s="60">
        <v>-146</v>
      </c>
    </row>
    <row r="81" spans="1:13" ht="21.75" customHeight="1">
      <c r="A81" s="55" t="s">
        <v>105</v>
      </c>
      <c r="G81" s="70">
        <v>-61157</v>
      </c>
      <c r="H81" s="60"/>
      <c r="I81" s="70">
        <v>-20904</v>
      </c>
      <c r="J81" s="73"/>
      <c r="K81" s="106">
        <v>0</v>
      </c>
      <c r="L81" s="73"/>
      <c r="M81" s="106">
        <v>0</v>
      </c>
    </row>
    <row r="82" spans="1:13" ht="21.75" customHeight="1">
      <c r="A82" s="66" t="s">
        <v>86</v>
      </c>
      <c r="G82" s="77">
        <v>-2311</v>
      </c>
      <c r="H82" s="60"/>
      <c r="I82" s="77">
        <v>8695</v>
      </c>
      <c r="J82" s="73"/>
      <c r="K82" s="146">
        <v>266</v>
      </c>
      <c r="L82" s="73"/>
      <c r="M82" s="146">
        <v>9324</v>
      </c>
    </row>
    <row r="83" spans="1:13" ht="21.75" customHeight="1">
      <c r="A83" s="66" t="s">
        <v>111</v>
      </c>
      <c r="G83" s="95">
        <v>0</v>
      </c>
      <c r="H83" s="73"/>
      <c r="I83" s="95">
        <v>0</v>
      </c>
      <c r="J83" s="73"/>
      <c r="K83" s="146">
        <v>0</v>
      </c>
      <c r="L83" s="73"/>
      <c r="M83" s="146">
        <v>0</v>
      </c>
    </row>
    <row r="84" spans="1:13" ht="21.75" customHeight="1">
      <c r="A84" s="66" t="s">
        <v>87</v>
      </c>
      <c r="G84" s="78">
        <v>1392</v>
      </c>
      <c r="H84" s="60"/>
      <c r="I84" s="78">
        <v>4880</v>
      </c>
      <c r="J84" s="73"/>
      <c r="K84" s="147">
        <v>110</v>
      </c>
      <c r="L84" s="73"/>
      <c r="M84" s="147">
        <v>1748</v>
      </c>
    </row>
    <row r="85" spans="1:13" ht="21.75" customHeight="1">
      <c r="A85" s="69" t="s">
        <v>155</v>
      </c>
      <c r="G85" s="74">
        <f>SUM(G73:G84)</f>
        <v>-20928</v>
      </c>
      <c r="H85" s="73"/>
      <c r="I85" s="74">
        <f>SUM(I73:I84)</f>
        <v>46610</v>
      </c>
      <c r="K85" s="74">
        <f>SUM(K73:K84)</f>
        <v>2026</v>
      </c>
      <c r="L85" s="73"/>
      <c r="M85" s="74">
        <f>SUM(M73:M84)</f>
        <v>24732</v>
      </c>
    </row>
    <row r="86" spans="1:13" ht="21.75" customHeight="1">
      <c r="A86" s="66" t="s">
        <v>199</v>
      </c>
      <c r="G86" s="95">
        <v>0</v>
      </c>
      <c r="H86" s="73"/>
      <c r="I86" s="74">
        <v>39</v>
      </c>
      <c r="J86" s="73"/>
      <c r="K86" s="95">
        <v>0</v>
      </c>
      <c r="L86" s="73"/>
      <c r="M86" s="146">
        <v>103</v>
      </c>
    </row>
    <row r="87" spans="1:13" ht="21.75" customHeight="1">
      <c r="A87" s="66" t="s">
        <v>200</v>
      </c>
      <c r="G87" s="71">
        <v>-638</v>
      </c>
      <c r="H87" s="60"/>
      <c r="I87" s="71">
        <v>-1775</v>
      </c>
      <c r="J87" s="73"/>
      <c r="K87" s="147">
        <v>-590</v>
      </c>
      <c r="L87" s="73"/>
      <c r="M87" s="147">
        <v>-1767</v>
      </c>
    </row>
    <row r="88" spans="1:13" ht="21.75" customHeight="1">
      <c r="A88" s="68" t="s">
        <v>148</v>
      </c>
      <c r="G88" s="79">
        <f>SUM(G85:G87)</f>
        <v>-21566</v>
      </c>
      <c r="H88" s="60"/>
      <c r="I88" s="79">
        <f>SUM(I85:I87)</f>
        <v>44874</v>
      </c>
      <c r="K88" s="79">
        <f>SUM(K85:K87)</f>
        <v>1436</v>
      </c>
      <c r="L88" s="60"/>
      <c r="M88" s="79">
        <f>SUM(M85:M87)</f>
        <v>23068</v>
      </c>
    </row>
    <row r="89" spans="1:13" ht="21.75" customHeight="1">
      <c r="A89" s="66"/>
    </row>
    <row r="90" spans="1:13" ht="21.75" customHeight="1">
      <c r="A90" s="66" t="s">
        <v>187</v>
      </c>
    </row>
    <row r="91" spans="1:13" ht="21.7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98" t="s">
        <v>169</v>
      </c>
    </row>
    <row r="92" spans="1:13" ht="21.75" customHeight="1">
      <c r="A92" s="47" t="s">
        <v>149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</row>
    <row r="93" spans="1:13" ht="21.75" customHeight="1">
      <c r="A93" s="47" t="s">
        <v>88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</row>
    <row r="94" spans="1:13" ht="21.75" customHeight="1">
      <c r="A94" s="47" t="s">
        <v>173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</row>
    <row r="95" spans="1:13" ht="21.75" customHeight="1">
      <c r="K95" s="48"/>
      <c r="L95" s="48"/>
      <c r="M95" s="90" t="s">
        <v>158</v>
      </c>
    </row>
    <row r="96" spans="1:13" ht="21.75" customHeight="1">
      <c r="G96" s="176" t="s">
        <v>121</v>
      </c>
      <c r="H96" s="176"/>
      <c r="I96" s="176"/>
      <c r="J96" s="58"/>
      <c r="K96" s="176" t="s">
        <v>122</v>
      </c>
      <c r="L96" s="176"/>
      <c r="M96" s="176"/>
    </row>
    <row r="97" spans="1:13" s="44" customFormat="1" ht="21.75" customHeight="1">
      <c r="C97" s="45"/>
      <c r="D97" s="45"/>
      <c r="E97" s="46"/>
      <c r="F97" s="46"/>
      <c r="G97" s="151">
        <v>2563</v>
      </c>
      <c r="H97" s="149"/>
      <c r="I97" s="151">
        <v>2562</v>
      </c>
      <c r="K97" s="151">
        <v>2563</v>
      </c>
      <c r="L97" s="149"/>
      <c r="M97" s="151">
        <v>2562</v>
      </c>
    </row>
    <row r="98" spans="1:13" s="44" customFormat="1" ht="21.75" customHeight="1">
      <c r="C98" s="45"/>
      <c r="D98" s="45"/>
      <c r="E98" s="46"/>
      <c r="F98" s="46"/>
      <c r="G98" s="149"/>
      <c r="H98" s="149"/>
      <c r="I98" s="51"/>
      <c r="K98" s="149"/>
      <c r="L98" s="149"/>
      <c r="M98" s="51"/>
    </row>
    <row r="99" spans="1:13" ht="21.75" customHeight="1">
      <c r="A99" s="68" t="s">
        <v>89</v>
      </c>
      <c r="K99" s="60"/>
      <c r="L99" s="60"/>
      <c r="M99" s="60"/>
    </row>
    <row r="100" spans="1:13" ht="21.75" customHeight="1">
      <c r="A100" s="66" t="s">
        <v>201</v>
      </c>
      <c r="G100" s="71">
        <v>591000</v>
      </c>
      <c r="H100" s="71"/>
      <c r="I100" s="71">
        <v>457000</v>
      </c>
      <c r="J100" s="71"/>
      <c r="K100" s="71">
        <v>233000</v>
      </c>
      <c r="L100" s="71"/>
      <c r="M100" s="71">
        <v>297000</v>
      </c>
    </row>
    <row r="101" spans="1:13" ht="21.75" customHeight="1">
      <c r="A101" s="66" t="s">
        <v>202</v>
      </c>
      <c r="G101" s="71">
        <v>-338000</v>
      </c>
      <c r="H101" s="71"/>
      <c r="I101" s="71">
        <v>-411380</v>
      </c>
      <c r="J101" s="73"/>
      <c r="K101" s="60">
        <v>-160000</v>
      </c>
      <c r="L101" s="73"/>
      <c r="M101" s="60">
        <v>-244000</v>
      </c>
    </row>
    <row r="102" spans="1:13" ht="21.75" customHeight="1">
      <c r="A102" s="66" t="s">
        <v>137</v>
      </c>
      <c r="G102" s="70">
        <v>0</v>
      </c>
      <c r="H102" s="70"/>
      <c r="I102" s="70">
        <v>0</v>
      </c>
      <c r="J102" s="73"/>
      <c r="K102" s="70">
        <v>0</v>
      </c>
      <c r="L102" s="73"/>
      <c r="M102" s="60">
        <v>-10998</v>
      </c>
    </row>
    <row r="103" spans="1:13" ht="21.75" customHeight="1">
      <c r="A103" s="66" t="s">
        <v>203</v>
      </c>
      <c r="G103" s="70">
        <v>-34969</v>
      </c>
      <c r="H103" s="70"/>
      <c r="I103" s="70">
        <v>-18254</v>
      </c>
      <c r="J103" s="73"/>
      <c r="K103" s="60">
        <v>-15168</v>
      </c>
      <c r="L103" s="73"/>
      <c r="M103" s="60">
        <v>-120</v>
      </c>
    </row>
    <row r="104" spans="1:13" ht="21.75" customHeight="1">
      <c r="A104" s="66" t="s">
        <v>186</v>
      </c>
      <c r="G104" s="70">
        <v>-505</v>
      </c>
      <c r="H104" s="70"/>
      <c r="I104" s="95">
        <v>0</v>
      </c>
      <c r="J104" s="73"/>
      <c r="K104" s="60">
        <v>-501</v>
      </c>
      <c r="L104" s="73"/>
      <c r="M104" s="95">
        <v>0</v>
      </c>
    </row>
    <row r="105" spans="1:13" ht="21.75" customHeight="1">
      <c r="A105" s="66" t="s">
        <v>146</v>
      </c>
      <c r="G105" s="70">
        <v>0</v>
      </c>
      <c r="H105" s="70"/>
      <c r="I105" s="70">
        <v>0</v>
      </c>
      <c r="J105" s="73"/>
      <c r="K105" s="60">
        <v>100000</v>
      </c>
      <c r="L105" s="73"/>
      <c r="M105" s="60">
        <v>0</v>
      </c>
    </row>
    <row r="106" spans="1:13" ht="21.75" customHeight="1">
      <c r="A106" s="66" t="s">
        <v>32</v>
      </c>
      <c r="G106" s="71">
        <v>4257</v>
      </c>
      <c r="H106" s="71"/>
      <c r="I106" s="71">
        <v>1674</v>
      </c>
      <c r="K106" s="71">
        <v>1082</v>
      </c>
      <c r="L106" s="71"/>
      <c r="M106" s="71">
        <v>993</v>
      </c>
    </row>
    <row r="107" spans="1:13" ht="21.75" customHeight="1">
      <c r="A107" s="68" t="s">
        <v>207</v>
      </c>
      <c r="G107" s="79">
        <f>SUM(G100:G106)</f>
        <v>221783</v>
      </c>
      <c r="H107" s="60"/>
      <c r="I107" s="79">
        <f>SUM(I100:I106)</f>
        <v>29040</v>
      </c>
      <c r="K107" s="79">
        <f>SUM(K100:K106)</f>
        <v>158413</v>
      </c>
      <c r="L107" s="60"/>
      <c r="M107" s="79">
        <f>SUM(M100:M106)</f>
        <v>42875</v>
      </c>
    </row>
    <row r="108" spans="1:13" ht="21.75" customHeight="1">
      <c r="A108" s="68" t="s">
        <v>90</v>
      </c>
      <c r="G108" s="77"/>
      <c r="H108" s="60"/>
      <c r="I108" s="77"/>
      <c r="K108" s="77"/>
      <c r="L108" s="60"/>
      <c r="M108" s="77"/>
    </row>
    <row r="109" spans="1:13" ht="21.75" customHeight="1">
      <c r="A109" s="55" t="s">
        <v>208</v>
      </c>
      <c r="G109" s="70">
        <v>-10348</v>
      </c>
      <c r="H109" s="60"/>
      <c r="I109" s="70">
        <v>-1100</v>
      </c>
      <c r="J109" s="73"/>
      <c r="K109" s="106">
        <v>-886</v>
      </c>
      <c r="L109" s="73"/>
      <c r="M109" s="106">
        <v>-187</v>
      </c>
    </row>
    <row r="110" spans="1:13" ht="21.75" customHeight="1">
      <c r="A110" s="68" t="s">
        <v>209</v>
      </c>
      <c r="G110" s="79">
        <f>SUM(G109:G109)</f>
        <v>-10348</v>
      </c>
      <c r="H110" s="60"/>
      <c r="I110" s="79">
        <f>SUM(I109:I109)</f>
        <v>-1100</v>
      </c>
      <c r="K110" s="79">
        <f>SUM(K109:K109)</f>
        <v>-886</v>
      </c>
      <c r="L110" s="60"/>
      <c r="M110" s="79">
        <f>SUM(M109:M109)</f>
        <v>-187</v>
      </c>
    </row>
    <row r="111" spans="1:13" ht="21.75" customHeight="1">
      <c r="A111" s="68" t="s">
        <v>204</v>
      </c>
      <c r="G111" s="70">
        <f>SUM(G88,G107,G110)</f>
        <v>189869</v>
      </c>
      <c r="H111" s="70"/>
      <c r="I111" s="70">
        <f>SUM(I88,I107,I110)</f>
        <v>72814</v>
      </c>
      <c r="K111" s="70">
        <f>SUM(K88,K107,K110)</f>
        <v>158963</v>
      </c>
      <c r="L111" s="70"/>
      <c r="M111" s="70">
        <f>SUM(M88,M107,M110)</f>
        <v>65756</v>
      </c>
    </row>
    <row r="112" spans="1:13" ht="21.75" customHeight="1">
      <c r="A112" s="66" t="s">
        <v>212</v>
      </c>
      <c r="G112" s="70">
        <v>261524</v>
      </c>
      <c r="H112" s="70"/>
      <c r="I112" s="70">
        <v>367329</v>
      </c>
      <c r="K112" s="70">
        <v>58545</v>
      </c>
      <c r="L112" s="70"/>
      <c r="M112" s="70">
        <v>129204</v>
      </c>
    </row>
    <row r="113" spans="1:13" ht="21.75" customHeight="1" thickBot="1">
      <c r="A113" s="68" t="s">
        <v>213</v>
      </c>
      <c r="G113" s="80">
        <f>SUM(G111:G112)</f>
        <v>451393</v>
      </c>
      <c r="H113" s="70"/>
      <c r="I113" s="80">
        <f>SUM(I111:I112)</f>
        <v>440143</v>
      </c>
      <c r="K113" s="80">
        <f>SUM(K111:K112)</f>
        <v>217508</v>
      </c>
      <c r="L113" s="70"/>
      <c r="M113" s="80">
        <f>SUM(M111:M112)</f>
        <v>194960</v>
      </c>
    </row>
    <row r="114" spans="1:13" ht="21.75" customHeight="1" thickTop="1">
      <c r="A114" s="66"/>
      <c r="G114" s="60">
        <f>G113-BS!G11</f>
        <v>0</v>
      </c>
      <c r="H114" s="60"/>
      <c r="I114" s="60"/>
      <c r="K114" s="60">
        <f>K113-BS!K11</f>
        <v>0</v>
      </c>
      <c r="L114" s="60"/>
      <c r="M114" s="60"/>
    </row>
    <row r="115" spans="1:13" ht="21.75" customHeight="1">
      <c r="A115" s="68" t="s">
        <v>98</v>
      </c>
      <c r="G115" s="60"/>
      <c r="H115" s="60"/>
      <c r="I115" s="60"/>
      <c r="K115" s="60"/>
      <c r="L115" s="60"/>
      <c r="M115" s="60"/>
    </row>
    <row r="116" spans="1:13" ht="21.75" customHeight="1">
      <c r="A116" s="66" t="s">
        <v>99</v>
      </c>
      <c r="G116" s="60"/>
      <c r="H116" s="60"/>
      <c r="I116" s="60"/>
      <c r="K116" s="60"/>
      <c r="L116" s="60"/>
      <c r="M116" s="60"/>
    </row>
    <row r="117" spans="1:13" ht="21.75" customHeight="1">
      <c r="A117" s="66" t="s">
        <v>195</v>
      </c>
      <c r="G117" s="60">
        <v>1701</v>
      </c>
      <c r="H117" s="60"/>
      <c r="I117" s="60">
        <v>1105</v>
      </c>
      <c r="J117" s="60"/>
      <c r="K117" s="60">
        <v>2584</v>
      </c>
      <c r="L117" s="48"/>
      <c r="M117" s="60">
        <v>14</v>
      </c>
    </row>
    <row r="118" spans="1:13" ht="21.75" customHeight="1">
      <c r="A118" s="66" t="s">
        <v>210</v>
      </c>
      <c r="G118" s="60">
        <v>1015</v>
      </c>
      <c r="H118" s="60"/>
      <c r="I118" s="60">
        <v>0</v>
      </c>
      <c r="J118" s="60"/>
      <c r="K118" s="60">
        <v>0</v>
      </c>
      <c r="L118" s="48"/>
      <c r="M118" s="60">
        <v>0</v>
      </c>
    </row>
    <row r="119" spans="1:13" ht="21.75" customHeight="1">
      <c r="A119" s="66" t="s">
        <v>211</v>
      </c>
      <c r="G119" s="60">
        <v>0</v>
      </c>
      <c r="H119" s="60"/>
      <c r="I119" s="60">
        <v>0</v>
      </c>
      <c r="J119" s="60"/>
      <c r="K119" s="60">
        <v>0</v>
      </c>
      <c r="L119" s="48"/>
      <c r="M119" s="60">
        <v>-12759</v>
      </c>
    </row>
    <row r="120" spans="1:13" ht="21.75" customHeight="1">
      <c r="A120" s="68"/>
      <c r="K120" s="60"/>
      <c r="L120" s="60"/>
      <c r="M120" s="60"/>
    </row>
    <row r="121" spans="1:13" ht="21.75" customHeight="1">
      <c r="A121" s="66" t="s">
        <v>187</v>
      </c>
      <c r="K121" s="60"/>
      <c r="L121" s="60"/>
      <c r="M121" s="60"/>
    </row>
    <row r="122" spans="1:13" ht="21.75" customHeight="1">
      <c r="A122" s="66"/>
      <c r="K122" s="60"/>
      <c r="L122" s="60"/>
      <c r="M122" s="60"/>
    </row>
    <row r="123" spans="1:13" ht="21.75" customHeight="1">
      <c r="A123" s="66"/>
      <c r="K123" s="60"/>
      <c r="L123" s="60"/>
      <c r="M123" s="60"/>
    </row>
    <row r="124" spans="1:13" ht="21.75" customHeight="1">
      <c r="K124" s="60"/>
      <c r="L124" s="60"/>
      <c r="M124" s="60"/>
    </row>
    <row r="125" spans="1:13" ht="21.75" customHeight="1">
      <c r="K125" s="60"/>
      <c r="L125" s="60"/>
      <c r="M125" s="60"/>
    </row>
  </sheetData>
  <mergeCells count="6">
    <mergeCell ref="G6:I6"/>
    <mergeCell ref="K6:M6"/>
    <mergeCell ref="G54:I54"/>
    <mergeCell ref="K54:M54"/>
    <mergeCell ref="G96:I96"/>
    <mergeCell ref="K96:M96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2" manualBreakCount="2">
    <brk id="48" max="1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view="pageBreakPreview" topLeftCell="A7" zoomScaleNormal="100" zoomScaleSheetLayoutView="100" workbookViewId="0">
      <selection activeCell="A28" sqref="A28"/>
    </sheetView>
  </sheetViews>
  <sheetFormatPr defaultColWidth="9.140625" defaultRowHeight="24" customHeight="1"/>
  <cols>
    <col min="1" max="1" width="54.140625" style="66" customWidth="1"/>
    <col min="2" max="2" width="1.7109375" style="66" customWidth="1"/>
    <col min="3" max="3" width="15.140625" style="66" customWidth="1"/>
    <col min="4" max="4" width="1.7109375" style="66" customWidth="1"/>
    <col min="5" max="5" width="14.7109375" style="66" customWidth="1"/>
    <col min="6" max="6" width="1.7109375" style="66" customWidth="1"/>
    <col min="7" max="7" width="14.7109375" style="66" customWidth="1"/>
    <col min="8" max="8" width="1.7109375" style="66" customWidth="1"/>
    <col min="9" max="9" width="14.7109375" style="66" customWidth="1"/>
    <col min="10" max="10" width="1.7109375" style="66" customWidth="1"/>
    <col min="11" max="11" width="14.7109375" style="100" customWidth="1"/>
    <col min="12" max="12" width="1.7109375" style="58" customWidth="1"/>
    <col min="13" max="13" width="17.28515625" style="66" bestFit="1" customWidth="1"/>
    <col min="14" max="14" width="1.7109375" style="58" customWidth="1"/>
    <col min="15" max="15" width="14.7109375" style="66" customWidth="1"/>
    <col min="16" max="16" width="1.7109375" style="58" customWidth="1"/>
    <col min="17" max="17" width="14.7109375" style="66" customWidth="1"/>
    <col min="18" max="18" width="1.7109375" style="66" customWidth="1"/>
    <col min="19" max="16384" width="9.140625" style="66"/>
  </cols>
  <sheetData>
    <row r="1" spans="1:18" ht="24" customHeight="1">
      <c r="B1" s="68"/>
      <c r="C1" s="68"/>
      <c r="D1" s="68"/>
      <c r="E1" s="68"/>
      <c r="F1" s="68"/>
      <c r="G1" s="68"/>
      <c r="H1" s="68"/>
      <c r="I1" s="68"/>
      <c r="J1" s="68"/>
      <c r="K1" s="68"/>
      <c r="Q1" s="98" t="s">
        <v>169</v>
      </c>
    </row>
    <row r="2" spans="1:18" ht="24" customHeight="1">
      <c r="A2" s="47" t="s">
        <v>149</v>
      </c>
      <c r="B2" s="68"/>
      <c r="C2" s="68"/>
      <c r="D2" s="68"/>
      <c r="E2" s="68"/>
      <c r="F2" s="68"/>
      <c r="G2" s="68"/>
      <c r="H2" s="68"/>
      <c r="I2" s="68"/>
      <c r="J2" s="68"/>
      <c r="K2" s="68"/>
      <c r="Q2" s="68"/>
    </row>
    <row r="3" spans="1:18" ht="24" customHeight="1">
      <c r="A3" s="47" t="s">
        <v>156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124"/>
      <c r="M3" s="68"/>
      <c r="N3" s="124"/>
      <c r="O3" s="68"/>
      <c r="P3" s="124"/>
      <c r="Q3" s="68"/>
    </row>
    <row r="4" spans="1:18" ht="24" customHeight="1">
      <c r="A4" s="47" t="s">
        <v>173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124"/>
      <c r="M4" s="68"/>
      <c r="N4" s="124"/>
      <c r="O4" s="68"/>
      <c r="P4" s="124"/>
      <c r="Q4" s="68"/>
    </row>
    <row r="5" spans="1:18" s="97" customFormat="1" ht="24" customHeight="1">
      <c r="B5" s="66"/>
      <c r="C5" s="66"/>
      <c r="D5" s="66"/>
      <c r="E5" s="66"/>
      <c r="F5" s="66"/>
      <c r="G5" s="66"/>
      <c r="H5" s="66"/>
      <c r="I5" s="66"/>
      <c r="J5" s="66"/>
      <c r="K5" s="66"/>
      <c r="L5" s="124"/>
      <c r="M5" s="124"/>
      <c r="N5" s="124"/>
      <c r="O5" s="124"/>
      <c r="P5" s="124"/>
      <c r="Q5" s="98" t="s">
        <v>158</v>
      </c>
    </row>
    <row r="6" spans="1:18" s="97" customFormat="1" ht="24" customHeight="1">
      <c r="B6" s="66"/>
      <c r="C6" s="178" t="s">
        <v>121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8" s="97" customFormat="1" ht="24" customHeight="1">
      <c r="B7" s="66"/>
      <c r="C7" s="179" t="s">
        <v>130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66"/>
      <c r="O7" s="101" t="s">
        <v>127</v>
      </c>
      <c r="P7" s="66"/>
      <c r="Q7" s="98"/>
    </row>
    <row r="8" spans="1:18" s="97" customFormat="1" ht="24" customHeight="1">
      <c r="B8" s="66"/>
      <c r="C8" s="137"/>
      <c r="D8" s="137"/>
      <c r="E8" s="137"/>
      <c r="F8" s="137"/>
      <c r="G8" s="137"/>
      <c r="H8" s="66"/>
      <c r="I8" s="177" t="s">
        <v>153</v>
      </c>
      <c r="J8" s="177"/>
      <c r="K8" s="177"/>
      <c r="L8" s="66"/>
      <c r="M8" s="101" t="s">
        <v>41</v>
      </c>
      <c r="N8" s="66"/>
      <c r="O8" s="101" t="s">
        <v>128</v>
      </c>
      <c r="P8" s="66"/>
      <c r="Q8" s="98"/>
    </row>
    <row r="9" spans="1:18" ht="24" customHeight="1">
      <c r="A9" s="99"/>
      <c r="B9" s="99"/>
      <c r="C9" s="100" t="s">
        <v>141</v>
      </c>
      <c r="D9" s="99"/>
      <c r="E9" s="116" t="s">
        <v>112</v>
      </c>
      <c r="F9" s="99"/>
      <c r="G9" s="116" t="s">
        <v>112</v>
      </c>
      <c r="H9" s="99"/>
      <c r="I9" s="117" t="s">
        <v>107</v>
      </c>
      <c r="J9" s="118"/>
      <c r="K9" s="119"/>
      <c r="L9" s="59"/>
      <c r="M9" s="100" t="s">
        <v>18</v>
      </c>
      <c r="N9" s="59"/>
      <c r="O9" s="100" t="s">
        <v>129</v>
      </c>
      <c r="P9" s="59"/>
      <c r="Q9" s="99" t="s">
        <v>41</v>
      </c>
    </row>
    <row r="10" spans="1:18" s="100" customFormat="1" ht="24" customHeight="1">
      <c r="C10" s="121" t="s">
        <v>140</v>
      </c>
      <c r="D10" s="101"/>
      <c r="E10" s="122" t="s">
        <v>106</v>
      </c>
      <c r="F10" s="101"/>
      <c r="G10" s="122" t="s">
        <v>152</v>
      </c>
      <c r="H10" s="101"/>
      <c r="I10" s="121" t="s">
        <v>108</v>
      </c>
      <c r="J10" s="120"/>
      <c r="K10" s="121" t="s">
        <v>109</v>
      </c>
      <c r="L10" s="59"/>
      <c r="M10" s="93" t="s">
        <v>136</v>
      </c>
      <c r="N10" s="59"/>
      <c r="O10" s="136" t="s">
        <v>139</v>
      </c>
      <c r="P10" s="59"/>
      <c r="Q10" s="102" t="s">
        <v>18</v>
      </c>
    </row>
    <row r="11" spans="1:18" ht="24" customHeight="1">
      <c r="A11" s="103" t="s">
        <v>159</v>
      </c>
      <c r="B11" s="53"/>
      <c r="C11" s="96">
        <v>470000</v>
      </c>
      <c r="D11" s="96"/>
      <c r="E11" s="96">
        <v>1000</v>
      </c>
      <c r="F11" s="96"/>
      <c r="G11" s="76">
        <v>1176311</v>
      </c>
      <c r="H11" s="96"/>
      <c r="I11" s="96">
        <v>21720</v>
      </c>
      <c r="J11" s="96"/>
      <c r="K11" s="96">
        <v>-71013</v>
      </c>
      <c r="L11" s="59"/>
      <c r="M11" s="76">
        <v>1598018</v>
      </c>
      <c r="N11" s="59"/>
      <c r="O11" s="76">
        <v>0</v>
      </c>
      <c r="P11" s="59"/>
      <c r="Q11" s="96">
        <v>1598018</v>
      </c>
      <c r="R11" s="69"/>
    </row>
    <row r="12" spans="1:18" ht="24" customHeight="1">
      <c r="A12" s="104" t="s">
        <v>161</v>
      </c>
      <c r="B12" s="53"/>
      <c r="C12" s="76">
        <v>0</v>
      </c>
      <c r="D12" s="76"/>
      <c r="E12" s="76">
        <v>0</v>
      </c>
      <c r="F12" s="76"/>
      <c r="G12" s="76">
        <v>0</v>
      </c>
      <c r="H12" s="76"/>
      <c r="I12" s="76">
        <v>0</v>
      </c>
      <c r="J12" s="76"/>
      <c r="K12" s="76">
        <f>SUM(PL!M27)</f>
        <v>42458</v>
      </c>
      <c r="L12" s="59"/>
      <c r="M12" s="76">
        <f>SUM(C12:K12)</f>
        <v>42458</v>
      </c>
      <c r="N12" s="59"/>
      <c r="O12" s="76">
        <v>0</v>
      </c>
      <c r="P12" s="59"/>
      <c r="Q12" s="96">
        <f>SUM(M12:O12)</f>
        <v>42458</v>
      </c>
      <c r="R12" s="69"/>
    </row>
    <row r="13" spans="1:18" ht="24" customHeight="1">
      <c r="A13" s="104" t="s">
        <v>162</v>
      </c>
      <c r="B13" s="53"/>
      <c r="C13" s="114">
        <v>0</v>
      </c>
      <c r="D13" s="76"/>
      <c r="E13" s="114">
        <v>0</v>
      </c>
      <c r="F13" s="76"/>
      <c r="G13" s="114">
        <v>0</v>
      </c>
      <c r="H13" s="76"/>
      <c r="I13" s="114">
        <v>0</v>
      </c>
      <c r="J13" s="76"/>
      <c r="K13" s="114">
        <f>SUM(PL!M30)</f>
        <v>0</v>
      </c>
      <c r="L13" s="44"/>
      <c r="M13" s="114">
        <f>SUM(C13:K13)</f>
        <v>0</v>
      </c>
      <c r="N13" s="44"/>
      <c r="O13" s="114">
        <v>0</v>
      </c>
      <c r="P13" s="44"/>
      <c r="Q13" s="114">
        <f>SUM(M13:O13)</f>
        <v>0</v>
      </c>
      <c r="R13" s="69"/>
    </row>
    <row r="14" spans="1:18" ht="24" customHeight="1">
      <c r="A14" s="104" t="s">
        <v>163</v>
      </c>
      <c r="B14" s="53"/>
      <c r="C14" s="76">
        <f>SUM(C12:C13)</f>
        <v>0</v>
      </c>
      <c r="D14" s="76"/>
      <c r="E14" s="76">
        <f>SUM(E12:E13)</f>
        <v>0</v>
      </c>
      <c r="F14" s="76"/>
      <c r="G14" s="76">
        <f>SUM(G12:G13)</f>
        <v>0</v>
      </c>
      <c r="H14" s="76"/>
      <c r="I14" s="76">
        <f>SUM(I12:I13)</f>
        <v>0</v>
      </c>
      <c r="J14" s="76"/>
      <c r="K14" s="76">
        <f>SUM(K12:K13)</f>
        <v>42458</v>
      </c>
      <c r="M14" s="76">
        <f>SUM(M12:M13)</f>
        <v>42458</v>
      </c>
      <c r="O14" s="76">
        <f>SUM(O12:O13)</f>
        <v>0</v>
      </c>
      <c r="Q14" s="76">
        <f>SUM(Q12:Q13)</f>
        <v>42458</v>
      </c>
      <c r="R14" s="69"/>
    </row>
    <row r="15" spans="1:18" ht="24" customHeight="1" thickBot="1">
      <c r="A15" s="68" t="s">
        <v>160</v>
      </c>
      <c r="B15" s="53"/>
      <c r="C15" s="115">
        <f>SUM(C11,C14:C14)</f>
        <v>470000</v>
      </c>
      <c r="D15" s="76"/>
      <c r="E15" s="115">
        <f>SUM(E11,E14:E14)</f>
        <v>1000</v>
      </c>
      <c r="F15" s="76"/>
      <c r="G15" s="115">
        <f>SUM(G11,G14:G14)</f>
        <v>1176311</v>
      </c>
      <c r="H15" s="76"/>
      <c r="I15" s="115">
        <f>SUM(I11,I14:I14)</f>
        <v>21720</v>
      </c>
      <c r="J15" s="76"/>
      <c r="K15" s="115">
        <f>SUM(K11,K14:K14)</f>
        <v>-28555</v>
      </c>
      <c r="M15" s="115">
        <f>SUM(M11,M14:M14)</f>
        <v>1640476</v>
      </c>
      <c r="O15" s="115">
        <f>SUM(O11,O14:O14)</f>
        <v>0</v>
      </c>
      <c r="Q15" s="115">
        <f>SUM(Q11,Q14:Q14)</f>
        <v>1640476</v>
      </c>
    </row>
    <row r="16" spans="1:18" ht="24" customHeight="1" thickTop="1">
      <c r="A16" s="68"/>
      <c r="B16" s="53"/>
      <c r="C16" s="72"/>
      <c r="D16" s="76"/>
      <c r="E16" s="72"/>
      <c r="F16" s="76"/>
      <c r="G16" s="72"/>
      <c r="H16" s="76"/>
      <c r="I16" s="76"/>
      <c r="J16" s="76"/>
      <c r="K16" s="72"/>
      <c r="L16" s="125"/>
      <c r="M16" s="126"/>
      <c r="N16" s="125"/>
      <c r="O16" s="126"/>
      <c r="P16" s="125"/>
      <c r="Q16" s="72"/>
    </row>
    <row r="17" spans="1:18" ht="24" customHeight="1">
      <c r="A17" s="103" t="s">
        <v>174</v>
      </c>
      <c r="C17" s="76">
        <v>470000</v>
      </c>
      <c r="D17" s="76"/>
      <c r="E17" s="76">
        <v>1000</v>
      </c>
      <c r="F17" s="76"/>
      <c r="G17" s="76">
        <v>1127018</v>
      </c>
      <c r="H17" s="72"/>
      <c r="I17" s="76">
        <v>11200</v>
      </c>
      <c r="J17" s="76"/>
      <c r="K17" s="76">
        <v>209675</v>
      </c>
      <c r="L17" s="125"/>
      <c r="M17" s="76">
        <v>1818893</v>
      </c>
      <c r="N17" s="125"/>
      <c r="O17" s="76">
        <v>0</v>
      </c>
      <c r="P17" s="125"/>
      <c r="Q17" s="96">
        <f>SUM(M17:O17)</f>
        <v>1818893</v>
      </c>
    </row>
    <row r="18" spans="1:18" ht="24" customHeight="1">
      <c r="A18" s="156" t="s">
        <v>182</v>
      </c>
      <c r="C18" s="76"/>
      <c r="D18" s="76"/>
      <c r="E18" s="76"/>
      <c r="F18" s="76"/>
      <c r="G18" s="76"/>
      <c r="H18" s="72"/>
      <c r="I18" s="76"/>
      <c r="J18" s="76"/>
      <c r="K18" s="76"/>
      <c r="L18" s="125"/>
      <c r="M18" s="76"/>
      <c r="N18" s="125"/>
      <c r="O18" s="76"/>
      <c r="P18" s="125"/>
      <c r="Q18" s="96"/>
    </row>
    <row r="19" spans="1:18" ht="24" customHeight="1">
      <c r="A19" s="156" t="s">
        <v>183</v>
      </c>
      <c r="C19" s="114">
        <v>0</v>
      </c>
      <c r="D19" s="76"/>
      <c r="E19" s="114">
        <v>0</v>
      </c>
      <c r="F19" s="76"/>
      <c r="G19" s="114">
        <v>0</v>
      </c>
      <c r="H19" s="72"/>
      <c r="I19" s="114">
        <v>0</v>
      </c>
      <c r="J19" s="76"/>
      <c r="K19" s="114">
        <v>-1513</v>
      </c>
      <c r="L19" s="125"/>
      <c r="M19" s="114">
        <f>SUM(C19:K19)</f>
        <v>-1513</v>
      </c>
      <c r="N19" s="125"/>
      <c r="O19" s="114">
        <v>0</v>
      </c>
      <c r="P19" s="125"/>
      <c r="Q19" s="128">
        <f>SUM(M19:O19)</f>
        <v>-1513</v>
      </c>
    </row>
    <row r="20" spans="1:18" ht="24" customHeight="1">
      <c r="A20" s="157" t="s">
        <v>181</v>
      </c>
      <c r="C20" s="76">
        <f>SUM(C17:C19)</f>
        <v>470000</v>
      </c>
      <c r="D20" s="76"/>
      <c r="E20" s="76">
        <f>SUM(E17:E19)</f>
        <v>1000</v>
      </c>
      <c r="F20" s="76"/>
      <c r="G20" s="76">
        <f>SUM(G17:G19)</f>
        <v>1127018</v>
      </c>
      <c r="H20" s="72"/>
      <c r="I20" s="76">
        <f>SUM(I17:I19)</f>
        <v>11200</v>
      </c>
      <c r="J20" s="76"/>
      <c r="K20" s="76">
        <f>SUM(K17:K19)</f>
        <v>208162</v>
      </c>
      <c r="L20" s="125"/>
      <c r="M20" s="76">
        <f>SUM(M17:M19)</f>
        <v>1817380</v>
      </c>
      <c r="N20" s="125"/>
      <c r="O20" s="76">
        <f>SUM(O17:O19)</f>
        <v>0</v>
      </c>
      <c r="P20" s="125"/>
      <c r="Q20" s="76">
        <f>SUM(Q17:Q19)</f>
        <v>1817380</v>
      </c>
    </row>
    <row r="21" spans="1:18" ht="24" customHeight="1">
      <c r="A21" s="104" t="s">
        <v>161</v>
      </c>
      <c r="C21" s="72">
        <v>0</v>
      </c>
      <c r="D21" s="72"/>
      <c r="E21" s="72">
        <v>0</v>
      </c>
      <c r="F21" s="72"/>
      <c r="G21" s="76">
        <v>0</v>
      </c>
      <c r="H21" s="72"/>
      <c r="I21" s="72">
        <v>0</v>
      </c>
      <c r="J21" s="72"/>
      <c r="K21" s="72">
        <f>PL!G34</f>
        <v>58855</v>
      </c>
      <c r="L21" s="125"/>
      <c r="M21" s="76">
        <f>SUM(C21:K21)</f>
        <v>58855</v>
      </c>
      <c r="N21" s="125"/>
      <c r="O21" s="76">
        <v>0</v>
      </c>
      <c r="P21" s="125"/>
      <c r="Q21" s="96">
        <f>SUM(M21:O21)</f>
        <v>58855</v>
      </c>
    </row>
    <row r="22" spans="1:18" ht="24" customHeight="1">
      <c r="A22" s="104" t="s">
        <v>162</v>
      </c>
      <c r="B22" s="53"/>
      <c r="C22" s="114">
        <v>0</v>
      </c>
      <c r="D22" s="76"/>
      <c r="E22" s="114">
        <v>0</v>
      </c>
      <c r="F22" s="76"/>
      <c r="G22" s="114">
        <v>0</v>
      </c>
      <c r="H22" s="76"/>
      <c r="I22" s="114">
        <v>0</v>
      </c>
      <c r="J22" s="76"/>
      <c r="K22" s="114">
        <f>+PL!G30</f>
        <v>0</v>
      </c>
      <c r="L22" s="125"/>
      <c r="M22" s="114">
        <f>SUM(C22:K22)</f>
        <v>0</v>
      </c>
      <c r="N22" s="125"/>
      <c r="O22" s="114">
        <v>0</v>
      </c>
      <c r="P22" s="125"/>
      <c r="Q22" s="114">
        <f>SUM(M22:O22)</f>
        <v>0</v>
      </c>
      <c r="R22" s="69"/>
    </row>
    <row r="23" spans="1:18" ht="24" customHeight="1">
      <c r="A23" s="104" t="s">
        <v>163</v>
      </c>
      <c r="C23" s="76">
        <f>SUM(C21:C22)</f>
        <v>0</v>
      </c>
      <c r="D23" s="76"/>
      <c r="E23" s="76">
        <f>SUM(E21:E22)</f>
        <v>0</v>
      </c>
      <c r="F23" s="76"/>
      <c r="G23" s="76">
        <f>SUM(G21:G22)</f>
        <v>0</v>
      </c>
      <c r="H23" s="72"/>
      <c r="I23" s="76">
        <f>SUM(I21:I22)</f>
        <v>0</v>
      </c>
      <c r="J23" s="76"/>
      <c r="K23" s="76">
        <f>SUM(K21:K22)</f>
        <v>58855</v>
      </c>
      <c r="L23" s="125"/>
      <c r="M23" s="76">
        <f>SUM(M21:M22)</f>
        <v>58855</v>
      </c>
      <c r="N23" s="125"/>
      <c r="O23" s="76">
        <f>SUM(O21:O22)</f>
        <v>0</v>
      </c>
      <c r="P23" s="125"/>
      <c r="Q23" s="76">
        <f>SUM(Q21:Q22)</f>
        <v>58855</v>
      </c>
    </row>
    <row r="24" spans="1:18" ht="24" customHeight="1" thickBot="1">
      <c r="A24" s="68" t="s">
        <v>175</v>
      </c>
      <c r="C24" s="115">
        <f>SUM(C20,C23:C23)</f>
        <v>470000</v>
      </c>
      <c r="D24" s="76"/>
      <c r="E24" s="115">
        <f>SUM(E20,E23:E23)</f>
        <v>1000</v>
      </c>
      <c r="F24" s="76"/>
      <c r="G24" s="115">
        <f>SUM(G20,G23:G23)</f>
        <v>1127018</v>
      </c>
      <c r="H24" s="70"/>
      <c r="I24" s="115">
        <f>SUM(I20,I23:I23)</f>
        <v>11200</v>
      </c>
      <c r="J24" s="76"/>
      <c r="K24" s="115">
        <f>SUM(K20,K23:K23)</f>
        <v>267017</v>
      </c>
      <c r="L24" s="124"/>
      <c r="M24" s="115">
        <f>SUM(M20,M23:M23)</f>
        <v>1876235</v>
      </c>
      <c r="N24" s="124"/>
      <c r="O24" s="115">
        <f>SUM(O20,O23:O23)</f>
        <v>0</v>
      </c>
      <c r="P24" s="124"/>
      <c r="Q24" s="115">
        <f>SUM(Q20,Q23:Q23)</f>
        <v>1876235</v>
      </c>
    </row>
    <row r="25" spans="1:18" ht="24" customHeight="1" thickTop="1">
      <c r="A25" s="68"/>
      <c r="C25" s="72">
        <f>C17-BS!I73</f>
        <v>0</v>
      </c>
      <c r="D25" s="72"/>
      <c r="E25" s="72">
        <f>E17-BS!I74</f>
        <v>0</v>
      </c>
      <c r="F25" s="72"/>
      <c r="G25" s="72">
        <f>G17-BS!I75</f>
        <v>0</v>
      </c>
      <c r="H25" s="72"/>
      <c r="I25" s="72">
        <f>I17-BS!I77</f>
        <v>0</v>
      </c>
      <c r="J25" s="72"/>
      <c r="K25" s="72">
        <f>K17-BS!I78</f>
        <v>0</v>
      </c>
      <c r="L25" s="72"/>
      <c r="M25" s="72">
        <f>M17-BS!I79</f>
        <v>0</v>
      </c>
      <c r="N25" s="72"/>
      <c r="O25" s="72">
        <f>O17-BS!I80</f>
        <v>0</v>
      </c>
      <c r="P25" s="124"/>
      <c r="Q25" s="72">
        <f>Q17-BS!I81</f>
        <v>0</v>
      </c>
    </row>
    <row r="26" spans="1:18" ht="24" customHeight="1">
      <c r="C26" s="72">
        <f>C24-BS!G73</f>
        <v>0</v>
      </c>
      <c r="D26" s="72"/>
      <c r="E26" s="72">
        <f>E24-BS!G74</f>
        <v>0</v>
      </c>
      <c r="F26" s="72"/>
      <c r="G26" s="72">
        <f>G24-BS!G75</f>
        <v>0</v>
      </c>
      <c r="H26" s="72"/>
      <c r="I26" s="72">
        <f>I24-BS!G77</f>
        <v>0</v>
      </c>
      <c r="J26" s="72"/>
      <c r="K26" s="72">
        <f>K24-BS!G78</f>
        <v>0</v>
      </c>
      <c r="L26" s="72"/>
      <c r="M26" s="72">
        <f>M24-BS!G79</f>
        <v>0</v>
      </c>
      <c r="N26" s="72"/>
      <c r="O26" s="72">
        <f>O24-BS!G80</f>
        <v>0</v>
      </c>
      <c r="P26" s="142"/>
      <c r="Q26" s="72">
        <f>Q24-BS!G81</f>
        <v>0</v>
      </c>
    </row>
    <row r="27" spans="1:18" ht="24" customHeight="1">
      <c r="A27" s="66" t="s">
        <v>187</v>
      </c>
      <c r="H27" s="106"/>
      <c r="L27" s="124"/>
      <c r="M27" s="73"/>
      <c r="N27" s="124"/>
      <c r="O27" s="73"/>
      <c r="P27" s="124"/>
    </row>
    <row r="28" spans="1:18" ht="24" customHeight="1">
      <c r="H28" s="106"/>
    </row>
    <row r="29" spans="1:18" ht="24" customHeight="1">
      <c r="H29" s="106"/>
    </row>
  </sheetData>
  <mergeCells count="3">
    <mergeCell ref="I8:K8"/>
    <mergeCell ref="C6:Q6"/>
    <mergeCell ref="C7:M7"/>
  </mergeCells>
  <pageMargins left="0.70866141732283472" right="0.19685039370078741" top="0.78740157480314965" bottom="0.31496062992125984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view="pageBreakPreview" topLeftCell="A4" zoomScaleNormal="100" zoomScaleSheetLayoutView="100" workbookViewId="0">
      <selection activeCell="A19" sqref="A19"/>
    </sheetView>
  </sheetViews>
  <sheetFormatPr defaultColWidth="9.140625" defaultRowHeight="24" customHeight="1"/>
  <cols>
    <col min="1" max="1" width="54.28515625" style="66" customWidth="1"/>
    <col min="2" max="2" width="1.7109375" style="66" customWidth="1"/>
    <col min="3" max="3" width="17.7109375" style="66" customWidth="1"/>
    <col min="4" max="4" width="1.7109375" style="66" customWidth="1"/>
    <col min="5" max="5" width="17.7109375" style="66" customWidth="1"/>
    <col min="6" max="6" width="1.7109375" style="66" customWidth="1"/>
    <col min="7" max="7" width="17.7109375" style="66" customWidth="1"/>
    <col min="8" max="8" width="1.7109375" style="66" customWidth="1"/>
    <col min="9" max="9" width="17.7109375" style="66" customWidth="1"/>
    <col min="10" max="10" width="1.7109375" style="66" customWidth="1"/>
    <col min="11" max="11" width="13.85546875" style="132" bestFit="1" customWidth="1"/>
    <col min="12" max="12" width="1.7109375" style="100" customWidth="1"/>
    <col min="13" max="13" width="17.7109375" style="66" customWidth="1"/>
    <col min="14" max="14" width="1.7109375" style="66" customWidth="1"/>
    <col min="15" max="16384" width="9.140625" style="66"/>
  </cols>
  <sheetData>
    <row r="1" spans="1:15" ht="24" customHeight="1">
      <c r="B1" s="68"/>
      <c r="C1" s="68"/>
      <c r="D1" s="68"/>
      <c r="E1" s="68"/>
      <c r="F1" s="68"/>
      <c r="G1" s="68"/>
      <c r="H1" s="68"/>
      <c r="I1" s="68"/>
      <c r="J1" s="68"/>
      <c r="K1" s="142"/>
      <c r="L1" s="68"/>
      <c r="M1" s="98" t="s">
        <v>169</v>
      </c>
    </row>
    <row r="2" spans="1:15" ht="24" customHeight="1">
      <c r="A2" s="47" t="s">
        <v>149</v>
      </c>
      <c r="B2" s="68"/>
      <c r="C2" s="68"/>
      <c r="D2" s="68"/>
      <c r="E2" s="68"/>
      <c r="F2" s="68"/>
      <c r="G2" s="68"/>
      <c r="H2" s="68"/>
      <c r="I2" s="68"/>
      <c r="J2" s="68"/>
      <c r="K2" s="142"/>
      <c r="L2" s="68"/>
      <c r="M2" s="68"/>
    </row>
    <row r="3" spans="1:15" ht="24" customHeight="1">
      <c r="A3" s="47" t="s">
        <v>157</v>
      </c>
      <c r="B3" s="68"/>
      <c r="C3" s="68"/>
      <c r="D3" s="68"/>
      <c r="E3" s="68"/>
      <c r="F3" s="68"/>
      <c r="G3" s="68"/>
      <c r="H3" s="68"/>
      <c r="I3" s="68"/>
      <c r="J3" s="68"/>
      <c r="K3" s="142"/>
      <c r="L3" s="68"/>
      <c r="M3" s="68"/>
    </row>
    <row r="4" spans="1:15" ht="24" customHeight="1">
      <c r="A4" s="47" t="s">
        <v>173</v>
      </c>
      <c r="B4" s="68"/>
      <c r="C4" s="68"/>
      <c r="D4" s="68"/>
      <c r="E4" s="68"/>
      <c r="F4" s="68"/>
      <c r="G4" s="68"/>
      <c r="H4" s="68"/>
      <c r="I4" s="68"/>
      <c r="J4" s="68"/>
      <c r="K4" s="142"/>
      <c r="L4" s="68"/>
      <c r="M4" s="68"/>
    </row>
    <row r="5" spans="1:15" s="97" customFormat="1" ht="24" customHeight="1">
      <c r="B5" s="66"/>
      <c r="C5" s="66"/>
      <c r="D5" s="66"/>
      <c r="E5" s="66"/>
      <c r="F5" s="66"/>
      <c r="G5" s="66"/>
      <c r="H5" s="66"/>
      <c r="I5" s="66"/>
      <c r="J5" s="66"/>
      <c r="K5" s="53"/>
      <c r="L5" s="66"/>
      <c r="M5" s="98" t="s">
        <v>158</v>
      </c>
    </row>
    <row r="6" spans="1:15" s="97" customFormat="1" ht="24" customHeight="1">
      <c r="B6" s="66"/>
      <c r="C6" s="178" t="s">
        <v>122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</row>
    <row r="7" spans="1:15" s="97" customFormat="1" ht="24" customHeight="1">
      <c r="B7" s="66"/>
      <c r="C7" s="137"/>
      <c r="D7" s="137"/>
      <c r="E7" s="137"/>
      <c r="F7" s="137"/>
      <c r="G7" s="137"/>
      <c r="H7" s="66"/>
      <c r="I7" s="177" t="s">
        <v>153</v>
      </c>
      <c r="J7" s="177"/>
      <c r="K7" s="177"/>
      <c r="L7" s="138"/>
      <c r="M7" s="98"/>
    </row>
    <row r="8" spans="1:15" ht="24" customHeight="1">
      <c r="A8" s="99"/>
      <c r="B8" s="99"/>
      <c r="C8" s="100" t="s">
        <v>141</v>
      </c>
      <c r="D8" s="99"/>
      <c r="E8" s="116" t="s">
        <v>112</v>
      </c>
      <c r="F8" s="99"/>
      <c r="G8" s="116" t="s">
        <v>112</v>
      </c>
      <c r="H8" s="99"/>
      <c r="I8" s="117" t="s">
        <v>107</v>
      </c>
      <c r="J8" s="118"/>
      <c r="K8" s="133"/>
      <c r="L8" s="119"/>
      <c r="M8" s="99" t="s">
        <v>41</v>
      </c>
    </row>
    <row r="9" spans="1:15" s="100" customFormat="1" ht="24" customHeight="1">
      <c r="C9" s="121" t="s">
        <v>140</v>
      </c>
      <c r="D9" s="101"/>
      <c r="E9" s="122" t="s">
        <v>106</v>
      </c>
      <c r="F9" s="101"/>
      <c r="G9" s="122" t="s">
        <v>152</v>
      </c>
      <c r="H9" s="101"/>
      <c r="I9" s="121" t="s">
        <v>108</v>
      </c>
      <c r="J9" s="120"/>
      <c r="K9" s="134" t="s">
        <v>109</v>
      </c>
      <c r="L9" s="120"/>
      <c r="M9" s="135" t="s">
        <v>18</v>
      </c>
    </row>
    <row r="10" spans="1:15" ht="24" customHeight="1">
      <c r="A10" s="103" t="s">
        <v>159</v>
      </c>
      <c r="B10" s="53"/>
      <c r="C10" s="76">
        <v>470000</v>
      </c>
      <c r="D10" s="96"/>
      <c r="E10" s="76">
        <v>1000</v>
      </c>
      <c r="F10" s="96"/>
      <c r="G10" s="76">
        <v>1176311</v>
      </c>
      <c r="H10" s="96"/>
      <c r="I10" s="76">
        <v>21720</v>
      </c>
      <c r="J10" s="96"/>
      <c r="K10" s="96">
        <v>-71013</v>
      </c>
      <c r="L10" s="96"/>
      <c r="M10" s="96">
        <v>1598018</v>
      </c>
      <c r="O10" s="69"/>
    </row>
    <row r="11" spans="1:15" ht="24" customHeight="1">
      <c r="A11" s="104" t="s">
        <v>161</v>
      </c>
      <c r="B11" s="53"/>
      <c r="C11" s="76">
        <v>0</v>
      </c>
      <c r="D11" s="76"/>
      <c r="E11" s="76">
        <v>0</v>
      </c>
      <c r="F11" s="76"/>
      <c r="G11" s="76">
        <v>0</v>
      </c>
      <c r="H11" s="76"/>
      <c r="I11" s="76">
        <v>0</v>
      </c>
      <c r="J11" s="76"/>
      <c r="K11" s="96">
        <f>SUM(PL!M27)</f>
        <v>42458</v>
      </c>
      <c r="L11" s="76"/>
      <c r="M11" s="96">
        <f t="shared" ref="M11:M12" si="0">SUM(C11:K11)</f>
        <v>42458</v>
      </c>
      <c r="O11" s="69"/>
    </row>
    <row r="12" spans="1:15" ht="24" customHeight="1">
      <c r="A12" s="104" t="s">
        <v>162</v>
      </c>
      <c r="B12" s="53"/>
      <c r="C12" s="114">
        <v>0</v>
      </c>
      <c r="D12" s="76"/>
      <c r="E12" s="114">
        <v>0</v>
      </c>
      <c r="F12" s="76"/>
      <c r="G12" s="114">
        <v>0</v>
      </c>
      <c r="H12" s="76"/>
      <c r="I12" s="114">
        <v>0</v>
      </c>
      <c r="J12" s="76"/>
      <c r="K12" s="114">
        <f>PL!M30</f>
        <v>0</v>
      </c>
      <c r="L12" s="72"/>
      <c r="M12" s="114">
        <f t="shared" si="0"/>
        <v>0</v>
      </c>
      <c r="O12" s="69"/>
    </row>
    <row r="13" spans="1:15" ht="24" customHeight="1">
      <c r="A13" s="104" t="s">
        <v>163</v>
      </c>
      <c r="B13" s="53"/>
      <c r="C13" s="76">
        <f>SUM(C11:C12)</f>
        <v>0</v>
      </c>
      <c r="D13" s="76"/>
      <c r="E13" s="76">
        <f>SUM(E11:E12)</f>
        <v>0</v>
      </c>
      <c r="F13" s="76"/>
      <c r="G13" s="76">
        <f>SUM(G11:G12)</f>
        <v>0</v>
      </c>
      <c r="H13" s="76"/>
      <c r="I13" s="76">
        <f>SUM(I11:I12)</f>
        <v>0</v>
      </c>
      <c r="J13" s="76"/>
      <c r="K13" s="96">
        <f>SUM(K11:K12)</f>
        <v>42458</v>
      </c>
      <c r="L13" s="76"/>
      <c r="M13" s="76">
        <f>SUM(M11:M12)</f>
        <v>42458</v>
      </c>
      <c r="O13" s="69"/>
    </row>
    <row r="14" spans="1:15" ht="24" customHeight="1" thickBot="1">
      <c r="A14" s="68" t="s">
        <v>160</v>
      </c>
      <c r="B14" s="53"/>
      <c r="C14" s="115">
        <f>SUM(C10,C13:C13)</f>
        <v>470000</v>
      </c>
      <c r="D14" s="76"/>
      <c r="E14" s="115">
        <f>SUM(E10,E13:E13)</f>
        <v>1000</v>
      </c>
      <c r="F14" s="76"/>
      <c r="G14" s="115">
        <f>SUM(G10,G13:G13)</f>
        <v>1176311</v>
      </c>
      <c r="H14" s="76"/>
      <c r="I14" s="115">
        <f>SUM(I10,I13:I13)</f>
        <v>21720</v>
      </c>
      <c r="J14" s="76"/>
      <c r="K14" s="145">
        <f>SUM(K10,K13:K13)</f>
        <v>-28555</v>
      </c>
      <c r="L14" s="72"/>
      <c r="M14" s="115">
        <f>SUM(M10,M13:M13)</f>
        <v>1640476</v>
      </c>
    </row>
    <row r="15" spans="1:15" ht="24" customHeight="1" thickTop="1">
      <c r="A15" s="68"/>
      <c r="B15" s="53"/>
      <c r="C15" s="72"/>
      <c r="D15" s="76"/>
      <c r="E15" s="72"/>
      <c r="F15" s="76"/>
      <c r="G15" s="72"/>
      <c r="H15" s="76"/>
      <c r="I15" s="76"/>
      <c r="J15" s="76"/>
      <c r="K15" s="144"/>
      <c r="L15" s="72"/>
      <c r="M15" s="72"/>
    </row>
    <row r="16" spans="1:15" ht="24" customHeight="1">
      <c r="A16" s="103" t="s">
        <v>174</v>
      </c>
      <c r="C16" s="76">
        <v>470000</v>
      </c>
      <c r="D16" s="96"/>
      <c r="E16" s="76">
        <v>1000</v>
      </c>
      <c r="F16" s="76"/>
      <c r="G16" s="76">
        <v>1127018</v>
      </c>
      <c r="H16" s="72"/>
      <c r="I16" s="76">
        <v>11200</v>
      </c>
      <c r="J16" s="76"/>
      <c r="K16" s="96">
        <v>209675</v>
      </c>
      <c r="L16" s="76"/>
      <c r="M16" s="96">
        <f>SUM(C16:K16)</f>
        <v>1818893</v>
      </c>
    </row>
    <row r="17" spans="1:15" ht="24" customHeight="1">
      <c r="A17" s="156" t="s">
        <v>182</v>
      </c>
      <c r="C17" s="76"/>
      <c r="D17" s="96"/>
      <c r="E17" s="76"/>
      <c r="F17" s="76"/>
      <c r="G17" s="76"/>
      <c r="H17" s="72"/>
      <c r="I17" s="76"/>
      <c r="J17" s="76"/>
      <c r="K17" s="96"/>
      <c r="L17" s="76"/>
      <c r="M17" s="96"/>
    </row>
    <row r="18" spans="1:15" ht="24" customHeight="1">
      <c r="A18" s="156" t="s">
        <v>183</v>
      </c>
      <c r="C18" s="114">
        <v>0</v>
      </c>
      <c r="D18" s="96"/>
      <c r="E18" s="114">
        <v>0</v>
      </c>
      <c r="F18" s="76"/>
      <c r="G18" s="114">
        <v>0</v>
      </c>
      <c r="H18" s="72"/>
      <c r="I18" s="114">
        <v>0</v>
      </c>
      <c r="J18" s="76"/>
      <c r="K18" s="128">
        <v>-1513</v>
      </c>
      <c r="L18" s="76"/>
      <c r="M18" s="128">
        <f>SUM(C18:K18)</f>
        <v>-1513</v>
      </c>
    </row>
    <row r="19" spans="1:15" ht="24" customHeight="1">
      <c r="A19" s="157" t="s">
        <v>181</v>
      </c>
      <c r="C19" s="76">
        <f>SUM(C16:C18)</f>
        <v>470000</v>
      </c>
      <c r="D19" s="96"/>
      <c r="E19" s="76">
        <f>SUM(E16:E18)</f>
        <v>1000</v>
      </c>
      <c r="F19" s="76"/>
      <c r="G19" s="76">
        <f>SUM(G16:G18)</f>
        <v>1127018</v>
      </c>
      <c r="H19" s="72"/>
      <c r="I19" s="76">
        <f>SUM(I16:I18)</f>
        <v>11200</v>
      </c>
      <c r="J19" s="76"/>
      <c r="K19" s="76">
        <f>SUM(K16:K18)</f>
        <v>208162</v>
      </c>
      <c r="L19" s="76"/>
      <c r="M19" s="76">
        <f>SUM(M16:M18)</f>
        <v>1817380</v>
      </c>
    </row>
    <row r="20" spans="1:15" ht="24" customHeight="1">
      <c r="A20" s="104" t="s">
        <v>161</v>
      </c>
      <c r="C20" s="72">
        <v>0</v>
      </c>
      <c r="D20" s="72"/>
      <c r="E20" s="72">
        <v>0</v>
      </c>
      <c r="F20" s="72"/>
      <c r="G20" s="72">
        <v>0</v>
      </c>
      <c r="H20" s="72"/>
      <c r="I20" s="72">
        <v>0</v>
      </c>
      <c r="J20" s="72"/>
      <c r="K20" s="144">
        <f>PL!G27</f>
        <v>58855</v>
      </c>
      <c r="L20" s="72"/>
      <c r="M20" s="96">
        <f t="shared" ref="M20:M21" si="1">SUM(C20:K20)</f>
        <v>58855</v>
      </c>
    </row>
    <row r="21" spans="1:15" ht="24" customHeight="1">
      <c r="A21" s="104" t="s">
        <v>162</v>
      </c>
      <c r="B21" s="53"/>
      <c r="C21" s="114">
        <v>0</v>
      </c>
      <c r="D21" s="76"/>
      <c r="E21" s="114">
        <v>0</v>
      </c>
      <c r="F21" s="76"/>
      <c r="G21" s="114">
        <v>0</v>
      </c>
      <c r="H21" s="76"/>
      <c r="I21" s="114">
        <v>0</v>
      </c>
      <c r="J21" s="76"/>
      <c r="K21" s="114">
        <f>+PL!K30</f>
        <v>0</v>
      </c>
      <c r="L21" s="72"/>
      <c r="M21" s="114">
        <f t="shared" si="1"/>
        <v>0</v>
      </c>
      <c r="O21" s="69"/>
    </row>
    <row r="22" spans="1:15" ht="24" customHeight="1">
      <c r="A22" s="104" t="s">
        <v>163</v>
      </c>
      <c r="C22" s="76">
        <f>SUM(C20:C21)</f>
        <v>0</v>
      </c>
      <c r="D22" s="76"/>
      <c r="E22" s="76">
        <f>SUM(E20:E21)</f>
        <v>0</v>
      </c>
      <c r="F22" s="76"/>
      <c r="G22" s="76">
        <f>SUM(G20:G21)</f>
        <v>0</v>
      </c>
      <c r="H22" s="72"/>
      <c r="I22" s="76">
        <f>SUM(I20:I21)</f>
        <v>0</v>
      </c>
      <c r="J22" s="76"/>
      <c r="K22" s="96">
        <f>SUM(K20:K21)</f>
        <v>58855</v>
      </c>
      <c r="L22" s="76"/>
      <c r="M22" s="76">
        <f>SUM(M20:M21)</f>
        <v>58855</v>
      </c>
    </row>
    <row r="23" spans="1:15" ht="24" customHeight="1" thickBot="1">
      <c r="A23" s="68" t="s">
        <v>175</v>
      </c>
      <c r="C23" s="115">
        <f>SUM(C19,C22:C22)</f>
        <v>470000</v>
      </c>
      <c r="D23" s="76"/>
      <c r="E23" s="115">
        <f>SUM(E19,E22:E22)</f>
        <v>1000</v>
      </c>
      <c r="F23" s="76"/>
      <c r="G23" s="115">
        <f>SUM(G19,G22:G22)</f>
        <v>1127018</v>
      </c>
      <c r="H23" s="70"/>
      <c r="I23" s="115">
        <f>SUM(I19,I22:I22)</f>
        <v>11200</v>
      </c>
      <c r="J23" s="76"/>
      <c r="K23" s="115">
        <f>SUM(K19,K22:K22)</f>
        <v>267017</v>
      </c>
      <c r="L23" s="72"/>
      <c r="M23" s="115">
        <f>SUM(M19,M22:M22)</f>
        <v>1876235</v>
      </c>
    </row>
    <row r="24" spans="1:15" ht="24" customHeight="1" thickTop="1">
      <c r="A24" s="68"/>
      <c r="C24" s="72">
        <f>C16-BS!M73</f>
        <v>0</v>
      </c>
      <c r="D24" s="76"/>
      <c r="E24" s="72">
        <f>E16-BS!M74</f>
        <v>0</v>
      </c>
      <c r="F24" s="76"/>
      <c r="G24" s="72">
        <f>G16-BS!M75</f>
        <v>0</v>
      </c>
      <c r="H24" s="76"/>
      <c r="I24" s="72">
        <f>I16-BS!M77</f>
        <v>0</v>
      </c>
      <c r="J24" s="76"/>
      <c r="K24" s="72">
        <f>K16-BS!M78</f>
        <v>0</v>
      </c>
      <c r="L24" s="72"/>
      <c r="M24" s="72">
        <f>M16-BS!M81</f>
        <v>0</v>
      </c>
    </row>
    <row r="25" spans="1:15" ht="24" customHeight="1">
      <c r="C25" s="76">
        <f>C23-BS!K73</f>
        <v>0</v>
      </c>
      <c r="D25" s="76"/>
      <c r="E25" s="76">
        <f>E23-BS!K74</f>
        <v>0</v>
      </c>
      <c r="F25" s="76"/>
      <c r="G25" s="76">
        <f>G23-BS!K75</f>
        <v>0</v>
      </c>
      <c r="H25" s="76"/>
      <c r="I25" s="76">
        <f>I23-BS!K77</f>
        <v>0</v>
      </c>
      <c r="J25" s="76"/>
      <c r="K25" s="72">
        <f>K23-BS!K78</f>
        <v>0</v>
      </c>
      <c r="L25" s="76"/>
      <c r="M25" s="76">
        <f>M23-BS!K79</f>
        <v>0</v>
      </c>
    </row>
    <row r="26" spans="1:15" ht="24" customHeight="1">
      <c r="A26" s="66" t="s">
        <v>187</v>
      </c>
      <c r="H26" s="106"/>
      <c r="K26" s="72"/>
    </row>
    <row r="27" spans="1:15" ht="24" customHeight="1">
      <c r="H27" s="106"/>
    </row>
    <row r="28" spans="1:15" ht="24" customHeight="1">
      <c r="H28" s="106"/>
    </row>
  </sheetData>
  <mergeCells count="2">
    <mergeCell ref="I7:K7"/>
    <mergeCell ref="C6:M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consolidated</vt:lpstr>
      <vt:lpstr>separate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Sunantha Sawandwangkung</cp:lastModifiedBy>
  <cp:lastPrinted>2020-05-13T09:32:31Z</cp:lastPrinted>
  <dcterms:created xsi:type="dcterms:W3CDTF">2010-02-16T03:27:29Z</dcterms:created>
  <dcterms:modified xsi:type="dcterms:W3CDTF">2020-05-13T09:33:32Z</dcterms:modified>
</cp:coreProperties>
</file>