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0\Qtr1'2020\"/>
    </mc:Choice>
  </mc:AlternateContent>
  <xr:revisionPtr revIDLastSave="0" documentId="13_ncr:1_{B0EA51AA-37C6-43C2-8EED-0ACA9EE0637F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BS!$A$1:$L$91</definedName>
    <definedName name="_xlnm.Print_Area" localSheetId="4">CF!$A$1:$J$79</definedName>
    <definedName name="_xlnm.Print_Area" localSheetId="2">Consolidated!$A$1:$S$28</definedName>
    <definedName name="_xlnm.Print_Area" localSheetId="1">PL!$A$1:$L$51</definedName>
    <definedName name="_xlnm.Print_Area" localSheetId="3">Separate!$A$1:$Q$26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3" i="5" l="1"/>
  <c r="G63" i="5"/>
  <c r="E63" i="5"/>
  <c r="C63" i="5"/>
  <c r="P18" i="6" l="1"/>
  <c r="S20" i="3"/>
  <c r="N24" i="6" l="1"/>
  <c r="L24" i="6"/>
  <c r="J24" i="6"/>
  <c r="H24" i="6"/>
  <c r="F24" i="6"/>
  <c r="P19" i="6"/>
  <c r="N19" i="6"/>
  <c r="L19" i="6"/>
  <c r="J19" i="6"/>
  <c r="H19" i="6"/>
  <c r="F19" i="6"/>
  <c r="Q26" i="3"/>
  <c r="M26" i="3"/>
  <c r="K26" i="3"/>
  <c r="I26" i="3"/>
  <c r="G26" i="3"/>
  <c r="E26" i="3"/>
  <c r="S21" i="3"/>
  <c r="Q21" i="3"/>
  <c r="O21" i="3"/>
  <c r="M21" i="3"/>
  <c r="K21" i="3"/>
  <c r="I21" i="3"/>
  <c r="G21" i="3"/>
  <c r="E21" i="3"/>
  <c r="K81" i="1" l="1"/>
  <c r="K83" i="1" s="1"/>
  <c r="I81" i="1"/>
  <c r="I83" i="1" s="1"/>
  <c r="G81" i="1"/>
  <c r="E81" i="1"/>
  <c r="E83" i="1" s="1"/>
  <c r="E84" i="1" s="1"/>
  <c r="K58" i="1"/>
  <c r="I58" i="1"/>
  <c r="G58" i="1"/>
  <c r="E58" i="1"/>
  <c r="K49" i="1"/>
  <c r="I49" i="1"/>
  <c r="I59" i="1" s="1"/>
  <c r="G49" i="1"/>
  <c r="E49" i="1"/>
  <c r="E59" i="1" s="1"/>
  <c r="K29" i="1"/>
  <c r="I29" i="1"/>
  <c r="G29" i="1"/>
  <c r="E29" i="1"/>
  <c r="K17" i="1"/>
  <c r="K30" i="1" s="1"/>
  <c r="I17" i="1"/>
  <c r="I30" i="1" s="1"/>
  <c r="G17" i="1"/>
  <c r="E17" i="1"/>
  <c r="P24" i="6" l="1"/>
  <c r="K84" i="1"/>
  <c r="I84" i="1"/>
  <c r="I85" i="1" s="1"/>
  <c r="G59" i="1"/>
  <c r="G30" i="1"/>
  <c r="E30" i="1"/>
  <c r="E85" i="1" s="1"/>
  <c r="G83" i="1"/>
  <c r="O26" i="3"/>
  <c r="K59" i="1"/>
  <c r="S26" i="3" l="1"/>
  <c r="G84" i="1"/>
  <c r="K85" i="1"/>
  <c r="G85" i="1"/>
  <c r="I66" i="5"/>
  <c r="E66" i="5"/>
  <c r="K30" i="4"/>
  <c r="K21" i="4"/>
  <c r="K15" i="4"/>
  <c r="K22" i="4" s="1"/>
  <c r="K25" i="4" s="1"/>
  <c r="G30" i="4"/>
  <c r="G21" i="4"/>
  <c r="G15" i="4"/>
  <c r="G22" i="4" l="1"/>
  <c r="G25" i="4"/>
  <c r="G27" i="4" s="1"/>
  <c r="K27" i="4"/>
  <c r="K36" i="4" s="1"/>
  <c r="I11" i="5"/>
  <c r="I27" i="5" s="1"/>
  <c r="I39" i="5" s="1"/>
  <c r="I42" i="5" s="1"/>
  <c r="I67" i="5" s="1"/>
  <c r="I69" i="5" s="1"/>
  <c r="K31" i="4"/>
  <c r="K41" i="4" s="1"/>
  <c r="G66" i="5"/>
  <c r="C66" i="5"/>
  <c r="G36" i="4" l="1"/>
  <c r="G38" i="4" s="1"/>
  <c r="G31" i="4"/>
  <c r="G41" i="4" s="1"/>
  <c r="G43" i="4" s="1"/>
  <c r="E11" i="5"/>
  <c r="E27" i="5" s="1"/>
  <c r="E39" i="5" s="1"/>
  <c r="E42" i="5" s="1"/>
  <c r="E67" i="5" s="1"/>
  <c r="E69" i="5" s="1"/>
  <c r="L22" i="6"/>
  <c r="J22" i="6"/>
  <c r="H22" i="6"/>
  <c r="F22" i="6"/>
  <c r="P21" i="6"/>
  <c r="L13" i="6"/>
  <c r="L14" i="6" s="1"/>
  <c r="J13" i="6"/>
  <c r="J14" i="6" s="1"/>
  <c r="H13" i="6"/>
  <c r="H14" i="6" s="1"/>
  <c r="F13" i="6"/>
  <c r="F14" i="6" s="1"/>
  <c r="Q24" i="3"/>
  <c r="Q25" i="3" s="1"/>
  <c r="Q27" i="3" s="1"/>
  <c r="K24" i="3"/>
  <c r="I24" i="3"/>
  <c r="G24" i="3"/>
  <c r="E24" i="3"/>
  <c r="O23" i="3"/>
  <c r="S23" i="3" s="1"/>
  <c r="Q15" i="3"/>
  <c r="Q16" i="3" s="1"/>
  <c r="K15" i="3"/>
  <c r="K16" i="3" s="1"/>
  <c r="I15" i="3"/>
  <c r="I16" i="3" s="1"/>
  <c r="G15" i="3"/>
  <c r="G16" i="3" s="1"/>
  <c r="E15" i="3"/>
  <c r="E16" i="3" s="1"/>
  <c r="I30" i="4"/>
  <c r="E30" i="4"/>
  <c r="I21" i="4"/>
  <c r="E21" i="4"/>
  <c r="I15" i="4"/>
  <c r="E15" i="4"/>
  <c r="K25" i="3" l="1"/>
  <c r="K27" i="3" s="1"/>
  <c r="H23" i="6"/>
  <c r="H25" i="6" s="1"/>
  <c r="G25" i="3"/>
  <c r="G27" i="3" s="1"/>
  <c r="L23" i="6"/>
  <c r="L25" i="6" s="1"/>
  <c r="I25" i="3"/>
  <c r="I27" i="3" s="1"/>
  <c r="F23" i="6"/>
  <c r="F25" i="6" s="1"/>
  <c r="E25" i="3"/>
  <c r="E27" i="3" s="1"/>
  <c r="J23" i="6"/>
  <c r="J25" i="6" s="1"/>
  <c r="I22" i="4"/>
  <c r="P12" i="6"/>
  <c r="E22" i="4"/>
  <c r="E25" i="4" s="1"/>
  <c r="I25" i="4" l="1"/>
  <c r="I27" i="4" s="1"/>
  <c r="E27" i="4"/>
  <c r="C11" i="5"/>
  <c r="C27" i="5" s="1"/>
  <c r="C39" i="5" s="1"/>
  <c r="I36" i="4" l="1"/>
  <c r="N20" i="6"/>
  <c r="I31" i="4"/>
  <c r="I41" i="4" s="1"/>
  <c r="G11" i="5"/>
  <c r="G27" i="5" s="1"/>
  <c r="G39" i="5" s="1"/>
  <c r="E36" i="4"/>
  <c r="E38" i="4" s="1"/>
  <c r="M22" i="3"/>
  <c r="N22" i="6"/>
  <c r="N23" i="6" s="1"/>
  <c r="N25" i="6" s="1"/>
  <c r="P20" i="6"/>
  <c r="P22" i="6" s="1"/>
  <c r="P23" i="6" s="1"/>
  <c r="P25" i="6" s="1"/>
  <c r="E31" i="4"/>
  <c r="E41" i="4" s="1"/>
  <c r="E43" i="4" s="1"/>
  <c r="M24" i="3" l="1"/>
  <c r="M25" i="3" s="1"/>
  <c r="M27" i="3" s="1"/>
  <c r="O22" i="3"/>
  <c r="M15" i="3"/>
  <c r="M16" i="3" s="1"/>
  <c r="P13" i="6"/>
  <c r="P14" i="6" s="1"/>
  <c r="N13" i="6"/>
  <c r="N14" i="6" s="1"/>
  <c r="O24" i="3" l="1"/>
  <c r="O25" i="3" s="1"/>
  <c r="O27" i="3" s="1"/>
  <c r="S22" i="3"/>
  <c r="S24" i="3" s="1"/>
  <c r="S25" i="3" s="1"/>
  <c r="S27" i="3" s="1"/>
  <c r="O15" i="3"/>
  <c r="O16" i="3" s="1"/>
  <c r="S15" i="3"/>
  <c r="S16" i="3" s="1"/>
  <c r="C42" i="5"/>
  <c r="C67" i="5" s="1"/>
  <c r="C69" i="5" s="1"/>
  <c r="C70" i="5" s="1"/>
  <c r="G42" i="5" l="1"/>
  <c r="G67" i="5" s="1"/>
  <c r="G69" i="5" s="1"/>
  <c r="G70" i="5" s="1"/>
</calcChain>
</file>

<file path=xl/sharedStrings.xml><?xml version="1.0" encoding="utf-8"?>
<sst xmlns="http://schemas.openxmlformats.org/spreadsheetml/2006/main" count="315" uniqueCount="196">
  <si>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</si>
  <si>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</si>
  <si>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</si>
  <si>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</si>
  <si>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</si>
  <si>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</si>
  <si>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</si>
  <si>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</si>
  <si>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</si>
  <si>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</si>
  <si>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</si>
  <si>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</si>
  <si>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</si>
  <si>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</si>
  <si>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</si>
  <si>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</si>
  <si>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</si>
  <si>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</si>
  <si>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</si>
  <si>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</si>
  <si>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</si>
  <si>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</si>
  <si>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</si>
  <si>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</si>
  <si>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</si>
  <si>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</si>
  <si>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</si>
  <si>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</si>
  <si>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</si>
  <si>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</si>
  <si>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</si>
  <si>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</si>
  <si>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</si>
  <si>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</si>
  <si>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</si>
  <si>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</si>
  <si>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</si>
  <si>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</si>
  <si>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</si>
  <si>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</si>
  <si>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</si>
  <si>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</si>
  <si>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</si>
  <si>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</si>
  <si>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</si>
  <si>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</si>
  <si>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</si>
  <si>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</si>
  <si>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</si>
  <si>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</si>
  <si>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</si>
  <si>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</si>
  <si>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Other comprehensive income for the year</t>
  </si>
  <si>
    <t>Total comprehensive income for the year</t>
  </si>
  <si>
    <t xml:space="preserve">Profit from operating activities before  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</si>
  <si>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</si>
  <si>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</si>
  <si>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</si>
  <si>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</si>
  <si>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</si>
  <si>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</si>
  <si>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</si>
  <si>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</si>
  <si>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</si>
  <si>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</si>
  <si>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</si>
  <si>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Current investments</t>
  </si>
  <si>
    <t>Trade and other receivables</t>
  </si>
  <si>
    <t xml:space="preserve">Deposits from students </t>
  </si>
  <si>
    <t xml:space="preserve">   Appropriated-statutory reserve</t>
  </si>
  <si>
    <t xml:space="preserve">   Unappropriated</t>
  </si>
  <si>
    <t>Education equipment income</t>
  </si>
  <si>
    <t xml:space="preserve">Other income </t>
  </si>
  <si>
    <t>Other expenses</t>
  </si>
  <si>
    <t xml:space="preserve">   Cash paid for interest expenses</t>
  </si>
  <si>
    <t>Appropriated</t>
  </si>
  <si>
    <t>Deferred tax liabilities</t>
  </si>
  <si>
    <t>Profit or loss:</t>
  </si>
  <si>
    <t>Premium on</t>
  </si>
  <si>
    <t>preference shares</t>
  </si>
  <si>
    <t xml:space="preserve">   Written-off fixed assets</t>
  </si>
  <si>
    <t xml:space="preserve">   Interest expenses</t>
  </si>
  <si>
    <t xml:space="preserve">      Premium on preference shares</t>
  </si>
  <si>
    <t xml:space="preserve">   Long-term employee benefits paid</t>
  </si>
  <si>
    <t>Tuition fees and service income</t>
  </si>
  <si>
    <t>Restricted bank deposits</t>
  </si>
  <si>
    <t>Tuition and service cost</t>
  </si>
  <si>
    <t>Deferred income</t>
  </si>
  <si>
    <t xml:space="preserve">   Deferred income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</si>
  <si>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</si>
  <si>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</si>
  <si>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</si>
  <si>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</si>
  <si>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</si>
  <si>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</si>
  <si>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</si>
  <si>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</si>
  <si>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</si>
  <si>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</si>
  <si>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</si>
  <si>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 xml:space="preserve">Issued and </t>
  </si>
  <si>
    <t>Total equity</t>
  </si>
  <si>
    <t>Equity attributable</t>
  </si>
  <si>
    <t>attributable to</t>
  </si>
  <si>
    <t>to non-controlling</t>
  </si>
  <si>
    <t>interest of</t>
  </si>
  <si>
    <t>of the Company</t>
  </si>
  <si>
    <t xml:space="preserve">   Allowance for doubtful accounts (reversal)</t>
  </si>
  <si>
    <t>Non-controlling interest of the subsidiaries</t>
  </si>
  <si>
    <t>paid-up share capital</t>
  </si>
  <si>
    <t>owners</t>
  </si>
  <si>
    <t>subsidiaries</t>
  </si>
  <si>
    <t>Issued and paid-up</t>
  </si>
  <si>
    <t>share capital</t>
  </si>
  <si>
    <t>Supplemental cash flows information:</t>
  </si>
  <si>
    <t>Non-cash items</t>
  </si>
  <si>
    <t xml:space="preserve">   Other assets</t>
  </si>
  <si>
    <t xml:space="preserve">Adjustments to reconcile profit (loss) before tax to </t>
  </si>
  <si>
    <t xml:space="preserve">   for under equity method</t>
  </si>
  <si>
    <t xml:space="preserve">Investments in subsidiaries accounted </t>
  </si>
  <si>
    <t>Investment in joint venture accounted</t>
  </si>
  <si>
    <t xml:space="preserve">      under equity method</t>
  </si>
  <si>
    <t>Net cash flows from (used in) operating activities</t>
  </si>
  <si>
    <t>Interest received</t>
  </si>
  <si>
    <t>Dividend received from investment in subsidiary</t>
  </si>
  <si>
    <t xml:space="preserve">      building and equipment</t>
  </si>
  <si>
    <t>SISB Public Company Limited  and its subsidiaries</t>
  </si>
  <si>
    <t>Statement of financial position</t>
  </si>
  <si>
    <t>Retained earnings (Deficit)</t>
  </si>
  <si>
    <t xml:space="preserve">      Premium on common shares</t>
  </si>
  <si>
    <t>common shares</t>
  </si>
  <si>
    <t xml:space="preserve">      940,000,000 ordinary shares of Baht 0.50 each</t>
  </si>
  <si>
    <t>Profit before tax</t>
  </si>
  <si>
    <t>Cash flows from (used in) operating activities</t>
  </si>
  <si>
    <t>Other non-current assets</t>
  </si>
  <si>
    <t>(Unit: Thousand Baht)</t>
  </si>
  <si>
    <t>2019</t>
  </si>
  <si>
    <t>Balance as at 31 March 2019</t>
  </si>
  <si>
    <t>Balance as at 1 January 2019</t>
  </si>
  <si>
    <t>Profit for the period</t>
  </si>
  <si>
    <t>Other comprehensive income for the period</t>
  </si>
  <si>
    <t>Total comprehensive income for the period</t>
  </si>
  <si>
    <t>8, 9</t>
  </si>
  <si>
    <t xml:space="preserve"> </t>
  </si>
  <si>
    <t>Tax income (income tax expenses)</t>
  </si>
  <si>
    <t>Earnings per share</t>
  </si>
  <si>
    <t xml:space="preserve">   Profit attributable to equity holders of the Company (Baht per share)</t>
  </si>
  <si>
    <t>Basic earnings per share</t>
  </si>
  <si>
    <t>Profit before tax income (income tax expense)</t>
  </si>
  <si>
    <t>(Unaudited but reviewed)</t>
  </si>
  <si>
    <t xml:space="preserve">(Unaudited </t>
  </si>
  <si>
    <t>but reviewed)</t>
  </si>
  <si>
    <t>(Audited)</t>
  </si>
  <si>
    <t xml:space="preserve">   Transferaed asset to investment in school</t>
  </si>
  <si>
    <t>Statement of changes in shareholders' equity (continued)</t>
  </si>
  <si>
    <t>For the three-month period ended 31 March 2020</t>
  </si>
  <si>
    <t>2020</t>
  </si>
  <si>
    <t>Balance as at 1 January 2020</t>
  </si>
  <si>
    <t>Balance as at 31 March 2020</t>
  </si>
  <si>
    <t>As at 31 March 2020</t>
  </si>
  <si>
    <t>31 March 2020</t>
  </si>
  <si>
    <t>31 December 2019</t>
  </si>
  <si>
    <t>Other current financial assets</t>
  </si>
  <si>
    <t>Right-of-use assets</t>
  </si>
  <si>
    <t>Balance as at 1 January 2020 - as restated</t>
  </si>
  <si>
    <t xml:space="preserve">Cumulative effect of change in accounting policy for due to </t>
  </si>
  <si>
    <t xml:space="preserve">   the adoption of new financial reporting standard (Note 2)</t>
  </si>
  <si>
    <t>4, 5</t>
  </si>
  <si>
    <t xml:space="preserve">Current portion of lease liabilities agreements </t>
  </si>
  <si>
    <t>4, 14</t>
  </si>
  <si>
    <t>Liabilities under lease liabilities agreements</t>
  </si>
  <si>
    <t xml:space="preserve">   Weighted average number of ordinary shares (Thousand shares)</t>
  </si>
  <si>
    <t>The accompanying notes are an integral part of the interim financial information.</t>
  </si>
  <si>
    <t xml:space="preserve">   Provision other non-current assets</t>
  </si>
  <si>
    <t>Profit (loss) from operating activities</t>
  </si>
  <si>
    <t xml:space="preserve">   Increase in payable from purchase of </t>
  </si>
  <si>
    <t xml:space="preserve">Current portion of deposits from students </t>
  </si>
  <si>
    <t>Retained earnings</t>
  </si>
  <si>
    <t>Share of profit from investment accounted for under equity method</t>
  </si>
  <si>
    <t xml:space="preserve">   Reversal of allowance of diminution in value of inventories</t>
  </si>
  <si>
    <t xml:space="preserve">   Unrealised gain on change in value of investment in </t>
  </si>
  <si>
    <t xml:space="preserve">      other current financial assets</t>
  </si>
  <si>
    <t>Cash paid for acquisition of investment properties</t>
  </si>
  <si>
    <t>Cash paid for acquisition of intangible assets</t>
  </si>
  <si>
    <t>Net cash flows used in investing activities</t>
  </si>
  <si>
    <t>Cash paid for lease liabilities</t>
  </si>
  <si>
    <t>Net increase in cash and cash equivalents</t>
  </si>
  <si>
    <t xml:space="preserve">   Increase in payable from lease liabilities</t>
  </si>
  <si>
    <t xml:space="preserve">   Shared of profit from investment accounted for</t>
  </si>
  <si>
    <t>Cash paid for acquisition of plant and equipment</t>
  </si>
  <si>
    <t>Net cash flows used in financing activities</t>
  </si>
  <si>
    <t xml:space="preserve">Cash received from sales of investment in </t>
  </si>
  <si>
    <t xml:space="preserve">   other current financial assets</t>
  </si>
  <si>
    <t>Cash paid for investment in other current financial assets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</si>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</sst>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  <font>
      <i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166" fontId="3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9" fontId="3" fillId="0" borderId="4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41" fontId="3" fillId="0" borderId="0" xfId="8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92"/>
  <sheetViews>
    <sheetView showGridLines="0" view="pageBreakPreview" topLeftCell="A10" zoomScaleNormal="100" zoomScaleSheetLayoutView="100" workbookViewId="0">
      <selection activeCell="F73" sqref="F73"/>
    </sheetView>
  </sheetViews>
  <sheetFormatPr defaultColWidth="10.7109375" defaultRowHeight="21.75" customHeight="1"/>
  <cols>
    <col min="1" max="1" width="44.85546875" style="9" customWidth="1"/>
    <col min="2" max="2" width="1.7109375" style="10" customWidth="1"/>
    <col min="3" max="3" width="7.5703125" style="9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10" customWidth="1"/>
    <col min="9" max="9" width="17.7109375" style="9" customWidth="1"/>
    <col min="10" max="10" width="1.7109375" style="9" customWidth="1"/>
    <col min="11" max="11" width="17.7109375" style="10" customWidth="1"/>
    <col min="12" max="12" width="1.7109375" style="10" customWidth="1"/>
    <col min="13" max="16384" width="10.7109375" style="10"/>
  </cols>
  <sheetData>
    <row r="1" spans="1:12" s="6" customFormat="1" ht="21.75" customHeight="1">
      <c r="A1" s="2" t="s">
        <v>126</v>
      </c>
      <c r="B1" s="3"/>
      <c r="C1" s="4"/>
      <c r="D1" s="4"/>
      <c r="E1" s="4"/>
      <c r="F1" s="4"/>
      <c r="G1" s="4"/>
      <c r="H1" s="5"/>
      <c r="I1" s="4"/>
      <c r="J1" s="4"/>
      <c r="K1" s="5"/>
      <c r="L1" s="5"/>
    </row>
    <row r="2" spans="1:12" s="6" customFormat="1" ht="21.75" customHeight="1">
      <c r="A2" s="7" t="s">
        <v>127</v>
      </c>
      <c r="B2" s="5"/>
      <c r="C2" s="4"/>
      <c r="D2" s="4"/>
      <c r="E2" s="4"/>
      <c r="F2" s="4"/>
      <c r="G2" s="4"/>
      <c r="H2" s="5"/>
      <c r="I2" s="4"/>
      <c r="J2" s="4"/>
      <c r="K2" s="5"/>
      <c r="L2" s="5"/>
    </row>
    <row r="3" spans="1:12" s="6" customFormat="1" ht="21.75" customHeight="1">
      <c r="A3" s="7" t="s">
        <v>159</v>
      </c>
      <c r="B3" s="5"/>
      <c r="C3" s="4"/>
      <c r="D3" s="4"/>
      <c r="E3" s="4"/>
      <c r="F3" s="4"/>
      <c r="G3" s="4"/>
      <c r="H3" s="5"/>
      <c r="I3" s="4"/>
      <c r="J3" s="4"/>
      <c r="K3" s="5"/>
      <c r="L3" s="5"/>
    </row>
    <row r="4" spans="1:12" s="6" customFormat="1" ht="21.75" customHeight="1">
      <c r="B4" s="5"/>
      <c r="C4" s="4"/>
      <c r="D4" s="4"/>
      <c r="E4" s="4"/>
      <c r="F4" s="4"/>
      <c r="G4" s="4"/>
      <c r="H4" s="5"/>
      <c r="I4" s="4"/>
      <c r="J4" s="4"/>
      <c r="K4" s="8" t="s">
        <v>135</v>
      </c>
      <c r="L4" s="5"/>
    </row>
    <row r="5" spans="1:12" ht="21.75" customHeight="1">
      <c r="E5" s="119" t="s">
        <v>89</v>
      </c>
      <c r="F5" s="119"/>
      <c r="G5" s="119"/>
      <c r="I5" s="120" t="s">
        <v>90</v>
      </c>
      <c r="J5" s="120"/>
      <c r="K5" s="120"/>
      <c r="L5" s="11"/>
    </row>
    <row r="6" spans="1:12" ht="21.75" customHeight="1">
      <c r="C6" s="111" t="s">
        <v>0</v>
      </c>
      <c r="D6" s="11"/>
      <c r="E6" s="12" t="s">
        <v>160</v>
      </c>
      <c r="F6" s="13"/>
      <c r="G6" s="12" t="s">
        <v>161</v>
      </c>
      <c r="I6" s="12" t="s">
        <v>160</v>
      </c>
      <c r="J6" s="13"/>
      <c r="K6" s="12" t="s">
        <v>161</v>
      </c>
      <c r="L6" s="13"/>
    </row>
    <row r="7" spans="1:12" ht="21.75" customHeight="1">
      <c r="C7" s="11"/>
      <c r="D7" s="11"/>
      <c r="E7" s="87" t="s">
        <v>150</v>
      </c>
      <c r="F7" s="13"/>
      <c r="G7" s="87" t="s">
        <v>152</v>
      </c>
      <c r="I7" s="87" t="s">
        <v>150</v>
      </c>
      <c r="J7" s="13"/>
      <c r="K7" s="87" t="s">
        <v>152</v>
      </c>
      <c r="L7" s="13"/>
    </row>
    <row r="8" spans="1:12" ht="21.75" customHeight="1">
      <c r="C8" s="11"/>
      <c r="D8" s="11"/>
      <c r="E8" s="87" t="s">
        <v>151</v>
      </c>
      <c r="F8" s="13"/>
      <c r="G8" s="87"/>
      <c r="I8" s="87" t="s">
        <v>151</v>
      </c>
      <c r="J8" s="13"/>
      <c r="K8" s="87"/>
      <c r="L8" s="13"/>
    </row>
    <row r="9" spans="1:12" ht="21.75" customHeight="1">
      <c r="A9" s="2" t="s">
        <v>1</v>
      </c>
      <c r="C9" s="14"/>
      <c r="D9" s="14"/>
      <c r="E9" s="14"/>
      <c r="F9" s="14"/>
      <c r="G9" s="88"/>
      <c r="I9" s="14"/>
      <c r="J9" s="88"/>
      <c r="K9" s="88"/>
      <c r="L9" s="15"/>
    </row>
    <row r="10" spans="1:12" ht="21.75" customHeight="1">
      <c r="A10" s="2" t="s">
        <v>2</v>
      </c>
      <c r="C10" s="14"/>
      <c r="D10" s="14"/>
      <c r="E10" s="14"/>
      <c r="F10" s="14"/>
      <c r="G10" s="14"/>
      <c r="I10" s="14"/>
      <c r="J10" s="14"/>
      <c r="K10" s="15"/>
      <c r="L10" s="15"/>
    </row>
    <row r="11" spans="1:12" ht="21.75" customHeight="1">
      <c r="A11" s="16" t="s">
        <v>3</v>
      </c>
      <c r="B11" s="17"/>
      <c r="C11" s="114"/>
      <c r="D11" s="115"/>
      <c r="E11" s="90">
        <v>451393</v>
      </c>
      <c r="F11" s="20"/>
      <c r="G11" s="90">
        <v>261524</v>
      </c>
      <c r="H11" s="16"/>
      <c r="I11" s="90">
        <v>217508</v>
      </c>
      <c r="J11" s="20"/>
      <c r="K11" s="90">
        <v>58545</v>
      </c>
      <c r="L11" s="20"/>
    </row>
    <row r="12" spans="1:12" ht="21.75" customHeight="1">
      <c r="A12" s="16" t="s">
        <v>66</v>
      </c>
      <c r="B12" s="17"/>
      <c r="C12" s="114">
        <v>7</v>
      </c>
      <c r="D12" s="115"/>
      <c r="E12" s="20">
        <v>0</v>
      </c>
      <c r="F12" s="20"/>
      <c r="G12" s="90">
        <v>834864</v>
      </c>
      <c r="H12" s="16"/>
      <c r="I12" s="20">
        <v>0</v>
      </c>
      <c r="J12" s="20"/>
      <c r="K12" s="90">
        <v>278000</v>
      </c>
      <c r="L12" s="20"/>
    </row>
    <row r="13" spans="1:12" ht="21.75" customHeight="1">
      <c r="A13" s="16" t="s">
        <v>67</v>
      </c>
      <c r="C13" s="114" t="s">
        <v>167</v>
      </c>
      <c r="D13" s="115"/>
      <c r="E13" s="90">
        <v>145511</v>
      </c>
      <c r="F13" s="55"/>
      <c r="G13" s="90">
        <v>56127</v>
      </c>
      <c r="H13" s="16"/>
      <c r="I13" s="112">
        <v>1600</v>
      </c>
      <c r="J13" s="55"/>
      <c r="K13" s="112">
        <v>1298</v>
      </c>
      <c r="L13" s="55"/>
    </row>
    <row r="14" spans="1:12" ht="21.75" customHeight="1">
      <c r="A14" s="16" t="s">
        <v>56</v>
      </c>
      <c r="B14" s="6"/>
      <c r="C14" s="114">
        <v>6</v>
      </c>
      <c r="D14" s="115"/>
      <c r="E14" s="112">
        <v>6724</v>
      </c>
      <c r="F14" s="55"/>
      <c r="G14" s="112">
        <v>8028</v>
      </c>
      <c r="H14" s="16"/>
      <c r="I14" s="20">
        <v>0</v>
      </c>
      <c r="J14" s="20"/>
      <c r="K14" s="20">
        <v>0</v>
      </c>
      <c r="L14" s="55"/>
    </row>
    <row r="15" spans="1:12" ht="21.75" customHeight="1">
      <c r="A15" s="16" t="s">
        <v>162</v>
      </c>
      <c r="B15" s="6"/>
      <c r="C15" s="114">
        <v>7</v>
      </c>
      <c r="D15" s="115"/>
      <c r="E15" s="112">
        <v>582214</v>
      </c>
      <c r="F15" s="55"/>
      <c r="G15" s="20">
        <v>0</v>
      </c>
      <c r="H15" s="16"/>
      <c r="I15" s="20">
        <v>205000</v>
      </c>
      <c r="J15" s="20"/>
      <c r="K15" s="20">
        <v>0</v>
      </c>
      <c r="L15" s="55"/>
    </row>
    <row r="16" spans="1:12" ht="21.75" customHeight="1">
      <c r="A16" s="16" t="s">
        <v>4</v>
      </c>
      <c r="C16" s="114"/>
      <c r="D16" s="116"/>
      <c r="E16" s="112">
        <v>10282</v>
      </c>
      <c r="F16" s="55"/>
      <c r="G16" s="112">
        <v>11472</v>
      </c>
      <c r="H16" s="71"/>
      <c r="I16" s="112">
        <v>1719</v>
      </c>
      <c r="J16" s="55"/>
      <c r="K16" s="112">
        <v>1194</v>
      </c>
      <c r="L16" s="55"/>
    </row>
    <row r="17" spans="1:12" ht="21.75" customHeight="1">
      <c r="A17" s="2" t="s">
        <v>5</v>
      </c>
      <c r="C17" s="14"/>
      <c r="D17" s="14"/>
      <c r="E17" s="91">
        <f>SUM(E11:E16)</f>
        <v>1196124</v>
      </c>
      <c r="F17" s="22"/>
      <c r="G17" s="91">
        <f>SUM(G11:G16)</f>
        <v>1172015</v>
      </c>
      <c r="H17" s="71"/>
      <c r="I17" s="91">
        <f>SUM(I11:I16)</f>
        <v>425827</v>
      </c>
      <c r="J17" s="22"/>
      <c r="K17" s="91">
        <f>SUM(K11:K16)</f>
        <v>339037</v>
      </c>
      <c r="L17" s="18"/>
    </row>
    <row r="18" spans="1:12" ht="21.75" customHeight="1">
      <c r="A18" s="2" t="s">
        <v>6</v>
      </c>
      <c r="C18" s="14"/>
      <c r="D18" s="14"/>
      <c r="E18" s="90"/>
      <c r="F18" s="20"/>
      <c r="G18" s="90"/>
      <c r="H18" s="71"/>
      <c r="I18" s="90"/>
      <c r="J18" s="20"/>
      <c r="K18" s="90"/>
      <c r="L18" s="20"/>
    </row>
    <row r="19" spans="1:12" ht="21.75" customHeight="1">
      <c r="A19" s="16" t="s">
        <v>85</v>
      </c>
      <c r="C19" s="116"/>
      <c r="D19" s="116"/>
      <c r="E19" s="90">
        <v>1368</v>
      </c>
      <c r="F19" s="20"/>
      <c r="G19" s="90">
        <v>1368</v>
      </c>
      <c r="H19" s="71"/>
      <c r="I19" s="90">
        <v>1368</v>
      </c>
      <c r="J19" s="20"/>
      <c r="K19" s="90">
        <v>1368</v>
      </c>
      <c r="L19" s="20"/>
    </row>
    <row r="20" spans="1:12" ht="21.75" customHeight="1">
      <c r="A20" s="16" t="s">
        <v>119</v>
      </c>
      <c r="C20" s="10"/>
      <c r="D20" s="10"/>
      <c r="E20" s="10"/>
      <c r="F20" s="10"/>
      <c r="G20" s="10"/>
      <c r="I20" s="10"/>
      <c r="J20" s="10"/>
      <c r="L20" s="20"/>
    </row>
    <row r="21" spans="1:12" ht="21.75" customHeight="1">
      <c r="A21" s="16" t="s">
        <v>118</v>
      </c>
      <c r="C21" s="114">
        <v>8</v>
      </c>
      <c r="D21" s="116"/>
      <c r="E21" s="20">
        <v>0</v>
      </c>
      <c r="F21" s="20"/>
      <c r="G21" s="20">
        <v>0</v>
      </c>
      <c r="H21" s="71"/>
      <c r="I21" s="90">
        <v>1276463</v>
      </c>
      <c r="J21" s="20"/>
      <c r="K21" s="90">
        <v>1320336</v>
      </c>
      <c r="L21" s="20"/>
    </row>
    <row r="22" spans="1:12" ht="21.75" customHeight="1">
      <c r="A22" s="16" t="s">
        <v>120</v>
      </c>
      <c r="C22" s="10"/>
      <c r="D22" s="10"/>
      <c r="E22" s="10"/>
      <c r="F22" s="10"/>
      <c r="G22" s="10"/>
      <c r="I22" s="10"/>
      <c r="J22" s="10"/>
      <c r="L22" s="20"/>
    </row>
    <row r="23" spans="1:12" ht="21.75" customHeight="1">
      <c r="A23" s="16" t="s">
        <v>118</v>
      </c>
      <c r="C23" s="114">
        <v>9</v>
      </c>
      <c r="D23" s="116"/>
      <c r="E23" s="90">
        <v>55139</v>
      </c>
      <c r="F23" s="20"/>
      <c r="G23" s="90">
        <v>53804</v>
      </c>
      <c r="H23" s="71"/>
      <c r="I23" s="90">
        <v>55139</v>
      </c>
      <c r="J23" s="20"/>
      <c r="K23" s="90">
        <v>53804</v>
      </c>
      <c r="L23" s="20"/>
    </row>
    <row r="24" spans="1:12" ht="21.75" customHeight="1">
      <c r="A24" s="16" t="s">
        <v>91</v>
      </c>
      <c r="C24" s="114">
        <v>10</v>
      </c>
      <c r="D24" s="116"/>
      <c r="E24" s="20">
        <v>0</v>
      </c>
      <c r="F24" s="20"/>
      <c r="G24" s="20">
        <v>0</v>
      </c>
      <c r="H24" s="71"/>
      <c r="I24" s="90">
        <v>12590</v>
      </c>
      <c r="J24" s="20"/>
      <c r="K24" s="90">
        <v>13008</v>
      </c>
      <c r="L24" s="20"/>
    </row>
    <row r="25" spans="1:12" ht="21.75" customHeight="1">
      <c r="A25" s="16" t="s">
        <v>92</v>
      </c>
      <c r="B25" s="6"/>
      <c r="C25" s="114">
        <v>11</v>
      </c>
      <c r="D25" s="116"/>
      <c r="E25" s="90">
        <v>1412957</v>
      </c>
      <c r="F25" s="55"/>
      <c r="G25" s="90">
        <v>1419263</v>
      </c>
      <c r="H25" s="71"/>
      <c r="I25" s="90">
        <v>99351</v>
      </c>
      <c r="J25" s="15"/>
      <c r="K25" s="90">
        <v>82049</v>
      </c>
      <c r="L25" s="55"/>
    </row>
    <row r="26" spans="1:12" ht="21.75" customHeight="1">
      <c r="A26" s="16" t="s">
        <v>163</v>
      </c>
      <c r="B26" s="6"/>
      <c r="C26" s="114">
        <v>12.1</v>
      </c>
      <c r="D26" s="116"/>
      <c r="E26" s="90">
        <v>411226</v>
      </c>
      <c r="F26" s="55"/>
      <c r="G26" s="20">
        <v>0</v>
      </c>
      <c r="H26" s="71"/>
      <c r="I26" s="90">
        <v>25442</v>
      </c>
      <c r="J26" s="15"/>
      <c r="K26" s="20">
        <v>0</v>
      </c>
      <c r="L26" s="55"/>
    </row>
    <row r="27" spans="1:12" ht="21.75" customHeight="1">
      <c r="A27" s="16" t="s">
        <v>64</v>
      </c>
      <c r="B27" s="6"/>
      <c r="C27" s="114">
        <v>13</v>
      </c>
      <c r="D27" s="114"/>
      <c r="E27" s="90">
        <v>10418</v>
      </c>
      <c r="F27" s="55"/>
      <c r="G27" s="90">
        <v>10068</v>
      </c>
      <c r="H27" s="70"/>
      <c r="I27" s="90">
        <v>10326</v>
      </c>
      <c r="J27" s="15"/>
      <c r="K27" s="90">
        <v>9973</v>
      </c>
      <c r="L27" s="55"/>
    </row>
    <row r="28" spans="1:12" ht="21.75" customHeight="1">
      <c r="A28" s="16" t="s">
        <v>134</v>
      </c>
      <c r="B28" s="6"/>
      <c r="C28" s="70"/>
      <c r="D28" s="70"/>
      <c r="E28" s="90">
        <v>43466</v>
      </c>
      <c r="F28" s="55"/>
      <c r="G28" s="90">
        <v>44143</v>
      </c>
      <c r="H28" s="16"/>
      <c r="I28" s="90">
        <v>18918</v>
      </c>
      <c r="J28" s="55"/>
      <c r="K28" s="90">
        <v>19332</v>
      </c>
      <c r="L28" s="55"/>
    </row>
    <row r="29" spans="1:12" ht="21.75" customHeight="1">
      <c r="A29" s="2" t="s">
        <v>7</v>
      </c>
      <c r="C29" s="14"/>
      <c r="D29" s="14"/>
      <c r="E29" s="91">
        <f>SUM(E19:E28)</f>
        <v>1934574</v>
      </c>
      <c r="F29" s="22"/>
      <c r="G29" s="91">
        <f>SUM(G19:G28)</f>
        <v>1528646</v>
      </c>
      <c r="H29" s="16"/>
      <c r="I29" s="91">
        <f>SUM(I19:I28)</f>
        <v>1499597</v>
      </c>
      <c r="J29" s="22"/>
      <c r="K29" s="91">
        <f>SUM(K19:K28)</f>
        <v>1499870</v>
      </c>
      <c r="L29" s="20"/>
    </row>
    <row r="30" spans="1:12" ht="21.75" customHeight="1" thickBot="1">
      <c r="A30" s="2" t="s">
        <v>8</v>
      </c>
      <c r="E30" s="92">
        <f>SUM(E17,E29)</f>
        <v>3130698</v>
      </c>
      <c r="F30" s="22"/>
      <c r="G30" s="92">
        <f>SUM(G17,G29)</f>
        <v>2700661</v>
      </c>
      <c r="H30" s="16"/>
      <c r="I30" s="92">
        <f>SUM(I17,I29)</f>
        <v>1925424</v>
      </c>
      <c r="J30" s="22"/>
      <c r="K30" s="92">
        <f>SUM(K17,K29)</f>
        <v>1838907</v>
      </c>
      <c r="L30" s="22"/>
    </row>
    <row r="31" spans="1:12" ht="21.75" customHeight="1" thickTop="1">
      <c r="K31" s="23"/>
      <c r="L31" s="23"/>
    </row>
    <row r="32" spans="1:12" ht="21.75" customHeight="1">
      <c r="A32" s="24" t="s">
        <v>172</v>
      </c>
      <c r="B32" s="17"/>
      <c r="K32" s="23"/>
      <c r="L32" s="23"/>
    </row>
    <row r="33" spans="1:12" s="6" customFormat="1" ht="21.75" customHeight="1">
      <c r="A33" s="2" t="s">
        <v>126</v>
      </c>
      <c r="B33" s="3"/>
      <c r="C33" s="4"/>
      <c r="D33" s="4"/>
      <c r="E33" s="4"/>
      <c r="F33" s="4"/>
      <c r="G33" s="4"/>
      <c r="H33" s="5"/>
      <c r="I33" s="4"/>
      <c r="J33" s="4"/>
      <c r="K33" s="5"/>
      <c r="L33" s="5"/>
    </row>
    <row r="34" spans="1:12" s="6" customFormat="1" ht="21.75" customHeight="1">
      <c r="A34" s="2" t="s">
        <v>63</v>
      </c>
      <c r="B34" s="5"/>
      <c r="C34" s="4"/>
      <c r="D34" s="4"/>
      <c r="E34" s="4"/>
      <c r="F34" s="4"/>
      <c r="G34" s="4"/>
      <c r="H34" s="5"/>
      <c r="I34" s="4"/>
      <c r="J34" s="4"/>
      <c r="K34" s="5"/>
      <c r="L34" s="5"/>
    </row>
    <row r="35" spans="1:12" s="6" customFormat="1" ht="21.75" customHeight="1">
      <c r="A35" s="7" t="s">
        <v>159</v>
      </c>
      <c r="B35" s="5"/>
      <c r="C35" s="4"/>
      <c r="D35" s="4"/>
      <c r="E35" s="4"/>
      <c r="F35" s="4"/>
      <c r="G35" s="4"/>
      <c r="H35" s="5"/>
      <c r="I35" s="4"/>
      <c r="J35" s="4"/>
      <c r="K35" s="5"/>
      <c r="L35" s="5"/>
    </row>
    <row r="36" spans="1:12" s="6" customFormat="1" ht="21.75" customHeight="1">
      <c r="B36" s="5"/>
      <c r="C36" s="4"/>
      <c r="D36" s="4"/>
      <c r="E36" s="4"/>
      <c r="F36" s="4"/>
      <c r="G36" s="4"/>
      <c r="H36" s="5"/>
      <c r="I36" s="4"/>
      <c r="J36" s="4"/>
      <c r="K36" s="8" t="s">
        <v>135</v>
      </c>
      <c r="L36" s="5"/>
    </row>
    <row r="37" spans="1:12" ht="21.75" customHeight="1">
      <c r="E37" s="119" t="s">
        <v>89</v>
      </c>
      <c r="F37" s="119"/>
      <c r="G37" s="119"/>
      <c r="I37" s="120" t="s">
        <v>90</v>
      </c>
      <c r="J37" s="120"/>
      <c r="K37" s="120"/>
      <c r="L37" s="11"/>
    </row>
    <row r="38" spans="1:12" ht="21.75" customHeight="1">
      <c r="C38" s="111" t="s">
        <v>0</v>
      </c>
      <c r="D38" s="11"/>
      <c r="E38" s="12" t="s">
        <v>160</v>
      </c>
      <c r="F38" s="13"/>
      <c r="G38" s="12" t="s">
        <v>161</v>
      </c>
      <c r="I38" s="12" t="s">
        <v>160</v>
      </c>
      <c r="J38" s="13"/>
      <c r="K38" s="12" t="s">
        <v>161</v>
      </c>
      <c r="L38" s="13"/>
    </row>
    <row r="39" spans="1:12" ht="21.75" customHeight="1">
      <c r="C39" s="11"/>
      <c r="D39" s="11"/>
      <c r="E39" s="87" t="s">
        <v>150</v>
      </c>
      <c r="F39" s="13"/>
      <c r="G39" s="87" t="s">
        <v>152</v>
      </c>
      <c r="I39" s="87" t="s">
        <v>150</v>
      </c>
      <c r="J39" s="13"/>
      <c r="K39" s="87" t="s">
        <v>152</v>
      </c>
      <c r="L39" s="13"/>
    </row>
    <row r="40" spans="1:12" ht="21.75" customHeight="1">
      <c r="C40" s="11"/>
      <c r="D40" s="11"/>
      <c r="E40" s="87" t="s">
        <v>151</v>
      </c>
      <c r="F40" s="13"/>
      <c r="G40" s="87"/>
      <c r="I40" s="87" t="s">
        <v>151</v>
      </c>
      <c r="J40" s="13"/>
      <c r="K40" s="87"/>
      <c r="L40" s="13"/>
    </row>
    <row r="41" spans="1:12" ht="21.75" customHeight="1">
      <c r="A41" s="2" t="s">
        <v>9</v>
      </c>
      <c r="C41" s="14"/>
      <c r="D41" s="14"/>
      <c r="E41" s="14"/>
      <c r="F41" s="14"/>
      <c r="G41" s="88"/>
      <c r="I41" s="14"/>
      <c r="J41" s="14"/>
      <c r="K41" s="88"/>
      <c r="L41" s="15"/>
    </row>
    <row r="42" spans="1:12" ht="21.75" customHeight="1">
      <c r="A42" s="2" t="s">
        <v>10</v>
      </c>
      <c r="C42" s="14"/>
      <c r="D42" s="14"/>
      <c r="E42" s="14"/>
      <c r="F42" s="14"/>
      <c r="G42" s="14"/>
      <c r="I42" s="14"/>
      <c r="J42" s="14"/>
      <c r="K42" s="15"/>
      <c r="L42" s="15"/>
    </row>
    <row r="43" spans="1:12" ht="21.75" customHeight="1">
      <c r="A43" s="16" t="s">
        <v>55</v>
      </c>
      <c r="C43" s="114" t="s">
        <v>169</v>
      </c>
      <c r="D43" s="16"/>
      <c r="E43" s="59">
        <v>69333</v>
      </c>
      <c r="F43" s="56"/>
      <c r="G43" s="59">
        <v>41062</v>
      </c>
      <c r="H43" s="16"/>
      <c r="I43" s="59">
        <v>10670</v>
      </c>
      <c r="J43" s="56"/>
      <c r="K43" s="59">
        <v>7906</v>
      </c>
      <c r="L43" s="56"/>
    </row>
    <row r="44" spans="1:12" ht="21.75" customHeight="1">
      <c r="A44" s="16" t="s">
        <v>93</v>
      </c>
      <c r="C44" s="114"/>
      <c r="D44" s="16"/>
      <c r="E44" s="90">
        <v>451402</v>
      </c>
      <c r="F44" s="20"/>
      <c r="G44" s="90">
        <v>503504</v>
      </c>
      <c r="H44" s="16"/>
      <c r="I44" s="20">
        <v>0</v>
      </c>
      <c r="J44" s="20"/>
      <c r="K44" s="20">
        <v>0</v>
      </c>
      <c r="L44" s="20"/>
    </row>
    <row r="45" spans="1:12" ht="21.75" customHeight="1">
      <c r="A45" s="16" t="s">
        <v>168</v>
      </c>
      <c r="B45" s="6"/>
      <c r="C45" s="114">
        <v>12.2</v>
      </c>
      <c r="D45" s="16"/>
      <c r="E45" s="93">
        <v>11550</v>
      </c>
      <c r="F45" s="56"/>
      <c r="G45" s="93">
        <v>3024</v>
      </c>
      <c r="H45" s="16"/>
      <c r="I45" s="20">
        <v>2052</v>
      </c>
      <c r="J45" s="56"/>
      <c r="K45" s="20">
        <v>0</v>
      </c>
      <c r="L45" s="56"/>
    </row>
    <row r="46" spans="1:12" ht="21.75" customHeight="1">
      <c r="A46" s="16" t="s">
        <v>176</v>
      </c>
      <c r="B46" s="6"/>
      <c r="C46" s="70"/>
      <c r="D46" s="16"/>
      <c r="E46" s="93">
        <v>15810</v>
      </c>
      <c r="F46" s="56"/>
      <c r="G46" s="93">
        <v>18540</v>
      </c>
      <c r="H46" s="16"/>
      <c r="I46" s="20">
        <v>0</v>
      </c>
      <c r="J46" s="56"/>
      <c r="K46" s="20">
        <v>0</v>
      </c>
      <c r="L46" s="56"/>
    </row>
    <row r="47" spans="1:12" ht="21.75" customHeight="1">
      <c r="A47" s="16" t="s">
        <v>11</v>
      </c>
      <c r="B47" s="6"/>
      <c r="C47" s="70"/>
      <c r="D47" s="16"/>
      <c r="E47" s="59">
        <v>1468</v>
      </c>
      <c r="F47" s="56"/>
      <c r="G47" s="59">
        <v>1065</v>
      </c>
      <c r="H47" s="16"/>
      <c r="I47" s="20">
        <v>0</v>
      </c>
      <c r="J47" s="56"/>
      <c r="K47" s="20">
        <v>0</v>
      </c>
      <c r="L47" s="56"/>
    </row>
    <row r="48" spans="1:12" ht="21.75" customHeight="1">
      <c r="A48" s="16" t="s">
        <v>12</v>
      </c>
      <c r="C48" s="70"/>
      <c r="D48" s="16"/>
      <c r="E48" s="94">
        <v>4324</v>
      </c>
      <c r="F48" s="22"/>
      <c r="G48" s="94">
        <v>3904</v>
      </c>
      <c r="H48" s="16"/>
      <c r="I48" s="94">
        <v>919</v>
      </c>
      <c r="J48" s="22"/>
      <c r="K48" s="94">
        <v>653</v>
      </c>
      <c r="L48" s="22"/>
    </row>
    <row r="49" spans="1:15" ht="21.75" customHeight="1">
      <c r="A49" s="2" t="s">
        <v>13</v>
      </c>
      <c r="C49" s="70"/>
      <c r="D49" s="14"/>
      <c r="E49" s="94">
        <f>SUM(E43:E48)</f>
        <v>553887</v>
      </c>
      <c r="F49" s="22"/>
      <c r="G49" s="94">
        <f>SUM(G43:G48)</f>
        <v>571099</v>
      </c>
      <c r="H49" s="16"/>
      <c r="I49" s="94">
        <f>SUM(I43:I48)</f>
        <v>13641</v>
      </c>
      <c r="J49" s="22"/>
      <c r="K49" s="94">
        <f>SUM(K43:K48)</f>
        <v>8559</v>
      </c>
      <c r="L49" s="22"/>
    </row>
    <row r="50" spans="1:15" ht="21.75" customHeight="1">
      <c r="A50" s="2" t="s">
        <v>14</v>
      </c>
      <c r="C50" s="70"/>
      <c r="D50" s="14"/>
      <c r="E50" s="93" t="s">
        <v>143</v>
      </c>
      <c r="F50" s="22"/>
      <c r="G50" s="93" t="s">
        <v>143</v>
      </c>
      <c r="H50" s="16"/>
      <c r="I50" s="93" t="s">
        <v>143</v>
      </c>
      <c r="J50" s="22"/>
      <c r="K50" s="93" t="s">
        <v>143</v>
      </c>
      <c r="L50" s="22"/>
    </row>
    <row r="51" spans="1:15" ht="21.75" customHeight="1">
      <c r="A51" s="16" t="s">
        <v>87</v>
      </c>
      <c r="C51" s="70"/>
      <c r="D51" s="16"/>
      <c r="E51" s="93">
        <v>124327</v>
      </c>
      <c r="F51" s="22"/>
      <c r="G51" s="93">
        <v>133382</v>
      </c>
      <c r="H51" s="16"/>
      <c r="I51" s="20">
        <v>0</v>
      </c>
      <c r="J51" s="22"/>
      <c r="K51" s="20">
        <v>0</v>
      </c>
      <c r="L51" s="22"/>
    </row>
    <row r="52" spans="1:15" ht="21.75" customHeight="1">
      <c r="A52" s="16" t="s">
        <v>170</v>
      </c>
      <c r="C52" s="114">
        <v>12.2</v>
      </c>
      <c r="D52" s="16"/>
      <c r="E52" s="59">
        <v>480290</v>
      </c>
      <c r="F52" s="22"/>
      <c r="G52" s="59">
        <v>3723</v>
      </c>
      <c r="H52" s="16"/>
      <c r="I52" s="20">
        <v>25817</v>
      </c>
      <c r="J52" s="22"/>
      <c r="K52" s="20">
        <v>0</v>
      </c>
      <c r="L52" s="22"/>
    </row>
    <row r="53" spans="1:15" ht="21.75" customHeight="1">
      <c r="A53" s="16" t="s">
        <v>68</v>
      </c>
      <c r="C53" s="70"/>
      <c r="D53" s="16"/>
      <c r="E53" s="59">
        <v>58860</v>
      </c>
      <c r="F53" s="22"/>
      <c r="G53" s="59">
        <v>57660</v>
      </c>
      <c r="H53" s="16"/>
      <c r="I53" s="20">
        <v>0</v>
      </c>
      <c r="J53" s="22"/>
      <c r="K53" s="20">
        <v>0</v>
      </c>
      <c r="L53" s="22"/>
      <c r="O53" s="57"/>
    </row>
    <row r="54" spans="1:15" ht="21.75" customHeight="1">
      <c r="A54" s="16" t="s">
        <v>65</v>
      </c>
      <c r="C54" s="70"/>
      <c r="D54" s="16"/>
      <c r="E54" s="59">
        <v>12622</v>
      </c>
      <c r="F54" s="22"/>
      <c r="G54" s="59">
        <v>12530</v>
      </c>
      <c r="H54" s="16"/>
      <c r="I54" s="93">
        <v>800</v>
      </c>
      <c r="J54" s="22"/>
      <c r="K54" s="93">
        <v>790</v>
      </c>
      <c r="L54" s="22"/>
      <c r="O54" s="57"/>
    </row>
    <row r="55" spans="1:15" ht="21.75" customHeight="1">
      <c r="A55" s="16" t="s">
        <v>50</v>
      </c>
      <c r="C55" s="70"/>
      <c r="D55" s="16"/>
      <c r="E55" s="93">
        <v>23112</v>
      </c>
      <c r="F55" s="22"/>
      <c r="G55" s="93">
        <v>21962</v>
      </c>
      <c r="H55" s="16"/>
      <c r="I55" s="93">
        <v>8796</v>
      </c>
      <c r="J55" s="22"/>
      <c r="K55" s="93">
        <v>8434</v>
      </c>
      <c r="L55" s="22"/>
      <c r="O55" s="57"/>
    </row>
    <row r="56" spans="1:15" ht="21.75" customHeight="1">
      <c r="A56" s="16" t="s">
        <v>76</v>
      </c>
      <c r="C56" s="70"/>
      <c r="D56" s="16"/>
      <c r="E56" s="93">
        <v>1265</v>
      </c>
      <c r="F56" s="22"/>
      <c r="G56" s="93">
        <v>1128</v>
      </c>
      <c r="H56" s="16"/>
      <c r="I56" s="93">
        <v>35</v>
      </c>
      <c r="J56" s="22"/>
      <c r="K56" s="93">
        <v>35</v>
      </c>
      <c r="L56" s="22"/>
      <c r="O56" s="57"/>
    </row>
    <row r="57" spans="1:15" ht="21.75" customHeight="1">
      <c r="A57" s="16" t="s">
        <v>15</v>
      </c>
      <c r="C57" s="70"/>
      <c r="D57" s="16"/>
      <c r="E57" s="93">
        <v>100</v>
      </c>
      <c r="F57" s="22"/>
      <c r="G57" s="93">
        <v>80284</v>
      </c>
      <c r="H57" s="16"/>
      <c r="I57" s="93">
        <v>100</v>
      </c>
      <c r="J57" s="22"/>
      <c r="K57" s="93">
        <v>2196</v>
      </c>
      <c r="L57" s="22"/>
    </row>
    <row r="58" spans="1:15" ht="21.75" customHeight="1">
      <c r="A58" s="2" t="s">
        <v>16</v>
      </c>
      <c r="C58" s="14"/>
      <c r="D58" s="14"/>
      <c r="E58" s="91">
        <f>SUM(E51:E57)</f>
        <v>700576</v>
      </c>
      <c r="F58" s="22"/>
      <c r="G58" s="91">
        <f>SUM(G51:G57)</f>
        <v>310669</v>
      </c>
      <c r="H58" s="16"/>
      <c r="I58" s="91">
        <f>SUM(I51:I57)</f>
        <v>35548</v>
      </c>
      <c r="J58" s="22"/>
      <c r="K58" s="91">
        <f>SUM(K51:K57)</f>
        <v>11455</v>
      </c>
      <c r="L58" s="20"/>
    </row>
    <row r="59" spans="1:15" ht="21.75" customHeight="1">
      <c r="A59" s="2" t="s">
        <v>17</v>
      </c>
      <c r="E59" s="91">
        <f>SUM(E49,E58)</f>
        <v>1254463</v>
      </c>
      <c r="F59" s="22"/>
      <c r="G59" s="91">
        <f>SUM(G49,G58)</f>
        <v>881768</v>
      </c>
      <c r="H59" s="16"/>
      <c r="I59" s="91">
        <f>SUM(I49,I58)</f>
        <v>49189</v>
      </c>
      <c r="J59" s="22"/>
      <c r="K59" s="91">
        <f>SUM(K49,K58)</f>
        <v>20014</v>
      </c>
      <c r="L59" s="22"/>
    </row>
    <row r="60" spans="1:15" ht="21.75" customHeight="1">
      <c r="K60" s="23"/>
      <c r="L60" s="23"/>
    </row>
    <row r="61" spans="1:15" ht="21.75" customHeight="1">
      <c r="A61" s="24" t="s">
        <v>172</v>
      </c>
      <c r="B61" s="17"/>
      <c r="K61" s="23"/>
      <c r="L61" s="23"/>
    </row>
    <row r="62" spans="1:15" s="6" customFormat="1" ht="21.75" customHeight="1">
      <c r="A62" s="2" t="s">
        <v>126</v>
      </c>
      <c r="B62" s="3"/>
      <c r="C62" s="4"/>
      <c r="D62" s="4"/>
      <c r="E62" s="4"/>
      <c r="F62" s="4"/>
      <c r="G62" s="4"/>
      <c r="H62" s="5"/>
      <c r="I62" s="4"/>
      <c r="J62" s="4"/>
      <c r="K62" s="5"/>
      <c r="L62" s="5"/>
    </row>
    <row r="63" spans="1:15" s="6" customFormat="1" ht="21.75" customHeight="1">
      <c r="A63" s="2" t="s">
        <v>63</v>
      </c>
      <c r="B63" s="5"/>
      <c r="C63" s="4"/>
      <c r="D63" s="4"/>
      <c r="E63" s="4"/>
      <c r="F63" s="4"/>
      <c r="G63" s="4"/>
      <c r="H63" s="5"/>
      <c r="I63" s="4"/>
      <c r="J63" s="4"/>
      <c r="K63" s="5"/>
      <c r="L63" s="5"/>
    </row>
    <row r="64" spans="1:15" s="6" customFormat="1" ht="21.75" customHeight="1">
      <c r="A64" s="7" t="s">
        <v>159</v>
      </c>
      <c r="B64" s="5"/>
      <c r="C64" s="4"/>
      <c r="D64" s="4"/>
      <c r="E64" s="4"/>
      <c r="F64" s="4"/>
      <c r="G64" s="4"/>
      <c r="H64" s="5"/>
      <c r="I64" s="4"/>
      <c r="J64" s="4"/>
      <c r="K64" s="5"/>
      <c r="L64" s="5"/>
    </row>
    <row r="65" spans="1:12" s="6" customFormat="1" ht="21.75" customHeight="1">
      <c r="B65" s="5"/>
      <c r="C65" s="4"/>
      <c r="D65" s="4"/>
      <c r="E65" s="4"/>
      <c r="F65" s="4"/>
      <c r="G65" s="4"/>
      <c r="H65" s="5"/>
      <c r="I65" s="4"/>
      <c r="J65" s="4"/>
      <c r="K65" s="8" t="s">
        <v>135</v>
      </c>
      <c r="L65" s="5"/>
    </row>
    <row r="66" spans="1:12" ht="21.75" customHeight="1">
      <c r="E66" s="119" t="s">
        <v>89</v>
      </c>
      <c r="F66" s="119"/>
      <c r="G66" s="119"/>
      <c r="I66" s="120" t="s">
        <v>90</v>
      </c>
      <c r="J66" s="120"/>
      <c r="K66" s="120"/>
      <c r="L66" s="11"/>
    </row>
    <row r="67" spans="1:12" ht="21.75" customHeight="1">
      <c r="C67" s="6"/>
      <c r="D67" s="11"/>
      <c r="E67" s="12" t="s">
        <v>160</v>
      </c>
      <c r="F67" s="13"/>
      <c r="G67" s="12" t="s">
        <v>161</v>
      </c>
      <c r="I67" s="12" t="s">
        <v>160</v>
      </c>
      <c r="J67" s="13"/>
      <c r="K67" s="12" t="s">
        <v>161</v>
      </c>
      <c r="L67" s="13"/>
    </row>
    <row r="68" spans="1:12" ht="21.75" customHeight="1">
      <c r="C68" s="11"/>
      <c r="D68" s="11"/>
      <c r="E68" s="87" t="s">
        <v>150</v>
      </c>
      <c r="F68" s="13"/>
      <c r="G68" s="87" t="s">
        <v>152</v>
      </c>
      <c r="I68" s="87" t="s">
        <v>150</v>
      </c>
      <c r="J68" s="13"/>
      <c r="K68" s="87" t="s">
        <v>152</v>
      </c>
      <c r="L68" s="13"/>
    </row>
    <row r="69" spans="1:12" ht="21.75" customHeight="1">
      <c r="C69" s="11"/>
      <c r="D69" s="11"/>
      <c r="E69" s="87" t="s">
        <v>151</v>
      </c>
      <c r="F69" s="13"/>
      <c r="G69" s="87"/>
      <c r="I69" s="87" t="s">
        <v>151</v>
      </c>
      <c r="J69" s="13"/>
      <c r="K69" s="87"/>
      <c r="L69" s="13"/>
    </row>
    <row r="70" spans="1:12" ht="21.75" customHeight="1">
      <c r="A70" s="2" t="s">
        <v>18</v>
      </c>
      <c r="C70" s="6"/>
      <c r="G70" s="88"/>
      <c r="K70" s="88"/>
      <c r="L70" s="25"/>
    </row>
    <row r="71" spans="1:12" ht="21.75" customHeight="1">
      <c r="A71" s="16" t="s">
        <v>19</v>
      </c>
      <c r="C71" s="6"/>
      <c r="D71" s="14"/>
      <c r="E71" s="14"/>
      <c r="F71" s="14"/>
      <c r="G71" s="14"/>
      <c r="I71" s="14"/>
      <c r="J71" s="14"/>
      <c r="K71" s="25"/>
      <c r="L71" s="25"/>
    </row>
    <row r="72" spans="1:12" ht="21.75" customHeight="1">
      <c r="A72" s="16" t="s">
        <v>20</v>
      </c>
      <c r="B72" s="17"/>
      <c r="C72" s="6"/>
      <c r="D72" s="14"/>
      <c r="E72" s="14"/>
      <c r="F72" s="14"/>
      <c r="G72" s="14"/>
      <c r="I72" s="14"/>
      <c r="J72" s="14"/>
      <c r="K72" s="25"/>
      <c r="L72" s="25"/>
    </row>
    <row r="73" spans="1:12" ht="21.75" customHeight="1" thickBot="1">
      <c r="A73" s="16" t="s">
        <v>131</v>
      </c>
      <c r="B73" s="6"/>
      <c r="C73" s="14"/>
      <c r="D73" s="14"/>
      <c r="E73" s="92">
        <v>470000</v>
      </c>
      <c r="F73" s="22"/>
      <c r="G73" s="92">
        <v>470000</v>
      </c>
      <c r="H73" s="16"/>
      <c r="I73" s="92">
        <v>470000</v>
      </c>
      <c r="J73" s="22"/>
      <c r="K73" s="92">
        <v>470000</v>
      </c>
    </row>
    <row r="74" spans="1:12" ht="21.75" customHeight="1" thickTop="1">
      <c r="A74" s="16" t="s">
        <v>21</v>
      </c>
      <c r="B74" s="17"/>
      <c r="C74" s="14"/>
      <c r="D74" s="14"/>
      <c r="E74" s="90"/>
      <c r="F74" s="20"/>
      <c r="G74" s="90"/>
      <c r="H74" s="16"/>
      <c r="I74" s="90"/>
      <c r="J74" s="20"/>
      <c r="K74" s="90"/>
      <c r="L74" s="15"/>
    </row>
    <row r="75" spans="1:12" ht="21.75" customHeight="1">
      <c r="A75" s="16" t="s">
        <v>131</v>
      </c>
      <c r="B75" s="6"/>
      <c r="E75" s="90">
        <v>470000</v>
      </c>
      <c r="F75" s="20"/>
      <c r="G75" s="90">
        <v>470000</v>
      </c>
      <c r="H75" s="16"/>
      <c r="I75" s="90">
        <v>470000</v>
      </c>
      <c r="J75" s="20"/>
      <c r="K75" s="90">
        <v>470000</v>
      </c>
      <c r="L75" s="20"/>
    </row>
    <row r="76" spans="1:12" ht="21.75" customHeight="1">
      <c r="A76" s="16" t="s">
        <v>82</v>
      </c>
      <c r="B76" s="6"/>
      <c r="E76" s="90">
        <v>1000</v>
      </c>
      <c r="F76" s="20"/>
      <c r="G76" s="90">
        <v>1000</v>
      </c>
      <c r="H76" s="16"/>
      <c r="I76" s="90">
        <v>1000</v>
      </c>
      <c r="J76" s="20"/>
      <c r="K76" s="90">
        <v>1000</v>
      </c>
      <c r="L76" s="20"/>
    </row>
    <row r="77" spans="1:12" ht="21.75" customHeight="1">
      <c r="A77" s="16" t="s">
        <v>129</v>
      </c>
      <c r="B77" s="6"/>
      <c r="E77" s="90">
        <v>1127018</v>
      </c>
      <c r="F77" s="20"/>
      <c r="G77" s="90">
        <v>1127018</v>
      </c>
      <c r="H77" s="16"/>
      <c r="I77" s="90">
        <v>1127018</v>
      </c>
      <c r="J77" s="20"/>
      <c r="K77" s="90">
        <v>1127018</v>
      </c>
      <c r="L77" s="20"/>
    </row>
    <row r="78" spans="1:12" ht="21.75" customHeight="1">
      <c r="A78" s="16" t="s">
        <v>177</v>
      </c>
      <c r="B78" s="6"/>
      <c r="C78" s="14"/>
      <c r="D78" s="14"/>
      <c r="E78" s="90"/>
      <c r="F78" s="20"/>
      <c r="G78" s="90"/>
      <c r="H78" s="16"/>
      <c r="I78" s="90"/>
      <c r="J78" s="20"/>
      <c r="K78" s="90"/>
      <c r="L78" s="15"/>
    </row>
    <row r="79" spans="1:12" ht="21.75" customHeight="1">
      <c r="A79" s="16" t="s">
        <v>69</v>
      </c>
      <c r="B79" s="6"/>
      <c r="C79" s="14"/>
      <c r="D79" s="14"/>
      <c r="E79" s="90">
        <v>11200</v>
      </c>
      <c r="F79" s="20"/>
      <c r="G79" s="90">
        <v>11200</v>
      </c>
      <c r="H79" s="16"/>
      <c r="I79" s="90">
        <v>11200</v>
      </c>
      <c r="J79" s="20"/>
      <c r="K79" s="90">
        <v>11200</v>
      </c>
      <c r="L79" s="20"/>
    </row>
    <row r="80" spans="1:12" ht="21.75" customHeight="1">
      <c r="A80" s="16" t="s">
        <v>70</v>
      </c>
      <c r="B80" s="6"/>
      <c r="E80" s="94">
        <v>267017</v>
      </c>
      <c r="F80" s="22"/>
      <c r="G80" s="94">
        <v>209675</v>
      </c>
      <c r="H80" s="16"/>
      <c r="I80" s="94">
        <v>267017</v>
      </c>
      <c r="J80" s="22"/>
      <c r="K80" s="94">
        <v>209675</v>
      </c>
      <c r="L80" s="22"/>
    </row>
    <row r="81" spans="1:12" ht="21.75" customHeight="1">
      <c r="A81" s="16" t="s">
        <v>94</v>
      </c>
      <c r="B81" s="17"/>
      <c r="E81" s="82">
        <f>SUM(E75:E80)</f>
        <v>1876235</v>
      </c>
      <c r="F81" s="22"/>
      <c r="G81" s="82">
        <f>SUM(G75:G80)</f>
        <v>1818893</v>
      </c>
      <c r="H81" s="16"/>
      <c r="I81" s="82">
        <f>SUM(I75:I80)</f>
        <v>1876235</v>
      </c>
      <c r="J81" s="22"/>
      <c r="K81" s="82">
        <f>SUM(K75:K80)</f>
        <v>1818893</v>
      </c>
      <c r="L81" s="25"/>
    </row>
    <row r="82" spans="1:12" ht="21.75" customHeight="1">
      <c r="A82" s="16" t="s">
        <v>108</v>
      </c>
      <c r="B82" s="17"/>
      <c r="E82" s="21">
        <v>0</v>
      </c>
      <c r="F82" s="22"/>
      <c r="G82" s="21">
        <v>0</v>
      </c>
      <c r="H82" s="113"/>
      <c r="I82" s="21">
        <v>0</v>
      </c>
      <c r="J82" s="22"/>
      <c r="K82" s="21">
        <v>0</v>
      </c>
      <c r="L82" s="25"/>
    </row>
    <row r="83" spans="1:12" ht="21.75" customHeight="1">
      <c r="A83" s="2" t="s">
        <v>22</v>
      </c>
      <c r="B83" s="17"/>
      <c r="E83" s="94">
        <f>SUM(E81:E82)</f>
        <v>1876235</v>
      </c>
      <c r="F83" s="22"/>
      <c r="G83" s="94">
        <f>SUM(G81:G82)</f>
        <v>1818893</v>
      </c>
      <c r="H83" s="16"/>
      <c r="I83" s="94">
        <f>SUM(I81:I82)</f>
        <v>1876235</v>
      </c>
      <c r="J83" s="22"/>
      <c r="K83" s="94">
        <f>SUM(K81:K82)</f>
        <v>1818893</v>
      </c>
      <c r="L83" s="25"/>
    </row>
    <row r="84" spans="1:12" ht="21.75" customHeight="1" thickBot="1">
      <c r="A84" s="2" t="s">
        <v>23</v>
      </c>
      <c r="E84" s="92">
        <f>SUM(E83,E59)</f>
        <v>3130698</v>
      </c>
      <c r="F84" s="22"/>
      <c r="G84" s="92">
        <f>SUM(G83,G59)</f>
        <v>2700661</v>
      </c>
      <c r="H84" s="16"/>
      <c r="I84" s="92">
        <f>SUM(I83,I59)</f>
        <v>1925424</v>
      </c>
      <c r="J84" s="22"/>
      <c r="K84" s="92">
        <f>SUM(K83,K59)</f>
        <v>1838907</v>
      </c>
      <c r="L84" s="25"/>
    </row>
    <row r="85" spans="1:12" ht="21.75" customHeight="1" thickTop="1">
      <c r="E85" s="90">
        <f>E84-E30</f>
        <v>0</v>
      </c>
      <c r="F85" s="20"/>
      <c r="G85" s="90">
        <f>G84-G30</f>
        <v>0</v>
      </c>
      <c r="H85" s="16"/>
      <c r="I85" s="90">
        <f>I84-I30</f>
        <v>0</v>
      </c>
      <c r="J85" s="20"/>
      <c r="K85" s="90">
        <f>K84-K30</f>
        <v>0</v>
      </c>
      <c r="L85" s="26"/>
    </row>
    <row r="86" spans="1:12" ht="21.75" customHeight="1">
      <c r="A86" s="24" t="s">
        <v>172</v>
      </c>
      <c r="B86" s="17"/>
      <c r="C86" s="27"/>
      <c r="D86" s="27"/>
      <c r="E86" s="27"/>
      <c r="F86" s="27"/>
      <c r="G86" s="27"/>
      <c r="I86" s="27"/>
      <c r="J86" s="27"/>
    </row>
    <row r="87" spans="1:12" ht="21.75" customHeight="1">
      <c r="A87" s="24"/>
      <c r="B87" s="17"/>
      <c r="C87" s="27"/>
      <c r="D87" s="27"/>
      <c r="E87" s="27"/>
      <c r="F87" s="27"/>
      <c r="G87" s="27"/>
      <c r="I87" s="27"/>
      <c r="J87" s="27"/>
      <c r="K87" s="28"/>
    </row>
    <row r="88" spans="1:12" ht="21.75" customHeight="1">
      <c r="A88" s="29"/>
      <c r="B88" s="30"/>
      <c r="C88" s="27"/>
      <c r="D88" s="27"/>
      <c r="E88" s="27"/>
      <c r="F88" s="27"/>
      <c r="G88" s="27"/>
      <c r="I88" s="27"/>
      <c r="J88" s="27"/>
    </row>
    <row r="89" spans="1:12" ht="21.75" customHeight="1">
      <c r="A89" s="24"/>
      <c r="B89" s="17"/>
      <c r="C89" s="27"/>
      <c r="D89" s="27"/>
      <c r="E89" s="27"/>
      <c r="F89" s="27"/>
      <c r="G89" s="27"/>
      <c r="I89" s="27"/>
      <c r="J89" s="27"/>
    </row>
    <row r="90" spans="1:12" ht="21.75" customHeight="1">
      <c r="A90" s="24"/>
      <c r="B90" s="31" t="s">
        <v>24</v>
      </c>
      <c r="C90" s="10"/>
      <c r="D90" s="10"/>
      <c r="E90" s="10"/>
      <c r="F90" s="10"/>
      <c r="G90" s="10"/>
      <c r="I90" s="10"/>
      <c r="J90" s="10"/>
    </row>
    <row r="91" spans="1:12" ht="21.75" customHeight="1">
      <c r="A91" s="29"/>
      <c r="B91" s="30"/>
      <c r="C91" s="32"/>
      <c r="D91" s="32"/>
      <c r="E91" s="32"/>
      <c r="F91" s="32"/>
      <c r="G91" s="32"/>
      <c r="I91" s="32"/>
      <c r="J91" s="32"/>
    </row>
    <row r="92" spans="1:12" ht="21.75" customHeight="1">
      <c r="A92" s="33"/>
      <c r="B92" s="30"/>
      <c r="C92" s="32"/>
      <c r="D92" s="32"/>
      <c r="E92" s="32"/>
      <c r="F92" s="32"/>
      <c r="G92" s="32"/>
      <c r="I92" s="32"/>
      <c r="J92" s="32"/>
    </row>
  </sheetData>
  <mergeCells count="6">
    <mergeCell ref="E5:G5"/>
    <mergeCell ref="I5:K5"/>
    <mergeCell ref="E37:G37"/>
    <mergeCell ref="I37:K37"/>
    <mergeCell ref="E66:G66"/>
    <mergeCell ref="I66:K66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2" max="16383" man="1"/>
    <brk id="6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L52"/>
  <sheetViews>
    <sheetView showGridLines="0" view="pageBreakPreview" topLeftCell="A16" zoomScaleNormal="100" zoomScaleSheetLayoutView="100" workbookViewId="0">
      <selection activeCell="C25" sqref="C25"/>
    </sheetView>
  </sheetViews>
  <sheetFormatPr defaultColWidth="10.7109375" defaultRowHeight="21.75" customHeight="1"/>
  <cols>
    <col min="1" max="1" width="66.28515625" style="9" customWidth="1"/>
    <col min="2" max="2" width="1.7109375" style="10" customWidth="1"/>
    <col min="3" max="3" width="5.5703125" style="9" customWidth="1"/>
    <col min="4" max="4" width="1.7109375" style="9" customWidth="1"/>
    <col min="5" max="5" width="16" style="9" customWidth="1"/>
    <col min="6" max="6" width="1.7109375" style="9" customWidth="1"/>
    <col min="7" max="7" width="16" style="9" customWidth="1"/>
    <col min="8" max="8" width="1.7109375" style="10" customWidth="1"/>
    <col min="9" max="9" width="16" style="10" customWidth="1"/>
    <col min="10" max="10" width="1.7109375" style="10" customWidth="1"/>
    <col min="11" max="11" width="16" style="10" customWidth="1"/>
    <col min="12" max="12" width="1.7109375" style="10" customWidth="1"/>
    <col min="13" max="16384" width="10.7109375" style="10"/>
  </cols>
  <sheetData>
    <row r="1" spans="1:12" s="6" customFormat="1" ht="21.75" customHeight="1">
      <c r="B1" s="3"/>
      <c r="C1" s="4"/>
      <c r="D1" s="4"/>
      <c r="E1" s="4"/>
      <c r="F1" s="4"/>
      <c r="G1" s="4"/>
      <c r="H1" s="5"/>
      <c r="I1" s="5"/>
      <c r="J1" s="5"/>
      <c r="K1" s="28" t="s">
        <v>149</v>
      </c>
    </row>
    <row r="2" spans="1:12" s="6" customFormat="1" ht="21.75" customHeight="1">
      <c r="A2" s="2" t="s">
        <v>126</v>
      </c>
      <c r="B2" s="3"/>
      <c r="C2" s="4"/>
      <c r="D2" s="4"/>
      <c r="E2" s="4"/>
      <c r="F2" s="4"/>
      <c r="G2" s="4"/>
      <c r="H2" s="5"/>
      <c r="I2" s="5"/>
      <c r="J2" s="5"/>
      <c r="K2" s="5"/>
    </row>
    <row r="3" spans="1:12" s="6" customFormat="1" ht="21.75" customHeight="1">
      <c r="A3" s="2" t="s">
        <v>59</v>
      </c>
      <c r="B3" s="5"/>
      <c r="C3" s="4"/>
      <c r="D3" s="4"/>
      <c r="E3" s="4"/>
      <c r="F3" s="4"/>
      <c r="G3" s="4"/>
      <c r="H3" s="5"/>
      <c r="I3" s="5"/>
      <c r="J3" s="5"/>
      <c r="K3" s="5"/>
    </row>
    <row r="4" spans="1:12" s="6" customFormat="1" ht="21.75" customHeight="1">
      <c r="A4" s="2" t="s">
        <v>155</v>
      </c>
      <c r="B4" s="5"/>
      <c r="C4" s="4"/>
      <c r="D4" s="4"/>
      <c r="E4" s="4"/>
      <c r="F4" s="4"/>
      <c r="G4" s="4"/>
      <c r="H4" s="5"/>
      <c r="I4" s="5"/>
      <c r="J4" s="5"/>
      <c r="K4" s="8"/>
    </row>
    <row r="5" spans="1:12" s="6" customFormat="1" ht="21.75" customHeight="1">
      <c r="A5" s="2"/>
      <c r="B5" s="5"/>
      <c r="C5" s="4"/>
      <c r="D5" s="4"/>
      <c r="E5" s="4"/>
      <c r="F5" s="4"/>
      <c r="G5" s="4"/>
      <c r="H5" s="5"/>
      <c r="I5" s="5"/>
      <c r="J5" s="5"/>
      <c r="K5" s="8" t="s">
        <v>135</v>
      </c>
    </row>
    <row r="6" spans="1:12" ht="21.75" customHeight="1">
      <c r="E6" s="119" t="s">
        <v>89</v>
      </c>
      <c r="F6" s="119"/>
      <c r="G6" s="119"/>
      <c r="I6" s="120" t="s">
        <v>90</v>
      </c>
      <c r="J6" s="120"/>
      <c r="K6" s="120"/>
      <c r="L6" s="11"/>
    </row>
    <row r="7" spans="1:12" ht="21.75" customHeight="1">
      <c r="C7" s="89" t="s">
        <v>0</v>
      </c>
      <c r="D7" s="11"/>
      <c r="E7" s="12" t="s">
        <v>156</v>
      </c>
      <c r="F7" s="13"/>
      <c r="G7" s="12" t="s">
        <v>136</v>
      </c>
      <c r="I7" s="12" t="s">
        <v>156</v>
      </c>
      <c r="J7" s="13"/>
      <c r="K7" s="12" t="s">
        <v>136</v>
      </c>
      <c r="L7" s="13"/>
    </row>
    <row r="8" spans="1:12" ht="21.75" customHeight="1">
      <c r="C8" s="11"/>
      <c r="D8" s="11"/>
      <c r="E8" s="87"/>
      <c r="F8" s="13"/>
      <c r="G8" s="88"/>
      <c r="I8" s="87"/>
      <c r="J8" s="13"/>
      <c r="K8" s="88"/>
      <c r="L8" s="13"/>
    </row>
    <row r="9" spans="1:12" s="36" customFormat="1" ht="21.75" customHeight="1">
      <c r="A9" s="38" t="s">
        <v>77</v>
      </c>
      <c r="B9" s="35"/>
      <c r="C9" s="34"/>
      <c r="D9" s="34"/>
      <c r="E9" s="34"/>
      <c r="F9" s="34"/>
      <c r="G9" s="34"/>
      <c r="I9" s="37"/>
      <c r="K9" s="37"/>
    </row>
    <row r="10" spans="1:12" ht="21.75" customHeight="1">
      <c r="A10" s="2" t="s">
        <v>25</v>
      </c>
      <c r="H10" s="39"/>
      <c r="I10" s="15"/>
      <c r="J10" s="15"/>
      <c r="K10" s="15"/>
    </row>
    <row r="11" spans="1:12" ht="21.75" customHeight="1">
      <c r="A11" s="1" t="s">
        <v>84</v>
      </c>
      <c r="B11" s="6"/>
      <c r="C11" s="114">
        <v>4</v>
      </c>
      <c r="D11" s="70"/>
      <c r="E11" s="59">
        <v>275435</v>
      </c>
      <c r="F11" s="20"/>
      <c r="G11" s="59">
        <v>258698</v>
      </c>
      <c r="H11" s="16"/>
      <c r="I11" s="22">
        <v>0</v>
      </c>
      <c r="J11" s="20"/>
      <c r="K11" s="22">
        <v>0</v>
      </c>
    </row>
    <row r="12" spans="1:12" ht="21.75" customHeight="1">
      <c r="A12" s="1" t="s">
        <v>95</v>
      </c>
      <c r="B12" s="6"/>
      <c r="C12" s="114">
        <v>4</v>
      </c>
      <c r="D12" s="70"/>
      <c r="E12" s="22">
        <v>0</v>
      </c>
      <c r="F12" s="22"/>
      <c r="G12" s="22">
        <v>0</v>
      </c>
      <c r="H12" s="16"/>
      <c r="I12" s="59">
        <v>18206</v>
      </c>
      <c r="J12" s="20"/>
      <c r="K12" s="59">
        <v>41522</v>
      </c>
    </row>
    <row r="13" spans="1:12" ht="21.75" customHeight="1">
      <c r="A13" s="1" t="s">
        <v>71</v>
      </c>
      <c r="B13" s="6"/>
      <c r="C13" s="114">
        <v>4</v>
      </c>
      <c r="D13" s="70"/>
      <c r="E13" s="59">
        <v>1312</v>
      </c>
      <c r="F13" s="20"/>
      <c r="G13" s="59">
        <v>2297</v>
      </c>
      <c r="H13" s="16"/>
      <c r="I13" s="22">
        <v>0</v>
      </c>
      <c r="J13" s="20"/>
      <c r="K13" s="22">
        <v>0</v>
      </c>
    </row>
    <row r="14" spans="1:12" ht="21.75" customHeight="1">
      <c r="A14" s="1" t="s">
        <v>72</v>
      </c>
      <c r="B14" s="6"/>
      <c r="C14" s="114">
        <v>4</v>
      </c>
      <c r="D14" s="70"/>
      <c r="E14" s="21">
        <v>9346</v>
      </c>
      <c r="F14" s="20"/>
      <c r="G14" s="21">
        <v>7643</v>
      </c>
      <c r="H14" s="16"/>
      <c r="I14" s="94">
        <v>1839</v>
      </c>
      <c r="J14" s="20"/>
      <c r="K14" s="94">
        <v>3280</v>
      </c>
    </row>
    <row r="15" spans="1:12" ht="21.75" customHeight="1">
      <c r="A15" s="2" t="s">
        <v>26</v>
      </c>
      <c r="E15" s="21">
        <f>SUM(E11:E14)</f>
        <v>286093</v>
      </c>
      <c r="F15" s="20"/>
      <c r="G15" s="21">
        <f>SUM(G11:G14)</f>
        <v>268638</v>
      </c>
      <c r="H15" s="16"/>
      <c r="I15" s="94">
        <f>SUM(I11:I14)</f>
        <v>20045</v>
      </c>
      <c r="J15" s="20"/>
      <c r="K15" s="94">
        <f>SUM(K11:K14)</f>
        <v>44802</v>
      </c>
    </row>
    <row r="16" spans="1:12" ht="21.75" customHeight="1">
      <c r="A16" s="2" t="s">
        <v>27</v>
      </c>
      <c r="E16" s="20"/>
      <c r="F16" s="20"/>
      <c r="G16" s="20"/>
      <c r="H16" s="16"/>
      <c r="I16" s="90"/>
      <c r="J16" s="20"/>
      <c r="K16" s="90"/>
    </row>
    <row r="17" spans="1:11" ht="21.75" customHeight="1">
      <c r="A17" s="16" t="s">
        <v>86</v>
      </c>
      <c r="E17" s="20">
        <v>150918</v>
      </c>
      <c r="F17" s="20"/>
      <c r="G17" s="20">
        <v>151176</v>
      </c>
      <c r="H17" s="70"/>
      <c r="I17" s="22">
        <v>0</v>
      </c>
      <c r="J17" s="20"/>
      <c r="K17" s="22">
        <v>0</v>
      </c>
    </row>
    <row r="18" spans="1:11" ht="21.75" customHeight="1">
      <c r="A18" s="16" t="s">
        <v>96</v>
      </c>
      <c r="E18" s="20">
        <v>0</v>
      </c>
      <c r="F18" s="20"/>
      <c r="G18" s="20">
        <v>0</v>
      </c>
      <c r="H18" s="70"/>
      <c r="I18" s="90">
        <v>15045</v>
      </c>
      <c r="J18" s="20"/>
      <c r="K18" s="90">
        <v>37432</v>
      </c>
    </row>
    <row r="19" spans="1:11" ht="21.75" customHeight="1">
      <c r="A19" s="16" t="s">
        <v>28</v>
      </c>
      <c r="B19" s="6"/>
      <c r="E19" s="45">
        <v>69117</v>
      </c>
      <c r="F19" s="22"/>
      <c r="G19" s="45">
        <v>74335</v>
      </c>
      <c r="H19" s="70"/>
      <c r="I19" s="90">
        <v>4706</v>
      </c>
      <c r="J19" s="22"/>
      <c r="K19" s="90">
        <v>16738</v>
      </c>
    </row>
    <row r="20" spans="1:11" ht="21.75" customHeight="1">
      <c r="A20" s="16" t="s">
        <v>73</v>
      </c>
      <c r="B20" s="17"/>
      <c r="C20" s="14"/>
      <c r="D20" s="14"/>
      <c r="E20" s="60">
        <v>0</v>
      </c>
      <c r="F20" s="20"/>
      <c r="G20" s="60">
        <v>6</v>
      </c>
      <c r="H20" s="70"/>
      <c r="I20" s="60">
        <v>0</v>
      </c>
      <c r="J20" s="20"/>
      <c r="K20" s="60">
        <v>0</v>
      </c>
    </row>
    <row r="21" spans="1:11" ht="21.75" customHeight="1">
      <c r="A21" s="2" t="s">
        <v>29</v>
      </c>
      <c r="E21" s="21">
        <f>SUM(E17:E20)</f>
        <v>220035</v>
      </c>
      <c r="F21" s="20"/>
      <c r="G21" s="21">
        <f>SUM(G17:G20)</f>
        <v>225517</v>
      </c>
      <c r="H21" s="16"/>
      <c r="I21" s="94">
        <f>SUM(I17:I20)</f>
        <v>19751</v>
      </c>
      <c r="J21" s="20"/>
      <c r="K21" s="94">
        <f>SUM(K17:K20)</f>
        <v>54170</v>
      </c>
    </row>
    <row r="22" spans="1:11" ht="21.75" customHeight="1">
      <c r="A22" s="2" t="s">
        <v>174</v>
      </c>
      <c r="E22" s="22">
        <f>SUM(E15-E21)</f>
        <v>66058</v>
      </c>
      <c r="F22" s="20"/>
      <c r="G22" s="22">
        <f>SUM(G15-G21)</f>
        <v>43121</v>
      </c>
      <c r="H22" s="16"/>
      <c r="I22" s="93">
        <f>SUM(I15-I21)</f>
        <v>294</v>
      </c>
      <c r="J22" s="20"/>
      <c r="K22" s="93">
        <f>SUM(K15-K21)</f>
        <v>-9368</v>
      </c>
    </row>
    <row r="23" spans="1:11" ht="21.75" customHeight="1">
      <c r="A23" s="16" t="s">
        <v>178</v>
      </c>
      <c r="C23" s="114" t="s">
        <v>142</v>
      </c>
      <c r="E23" s="76">
        <v>1335</v>
      </c>
      <c r="F23" s="76"/>
      <c r="G23" s="76">
        <v>241</v>
      </c>
      <c r="H23" s="113"/>
      <c r="I23" s="82">
        <v>58975</v>
      </c>
      <c r="J23" s="76"/>
      <c r="K23" s="82">
        <v>51925</v>
      </c>
    </row>
    <row r="24" spans="1:11" ht="21.75" customHeight="1">
      <c r="A24" s="16" t="s">
        <v>30</v>
      </c>
      <c r="E24" s="21">
        <v>-7949</v>
      </c>
      <c r="F24" s="22"/>
      <c r="G24" s="21">
        <v>-600</v>
      </c>
      <c r="H24" s="16"/>
      <c r="I24" s="94">
        <v>-414</v>
      </c>
      <c r="J24" s="22"/>
      <c r="K24" s="94">
        <v>-127</v>
      </c>
    </row>
    <row r="25" spans="1:11" ht="21.75" customHeight="1">
      <c r="A25" s="2" t="s">
        <v>148</v>
      </c>
      <c r="E25" s="22">
        <f>SUM(E22:E24)</f>
        <v>59444</v>
      </c>
      <c r="F25" s="22"/>
      <c r="G25" s="22">
        <f>SUM(G22:G24)</f>
        <v>42762</v>
      </c>
      <c r="H25" s="16"/>
      <c r="I25" s="93">
        <f>SUM(I22:I24)</f>
        <v>58855</v>
      </c>
      <c r="J25" s="22"/>
      <c r="K25" s="93">
        <f>SUM(K22:K24)</f>
        <v>42430</v>
      </c>
    </row>
    <row r="26" spans="1:11" ht="21.75" customHeight="1">
      <c r="A26" s="16" t="s">
        <v>144</v>
      </c>
      <c r="C26" s="114">
        <v>15</v>
      </c>
      <c r="D26" s="14"/>
      <c r="E26" s="61">
        <v>-589</v>
      </c>
      <c r="F26" s="22"/>
      <c r="G26" s="61">
        <v>-304</v>
      </c>
      <c r="H26" s="70"/>
      <c r="I26" s="94">
        <v>0</v>
      </c>
      <c r="J26" s="22"/>
      <c r="K26" s="94">
        <v>28</v>
      </c>
    </row>
    <row r="27" spans="1:11" ht="21.75" customHeight="1" thickBot="1">
      <c r="A27" s="2" t="s">
        <v>139</v>
      </c>
      <c r="B27" s="6"/>
      <c r="C27" s="14"/>
      <c r="D27" s="14"/>
      <c r="E27" s="58">
        <f>SUM(E25:E26)</f>
        <v>58855</v>
      </c>
      <c r="F27" s="22"/>
      <c r="G27" s="58">
        <f>SUM(G25:G26)</f>
        <v>42458</v>
      </c>
      <c r="H27" s="16"/>
      <c r="I27" s="92">
        <f>SUM(I25:I26)</f>
        <v>58855</v>
      </c>
      <c r="J27" s="22"/>
      <c r="K27" s="92">
        <f>SUM(K25:K26)</f>
        <v>42458</v>
      </c>
    </row>
    <row r="28" spans="1:11" ht="21.75" customHeight="1" thickTop="1">
      <c r="A28" s="16"/>
      <c r="C28" s="14"/>
      <c r="D28" s="14"/>
      <c r="E28" s="45"/>
      <c r="F28" s="45"/>
      <c r="G28" s="45"/>
      <c r="H28" s="16"/>
      <c r="I28" s="82"/>
      <c r="J28" s="104"/>
      <c r="K28" s="82"/>
    </row>
    <row r="29" spans="1:11" ht="21.75" customHeight="1">
      <c r="A29" s="41" t="s">
        <v>47</v>
      </c>
      <c r="C29" s="42"/>
      <c r="D29" s="42"/>
    </row>
    <row r="30" spans="1:11" ht="21.75" customHeight="1">
      <c r="A30" s="43" t="s">
        <v>140</v>
      </c>
      <c r="C30" s="44"/>
      <c r="D30" s="44"/>
      <c r="E30" s="105">
        <f>SUM(E28)</f>
        <v>0</v>
      </c>
      <c r="F30" s="45"/>
      <c r="G30" s="105">
        <f>SUM(G28)</f>
        <v>0</v>
      </c>
      <c r="H30" s="16"/>
      <c r="I30" s="105">
        <f>SUM(I28)</f>
        <v>0</v>
      </c>
      <c r="J30" s="45"/>
      <c r="K30" s="105">
        <f>SUM(K28)</f>
        <v>0</v>
      </c>
    </row>
    <row r="31" spans="1:11" ht="21.75" customHeight="1" thickBot="1">
      <c r="A31" s="41" t="s">
        <v>52</v>
      </c>
      <c r="C31" s="44"/>
      <c r="D31" s="44"/>
      <c r="E31" s="106">
        <f>E27+E30</f>
        <v>58855</v>
      </c>
      <c r="F31" s="107"/>
      <c r="G31" s="106">
        <f>G27+G30</f>
        <v>42458</v>
      </c>
      <c r="H31" s="16"/>
      <c r="I31" s="106">
        <f>I27+I30</f>
        <v>58855</v>
      </c>
      <c r="J31" s="107"/>
      <c r="K31" s="106">
        <f>K27+K30</f>
        <v>42458</v>
      </c>
    </row>
    <row r="32" spans="1:11" ht="21.75" customHeight="1" thickTop="1">
      <c r="A32" s="43"/>
      <c r="C32" s="44"/>
      <c r="D32" s="44"/>
      <c r="E32" s="15"/>
      <c r="F32" s="15"/>
      <c r="G32" s="15"/>
      <c r="H32" s="16"/>
      <c r="I32" s="15"/>
      <c r="J32" s="15"/>
      <c r="K32" s="15"/>
    </row>
    <row r="33" spans="1:11" ht="21.75" customHeight="1">
      <c r="A33" s="41" t="s">
        <v>53</v>
      </c>
      <c r="C33" s="42"/>
      <c r="D33" s="42"/>
      <c r="E33" s="15"/>
      <c r="F33" s="15"/>
      <c r="G33" s="15"/>
      <c r="H33" s="16"/>
      <c r="I33" s="15"/>
      <c r="J33" s="15"/>
      <c r="K33" s="15"/>
    </row>
    <row r="34" spans="1:11" ht="21.75" customHeight="1">
      <c r="A34" s="43"/>
      <c r="C34" s="44"/>
      <c r="D34" s="44"/>
    </row>
    <row r="35" spans="1:11" ht="21.75" customHeight="1">
      <c r="A35" s="79" t="s">
        <v>97</v>
      </c>
      <c r="C35" s="44"/>
      <c r="D35" s="44"/>
    </row>
    <row r="36" spans="1:11" ht="21.75" customHeight="1" thickBot="1">
      <c r="A36" s="80" t="s">
        <v>98</v>
      </c>
      <c r="C36" s="44"/>
      <c r="D36" s="44"/>
      <c r="E36" s="45">
        <f>SUM(E27-E37)</f>
        <v>58855</v>
      </c>
      <c r="F36" s="15"/>
      <c r="G36" s="45">
        <f>SUM(G27-G37)</f>
        <v>42458</v>
      </c>
      <c r="H36" s="16"/>
      <c r="I36" s="81">
        <f>SUM(I27-I37)</f>
        <v>58855</v>
      </c>
      <c r="J36" s="15"/>
      <c r="K36" s="81">
        <f>SUM(K27-K37)</f>
        <v>42458</v>
      </c>
    </row>
    <row r="37" spans="1:11" ht="21.75" customHeight="1" thickTop="1">
      <c r="A37" s="80" t="s">
        <v>108</v>
      </c>
      <c r="C37" s="44"/>
      <c r="D37" s="44"/>
      <c r="E37" s="60">
        <v>0</v>
      </c>
      <c r="F37" s="15"/>
      <c r="G37" s="60">
        <v>0</v>
      </c>
      <c r="H37" s="16"/>
      <c r="I37" s="45"/>
      <c r="J37" s="15"/>
      <c r="K37" s="45"/>
    </row>
    <row r="38" spans="1:11" ht="21.75" customHeight="1" thickBot="1">
      <c r="C38" s="44"/>
      <c r="D38" s="44"/>
      <c r="E38" s="81">
        <f>SUM(E36:E37)</f>
        <v>58855</v>
      </c>
      <c r="F38" s="15"/>
      <c r="G38" s="81">
        <f>SUM(G36:G37)</f>
        <v>42458</v>
      </c>
      <c r="H38" s="16"/>
      <c r="I38" s="45"/>
      <c r="J38" s="15"/>
      <c r="K38" s="45"/>
    </row>
    <row r="39" spans="1:11" ht="21.75" customHeight="1" thickTop="1">
      <c r="C39" s="44"/>
      <c r="D39" s="44"/>
      <c r="E39" s="45"/>
      <c r="F39" s="15"/>
      <c r="G39" s="45"/>
      <c r="H39" s="16"/>
      <c r="I39" s="45"/>
      <c r="J39" s="15"/>
      <c r="K39" s="45"/>
    </row>
    <row r="40" spans="1:11" ht="21.75" customHeight="1">
      <c r="A40" s="77" t="s">
        <v>99</v>
      </c>
      <c r="C40" s="44"/>
      <c r="D40" s="44"/>
      <c r="E40" s="45"/>
      <c r="F40" s="15"/>
      <c r="G40" s="45"/>
      <c r="H40" s="16"/>
      <c r="I40" s="45"/>
      <c r="J40" s="15"/>
      <c r="K40" s="45"/>
    </row>
    <row r="41" spans="1:11" ht="21.75" customHeight="1" thickBot="1">
      <c r="A41" s="78" t="s">
        <v>98</v>
      </c>
      <c r="C41" s="44"/>
      <c r="D41" s="44"/>
      <c r="E41" s="45">
        <f>SUM(E31-E42)</f>
        <v>58855</v>
      </c>
      <c r="F41" s="15"/>
      <c r="G41" s="45">
        <f>SUM(G31-G42)</f>
        <v>42458</v>
      </c>
      <c r="H41" s="16"/>
      <c r="I41" s="81">
        <f>+I31</f>
        <v>58855</v>
      </c>
      <c r="J41" s="15"/>
      <c r="K41" s="81">
        <f>+K31</f>
        <v>42458</v>
      </c>
    </row>
    <row r="42" spans="1:11" ht="21.75" customHeight="1" thickTop="1">
      <c r="A42" s="78" t="s">
        <v>108</v>
      </c>
      <c r="C42" s="44"/>
      <c r="D42" s="44"/>
      <c r="E42" s="60">
        <v>0</v>
      </c>
      <c r="F42" s="15"/>
      <c r="G42" s="60">
        <v>0</v>
      </c>
      <c r="H42" s="16"/>
      <c r="I42" s="15"/>
      <c r="J42" s="15"/>
      <c r="K42" s="15"/>
    </row>
    <row r="43" spans="1:11" ht="21.75" customHeight="1" thickBot="1">
      <c r="A43" s="43"/>
      <c r="C43" s="44"/>
      <c r="D43" s="44"/>
      <c r="E43" s="81">
        <f>SUM(E41:E42)</f>
        <v>58855</v>
      </c>
      <c r="F43" s="15"/>
      <c r="G43" s="81">
        <f>SUM(G41:G42)</f>
        <v>42458</v>
      </c>
      <c r="H43" s="16"/>
      <c r="I43" s="15"/>
      <c r="J43" s="15"/>
      <c r="K43" s="15"/>
    </row>
    <row r="44" spans="1:11" ht="21.75" customHeight="1" thickTop="1">
      <c r="A44" s="43"/>
      <c r="C44" s="44"/>
      <c r="D44" s="44"/>
      <c r="E44" s="45"/>
      <c r="F44" s="15"/>
      <c r="G44" s="45"/>
      <c r="H44" s="16"/>
      <c r="I44" s="15"/>
      <c r="J44" s="15"/>
      <c r="K44" s="15"/>
    </row>
    <row r="45" spans="1:11" ht="21.75" customHeight="1">
      <c r="A45" s="2" t="s">
        <v>145</v>
      </c>
      <c r="C45" s="114">
        <v>16</v>
      </c>
      <c r="D45" s="14"/>
      <c r="E45" s="15"/>
      <c r="F45" s="15"/>
      <c r="G45" s="15"/>
      <c r="H45" s="16"/>
      <c r="I45" s="15"/>
      <c r="J45" s="15"/>
      <c r="K45" s="15"/>
    </row>
    <row r="46" spans="1:11" ht="21.75" customHeight="1">
      <c r="A46" s="2" t="s">
        <v>147</v>
      </c>
      <c r="C46" s="14"/>
      <c r="D46" s="14"/>
      <c r="E46" s="15"/>
      <c r="F46" s="15"/>
      <c r="G46" s="15"/>
      <c r="H46" s="16"/>
      <c r="I46" s="15"/>
      <c r="J46" s="15"/>
      <c r="K46" s="15"/>
    </row>
    <row r="47" spans="1:11" ht="21.75" customHeight="1" thickBot="1">
      <c r="A47" s="16" t="s">
        <v>146</v>
      </c>
      <c r="B47" s="6"/>
      <c r="C47" s="14"/>
      <c r="D47" s="14"/>
      <c r="E47" s="62">
        <v>6.2611702127659569E-2</v>
      </c>
      <c r="F47" s="63"/>
      <c r="G47" s="62">
        <v>0.05</v>
      </c>
      <c r="H47" s="16"/>
      <c r="I47" s="62">
        <v>6.2611702127659569E-2</v>
      </c>
      <c r="J47" s="63"/>
      <c r="K47" s="62">
        <v>0.05</v>
      </c>
    </row>
    <row r="48" spans="1:11" ht="21.75" customHeight="1" thickTop="1">
      <c r="A48" s="16"/>
      <c r="B48" s="6"/>
      <c r="C48" s="14"/>
      <c r="D48" s="14"/>
      <c r="E48" s="63"/>
      <c r="F48" s="63"/>
      <c r="G48" s="63"/>
      <c r="H48" s="16"/>
      <c r="I48" s="63"/>
      <c r="J48" s="63"/>
      <c r="K48" s="63"/>
    </row>
    <row r="49" spans="1:11" ht="21.75" customHeight="1" thickBot="1">
      <c r="A49" s="16" t="s">
        <v>171</v>
      </c>
      <c r="B49" s="115"/>
      <c r="C49" s="16"/>
      <c r="D49" s="71"/>
      <c r="E49" s="117">
        <v>940000</v>
      </c>
      <c r="F49" s="118"/>
      <c r="G49" s="117">
        <v>940000</v>
      </c>
      <c r="H49" s="80"/>
      <c r="I49" s="117">
        <v>940000</v>
      </c>
      <c r="J49" s="118"/>
      <c r="K49" s="117">
        <v>940000</v>
      </c>
    </row>
    <row r="50" spans="1:11" ht="21.75" customHeight="1" thickTop="1">
      <c r="A50" s="16"/>
      <c r="B50" s="6"/>
      <c r="H50" s="46"/>
      <c r="I50" s="26"/>
      <c r="J50" s="25"/>
      <c r="K50" s="26"/>
    </row>
    <row r="51" spans="1:11" ht="21.75" customHeight="1">
      <c r="A51" s="24" t="s">
        <v>172</v>
      </c>
      <c r="C51" s="27"/>
      <c r="D51" s="27"/>
      <c r="E51" s="27"/>
      <c r="F51" s="27"/>
      <c r="G51" s="27"/>
      <c r="H51" s="30"/>
      <c r="I51" s="23"/>
      <c r="J51" s="23"/>
      <c r="K51" s="23"/>
    </row>
    <row r="52" spans="1:11" ht="21.75" customHeight="1">
      <c r="A52" s="33"/>
      <c r="B52" s="30"/>
      <c r="C52" s="32"/>
      <c r="D52" s="32"/>
      <c r="E52" s="32"/>
      <c r="F52" s="32"/>
      <c r="G52" s="32"/>
      <c r="K52" s="47"/>
    </row>
  </sheetData>
  <mergeCells count="2">
    <mergeCell ref="E6:G6"/>
    <mergeCell ref="I6:K6"/>
  </mergeCells>
  <pageMargins left="0.77" right="0.2" top="0.74803149606299202" bottom="0.2" header="0.31496062992126" footer="0.31496062992126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T28"/>
  <sheetViews>
    <sheetView showGridLines="0" view="pageBreakPreview" topLeftCell="A4" zoomScale="115" zoomScaleNormal="85" zoomScaleSheetLayoutView="115" workbookViewId="0">
      <selection activeCell="C33" sqref="C33:C34"/>
    </sheetView>
  </sheetViews>
  <sheetFormatPr defaultColWidth="9.140625" defaultRowHeight="21.75" customHeight="1"/>
  <cols>
    <col min="1" max="2" width="11.140625" style="10" customWidth="1"/>
    <col min="3" max="3" width="34.5703125" style="10" customWidth="1"/>
    <col min="4" max="4" width="1.7109375" style="10" customWidth="1"/>
    <col min="5" max="5" width="20.7109375" style="10" customWidth="1"/>
    <col min="6" max="6" width="1.7109375" style="10" customWidth="1"/>
    <col min="7" max="7" width="20.140625" style="10" customWidth="1"/>
    <col min="8" max="8" width="1.7109375" style="10" customWidth="1"/>
    <col min="9" max="9" width="18.85546875" style="10" customWidth="1"/>
    <col min="10" max="10" width="1.7109375" style="10" customWidth="1"/>
    <col min="11" max="11" width="18" style="10" customWidth="1"/>
    <col min="12" max="12" width="1.7109375" style="10" customWidth="1"/>
    <col min="13" max="13" width="18.140625" style="10" customWidth="1"/>
    <col min="14" max="14" width="1.7109375" style="10" customWidth="1"/>
    <col min="15" max="15" width="18.5703125" style="10" customWidth="1"/>
    <col min="16" max="16" width="1.7109375" style="10" customWidth="1"/>
    <col min="17" max="17" width="19.140625" style="10" customWidth="1"/>
    <col min="18" max="18" width="1.7109375" style="10" customWidth="1"/>
    <col min="19" max="19" width="16.5703125" style="10" customWidth="1"/>
    <col min="20" max="20" width="1.7109375" style="10" customWidth="1"/>
    <col min="21" max="16384" width="9.140625" style="10"/>
  </cols>
  <sheetData>
    <row r="1" spans="1:20" ht="21.75" customHeight="1"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Q1" s="48"/>
      <c r="S1" s="28" t="s">
        <v>149</v>
      </c>
    </row>
    <row r="2" spans="1:20" ht="21.75" customHeight="1">
      <c r="A2" s="2" t="s">
        <v>126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Q2" s="48"/>
      <c r="S2" s="48"/>
    </row>
    <row r="3" spans="1:20" ht="21.75" customHeight="1">
      <c r="A3" s="2" t="s">
        <v>62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Q3" s="48"/>
      <c r="S3" s="48"/>
    </row>
    <row r="4" spans="1:20" ht="21.75" customHeight="1">
      <c r="A4" s="2" t="s">
        <v>155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Q4" s="48"/>
      <c r="S4" s="48"/>
    </row>
    <row r="5" spans="1:20" ht="21.75" customHeight="1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  <c r="Q5" s="50"/>
      <c r="S5" s="50" t="s">
        <v>135</v>
      </c>
    </row>
    <row r="6" spans="1:20" ht="21.75" customHeight="1">
      <c r="B6" s="49"/>
      <c r="C6" s="49"/>
      <c r="D6" s="83"/>
      <c r="E6" s="121" t="s">
        <v>89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</row>
    <row r="7" spans="1:20" s="40" customFormat="1" ht="21.75" customHeight="1">
      <c r="D7" s="83"/>
      <c r="E7" s="122" t="s">
        <v>94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85"/>
      <c r="Q7" s="85"/>
      <c r="R7" s="85"/>
      <c r="S7" s="85"/>
    </row>
    <row r="8" spans="1:20" s="40" customFormat="1" ht="21.75" customHeight="1">
      <c r="D8" s="83"/>
      <c r="E8" s="83"/>
      <c r="F8" s="83"/>
      <c r="G8" s="83"/>
      <c r="H8" s="83"/>
      <c r="I8" s="83"/>
      <c r="J8" s="83"/>
      <c r="K8" s="83"/>
      <c r="L8" s="83"/>
      <c r="M8" s="83"/>
      <c r="N8" s="11"/>
      <c r="O8" s="84" t="s">
        <v>101</v>
      </c>
      <c r="P8" s="11"/>
      <c r="Q8" s="11" t="s">
        <v>102</v>
      </c>
      <c r="R8" s="11"/>
    </row>
    <row r="9" spans="1:20" s="40" customFormat="1" ht="21.75" customHeight="1">
      <c r="D9" s="86"/>
      <c r="E9" s="86"/>
      <c r="F9" s="86"/>
      <c r="G9" s="86"/>
      <c r="I9" s="86"/>
      <c r="K9" s="11"/>
      <c r="L9" s="11"/>
      <c r="M9" s="11"/>
      <c r="N9" s="11"/>
      <c r="O9" s="84" t="s">
        <v>103</v>
      </c>
      <c r="P9" s="11"/>
      <c r="Q9" s="11" t="s">
        <v>104</v>
      </c>
      <c r="R9" s="11"/>
      <c r="S9" s="40" t="s">
        <v>45</v>
      </c>
    </row>
    <row r="10" spans="1:20" s="40" customFormat="1" ht="21.75" customHeight="1">
      <c r="D10" s="86"/>
      <c r="E10" s="86" t="s">
        <v>100</v>
      </c>
      <c r="F10" s="86"/>
      <c r="G10" s="86" t="s">
        <v>78</v>
      </c>
      <c r="I10" s="86" t="s">
        <v>78</v>
      </c>
      <c r="K10" s="120" t="s">
        <v>128</v>
      </c>
      <c r="L10" s="120"/>
      <c r="M10" s="120"/>
      <c r="N10" s="11"/>
      <c r="O10" s="40" t="s">
        <v>110</v>
      </c>
      <c r="P10" s="11"/>
      <c r="Q10" s="40" t="s">
        <v>105</v>
      </c>
      <c r="R10" s="11"/>
      <c r="S10" s="40" t="s">
        <v>48</v>
      </c>
    </row>
    <row r="11" spans="1:20" s="40" customFormat="1" ht="21.75" customHeight="1">
      <c r="D11" s="86"/>
      <c r="E11" s="75" t="s">
        <v>109</v>
      </c>
      <c r="F11" s="86"/>
      <c r="G11" s="75" t="s">
        <v>79</v>
      </c>
      <c r="H11" s="11"/>
      <c r="I11" s="75" t="s">
        <v>130</v>
      </c>
      <c r="J11" s="11"/>
      <c r="K11" s="89" t="s">
        <v>75</v>
      </c>
      <c r="L11" s="11"/>
      <c r="M11" s="89" t="s">
        <v>46</v>
      </c>
      <c r="N11" s="11"/>
      <c r="O11" s="89" t="s">
        <v>106</v>
      </c>
      <c r="P11" s="11"/>
      <c r="Q11" s="89" t="s">
        <v>111</v>
      </c>
      <c r="R11" s="11"/>
      <c r="S11" s="89" t="s">
        <v>49</v>
      </c>
    </row>
    <row r="12" spans="1:20" s="30" customFormat="1" ht="21.75" customHeight="1">
      <c r="A12" s="41" t="s">
        <v>138</v>
      </c>
      <c r="B12" s="10"/>
      <c r="C12" s="10"/>
      <c r="D12" s="59"/>
      <c r="E12" s="72">
        <v>470000</v>
      </c>
      <c r="F12" s="72"/>
      <c r="G12" s="72">
        <v>1000</v>
      </c>
      <c r="H12" s="72"/>
      <c r="I12" s="73">
        <v>1176311</v>
      </c>
      <c r="J12" s="72"/>
      <c r="K12" s="72">
        <v>21720</v>
      </c>
      <c r="L12" s="72"/>
      <c r="M12" s="72">
        <v>-71013</v>
      </c>
      <c r="N12" s="95"/>
      <c r="O12" s="73">
        <v>1598018</v>
      </c>
      <c r="P12" s="95"/>
      <c r="Q12" s="73">
        <v>0</v>
      </c>
      <c r="R12" s="95"/>
      <c r="S12" s="72">
        <v>1598018</v>
      </c>
      <c r="T12" s="11"/>
    </row>
    <row r="13" spans="1:20" s="30" customFormat="1" ht="21.75" customHeight="1">
      <c r="A13" s="43" t="s">
        <v>139</v>
      </c>
      <c r="B13" s="10"/>
      <c r="C13" s="10"/>
      <c r="D13" s="56"/>
      <c r="E13" s="73">
        <v>0</v>
      </c>
      <c r="F13" s="73"/>
      <c r="G13" s="73">
        <v>0</v>
      </c>
      <c r="H13" s="73"/>
      <c r="I13" s="73">
        <v>0</v>
      </c>
      <c r="J13" s="73"/>
      <c r="K13" s="73">
        <v>0</v>
      </c>
      <c r="L13" s="73"/>
      <c r="M13" s="73">
        <v>42458</v>
      </c>
      <c r="N13" s="95"/>
      <c r="O13" s="73">
        <v>42458</v>
      </c>
      <c r="P13" s="95"/>
      <c r="Q13" s="73">
        <v>0</v>
      </c>
      <c r="R13" s="95"/>
      <c r="S13" s="72">
        <v>42458</v>
      </c>
      <c r="T13" s="11"/>
    </row>
    <row r="14" spans="1:20" s="30" customFormat="1" ht="21.75" customHeight="1">
      <c r="A14" s="43" t="s">
        <v>140</v>
      </c>
      <c r="B14" s="10"/>
      <c r="C14" s="10"/>
      <c r="D14" s="56"/>
      <c r="E14" s="74">
        <v>0</v>
      </c>
      <c r="F14" s="73"/>
      <c r="G14" s="74">
        <v>0</v>
      </c>
      <c r="H14" s="73"/>
      <c r="I14" s="74">
        <v>0</v>
      </c>
      <c r="J14" s="73"/>
      <c r="K14" s="74">
        <v>0</v>
      </c>
      <c r="L14" s="73"/>
      <c r="M14" s="74">
        <v>0</v>
      </c>
      <c r="N14" s="9"/>
      <c r="O14" s="74">
        <v>0</v>
      </c>
      <c r="P14" s="9"/>
      <c r="Q14" s="74">
        <v>0</v>
      </c>
      <c r="R14" s="9"/>
      <c r="S14" s="74">
        <v>0</v>
      </c>
      <c r="T14" s="11"/>
    </row>
    <row r="15" spans="1:20" s="30" customFormat="1" ht="21.75" customHeight="1">
      <c r="A15" s="43" t="s">
        <v>141</v>
      </c>
      <c r="B15" s="10"/>
      <c r="C15" s="10"/>
      <c r="D15" s="22"/>
      <c r="E15" s="73">
        <f>SUM(E13:E14)</f>
        <v>0</v>
      </c>
      <c r="F15" s="73"/>
      <c r="G15" s="73">
        <f>SUM(G13:G14)</f>
        <v>0</v>
      </c>
      <c r="H15" s="73"/>
      <c r="I15" s="73">
        <f>SUM(I13:I14)</f>
        <v>0</v>
      </c>
      <c r="J15" s="73"/>
      <c r="K15" s="73">
        <f>SUM(K13:K14)</f>
        <v>0</v>
      </c>
      <c r="L15" s="73"/>
      <c r="M15" s="73">
        <f>SUM(M13:M14)</f>
        <v>42458</v>
      </c>
      <c r="N15" s="96"/>
      <c r="O15" s="73">
        <f>SUM(O13:O14)</f>
        <v>42458</v>
      </c>
      <c r="P15" s="96"/>
      <c r="Q15" s="73">
        <f>SUM(Q13:Q14)</f>
        <v>0</v>
      </c>
      <c r="R15" s="96"/>
      <c r="S15" s="73">
        <f>SUM(S13:S14)</f>
        <v>42458</v>
      </c>
      <c r="T15" s="11"/>
    </row>
    <row r="16" spans="1:20" ht="21.75" customHeight="1" thickBot="1">
      <c r="A16" s="41" t="s">
        <v>137</v>
      </c>
      <c r="D16" s="22"/>
      <c r="E16" s="97">
        <f>SUM(E12,E15:E15)</f>
        <v>470000</v>
      </c>
      <c r="F16" s="73"/>
      <c r="G16" s="97">
        <f>SUM(G12,G15:G15)</f>
        <v>1000</v>
      </c>
      <c r="H16" s="73"/>
      <c r="I16" s="97">
        <f>SUM(I12,I15:I15)</f>
        <v>1176311</v>
      </c>
      <c r="J16" s="73"/>
      <c r="K16" s="97">
        <f>SUM(K12,K15:K15)</f>
        <v>21720</v>
      </c>
      <c r="L16" s="73"/>
      <c r="M16" s="97">
        <f>SUM(M12,M15:M15)</f>
        <v>-28555</v>
      </c>
      <c r="N16" s="96"/>
      <c r="O16" s="97">
        <f>SUM(O12,O15:O15)</f>
        <v>1640476</v>
      </c>
      <c r="P16" s="96"/>
      <c r="Q16" s="97">
        <f>SUM(Q12,Q15:Q15)</f>
        <v>0</v>
      </c>
      <c r="R16" s="96"/>
      <c r="S16" s="97">
        <f>SUM(S12,S15:S15)</f>
        <v>1640476</v>
      </c>
    </row>
    <row r="17" spans="1:20" ht="21.75" customHeight="1" thickTop="1">
      <c r="A17" s="43"/>
      <c r="D17" s="22"/>
      <c r="E17" s="65"/>
      <c r="F17" s="73"/>
      <c r="G17" s="65"/>
      <c r="H17" s="73"/>
      <c r="I17" s="65"/>
      <c r="J17" s="73"/>
      <c r="K17" s="73"/>
      <c r="L17" s="73"/>
      <c r="M17" s="65"/>
      <c r="N17" s="98"/>
      <c r="O17" s="99"/>
      <c r="P17" s="98"/>
      <c r="Q17" s="99"/>
      <c r="R17" s="98"/>
      <c r="S17" s="65"/>
    </row>
    <row r="18" spans="1:20" s="30" customFormat="1" ht="21.75" customHeight="1">
      <c r="A18" s="41" t="s">
        <v>157</v>
      </c>
      <c r="B18" s="10"/>
      <c r="C18" s="10"/>
      <c r="D18" s="22"/>
      <c r="E18" s="73">
        <v>470000</v>
      </c>
      <c r="F18" s="73"/>
      <c r="G18" s="73">
        <v>1000</v>
      </c>
      <c r="H18" s="73"/>
      <c r="I18" s="73">
        <v>1127018</v>
      </c>
      <c r="J18" s="65"/>
      <c r="K18" s="73">
        <v>11200</v>
      </c>
      <c r="L18" s="73"/>
      <c r="M18" s="73">
        <v>209675</v>
      </c>
      <c r="N18" s="98"/>
      <c r="O18" s="73">
        <v>1818893</v>
      </c>
      <c r="P18" s="98"/>
      <c r="Q18" s="73">
        <v>0</v>
      </c>
      <c r="R18" s="98"/>
      <c r="S18" s="72">
        <v>1818893</v>
      </c>
      <c r="T18" s="11"/>
    </row>
    <row r="19" spans="1:20" s="30" customFormat="1" ht="21.75" customHeight="1">
      <c r="A19" s="43" t="s">
        <v>165</v>
      </c>
      <c r="B19" s="10"/>
      <c r="C19" s="10"/>
      <c r="D19" s="22"/>
      <c r="E19" s="73"/>
      <c r="F19" s="73"/>
      <c r="G19" s="73"/>
      <c r="H19" s="73"/>
      <c r="I19" s="73"/>
      <c r="J19" s="65"/>
      <c r="K19" s="73"/>
      <c r="L19" s="73"/>
      <c r="M19" s="73"/>
      <c r="N19" s="98"/>
      <c r="O19" s="73"/>
      <c r="P19" s="98"/>
      <c r="Q19" s="73"/>
      <c r="R19" s="98"/>
      <c r="S19" s="72"/>
      <c r="T19" s="11"/>
    </row>
    <row r="20" spans="1:20" s="30" customFormat="1" ht="21.75" customHeight="1">
      <c r="A20" s="43" t="s">
        <v>166</v>
      </c>
      <c r="B20" s="10"/>
      <c r="C20" s="10"/>
      <c r="D20" s="22"/>
      <c r="E20" s="74">
        <v>0</v>
      </c>
      <c r="F20" s="73"/>
      <c r="G20" s="74">
        <v>0</v>
      </c>
      <c r="H20" s="73"/>
      <c r="I20" s="74">
        <v>0</v>
      </c>
      <c r="J20" s="73"/>
      <c r="K20" s="74">
        <v>0</v>
      </c>
      <c r="L20" s="73"/>
      <c r="M20" s="74">
        <v>-1513</v>
      </c>
      <c r="N20" s="9"/>
      <c r="O20" s="74">
        <v>-1513</v>
      </c>
      <c r="P20" s="9"/>
      <c r="Q20" s="74">
        <v>0</v>
      </c>
      <c r="R20" s="9"/>
      <c r="S20" s="74">
        <f>SUM(O20:Q20)</f>
        <v>-1513</v>
      </c>
      <c r="T20" s="11"/>
    </row>
    <row r="21" spans="1:20" s="30" customFormat="1" ht="21.75" customHeight="1">
      <c r="A21" s="41" t="s">
        <v>164</v>
      </c>
      <c r="B21" s="10"/>
      <c r="D21" s="22"/>
      <c r="E21" s="73">
        <f>SUM(E18:E20)</f>
        <v>470000</v>
      </c>
      <c r="F21" s="73"/>
      <c r="G21" s="73">
        <f>SUM(G18:G20)</f>
        <v>1000</v>
      </c>
      <c r="H21" s="73"/>
      <c r="I21" s="73">
        <f>SUM(I18:I20)</f>
        <v>1127018</v>
      </c>
      <c r="J21" s="65"/>
      <c r="K21" s="73">
        <f>SUM(K18:K20)</f>
        <v>11200</v>
      </c>
      <c r="L21" s="73"/>
      <c r="M21" s="73">
        <f>SUM(M18:M20)</f>
        <v>208162</v>
      </c>
      <c r="N21" s="98"/>
      <c r="O21" s="73">
        <f>SUM(O18:O20)</f>
        <v>1817380</v>
      </c>
      <c r="P21" s="98"/>
      <c r="Q21" s="73">
        <f>SUM(Q18:Q20)</f>
        <v>0</v>
      </c>
      <c r="R21" s="98"/>
      <c r="S21" s="73">
        <f>SUM(S18:S20)</f>
        <v>1817380</v>
      </c>
      <c r="T21" s="11"/>
    </row>
    <row r="22" spans="1:20" s="30" customFormat="1" ht="21.75" customHeight="1">
      <c r="A22" s="43" t="s">
        <v>139</v>
      </c>
      <c r="B22" s="10"/>
      <c r="C22" s="10"/>
      <c r="D22" s="22"/>
      <c r="E22" s="65">
        <v>0</v>
      </c>
      <c r="F22" s="65"/>
      <c r="G22" s="65">
        <v>0</v>
      </c>
      <c r="H22" s="65"/>
      <c r="I22" s="73">
        <v>0</v>
      </c>
      <c r="J22" s="65"/>
      <c r="K22" s="65">
        <v>0</v>
      </c>
      <c r="L22" s="65"/>
      <c r="M22" s="65">
        <f>PL!E27</f>
        <v>58855</v>
      </c>
      <c r="N22" s="98"/>
      <c r="O22" s="73">
        <f>SUM(E22:M22)</f>
        <v>58855</v>
      </c>
      <c r="P22" s="98"/>
      <c r="Q22" s="73">
        <v>0</v>
      </c>
      <c r="R22" s="98"/>
      <c r="S22" s="72">
        <f>SUM(O22:Q22)</f>
        <v>58855</v>
      </c>
      <c r="T22" s="11"/>
    </row>
    <row r="23" spans="1:20" s="30" customFormat="1" ht="21.75" customHeight="1">
      <c r="A23" s="43" t="s">
        <v>140</v>
      </c>
      <c r="B23" s="10"/>
      <c r="C23" s="10"/>
      <c r="D23" s="56"/>
      <c r="E23" s="74">
        <v>0</v>
      </c>
      <c r="F23" s="73"/>
      <c r="G23" s="74">
        <v>0</v>
      </c>
      <c r="H23" s="73"/>
      <c r="I23" s="74">
        <v>0</v>
      </c>
      <c r="J23" s="73"/>
      <c r="K23" s="74">
        <v>0</v>
      </c>
      <c r="L23" s="73"/>
      <c r="M23" s="74">
        <v>0</v>
      </c>
      <c r="N23" s="98"/>
      <c r="O23" s="74">
        <f>SUM(E23:M23)</f>
        <v>0</v>
      </c>
      <c r="P23" s="98"/>
      <c r="Q23" s="74">
        <v>0</v>
      </c>
      <c r="R23" s="98"/>
      <c r="S23" s="100">
        <f>SUM(O23:Q23)</f>
        <v>0</v>
      </c>
      <c r="T23" s="11"/>
    </row>
    <row r="24" spans="1:20" ht="21.75" customHeight="1">
      <c r="A24" s="43" t="s">
        <v>141</v>
      </c>
      <c r="D24" s="22"/>
      <c r="E24" s="73">
        <f>SUM(E22:E23)</f>
        <v>0</v>
      </c>
      <c r="F24" s="73"/>
      <c r="G24" s="73">
        <f>SUM(G22:G23)</f>
        <v>0</v>
      </c>
      <c r="H24" s="73"/>
      <c r="I24" s="73">
        <f>SUM(I22:I23)</f>
        <v>0</v>
      </c>
      <c r="J24" s="65"/>
      <c r="K24" s="73">
        <f>SUM(K22:K23)</f>
        <v>0</v>
      </c>
      <c r="L24" s="73"/>
      <c r="M24" s="73">
        <f>SUM(M22:M23)</f>
        <v>58855</v>
      </c>
      <c r="N24" s="98"/>
      <c r="O24" s="73">
        <f>SUM(O22:O23)</f>
        <v>58855</v>
      </c>
      <c r="P24" s="98"/>
      <c r="Q24" s="73">
        <f>SUM(Q22:Q23)</f>
        <v>0</v>
      </c>
      <c r="R24" s="98"/>
      <c r="S24" s="73">
        <f>SUM(S22:S23)</f>
        <v>58855</v>
      </c>
    </row>
    <row r="25" spans="1:20" ht="21.75" customHeight="1" thickBot="1">
      <c r="A25" s="41" t="s">
        <v>158</v>
      </c>
      <c r="D25" s="22"/>
      <c r="E25" s="97">
        <f>SUM(E21,E24:E24)</f>
        <v>470000</v>
      </c>
      <c r="F25" s="73"/>
      <c r="G25" s="97">
        <f>SUM(G21,G24:G24)</f>
        <v>1000</v>
      </c>
      <c r="H25" s="73"/>
      <c r="I25" s="97">
        <f>SUM(I21,I24:I24)</f>
        <v>1127018</v>
      </c>
      <c r="J25" s="56"/>
      <c r="K25" s="97">
        <f>SUM(K21,K24:K24)</f>
        <v>11200</v>
      </c>
      <c r="L25" s="73"/>
      <c r="M25" s="97">
        <f>SUM(M21,M24:M24)</f>
        <v>267017</v>
      </c>
      <c r="N25" s="101"/>
      <c r="O25" s="97">
        <f>SUM(O21,O24:O24)</f>
        <v>1876235</v>
      </c>
      <c r="P25" s="101"/>
      <c r="Q25" s="97">
        <f>SUM(Q21,Q24:Q24)</f>
        <v>0</v>
      </c>
      <c r="R25" s="101"/>
      <c r="S25" s="97">
        <f>SUM(S21,S24:S24)</f>
        <v>1876235</v>
      </c>
    </row>
    <row r="26" spans="1:20" ht="21.75" customHeight="1" thickTop="1">
      <c r="A26" s="51"/>
      <c r="D26" s="22"/>
      <c r="E26" s="22">
        <f>E18-BS!G75</f>
        <v>0</v>
      </c>
      <c r="F26" s="22"/>
      <c r="G26" s="22">
        <f>G18-BS!G76</f>
        <v>0</v>
      </c>
      <c r="H26" s="22"/>
      <c r="I26" s="22">
        <f>I18-BS!G77</f>
        <v>0</v>
      </c>
      <c r="J26" s="22"/>
      <c r="K26" s="22">
        <f>K18-BS!G79</f>
        <v>0</v>
      </c>
      <c r="L26" s="22"/>
      <c r="M26" s="22">
        <f>M18-BS!K80</f>
        <v>0</v>
      </c>
      <c r="N26" s="22"/>
      <c r="O26" s="22">
        <f>O18-BS!G81</f>
        <v>0</v>
      </c>
      <c r="Q26" s="22">
        <f>Q18-BS!G82</f>
        <v>0</v>
      </c>
      <c r="S26" s="22">
        <f>S18-BS!G83</f>
        <v>0</v>
      </c>
    </row>
    <row r="27" spans="1:20" ht="21.75" customHeight="1">
      <c r="A27" s="51"/>
      <c r="D27" s="22"/>
      <c r="E27" s="22">
        <f>E25-BS!E75</f>
        <v>0</v>
      </c>
      <c r="F27" s="22"/>
      <c r="G27" s="22">
        <f>G25-BS!E76</f>
        <v>0</v>
      </c>
      <c r="H27" s="22"/>
      <c r="I27" s="22">
        <f>I25-BS!E77</f>
        <v>0</v>
      </c>
      <c r="J27" s="22"/>
      <c r="K27" s="22">
        <f>K25-BS!E79</f>
        <v>0</v>
      </c>
      <c r="L27" s="22"/>
      <c r="M27" s="22">
        <f>M25-BS!E80</f>
        <v>0</v>
      </c>
      <c r="N27" s="22"/>
      <c r="O27" s="22">
        <f>O25-BS!E81</f>
        <v>0</v>
      </c>
      <c r="Q27" s="22">
        <f>Q25-BS!E82</f>
        <v>0</v>
      </c>
      <c r="S27" s="22">
        <f>S25-BS!E83</f>
        <v>0</v>
      </c>
    </row>
    <row r="28" spans="1:20" ht="21.75" customHeight="1">
      <c r="A28" s="24" t="s">
        <v>172</v>
      </c>
    </row>
  </sheetData>
  <mergeCells count="3">
    <mergeCell ref="K10:M10"/>
    <mergeCell ref="E6:S6"/>
    <mergeCell ref="E7:O7"/>
  </mergeCells>
  <pageMargins left="0.62992125984251968" right="0.19685039370078741" top="0.74803149606299213" bottom="0.19685039370078741" header="0.31496062992125984" footer="0.31496062992125984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T26"/>
  <sheetViews>
    <sheetView showGridLines="0" view="pageBreakPreview" zoomScaleNormal="85" zoomScaleSheetLayoutView="100" workbookViewId="0">
      <selection activeCell="S14" sqref="S14"/>
    </sheetView>
  </sheetViews>
  <sheetFormatPr defaultColWidth="9.140625" defaultRowHeight="21.75" customHeight="1"/>
  <cols>
    <col min="1" max="2" width="11.140625" style="10" customWidth="1"/>
    <col min="3" max="3" width="31.85546875" style="10" customWidth="1"/>
    <col min="4" max="5" width="1.7109375" style="10" customWidth="1"/>
    <col min="6" max="6" width="20.5703125" style="10" customWidth="1"/>
    <col min="7" max="7" width="1.7109375" style="10" customWidth="1"/>
    <col min="8" max="8" width="20.5703125" style="10" customWidth="1"/>
    <col min="9" max="9" width="1.7109375" style="10" customWidth="1"/>
    <col min="10" max="10" width="20.5703125" style="10" customWidth="1"/>
    <col min="11" max="11" width="1.7109375" style="10" customWidth="1"/>
    <col min="12" max="12" width="20.5703125" style="10" customWidth="1"/>
    <col min="13" max="13" width="1.7109375" style="10" customWidth="1"/>
    <col min="14" max="14" width="20.5703125" style="10" customWidth="1"/>
    <col min="15" max="15" width="1.5703125" style="10" customWidth="1"/>
    <col min="16" max="16" width="20.5703125" style="10" customWidth="1"/>
    <col min="17" max="17" width="1.7109375" style="10" customWidth="1"/>
    <col min="18" max="16384" width="9.140625" style="10"/>
  </cols>
  <sheetData>
    <row r="1" spans="1:17" ht="21.75" customHeight="1"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28" t="s">
        <v>149</v>
      </c>
    </row>
    <row r="2" spans="1:17" ht="21.75" customHeight="1">
      <c r="A2" s="2" t="s">
        <v>126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7" ht="21.75" customHeight="1">
      <c r="A3" s="2" t="s">
        <v>154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7" ht="21.75" customHeight="1">
      <c r="A4" s="2" t="s">
        <v>155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7" ht="21.75" customHeight="1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 t="s">
        <v>135</v>
      </c>
    </row>
    <row r="6" spans="1:17" ht="21.75" customHeight="1">
      <c r="B6" s="49"/>
      <c r="C6" s="49"/>
      <c r="D6" s="49"/>
      <c r="E6" s="123" t="s">
        <v>90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</row>
    <row r="7" spans="1:17" s="40" customFormat="1" ht="21.75" customHeight="1">
      <c r="E7" s="86"/>
      <c r="F7" s="86"/>
      <c r="G7" s="86"/>
      <c r="H7" s="86"/>
      <c r="J7" s="86"/>
      <c r="L7" s="11"/>
      <c r="M7" s="11"/>
      <c r="N7" s="11"/>
      <c r="O7" s="11"/>
      <c r="P7" s="40" t="s">
        <v>45</v>
      </c>
    </row>
    <row r="8" spans="1:17" s="40" customFormat="1" ht="21.75" customHeight="1">
      <c r="C8" s="11"/>
      <c r="D8" s="11"/>
      <c r="E8" s="86"/>
      <c r="F8" s="86" t="s">
        <v>112</v>
      </c>
      <c r="G8" s="86"/>
      <c r="H8" s="86" t="s">
        <v>78</v>
      </c>
      <c r="J8" s="86" t="s">
        <v>78</v>
      </c>
      <c r="L8" s="120" t="s">
        <v>128</v>
      </c>
      <c r="M8" s="120"/>
      <c r="N8" s="120"/>
      <c r="O8" s="11"/>
      <c r="P8" s="40" t="s">
        <v>48</v>
      </c>
    </row>
    <row r="9" spans="1:17" s="40" customFormat="1" ht="21.75" customHeight="1">
      <c r="E9" s="86"/>
      <c r="F9" s="75" t="s">
        <v>113</v>
      </c>
      <c r="G9" s="86"/>
      <c r="H9" s="75" t="s">
        <v>79</v>
      </c>
      <c r="I9" s="11"/>
      <c r="J9" s="75" t="s">
        <v>130</v>
      </c>
      <c r="K9" s="11"/>
      <c r="L9" s="89" t="s">
        <v>75</v>
      </c>
      <c r="M9" s="11"/>
      <c r="N9" s="89" t="s">
        <v>46</v>
      </c>
      <c r="O9" s="11"/>
      <c r="P9" s="89" t="s">
        <v>49</v>
      </c>
    </row>
    <row r="10" spans="1:17" s="30" customFormat="1" ht="21.75" customHeight="1">
      <c r="A10" s="41" t="s">
        <v>138</v>
      </c>
      <c r="B10" s="10"/>
      <c r="C10" s="10"/>
      <c r="D10" s="11"/>
      <c r="E10" s="59"/>
      <c r="F10" s="73">
        <v>470000</v>
      </c>
      <c r="G10" s="72"/>
      <c r="H10" s="73">
        <v>1000</v>
      </c>
      <c r="I10" s="72"/>
      <c r="J10" s="73">
        <v>1176311</v>
      </c>
      <c r="K10" s="72"/>
      <c r="L10" s="73">
        <v>21720</v>
      </c>
      <c r="M10" s="72"/>
      <c r="N10" s="72">
        <v>-71013</v>
      </c>
      <c r="O10" s="72"/>
      <c r="P10" s="72">
        <v>1598018</v>
      </c>
      <c r="Q10" s="11"/>
    </row>
    <row r="11" spans="1:17" s="30" customFormat="1" ht="21.75" customHeight="1">
      <c r="A11" s="43" t="s">
        <v>139</v>
      </c>
      <c r="B11" s="10"/>
      <c r="C11" s="10"/>
      <c r="D11" s="11"/>
      <c r="E11" s="56"/>
      <c r="F11" s="73">
        <v>0</v>
      </c>
      <c r="G11" s="73"/>
      <c r="H11" s="73">
        <v>0</v>
      </c>
      <c r="I11" s="73"/>
      <c r="J11" s="73">
        <v>0</v>
      </c>
      <c r="K11" s="73"/>
      <c r="L11" s="73">
        <v>0</v>
      </c>
      <c r="M11" s="73"/>
      <c r="N11" s="72">
        <v>42458</v>
      </c>
      <c r="O11" s="73"/>
      <c r="P11" s="72">
        <v>42458</v>
      </c>
      <c r="Q11" s="11"/>
    </row>
    <row r="12" spans="1:17" s="30" customFormat="1" ht="21.75" customHeight="1">
      <c r="A12" s="43" t="s">
        <v>140</v>
      </c>
      <c r="B12" s="10"/>
      <c r="C12" s="10"/>
      <c r="D12" s="11"/>
      <c r="E12" s="56"/>
      <c r="F12" s="74">
        <v>0</v>
      </c>
      <c r="G12" s="73"/>
      <c r="H12" s="74">
        <v>0</v>
      </c>
      <c r="I12" s="73"/>
      <c r="J12" s="74">
        <v>0</v>
      </c>
      <c r="K12" s="73"/>
      <c r="L12" s="74">
        <v>0</v>
      </c>
      <c r="M12" s="73"/>
      <c r="N12" s="74">
        <v>0</v>
      </c>
      <c r="O12" s="73"/>
      <c r="P12" s="74">
        <f t="shared" ref="P12" si="0">SUM(F12:N12)</f>
        <v>0</v>
      </c>
      <c r="Q12" s="11"/>
    </row>
    <row r="13" spans="1:17" s="30" customFormat="1" ht="21.75" customHeight="1">
      <c r="A13" s="43" t="s">
        <v>141</v>
      </c>
      <c r="B13" s="10"/>
      <c r="C13" s="10"/>
      <c r="D13" s="11"/>
      <c r="E13" s="22"/>
      <c r="F13" s="73">
        <f>SUM(F11:F12)</f>
        <v>0</v>
      </c>
      <c r="G13" s="73"/>
      <c r="H13" s="73">
        <f>SUM(H11:H12)</f>
        <v>0</v>
      </c>
      <c r="I13" s="73"/>
      <c r="J13" s="73">
        <f>SUM(J11:J12)</f>
        <v>0</v>
      </c>
      <c r="K13" s="73"/>
      <c r="L13" s="73">
        <f>SUM(L11:L12)</f>
        <v>0</v>
      </c>
      <c r="M13" s="73"/>
      <c r="N13" s="72">
        <f>SUM(N11:N12)</f>
        <v>42458</v>
      </c>
      <c r="O13" s="73"/>
      <c r="P13" s="73">
        <f>SUM(P11:P12)</f>
        <v>42458</v>
      </c>
      <c r="Q13" s="11"/>
    </row>
    <row r="14" spans="1:17" ht="21.75" customHeight="1" thickBot="1">
      <c r="A14" s="41" t="s">
        <v>137</v>
      </c>
      <c r="D14" s="11"/>
      <c r="E14" s="22"/>
      <c r="F14" s="97">
        <f>SUM(F10,F13:F13)</f>
        <v>470000</v>
      </c>
      <c r="G14" s="73"/>
      <c r="H14" s="97">
        <f>SUM(H10,H13:H13)</f>
        <v>1000</v>
      </c>
      <c r="I14" s="73"/>
      <c r="J14" s="97">
        <f>SUM(J10,J13:J13)</f>
        <v>1176311</v>
      </c>
      <c r="K14" s="73"/>
      <c r="L14" s="97">
        <f>SUM(L10,L13:L13)</f>
        <v>21720</v>
      </c>
      <c r="M14" s="73"/>
      <c r="N14" s="102">
        <f>SUM(N10,N13:N13)</f>
        <v>-28555</v>
      </c>
      <c r="O14" s="65"/>
      <c r="P14" s="97">
        <f>SUM(P10,P13:P13)</f>
        <v>1640476</v>
      </c>
    </row>
    <row r="15" spans="1:17" ht="21.75" customHeight="1" thickTop="1">
      <c r="A15" s="43"/>
      <c r="D15" s="11"/>
      <c r="E15" s="22"/>
      <c r="F15" s="65"/>
      <c r="G15" s="73"/>
      <c r="H15" s="65"/>
      <c r="I15" s="73"/>
      <c r="J15" s="65"/>
      <c r="K15" s="73"/>
      <c r="L15" s="73"/>
      <c r="M15" s="73"/>
      <c r="N15" s="103"/>
      <c r="O15" s="65"/>
      <c r="P15" s="65"/>
    </row>
    <row r="16" spans="1:17" s="30" customFormat="1" ht="21.75" customHeight="1">
      <c r="A16" s="41" t="s">
        <v>157</v>
      </c>
      <c r="B16" s="10"/>
      <c r="C16" s="10"/>
      <c r="D16" s="11"/>
      <c r="E16" s="22"/>
      <c r="F16" s="73">
        <v>470000</v>
      </c>
      <c r="G16" s="72"/>
      <c r="H16" s="73">
        <v>1000</v>
      </c>
      <c r="I16" s="73"/>
      <c r="J16" s="73">
        <v>1127018</v>
      </c>
      <c r="K16" s="65"/>
      <c r="L16" s="73">
        <v>11200</v>
      </c>
      <c r="M16" s="73"/>
      <c r="N16" s="72">
        <v>209675</v>
      </c>
      <c r="O16" s="73"/>
      <c r="P16" s="72">
        <v>1818893</v>
      </c>
      <c r="Q16" s="11"/>
    </row>
    <row r="17" spans="1:20" s="30" customFormat="1" ht="21.75" customHeight="1">
      <c r="A17" s="43" t="s">
        <v>165</v>
      </c>
      <c r="B17" s="10"/>
      <c r="C17" s="10"/>
      <c r="D17" s="11"/>
      <c r="E17" s="22"/>
      <c r="F17" s="73"/>
      <c r="G17" s="72"/>
      <c r="H17" s="73"/>
      <c r="I17" s="73"/>
      <c r="J17" s="73"/>
      <c r="K17" s="65"/>
      <c r="L17" s="73"/>
      <c r="M17" s="73"/>
      <c r="N17" s="72"/>
      <c r="O17" s="73"/>
      <c r="P17" s="72"/>
      <c r="Q17" s="11"/>
    </row>
    <row r="18" spans="1:20" s="30" customFormat="1" ht="21.75" customHeight="1">
      <c r="A18" s="43" t="s">
        <v>166</v>
      </c>
      <c r="B18" s="10"/>
      <c r="C18" s="10"/>
      <c r="D18" s="11"/>
      <c r="E18" s="22"/>
      <c r="F18" s="74">
        <v>0</v>
      </c>
      <c r="G18" s="72"/>
      <c r="H18" s="74">
        <v>0</v>
      </c>
      <c r="I18" s="73"/>
      <c r="J18" s="74">
        <v>0</v>
      </c>
      <c r="K18" s="65"/>
      <c r="L18" s="74">
        <v>0</v>
      </c>
      <c r="M18" s="73"/>
      <c r="N18" s="100">
        <v>-1513</v>
      </c>
      <c r="O18" s="73"/>
      <c r="P18" s="100">
        <f t="shared" ref="P18:P21" si="1">SUM(F18:N18)</f>
        <v>-1513</v>
      </c>
      <c r="Q18" s="11"/>
    </row>
    <row r="19" spans="1:20" s="30" customFormat="1" ht="21.75" customHeight="1">
      <c r="A19" s="41" t="s">
        <v>164</v>
      </c>
      <c r="B19" s="10"/>
      <c r="C19" s="10"/>
      <c r="D19" s="11"/>
      <c r="E19" s="22"/>
      <c r="F19" s="73">
        <f>SUM(F16:F18)</f>
        <v>470000</v>
      </c>
      <c r="G19" s="73"/>
      <c r="H19" s="73">
        <f>SUM(H16:H18)</f>
        <v>1000</v>
      </c>
      <c r="I19" s="73"/>
      <c r="J19" s="73">
        <f>SUM(J16:J18)</f>
        <v>1127018</v>
      </c>
      <c r="K19" s="65"/>
      <c r="L19" s="73">
        <f>SUM(L16:L18)</f>
        <v>11200</v>
      </c>
      <c r="M19" s="73"/>
      <c r="N19" s="73">
        <f>SUM(N16:N18)</f>
        <v>208162</v>
      </c>
      <c r="O19" s="98"/>
      <c r="P19" s="73">
        <f>SUM(P16:P18)</f>
        <v>1817380</v>
      </c>
      <c r="Q19" s="98"/>
      <c r="R19" s="73"/>
      <c r="S19" s="98"/>
      <c r="T19" s="73"/>
    </row>
    <row r="20" spans="1:20" s="30" customFormat="1" ht="21.75" customHeight="1">
      <c r="A20" s="43" t="s">
        <v>139</v>
      </c>
      <c r="B20" s="10"/>
      <c r="C20" s="10"/>
      <c r="D20" s="11"/>
      <c r="E20" s="22"/>
      <c r="F20" s="65">
        <v>0</v>
      </c>
      <c r="G20" s="65"/>
      <c r="H20" s="65">
        <v>0</v>
      </c>
      <c r="I20" s="65"/>
      <c r="J20" s="65">
        <v>0</v>
      </c>
      <c r="K20" s="65"/>
      <c r="L20" s="65">
        <v>0</v>
      </c>
      <c r="M20" s="65"/>
      <c r="N20" s="65">
        <f>PL!I27</f>
        <v>58855</v>
      </c>
      <c r="O20" s="65"/>
      <c r="P20" s="65">
        <f t="shared" si="1"/>
        <v>58855</v>
      </c>
      <c r="Q20" s="11"/>
    </row>
    <row r="21" spans="1:20" s="30" customFormat="1" ht="21.75" customHeight="1">
      <c r="A21" s="43" t="s">
        <v>140</v>
      </c>
      <c r="B21" s="10"/>
      <c r="C21" s="10"/>
      <c r="D21" s="11"/>
      <c r="E21" s="56"/>
      <c r="F21" s="74">
        <v>0</v>
      </c>
      <c r="G21" s="73"/>
      <c r="H21" s="74">
        <v>0</v>
      </c>
      <c r="I21" s="73"/>
      <c r="J21" s="74">
        <v>0</v>
      </c>
      <c r="K21" s="73"/>
      <c r="L21" s="74">
        <v>0</v>
      </c>
      <c r="M21" s="73"/>
      <c r="N21" s="74">
        <v>0</v>
      </c>
      <c r="O21" s="65"/>
      <c r="P21" s="74">
        <f t="shared" si="1"/>
        <v>0</v>
      </c>
      <c r="Q21" s="11"/>
    </row>
    <row r="22" spans="1:20" ht="21.75" customHeight="1">
      <c r="A22" s="43" t="s">
        <v>141</v>
      </c>
      <c r="D22" s="40"/>
      <c r="E22" s="22"/>
      <c r="F22" s="73">
        <f>SUM(F20:F21)</f>
        <v>0</v>
      </c>
      <c r="G22" s="73"/>
      <c r="H22" s="73">
        <f>SUM(H20:H21)</f>
        <v>0</v>
      </c>
      <c r="I22" s="73"/>
      <c r="J22" s="73">
        <f>SUM(J20:J21)</f>
        <v>0</v>
      </c>
      <c r="K22" s="65"/>
      <c r="L22" s="73">
        <f>SUM(L20:L21)</f>
        <v>0</v>
      </c>
      <c r="M22" s="73"/>
      <c r="N22" s="73">
        <f>SUM(N20:N21)</f>
        <v>58855</v>
      </c>
      <c r="O22" s="73"/>
      <c r="P22" s="73">
        <f>SUM(P20:P21)</f>
        <v>58855</v>
      </c>
    </row>
    <row r="23" spans="1:20" ht="21.75" customHeight="1" thickBot="1">
      <c r="A23" s="41" t="s">
        <v>158</v>
      </c>
      <c r="D23" s="11"/>
      <c r="E23" s="22"/>
      <c r="F23" s="97">
        <f>SUM(F19,F22:F22)</f>
        <v>470000</v>
      </c>
      <c r="G23" s="73"/>
      <c r="H23" s="97">
        <f>SUM(H19,H22:H22)</f>
        <v>1000</v>
      </c>
      <c r="I23" s="73"/>
      <c r="J23" s="97">
        <f>SUM(J19,J22:J22)</f>
        <v>1127018</v>
      </c>
      <c r="K23" s="56"/>
      <c r="L23" s="97">
        <f>SUM(L19,L22:L22)</f>
        <v>11200</v>
      </c>
      <c r="M23" s="73"/>
      <c r="N23" s="97">
        <f>SUM(N19,N22:N22)</f>
        <v>267017</v>
      </c>
      <c r="O23" s="65"/>
      <c r="P23" s="97">
        <f>SUM(P19,P22:P22)</f>
        <v>1876235</v>
      </c>
    </row>
    <row r="24" spans="1:20" ht="21.75" customHeight="1" thickTop="1">
      <c r="A24" s="51"/>
      <c r="D24" s="11"/>
      <c r="E24" s="22"/>
      <c r="F24" s="22">
        <f>F16-BS!K75</f>
        <v>0</v>
      </c>
      <c r="G24" s="22"/>
      <c r="H24" s="22">
        <f>H16-BS!K76</f>
        <v>0</v>
      </c>
      <c r="I24" s="22"/>
      <c r="J24" s="22">
        <f>J16-BS!K77</f>
        <v>0</v>
      </c>
      <c r="K24" s="22"/>
      <c r="L24" s="22">
        <f>L16-BS!K79</f>
        <v>0</v>
      </c>
      <c r="M24" s="22"/>
      <c r="N24" s="22">
        <f>N16-BS!K80</f>
        <v>0</v>
      </c>
      <c r="O24" s="22"/>
      <c r="P24" s="22">
        <f>P16-BS!K83</f>
        <v>0</v>
      </c>
    </row>
    <row r="25" spans="1:20" ht="21.75" customHeight="1">
      <c r="A25" s="51"/>
      <c r="D25" s="11"/>
      <c r="E25" s="22"/>
      <c r="F25" s="22">
        <f>F23-BS!I75</f>
        <v>0</v>
      </c>
      <c r="G25" s="22"/>
      <c r="H25" s="22">
        <f>H23-BS!I76</f>
        <v>0</v>
      </c>
      <c r="I25" s="22"/>
      <c r="J25" s="22">
        <f>J23-BS!I77</f>
        <v>0</v>
      </c>
      <c r="K25" s="22"/>
      <c r="L25" s="22">
        <f>L23-BS!I79</f>
        <v>0</v>
      </c>
      <c r="M25" s="22"/>
      <c r="N25" s="22">
        <f>N23-BS!I80</f>
        <v>0</v>
      </c>
      <c r="O25" s="22"/>
      <c r="P25" s="22">
        <f>P23-BS!I81</f>
        <v>0</v>
      </c>
    </row>
    <row r="26" spans="1:20" ht="21.75" customHeight="1">
      <c r="A26" s="24" t="s">
        <v>172</v>
      </c>
    </row>
  </sheetData>
  <mergeCells count="2">
    <mergeCell ref="L8:N8"/>
    <mergeCell ref="E6:P6"/>
  </mergeCells>
  <pageMargins left="0.9055118110236221" right="0.19685039370078741" top="0.74803149606299213" bottom="0.19685039370078741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J79"/>
  <sheetViews>
    <sheetView showGridLines="0" tabSelected="1" view="pageBreakPreview" topLeftCell="A52" zoomScaleNormal="100" zoomScaleSheetLayoutView="100" workbookViewId="0">
      <selection activeCell="A70" sqref="A70"/>
    </sheetView>
  </sheetViews>
  <sheetFormatPr defaultColWidth="10.7109375" defaultRowHeight="21.75" customHeight="1"/>
  <cols>
    <col min="1" max="1" width="54.28515625" style="9" customWidth="1"/>
    <col min="2" max="2" width="1.7109375" style="9" customWidth="1"/>
    <col min="3" max="3" width="16" style="9" customWidth="1"/>
    <col min="4" max="4" width="1.7109375" style="9" customWidth="1"/>
    <col min="5" max="5" width="16" style="9" customWidth="1"/>
    <col min="6" max="6" width="1.7109375" style="10" customWidth="1"/>
    <col min="7" max="7" width="16" style="10" customWidth="1"/>
    <col min="8" max="8" width="1.7109375" style="10" customWidth="1"/>
    <col min="9" max="9" width="16" style="10" customWidth="1"/>
    <col min="10" max="10" width="1.5703125" style="10" customWidth="1"/>
    <col min="11" max="16384" width="10.7109375" style="10"/>
  </cols>
  <sheetData>
    <row r="1" spans="1:10" s="6" customFormat="1" ht="21.75" customHeight="1">
      <c r="B1" s="4"/>
      <c r="C1" s="4"/>
      <c r="D1" s="4"/>
      <c r="E1" s="4"/>
      <c r="F1" s="5"/>
      <c r="G1" s="5"/>
      <c r="H1" s="5"/>
      <c r="I1" s="28" t="s">
        <v>149</v>
      </c>
    </row>
    <row r="2" spans="1:10" s="6" customFormat="1" ht="21.75" customHeight="1">
      <c r="A2" s="2" t="s">
        <v>126</v>
      </c>
      <c r="B2" s="4"/>
      <c r="C2" s="4"/>
      <c r="D2" s="4"/>
      <c r="E2" s="4"/>
      <c r="F2" s="5"/>
      <c r="G2" s="5"/>
      <c r="H2" s="5"/>
      <c r="I2" s="5"/>
    </row>
    <row r="3" spans="1:10" s="6" customFormat="1" ht="21.6" customHeight="1">
      <c r="A3" s="2" t="s">
        <v>60</v>
      </c>
      <c r="B3" s="4"/>
      <c r="C3" s="4"/>
      <c r="D3" s="4"/>
      <c r="E3" s="4"/>
      <c r="F3" s="5"/>
      <c r="G3" s="5"/>
      <c r="H3" s="5"/>
      <c r="I3" s="5"/>
    </row>
    <row r="4" spans="1:10" s="6" customFormat="1" ht="21.75" customHeight="1">
      <c r="A4" s="2" t="s">
        <v>155</v>
      </c>
      <c r="B4" s="4"/>
      <c r="C4" s="4"/>
      <c r="D4" s="4"/>
      <c r="E4" s="4"/>
      <c r="F4" s="5"/>
      <c r="G4" s="5"/>
      <c r="H4" s="5"/>
      <c r="I4" s="5"/>
    </row>
    <row r="5" spans="1:10" s="6" customFormat="1" ht="21.75" customHeight="1">
      <c r="A5" s="2"/>
      <c r="B5" s="4"/>
      <c r="C5" s="4"/>
      <c r="D5" s="4"/>
      <c r="E5" s="4"/>
      <c r="F5" s="5"/>
      <c r="G5" s="5"/>
      <c r="H5" s="5"/>
      <c r="I5" s="5"/>
    </row>
    <row r="6" spans="1:10" s="6" customFormat="1" ht="21.75" customHeight="1">
      <c r="B6" s="4"/>
      <c r="C6" s="4"/>
      <c r="D6" s="4"/>
      <c r="E6" s="4"/>
      <c r="F6" s="5"/>
      <c r="G6" s="5"/>
      <c r="H6" s="5"/>
      <c r="I6" s="8" t="s">
        <v>135</v>
      </c>
    </row>
    <row r="7" spans="1:10" ht="21.75" customHeight="1">
      <c r="C7" s="119" t="s">
        <v>89</v>
      </c>
      <c r="D7" s="119"/>
      <c r="E7" s="119"/>
      <c r="G7" s="120" t="s">
        <v>90</v>
      </c>
      <c r="H7" s="120"/>
      <c r="I7" s="120"/>
      <c r="J7" s="11"/>
    </row>
    <row r="8" spans="1:10" ht="21.75" customHeight="1">
      <c r="B8" s="11"/>
      <c r="C8" s="12" t="s">
        <v>156</v>
      </c>
      <c r="D8" s="13"/>
      <c r="E8" s="12" t="s">
        <v>136</v>
      </c>
      <c r="G8" s="12" t="s">
        <v>156</v>
      </c>
      <c r="H8" s="13"/>
      <c r="I8" s="12" t="s">
        <v>136</v>
      </c>
      <c r="J8" s="13"/>
    </row>
    <row r="9" spans="1:10" ht="21.75" customHeight="1">
      <c r="B9" s="11"/>
      <c r="C9" s="87"/>
      <c r="D9" s="13"/>
      <c r="E9" s="88"/>
      <c r="G9" s="87"/>
      <c r="H9" s="13"/>
      <c r="I9" s="88"/>
      <c r="J9" s="13"/>
    </row>
    <row r="10" spans="1:10" s="51" customFormat="1" ht="21.75" customHeight="1">
      <c r="A10" s="52" t="s">
        <v>31</v>
      </c>
      <c r="B10" s="4"/>
      <c r="C10" s="4"/>
      <c r="D10" s="4"/>
      <c r="E10" s="4"/>
      <c r="G10" s="53"/>
      <c r="H10" s="53"/>
      <c r="I10" s="53"/>
    </row>
    <row r="11" spans="1:10" ht="21.75" customHeight="1">
      <c r="A11" s="9" t="s">
        <v>132</v>
      </c>
      <c r="B11" s="32"/>
      <c r="C11" s="11">
        <f>PL!E25</f>
        <v>59444</v>
      </c>
      <c r="D11" s="11"/>
      <c r="E11" s="11">
        <f>PL!G25</f>
        <v>42762</v>
      </c>
      <c r="G11" s="11">
        <f>PL!I25</f>
        <v>58855</v>
      </c>
      <c r="H11" s="11"/>
      <c r="I11" s="11">
        <f>PL!K25</f>
        <v>42430</v>
      </c>
    </row>
    <row r="12" spans="1:10" ht="21.75" customHeight="1">
      <c r="A12" s="9" t="s">
        <v>117</v>
      </c>
      <c r="B12" s="32"/>
      <c r="C12" s="40"/>
      <c r="D12" s="40"/>
      <c r="E12" s="40"/>
      <c r="G12" s="40"/>
      <c r="H12" s="40"/>
      <c r="I12" s="40"/>
    </row>
    <row r="13" spans="1:10" ht="21.75" customHeight="1">
      <c r="A13" s="9" t="s">
        <v>32</v>
      </c>
      <c r="B13" s="32"/>
      <c r="C13" s="40"/>
      <c r="D13" s="40"/>
      <c r="E13" s="40"/>
      <c r="G13" s="40"/>
      <c r="H13" s="40"/>
      <c r="I13" s="40"/>
    </row>
    <row r="14" spans="1:10" ht="21.75" customHeight="1">
      <c r="A14" s="31" t="s">
        <v>33</v>
      </c>
      <c r="B14" s="32"/>
      <c r="C14" s="56">
        <v>39521</v>
      </c>
      <c r="D14" s="15"/>
      <c r="E14" s="56">
        <v>30165</v>
      </c>
      <c r="F14" s="45"/>
      <c r="G14" s="45">
        <v>1737</v>
      </c>
      <c r="H14" s="45"/>
      <c r="I14" s="45">
        <v>18541</v>
      </c>
    </row>
    <row r="15" spans="1:10" ht="21.75" customHeight="1">
      <c r="A15" s="31" t="s">
        <v>107</v>
      </c>
      <c r="B15" s="32"/>
      <c r="C15" s="56">
        <v>1440</v>
      </c>
      <c r="D15" s="15"/>
      <c r="E15" s="56">
        <v>-497</v>
      </c>
      <c r="F15" s="45"/>
      <c r="G15" s="15">
        <v>0</v>
      </c>
      <c r="H15" s="45"/>
      <c r="I15" s="15">
        <v>0</v>
      </c>
    </row>
    <row r="16" spans="1:10" ht="21.75" customHeight="1">
      <c r="A16" s="31" t="s">
        <v>179</v>
      </c>
      <c r="B16" s="32"/>
      <c r="C16" s="18">
        <v>-38</v>
      </c>
      <c r="D16" s="15"/>
      <c r="E16" s="18">
        <v>-16</v>
      </c>
      <c r="F16" s="45"/>
      <c r="G16" s="15">
        <v>0</v>
      </c>
      <c r="H16" s="45"/>
      <c r="I16" s="15">
        <v>0</v>
      </c>
    </row>
    <row r="17" spans="1:9" ht="21.75" customHeight="1">
      <c r="A17" s="9" t="s">
        <v>180</v>
      </c>
      <c r="B17" s="32"/>
      <c r="C17" s="18"/>
      <c r="D17" s="15"/>
      <c r="E17" s="18"/>
      <c r="F17" s="45"/>
      <c r="G17" s="15"/>
      <c r="H17" s="45"/>
      <c r="I17" s="15"/>
    </row>
    <row r="18" spans="1:9" ht="21.75" customHeight="1">
      <c r="A18" s="9" t="s">
        <v>181</v>
      </c>
      <c r="B18" s="32"/>
      <c r="C18" s="18">
        <v>-350</v>
      </c>
      <c r="D18" s="15"/>
      <c r="E18" s="18">
        <v>0</v>
      </c>
      <c r="F18" s="45"/>
      <c r="G18" s="15"/>
      <c r="H18" s="45"/>
      <c r="I18" s="15">
        <v>0</v>
      </c>
    </row>
    <row r="19" spans="1:9" ht="21.75" customHeight="1">
      <c r="A19" s="9" t="s">
        <v>80</v>
      </c>
      <c r="B19" s="32"/>
      <c r="C19" s="64">
        <v>0</v>
      </c>
      <c r="D19" s="15"/>
      <c r="E19" s="64">
        <v>6</v>
      </c>
      <c r="F19" s="45"/>
      <c r="G19" s="26">
        <v>0</v>
      </c>
      <c r="H19" s="45"/>
      <c r="I19" s="26">
        <v>0</v>
      </c>
    </row>
    <row r="20" spans="1:9" ht="21.75" customHeight="1">
      <c r="A20" s="16" t="s">
        <v>51</v>
      </c>
      <c r="B20" s="32"/>
      <c r="C20" s="65">
        <v>1150</v>
      </c>
      <c r="D20" s="45"/>
      <c r="E20" s="65">
        <v>967</v>
      </c>
      <c r="F20" s="45"/>
      <c r="G20" s="45">
        <v>362</v>
      </c>
      <c r="H20" s="45"/>
      <c r="I20" s="45">
        <v>342</v>
      </c>
    </row>
    <row r="21" spans="1:9" ht="21.75" customHeight="1">
      <c r="A21" s="16" t="s">
        <v>173</v>
      </c>
      <c r="B21" s="32"/>
      <c r="C21" s="65">
        <v>1000</v>
      </c>
      <c r="D21" s="45"/>
      <c r="E21" s="65">
        <v>0</v>
      </c>
      <c r="F21" s="45"/>
      <c r="G21" s="26">
        <v>1000</v>
      </c>
      <c r="H21" s="45"/>
      <c r="I21" s="26">
        <v>0</v>
      </c>
    </row>
    <row r="22" spans="1:9" ht="21.75" customHeight="1">
      <c r="A22" s="9" t="s">
        <v>34</v>
      </c>
      <c r="B22" s="32"/>
      <c r="C22" s="45">
        <v>-2842</v>
      </c>
      <c r="D22" s="45"/>
      <c r="E22" s="45">
        <v>-3352</v>
      </c>
      <c r="F22" s="45"/>
      <c r="G22" s="45">
        <v>-1335</v>
      </c>
      <c r="H22" s="45"/>
      <c r="I22" s="45">
        <v>-1717</v>
      </c>
    </row>
    <row r="23" spans="1:9" ht="21.75" customHeight="1">
      <c r="A23" s="9" t="s">
        <v>188</v>
      </c>
      <c r="B23" s="32"/>
      <c r="C23" s="64"/>
      <c r="D23" s="10"/>
      <c r="E23" s="10"/>
    </row>
    <row r="24" spans="1:9" ht="21.75" customHeight="1">
      <c r="A24" s="9" t="s">
        <v>121</v>
      </c>
      <c r="B24" s="32"/>
      <c r="C24" s="45">
        <v>-1335</v>
      </c>
      <c r="D24" s="15"/>
      <c r="E24" s="64">
        <v>-241</v>
      </c>
      <c r="F24" s="45"/>
      <c r="G24" s="26">
        <v>-58975</v>
      </c>
      <c r="H24" s="45"/>
      <c r="I24" s="26">
        <v>-51925</v>
      </c>
    </row>
    <row r="25" spans="1:9" ht="21.75" customHeight="1">
      <c r="A25" s="9" t="s">
        <v>81</v>
      </c>
      <c r="B25" s="32"/>
      <c r="C25" s="66">
        <v>7541</v>
      </c>
      <c r="D25" s="15"/>
      <c r="E25" s="66">
        <v>69</v>
      </c>
      <c r="F25" s="45"/>
      <c r="G25" s="108">
        <v>397</v>
      </c>
      <c r="H25" s="45"/>
      <c r="I25" s="108">
        <v>6</v>
      </c>
    </row>
    <row r="26" spans="1:9" ht="21.75" customHeight="1">
      <c r="A26" s="31" t="s">
        <v>54</v>
      </c>
      <c r="B26" s="32"/>
      <c r="C26" s="65"/>
      <c r="D26" s="15"/>
      <c r="E26" s="65"/>
      <c r="F26" s="16"/>
      <c r="G26" s="65"/>
      <c r="H26" s="15"/>
      <c r="I26" s="65"/>
    </row>
    <row r="27" spans="1:9" ht="21.75" customHeight="1">
      <c r="A27" s="9" t="s">
        <v>35</v>
      </c>
      <c r="B27" s="32"/>
      <c r="C27" s="73">
        <f>SUM(C11:C25)</f>
        <v>105531</v>
      </c>
      <c r="D27" s="15"/>
      <c r="E27" s="73">
        <f>SUM(E11:E25)</f>
        <v>69863</v>
      </c>
      <c r="F27" s="16"/>
      <c r="G27" s="73">
        <f>SUM(G11:G25)</f>
        <v>2041</v>
      </c>
      <c r="H27" s="15"/>
      <c r="I27" s="73">
        <f>SUM(I11:I25)</f>
        <v>7677</v>
      </c>
    </row>
    <row r="28" spans="1:9" ht="21.75" customHeight="1">
      <c r="A28" s="9" t="s">
        <v>36</v>
      </c>
      <c r="B28" s="32"/>
      <c r="C28" s="56"/>
      <c r="D28" s="15"/>
      <c r="E28" s="56"/>
      <c r="F28" s="16"/>
      <c r="G28" s="56"/>
      <c r="H28" s="15"/>
      <c r="I28" s="56"/>
    </row>
    <row r="29" spans="1:9" ht="21.75" customHeight="1">
      <c r="A29" s="9" t="s">
        <v>57</v>
      </c>
      <c r="B29" s="32"/>
      <c r="C29" s="56">
        <v>-92337</v>
      </c>
      <c r="D29" s="15"/>
      <c r="E29" s="56">
        <v>-35118</v>
      </c>
      <c r="F29" s="45"/>
      <c r="G29" s="25">
        <v>-302</v>
      </c>
      <c r="H29" s="45"/>
      <c r="I29" s="25">
        <v>10541</v>
      </c>
    </row>
    <row r="30" spans="1:9" ht="21.75" customHeight="1">
      <c r="A30" s="9" t="s">
        <v>37</v>
      </c>
      <c r="B30" s="32"/>
      <c r="C30" s="56">
        <v>1342</v>
      </c>
      <c r="D30" s="15"/>
      <c r="E30" s="56">
        <v>1369</v>
      </c>
      <c r="F30" s="45"/>
      <c r="G30" s="25">
        <v>0</v>
      </c>
      <c r="H30" s="45"/>
      <c r="I30" s="25">
        <v>0</v>
      </c>
    </row>
    <row r="31" spans="1:9" ht="21.75" customHeight="1">
      <c r="A31" s="31" t="s">
        <v>38</v>
      </c>
      <c r="B31" s="32"/>
      <c r="C31" s="56">
        <v>-225</v>
      </c>
      <c r="D31" s="15"/>
      <c r="E31" s="56">
        <v>4513</v>
      </c>
      <c r="F31" s="45"/>
      <c r="G31" s="25">
        <v>-273</v>
      </c>
      <c r="H31" s="45"/>
      <c r="I31" s="25">
        <v>2173</v>
      </c>
    </row>
    <row r="32" spans="1:9" ht="21.75" customHeight="1">
      <c r="A32" s="9" t="s">
        <v>116</v>
      </c>
      <c r="B32" s="32"/>
      <c r="C32" s="67">
        <v>267</v>
      </c>
      <c r="D32" s="15"/>
      <c r="E32" s="67">
        <v>-6361</v>
      </c>
      <c r="F32" s="45"/>
      <c r="G32" s="25">
        <v>4</v>
      </c>
      <c r="H32" s="45"/>
      <c r="I32" s="25">
        <v>-6585</v>
      </c>
    </row>
    <row r="33" spans="1:9" ht="21.75" customHeight="1">
      <c r="A33" s="9" t="s">
        <v>39</v>
      </c>
      <c r="B33" s="32"/>
      <c r="C33" s="56"/>
      <c r="D33" s="15"/>
      <c r="E33" s="56"/>
      <c r="F33" s="16"/>
      <c r="G33" s="56"/>
      <c r="H33" s="15"/>
      <c r="I33" s="56"/>
    </row>
    <row r="34" spans="1:9" ht="21.75" customHeight="1">
      <c r="A34" s="31" t="s">
        <v>58</v>
      </c>
      <c r="B34" s="32"/>
      <c r="C34" s="56">
        <v>26570</v>
      </c>
      <c r="D34" s="15"/>
      <c r="E34" s="56">
        <v>19673</v>
      </c>
      <c r="F34" s="45"/>
      <c r="G34" s="15">
        <v>180</v>
      </c>
      <c r="H34" s="45"/>
      <c r="I34" s="15">
        <v>-146</v>
      </c>
    </row>
    <row r="35" spans="1:9" ht="21.75" customHeight="1">
      <c r="A35" s="31" t="s">
        <v>88</v>
      </c>
      <c r="B35" s="32"/>
      <c r="C35" s="56">
        <v>-61157</v>
      </c>
      <c r="D35" s="15"/>
      <c r="E35" s="56">
        <v>-20904</v>
      </c>
      <c r="F35" s="45"/>
      <c r="G35" s="25">
        <v>0</v>
      </c>
      <c r="H35" s="45"/>
      <c r="I35" s="25">
        <v>0</v>
      </c>
    </row>
    <row r="36" spans="1:9" ht="21.75" customHeight="1">
      <c r="A36" s="9" t="s">
        <v>40</v>
      </c>
      <c r="B36" s="32"/>
      <c r="C36" s="67">
        <v>-2311</v>
      </c>
      <c r="D36" s="15"/>
      <c r="E36" s="67">
        <v>8695</v>
      </c>
      <c r="F36" s="45"/>
      <c r="G36" s="26">
        <v>266</v>
      </c>
      <c r="H36" s="45"/>
      <c r="I36" s="26">
        <v>9324</v>
      </c>
    </row>
    <row r="37" spans="1:9" ht="21.75" customHeight="1">
      <c r="A37" s="9" t="s">
        <v>83</v>
      </c>
      <c r="B37" s="32"/>
      <c r="C37" s="68">
        <v>0</v>
      </c>
      <c r="D37" s="45"/>
      <c r="E37" s="68">
        <v>0</v>
      </c>
      <c r="F37" s="45"/>
      <c r="G37" s="26">
        <v>0</v>
      </c>
      <c r="H37" s="45"/>
      <c r="I37" s="26">
        <v>0</v>
      </c>
    </row>
    <row r="38" spans="1:9" ht="21.75" customHeight="1">
      <c r="A38" s="9" t="s">
        <v>41</v>
      </c>
      <c r="B38" s="32"/>
      <c r="C38" s="69">
        <v>1392</v>
      </c>
      <c r="D38" s="15"/>
      <c r="E38" s="69">
        <v>4880</v>
      </c>
      <c r="F38" s="45"/>
      <c r="G38" s="108">
        <v>110</v>
      </c>
      <c r="H38" s="45"/>
      <c r="I38" s="108">
        <v>1748</v>
      </c>
    </row>
    <row r="39" spans="1:9" ht="21.75" customHeight="1">
      <c r="A39" s="9" t="s">
        <v>133</v>
      </c>
      <c r="B39" s="32"/>
      <c r="C39" s="19">
        <f>SUM(C27:C38)</f>
        <v>-20928</v>
      </c>
      <c r="D39" s="45"/>
      <c r="E39" s="19">
        <f>SUM(E27:E38)</f>
        <v>46610</v>
      </c>
      <c r="F39" s="16"/>
      <c r="G39" s="19">
        <f>SUM(G27:G38)</f>
        <v>2026</v>
      </c>
      <c r="H39" s="45"/>
      <c r="I39" s="19">
        <f>SUM(I27:I38)</f>
        <v>24732</v>
      </c>
    </row>
    <row r="40" spans="1:9" ht="21.75" customHeight="1">
      <c r="A40" s="31" t="s">
        <v>74</v>
      </c>
      <c r="B40" s="32"/>
      <c r="C40" s="68">
        <v>0</v>
      </c>
      <c r="D40" s="45"/>
      <c r="E40" s="19">
        <v>39</v>
      </c>
      <c r="F40" s="45"/>
      <c r="G40" s="68">
        <v>0</v>
      </c>
      <c r="H40" s="45"/>
      <c r="I40" s="26">
        <v>103</v>
      </c>
    </row>
    <row r="41" spans="1:9" ht="21.75" customHeight="1">
      <c r="A41" s="9" t="s">
        <v>42</v>
      </c>
      <c r="B41" s="32"/>
      <c r="C41" s="18">
        <v>-638</v>
      </c>
      <c r="D41" s="15"/>
      <c r="E41" s="18">
        <v>-1775</v>
      </c>
      <c r="F41" s="45"/>
      <c r="G41" s="108">
        <v>-590</v>
      </c>
      <c r="H41" s="45"/>
      <c r="I41" s="108">
        <v>-1767</v>
      </c>
    </row>
    <row r="42" spans="1:9" ht="21.75" customHeight="1">
      <c r="A42" s="54" t="s">
        <v>122</v>
      </c>
      <c r="B42" s="32"/>
      <c r="C42" s="109">
        <f>SUM(C39:C41)</f>
        <v>-21566</v>
      </c>
      <c r="D42" s="15"/>
      <c r="E42" s="109">
        <f>SUM(E39:E41)</f>
        <v>44874</v>
      </c>
      <c r="F42" s="16"/>
      <c r="G42" s="109">
        <f>SUM(G39:G41)</f>
        <v>1436</v>
      </c>
      <c r="H42" s="15"/>
      <c r="I42" s="109">
        <f>SUM(I39:I41)</f>
        <v>23068</v>
      </c>
    </row>
    <row r="43" spans="1:9" ht="21.75" customHeight="1">
      <c r="A43" s="31"/>
      <c r="B43" s="32"/>
      <c r="C43" s="32"/>
      <c r="D43" s="32"/>
      <c r="E43" s="32"/>
    </row>
    <row r="44" spans="1:9" ht="21.75" customHeight="1">
      <c r="A44" s="24" t="s">
        <v>172</v>
      </c>
      <c r="B44" s="32"/>
      <c r="C44" s="32"/>
      <c r="D44" s="32"/>
      <c r="E44" s="32"/>
    </row>
    <row r="45" spans="1:9" ht="21.75" customHeight="1">
      <c r="A45" s="33"/>
      <c r="B45" s="32"/>
      <c r="C45" s="32"/>
      <c r="D45" s="32"/>
      <c r="E45" s="32"/>
      <c r="I45" s="47"/>
    </row>
    <row r="46" spans="1:9" s="6" customFormat="1" ht="21.75" customHeight="1">
      <c r="B46" s="4"/>
      <c r="C46" s="4"/>
      <c r="D46" s="4"/>
      <c r="E46" s="4"/>
      <c r="F46" s="5"/>
      <c r="G46" s="5"/>
      <c r="H46" s="5"/>
      <c r="I46" s="28" t="s">
        <v>149</v>
      </c>
    </row>
    <row r="47" spans="1:9" s="6" customFormat="1" ht="21.75" customHeight="1">
      <c r="A47" s="2" t="s">
        <v>126</v>
      </c>
      <c r="B47" s="4"/>
      <c r="C47" s="4"/>
      <c r="D47" s="4"/>
      <c r="E47" s="4"/>
      <c r="F47" s="5"/>
      <c r="G47" s="5"/>
      <c r="H47" s="5"/>
      <c r="I47" s="5"/>
    </row>
    <row r="48" spans="1:9" s="6" customFormat="1" ht="21.6" customHeight="1">
      <c r="A48" s="2" t="s">
        <v>61</v>
      </c>
      <c r="B48" s="4"/>
      <c r="C48" s="4"/>
      <c r="D48" s="4"/>
      <c r="E48" s="4"/>
      <c r="F48" s="5"/>
      <c r="G48" s="5"/>
      <c r="H48" s="5"/>
      <c r="I48" s="5"/>
    </row>
    <row r="49" spans="1:10" s="6" customFormat="1" ht="21.75" customHeight="1">
      <c r="A49" s="2" t="s">
        <v>155</v>
      </c>
      <c r="B49" s="4"/>
      <c r="C49" s="4"/>
      <c r="D49" s="4"/>
      <c r="E49" s="4"/>
      <c r="F49" s="5"/>
      <c r="G49" s="5"/>
      <c r="H49" s="5"/>
      <c r="I49" s="5"/>
    </row>
    <row r="50" spans="1:10" s="6" customFormat="1" ht="21.75" customHeight="1">
      <c r="B50" s="4"/>
      <c r="C50" s="4"/>
      <c r="D50" s="4"/>
      <c r="E50" s="4"/>
      <c r="F50" s="5"/>
      <c r="G50" s="5"/>
      <c r="H50" s="5"/>
      <c r="I50" s="8" t="s">
        <v>135</v>
      </c>
    </row>
    <row r="51" spans="1:10" ht="21.75" customHeight="1">
      <c r="C51" s="119" t="s">
        <v>89</v>
      </c>
      <c r="D51" s="119"/>
      <c r="E51" s="119"/>
      <c r="G51" s="120" t="s">
        <v>90</v>
      </c>
      <c r="H51" s="120"/>
      <c r="I51" s="120"/>
      <c r="J51" s="11"/>
    </row>
    <row r="52" spans="1:10" ht="21.75" customHeight="1">
      <c r="B52" s="11"/>
      <c r="C52" s="12" t="s">
        <v>156</v>
      </c>
      <c r="D52" s="13"/>
      <c r="E52" s="12" t="s">
        <v>136</v>
      </c>
      <c r="G52" s="12" t="s">
        <v>156</v>
      </c>
      <c r="H52" s="13"/>
      <c r="I52" s="12" t="s">
        <v>136</v>
      </c>
      <c r="J52" s="13"/>
    </row>
    <row r="53" spans="1:10" ht="21.75" customHeight="1">
      <c r="B53" s="11"/>
      <c r="C53" s="87"/>
      <c r="D53" s="13"/>
      <c r="E53" s="88"/>
      <c r="G53" s="87"/>
      <c r="H53" s="13"/>
      <c r="I53" s="88"/>
      <c r="J53" s="13"/>
    </row>
    <row r="54" spans="1:10" ht="21.6" customHeight="1">
      <c r="A54" s="52" t="s">
        <v>43</v>
      </c>
      <c r="B54" s="4"/>
      <c r="C54" s="87"/>
      <c r="D54" s="13"/>
      <c r="E54" s="87"/>
      <c r="G54" s="87"/>
      <c r="H54" s="13"/>
      <c r="I54" s="87"/>
    </row>
    <row r="55" spans="1:10" ht="21.6" customHeight="1">
      <c r="A55" s="9" t="s">
        <v>191</v>
      </c>
      <c r="B55" s="4"/>
      <c r="C55" s="87"/>
      <c r="D55" s="13"/>
      <c r="E55" s="87"/>
      <c r="G55" s="87"/>
      <c r="H55" s="13"/>
      <c r="I55" s="87"/>
    </row>
    <row r="56" spans="1:10" ht="21.6" customHeight="1">
      <c r="A56" s="9" t="s">
        <v>192</v>
      </c>
      <c r="B56" s="4"/>
      <c r="C56" s="18">
        <v>591000</v>
      </c>
      <c r="D56" s="13"/>
      <c r="E56" s="18">
        <v>457000</v>
      </c>
      <c r="G56" s="18">
        <v>233000</v>
      </c>
      <c r="H56" s="13"/>
      <c r="I56" s="18">
        <v>297000</v>
      </c>
    </row>
    <row r="57" spans="1:10" ht="21.6" customHeight="1">
      <c r="A57" s="9" t="s">
        <v>193</v>
      </c>
      <c r="B57" s="4"/>
      <c r="C57" s="18">
        <v>-338000</v>
      </c>
      <c r="D57" s="13"/>
      <c r="E57" s="18">
        <v>-411380</v>
      </c>
      <c r="G57" s="15">
        <v>-160000</v>
      </c>
      <c r="H57" s="13"/>
      <c r="I57" s="15">
        <v>-244000</v>
      </c>
    </row>
    <row r="58" spans="1:10" ht="21.75" customHeight="1">
      <c r="A58" s="9" t="s">
        <v>182</v>
      </c>
      <c r="B58" s="4"/>
      <c r="C58" s="56">
        <v>0</v>
      </c>
      <c r="D58" s="56"/>
      <c r="E58" s="56">
        <v>0</v>
      </c>
      <c r="F58" s="45"/>
      <c r="G58" s="56">
        <v>0</v>
      </c>
      <c r="H58" s="45"/>
      <c r="I58" s="15">
        <v>-10998</v>
      </c>
    </row>
    <row r="59" spans="1:10" ht="21.75" customHeight="1">
      <c r="A59" s="9" t="s">
        <v>189</v>
      </c>
      <c r="B59" s="4"/>
      <c r="C59" s="56">
        <v>-34969</v>
      </c>
      <c r="D59" s="56"/>
      <c r="E59" s="56">
        <v>-18254</v>
      </c>
      <c r="F59" s="45"/>
      <c r="G59" s="15">
        <v>-15168</v>
      </c>
      <c r="H59" s="45"/>
      <c r="I59" s="15">
        <v>-120</v>
      </c>
    </row>
    <row r="60" spans="1:10" ht="21.75" customHeight="1">
      <c r="A60" s="9" t="s">
        <v>183</v>
      </c>
      <c r="B60" s="4"/>
      <c r="C60" s="56">
        <v>-505</v>
      </c>
      <c r="D60" s="56"/>
      <c r="E60" s="68">
        <v>0</v>
      </c>
      <c r="F60" s="45"/>
      <c r="G60" s="15">
        <v>-501</v>
      </c>
      <c r="H60" s="45"/>
      <c r="I60" s="68">
        <v>0</v>
      </c>
    </row>
    <row r="61" spans="1:10" ht="21.75" customHeight="1">
      <c r="A61" s="9" t="s">
        <v>124</v>
      </c>
      <c r="B61" s="32"/>
      <c r="C61" s="56">
        <v>0</v>
      </c>
      <c r="D61" s="56"/>
      <c r="E61" s="56">
        <v>0</v>
      </c>
      <c r="F61" s="45"/>
      <c r="G61" s="15">
        <v>100000</v>
      </c>
      <c r="H61" s="45"/>
      <c r="I61" s="15">
        <v>0</v>
      </c>
    </row>
    <row r="62" spans="1:10" ht="21.75" customHeight="1">
      <c r="A62" s="9" t="s">
        <v>123</v>
      </c>
      <c r="B62" s="32"/>
      <c r="C62" s="18">
        <v>4257</v>
      </c>
      <c r="D62" s="18"/>
      <c r="E62" s="18">
        <v>1674</v>
      </c>
      <c r="F62" s="16"/>
      <c r="G62" s="18">
        <v>1082</v>
      </c>
      <c r="H62" s="18"/>
      <c r="I62" s="18">
        <v>993</v>
      </c>
    </row>
    <row r="63" spans="1:10" ht="21.75" customHeight="1">
      <c r="A63" s="52" t="s">
        <v>184</v>
      </c>
      <c r="B63" s="32"/>
      <c r="C63" s="109">
        <f>SUM(C56:C62)</f>
        <v>221783</v>
      </c>
      <c r="D63" s="15"/>
      <c r="E63" s="109">
        <f>SUM(E56:E62)</f>
        <v>29040</v>
      </c>
      <c r="F63" s="16"/>
      <c r="G63" s="109">
        <f>SUM(G56:G62)</f>
        <v>158413</v>
      </c>
      <c r="H63" s="15"/>
      <c r="I63" s="109">
        <f>SUM(I56:I62)</f>
        <v>42875</v>
      </c>
    </row>
    <row r="64" spans="1:10" ht="21.75" customHeight="1">
      <c r="A64" s="52" t="s">
        <v>44</v>
      </c>
      <c r="B64" s="32"/>
      <c r="C64" s="67"/>
      <c r="D64" s="15"/>
      <c r="E64" s="67"/>
      <c r="F64" s="16"/>
      <c r="G64" s="67"/>
      <c r="H64" s="15"/>
      <c r="I64" s="67"/>
    </row>
    <row r="65" spans="1:9" ht="21.75" customHeight="1">
      <c r="A65" s="31" t="s">
        <v>185</v>
      </c>
      <c r="B65" s="32"/>
      <c r="C65" s="56">
        <v>-10348</v>
      </c>
      <c r="D65" s="15"/>
      <c r="E65" s="56">
        <v>-1100</v>
      </c>
      <c r="F65" s="45"/>
      <c r="G65" s="25">
        <v>-886</v>
      </c>
      <c r="H65" s="45"/>
      <c r="I65" s="25">
        <v>-187</v>
      </c>
    </row>
    <row r="66" spans="1:9" ht="21.75" customHeight="1">
      <c r="A66" s="52" t="s">
        <v>190</v>
      </c>
      <c r="B66" s="32"/>
      <c r="C66" s="109">
        <f>SUM(C65:C65)</f>
        <v>-10348</v>
      </c>
      <c r="D66" s="15"/>
      <c r="E66" s="109">
        <f>SUM(E65:E65)</f>
        <v>-1100</v>
      </c>
      <c r="F66" s="16"/>
      <c r="G66" s="109">
        <f>SUM(G65:G65)</f>
        <v>-886</v>
      </c>
      <c r="H66" s="15"/>
      <c r="I66" s="109">
        <f>SUM(I65:I65)</f>
        <v>-187</v>
      </c>
    </row>
    <row r="67" spans="1:9" ht="21.75" customHeight="1">
      <c r="A67" s="52" t="s">
        <v>186</v>
      </c>
      <c r="B67" s="32"/>
      <c r="C67" s="56">
        <f>SUM(C42,C63,C66)</f>
        <v>189869</v>
      </c>
      <c r="D67" s="56"/>
      <c r="E67" s="56">
        <f>SUM(E42,E63,E66)</f>
        <v>72814</v>
      </c>
      <c r="F67" s="16"/>
      <c r="G67" s="56">
        <f>SUM(G42,G63,G66)</f>
        <v>158963</v>
      </c>
      <c r="H67" s="56"/>
      <c r="I67" s="56">
        <f>SUM(I42,I63,I66)</f>
        <v>65756</v>
      </c>
    </row>
    <row r="68" spans="1:9" ht="21.75" customHeight="1">
      <c r="A68" s="31" t="s">
        <v>194</v>
      </c>
      <c r="B68" s="32"/>
      <c r="C68" s="56">
        <v>261524</v>
      </c>
      <c r="D68" s="56"/>
      <c r="E68" s="56">
        <v>367329</v>
      </c>
      <c r="F68" s="16"/>
      <c r="G68" s="56">
        <v>58545</v>
      </c>
      <c r="H68" s="56"/>
      <c r="I68" s="56">
        <v>129204</v>
      </c>
    </row>
    <row r="69" spans="1:9" ht="21.75" customHeight="1" thickBot="1">
      <c r="A69" s="54" t="s">
        <v>195</v>
      </c>
      <c r="B69" s="32"/>
      <c r="C69" s="110">
        <f>SUM(C67:C68)</f>
        <v>451393</v>
      </c>
      <c r="D69" s="56"/>
      <c r="E69" s="110">
        <f>SUM(E67:E68)</f>
        <v>440143</v>
      </c>
      <c r="F69" s="16"/>
      <c r="G69" s="110">
        <f>SUM(G67:G68)</f>
        <v>217508</v>
      </c>
      <c r="H69" s="56"/>
      <c r="I69" s="110">
        <f>SUM(I67:I68)</f>
        <v>194960</v>
      </c>
    </row>
    <row r="70" spans="1:9" ht="21.75" customHeight="1" thickTop="1">
      <c r="B70" s="32"/>
      <c r="C70" s="15">
        <f>C69-BS!E11</f>
        <v>0</v>
      </c>
      <c r="D70" s="15"/>
      <c r="E70" s="15"/>
      <c r="F70" s="16"/>
      <c r="G70" s="15">
        <f>G69-BS!I11</f>
        <v>0</v>
      </c>
      <c r="H70" s="15"/>
      <c r="I70" s="15"/>
    </row>
    <row r="71" spans="1:9" ht="21.75" customHeight="1">
      <c r="B71" s="32"/>
      <c r="C71" s="15"/>
      <c r="D71" s="15"/>
      <c r="E71" s="15"/>
      <c r="F71" s="16"/>
      <c r="G71" s="15"/>
      <c r="H71" s="15"/>
      <c r="I71" s="15"/>
    </row>
    <row r="72" spans="1:9" ht="21.75" customHeight="1">
      <c r="A72" s="52" t="s">
        <v>114</v>
      </c>
      <c r="B72" s="32"/>
      <c r="C72" s="15"/>
      <c r="D72" s="15"/>
      <c r="E72" s="15"/>
      <c r="F72" s="16"/>
      <c r="G72" s="15"/>
      <c r="H72" s="15"/>
      <c r="I72" s="15"/>
    </row>
    <row r="73" spans="1:9" ht="21.75" customHeight="1">
      <c r="A73" s="9" t="s">
        <v>115</v>
      </c>
      <c r="B73" s="32"/>
      <c r="C73" s="10"/>
      <c r="D73" s="10"/>
      <c r="E73" s="10"/>
    </row>
    <row r="74" spans="1:9" ht="21.75" customHeight="1">
      <c r="A74" s="9" t="s">
        <v>175</v>
      </c>
      <c r="B74" s="32"/>
      <c r="C74" s="67"/>
      <c r="D74" s="67"/>
      <c r="E74" s="67"/>
      <c r="F74" s="67"/>
      <c r="G74" s="67"/>
      <c r="H74" s="67"/>
      <c r="I74" s="67"/>
    </row>
    <row r="75" spans="1:9" ht="21.75" customHeight="1">
      <c r="A75" s="9" t="s">
        <v>125</v>
      </c>
      <c r="B75" s="32"/>
      <c r="C75" s="15">
        <v>1701</v>
      </c>
      <c r="D75" s="15"/>
      <c r="E75" s="15">
        <v>1105</v>
      </c>
      <c r="F75" s="15"/>
      <c r="G75" s="15">
        <v>2584</v>
      </c>
      <c r="H75" s="16"/>
      <c r="I75" s="15">
        <v>14</v>
      </c>
    </row>
    <row r="76" spans="1:9" ht="21.75" customHeight="1">
      <c r="A76" s="9" t="s">
        <v>187</v>
      </c>
      <c r="B76" s="32"/>
      <c r="C76" s="15">
        <v>1015</v>
      </c>
      <c r="D76" s="15"/>
      <c r="E76" s="15">
        <v>0</v>
      </c>
      <c r="F76" s="15"/>
      <c r="G76" s="15">
        <v>0</v>
      </c>
      <c r="H76" s="16"/>
      <c r="I76" s="15">
        <v>0</v>
      </c>
    </row>
    <row r="77" spans="1:9" ht="21.75" customHeight="1">
      <c r="A77" s="9" t="s">
        <v>153</v>
      </c>
      <c r="B77" s="32"/>
      <c r="C77" s="15">
        <v>0</v>
      </c>
      <c r="D77" s="67"/>
      <c r="E77" s="67">
        <v>0</v>
      </c>
      <c r="F77" s="67"/>
      <c r="G77" s="15">
        <v>0</v>
      </c>
      <c r="H77" s="67"/>
      <c r="I77" s="67">
        <v>-12759</v>
      </c>
    </row>
    <row r="78" spans="1:9" ht="21.75" customHeight="1">
      <c r="B78" s="32"/>
      <c r="C78" s="32"/>
      <c r="D78" s="32"/>
      <c r="E78" s="32"/>
      <c r="G78" s="40"/>
      <c r="H78" s="40"/>
      <c r="I78" s="40"/>
    </row>
    <row r="79" spans="1:9" ht="21.75" customHeight="1">
      <c r="A79" s="24" t="s">
        <v>172</v>
      </c>
      <c r="B79" s="32"/>
      <c r="C79" s="32"/>
      <c r="D79" s="32"/>
      <c r="E79" s="32"/>
    </row>
  </sheetData>
  <mergeCells count="4">
    <mergeCell ref="C7:E7"/>
    <mergeCell ref="G7:I7"/>
    <mergeCell ref="C51:E51"/>
    <mergeCell ref="G51:I51"/>
  </mergeCells>
  <pageMargins left="0.6692913385826772" right="0.31496062992125984" top="0.70866141732283472" bottom="0.31496062992125984" header="0.31496062992125984" footer="0.31496062992125984"/>
  <pageSetup paperSize="9" scale="74" fitToHeight="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2020-05-11T05:00:42Z</cp:lastPrinted>
  <dcterms:created xsi:type="dcterms:W3CDTF">2011-03-15T03:50:46Z</dcterms:created>
  <dcterms:modified xsi:type="dcterms:W3CDTF">2020-05-11T05:00:46Z</dcterms:modified>
</cp:coreProperties>
</file>