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0\Q1 2020\For SET\"/>
    </mc:Choice>
  </mc:AlternateContent>
  <bookViews>
    <workbookView xWindow="-105" yWindow="-105" windowWidth="19425" windowHeight="10425" activeTab="4"/>
  </bookViews>
  <sheets>
    <sheet name="BS-3-5" sheetId="18" r:id="rId1"/>
    <sheet name="PL-6" sheetId="10" r:id="rId2"/>
    <sheet name="CH7" sheetId="12" r:id="rId3"/>
    <sheet name="CH8" sheetId="19" state="hidden" r:id="rId4"/>
    <sheet name="CH8-" sheetId="14" r:id="rId5"/>
    <sheet name="CF9-10" sheetId="15" r:id="rId6"/>
  </sheets>
  <definedNames>
    <definedName name="_xlnm.Print_Area" localSheetId="0">'BS-3-5'!$A$1:$J$98</definedName>
    <definedName name="_xlnm.Print_Area" localSheetId="5">'CF9-10'!$A$1:$H$73</definedName>
    <definedName name="_xlnm.Print_Area" localSheetId="2">'CH7'!$A$1:$P$31</definedName>
    <definedName name="_xlnm.Print_Area" localSheetId="3">'CH8'!$A$1:$P$17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5" i="19" l="1"/>
  <c r="N17" i="19" s="1"/>
  <c r="H12" i="19" l="1"/>
  <c r="F12" i="19"/>
  <c r="D12" i="19"/>
  <c r="L12" i="19" s="1"/>
  <c r="P12" i="19" s="1"/>
  <c r="A39" i="18" l="1"/>
  <c r="A71" i="18" s="1"/>
  <c r="A38" i="18"/>
  <c r="A70" i="18" s="1"/>
  <c r="H17" i="19" l="1"/>
  <c r="F17" i="19"/>
  <c r="D17" i="19"/>
  <c r="J15" i="19" l="1"/>
  <c r="L15" i="19" s="1"/>
  <c r="P15" i="19" s="1"/>
  <c r="P17" i="19" s="1"/>
  <c r="L17" i="19" l="1"/>
  <c r="J17" i="19"/>
</calcChain>
</file>

<file path=xl/sharedStrings.xml><?xml version="1.0" encoding="utf-8"?>
<sst xmlns="http://schemas.openxmlformats.org/spreadsheetml/2006/main" count="317" uniqueCount="169">
  <si>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</si>
  <si>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</si>
  <si>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</si>
  <si>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</si>
  <si>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</si>
  <si>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Assets</t>
  </si>
  <si>
    <t>31 December</t>
  </si>
  <si>
    <t>Note</t>
  </si>
  <si>
    <t>(in thousand Baht)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</si>
  <si>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</si>
  <si>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</si>
  <si>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</si>
  <si>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</si>
  <si>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</si>
  <si>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</si>
  <si>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 xml:space="preserve">Investments in subsidiaries </t>
  </si>
  <si>
    <t>Investments in associates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</si>
  <si>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</si>
  <si>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</si>
  <si>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</si>
  <si>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</si>
  <si>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</si>
  <si>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</si>
  <si>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</si>
  <si>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</si>
  <si>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</si>
  <si>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Current portion of long-term loans </t>
  </si>
  <si>
    <t>Accounts payable - purchase of assets</t>
  </si>
  <si>
    <t>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</si>
  <si>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</si>
  <si>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</si>
  <si>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</si>
  <si>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</si>
  <si>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</si>
  <si>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</si>
  <si>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</si>
  <si>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</si>
  <si>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</t>
  </si>
  <si>
    <t xml:space="preserve">Legal reserve </t>
  </si>
  <si>
    <t>Unappropriated</t>
  </si>
  <si>
    <t xml:space="preserve">Three-month period ended </t>
  </si>
  <si>
    <t>Revenue from sale of goods</t>
  </si>
  <si>
    <t>and rendering of services</t>
  </si>
  <si>
    <t>Interest income</t>
  </si>
  <si>
    <t>Net foreign exchange gain</t>
  </si>
  <si>
    <t xml:space="preserve">Other income </t>
  </si>
  <si>
    <t>Expenses</t>
  </si>
  <si>
    <t>Administrative expenses</t>
  </si>
  <si>
    <t>Total expenses</t>
  </si>
  <si>
    <t>Finance costs</t>
  </si>
  <si>
    <t>Income tax expense</t>
  </si>
  <si>
    <t>Profit for the period</t>
  </si>
  <si>
    <t>Comprehensive income for the period</t>
  </si>
  <si>
    <t>Statement of changes in equity (Unaudited)</t>
  </si>
  <si>
    <t xml:space="preserve">Consolidated financial statements </t>
  </si>
  <si>
    <t>Issued and</t>
  </si>
  <si>
    <t>Total</t>
  </si>
  <si>
    <t>share capital</t>
  </si>
  <si>
    <t>Legal reserve</t>
  </si>
  <si>
    <t>equity</t>
  </si>
  <si>
    <t xml:space="preserve">    Profit </t>
  </si>
  <si>
    <t xml:space="preserve">Separate financial statements </t>
  </si>
  <si>
    <t>Statement of cash flows (Unaudited)</t>
  </si>
  <si>
    <t xml:space="preserve">Cash flows from operating activities </t>
  </si>
  <si>
    <t>Depreciation and amortisation</t>
  </si>
  <si>
    <t>Changes in operating assets and liabilities</t>
  </si>
  <si>
    <t xml:space="preserve">Trade accounts receivable </t>
  </si>
  <si>
    <t>Trade accounts payable</t>
  </si>
  <si>
    <t>Employee benefit paid</t>
  </si>
  <si>
    <t>Cash flows from investing activities</t>
  </si>
  <si>
    <t>Interest received</t>
  </si>
  <si>
    <t xml:space="preserve">Proceeds from repayment of short-term loans </t>
  </si>
  <si>
    <t>Cash flows from financing activities</t>
  </si>
  <si>
    <t>Non-cash transactions</t>
  </si>
  <si>
    <t>premium</t>
  </si>
  <si>
    <t>Share</t>
  </si>
  <si>
    <t>Other payables</t>
  </si>
  <si>
    <t xml:space="preserve">   from financial institutions</t>
  </si>
  <si>
    <t>Net foreign exchange loss</t>
  </si>
  <si>
    <t xml:space="preserve">Net cash from operating activities </t>
  </si>
  <si>
    <t>Current assets</t>
  </si>
  <si>
    <t>Goodwill</t>
  </si>
  <si>
    <t>Tax expense</t>
  </si>
  <si>
    <t xml:space="preserve">Net cash generated from operating </t>
  </si>
  <si>
    <t>Interest paid</t>
  </si>
  <si>
    <t>Acquisition of intangible assets</t>
  </si>
  <si>
    <t>Distribution costs</t>
  </si>
  <si>
    <t>Short-term loans to related parties</t>
  </si>
  <si>
    <t>Investments in joint venture</t>
  </si>
  <si>
    <t>Non-current provisions for employee benefits</t>
  </si>
  <si>
    <t>Equity</t>
  </si>
  <si>
    <t xml:space="preserve">Issued and paid-up share capital </t>
  </si>
  <si>
    <t>Premium on ordinary shares</t>
  </si>
  <si>
    <t>Total equity</t>
  </si>
  <si>
    <t>Total liabilities and equity</t>
  </si>
  <si>
    <t>31 March</t>
  </si>
  <si>
    <t>Cost of sale of goods and</t>
  </si>
  <si>
    <t>rendering of services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</si>
  <si>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</si>
  <si>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Write-off of property, plant and equipment</t>
  </si>
  <si>
    <t xml:space="preserve">Proceeds from sale of property, plant and equipment </t>
  </si>
  <si>
    <t xml:space="preserve">Repayment of borrowings </t>
  </si>
  <si>
    <t xml:space="preserve">Net cash used in financing activities  </t>
  </si>
  <si>
    <t>Adjustments to reconcile profit to cash receipts (payments)</t>
  </si>
  <si>
    <t>Provisions for employee benefits</t>
  </si>
  <si>
    <t>Income tax paid</t>
  </si>
  <si>
    <t>Increase (decrease) in payable for purchase of assets</t>
  </si>
  <si>
    <t>paid-up</t>
  </si>
  <si>
    <t>Profit before income tax expense</t>
  </si>
  <si>
    <t xml:space="preserve">Net cash from (used in) investing activities  </t>
  </si>
  <si>
    <t>Gain on disposal of property, plant and equipment</t>
  </si>
  <si>
    <t>Net increase (decrease) in cash and cash equivalents</t>
  </si>
  <si>
    <t>2019</t>
  </si>
  <si>
    <t>Three-month period ended 31 March 2019</t>
  </si>
  <si>
    <t>Balance at 1 January 2019</t>
  </si>
  <si>
    <t>Balance at 31 March 2019</t>
  </si>
  <si>
    <t>Reversal of losses on inventories devaluation</t>
  </si>
  <si>
    <t>Cash and cash equivalents at 1 January</t>
  </si>
  <si>
    <t>Cash and cash equivalents at 31 March</t>
  </si>
  <si>
    <t>to related parties</t>
  </si>
  <si>
    <t xml:space="preserve">Bank overdrafts and short-term loans </t>
  </si>
  <si>
    <t>Long-term loans from financial institutions</t>
  </si>
  <si>
    <t>Non-controlling interests</t>
  </si>
  <si>
    <t>2020</t>
  </si>
  <si>
    <t>Three-month period</t>
  </si>
  <si>
    <t>Three-month period ended 31 March 2020</t>
  </si>
  <si>
    <t>Balance at 1 January 2020</t>
  </si>
  <si>
    <t>Balance at 31 March 2020</t>
  </si>
  <si>
    <t>Right-of-use assets</t>
  </si>
  <si>
    <t>Current portion of lease liabilities</t>
  </si>
  <si>
    <r>
      <t xml:space="preserve">   </t>
    </r>
    <r>
      <rPr>
        <i/>
        <sz val="11"/>
        <color theme="1"/>
        <rFont val="Times New Roman"/>
        <family val="1"/>
      </rPr>
      <t>(2019: Current portion of finance lease liabilities)</t>
    </r>
  </si>
  <si>
    <r>
      <t xml:space="preserve">Lease liabilities </t>
    </r>
    <r>
      <rPr>
        <i/>
        <sz val="11"/>
        <color theme="1"/>
        <rFont val="Times New Roman"/>
        <family val="1"/>
      </rPr>
      <t>(2019: Finance lease liabilities)</t>
    </r>
  </si>
  <si>
    <t>Profit and total comprehensive income for the period</t>
  </si>
  <si>
    <t>accounted for using equity method</t>
  </si>
  <si>
    <t>Share of profit of joint venture and associates</t>
  </si>
  <si>
    <t xml:space="preserve">   Owners of the parent</t>
  </si>
  <si>
    <t xml:space="preserve">   Non-controlling interests</t>
  </si>
  <si>
    <t>Profit and total comprehensive income attributable to</t>
  </si>
  <si>
    <t xml:space="preserve">Equity </t>
  </si>
  <si>
    <t>attributable to</t>
  </si>
  <si>
    <t>owners of</t>
  </si>
  <si>
    <t>the parent</t>
  </si>
  <si>
    <t>interests</t>
  </si>
  <si>
    <t>3, 9</t>
  </si>
  <si>
    <t>7</t>
  </si>
  <si>
    <t>3</t>
  </si>
  <si>
    <t>3, 8</t>
  </si>
  <si>
    <t>(Unaudited)</t>
  </si>
  <si>
    <t>Restricted deposits at financial institutions</t>
  </si>
  <si>
    <t>Revenue</t>
  </si>
  <si>
    <t>Total revenue</t>
  </si>
  <si>
    <t xml:space="preserve"> ended 31 March</t>
  </si>
  <si>
    <t xml:space="preserve">   reduction of the outstanding liability relating to a finance lease)</t>
  </si>
  <si>
    <r>
      <t xml:space="preserve">Payment of lease liabilities </t>
    </r>
    <r>
      <rPr>
        <i/>
        <sz val="11"/>
        <color theme="1"/>
        <rFont val="Times New Roman"/>
        <family val="1"/>
      </rPr>
      <t xml:space="preserve">(2019: Payment by a lessee for </t>
    </r>
  </si>
  <si>
    <t>Bad and doubtful debts expenses</t>
  </si>
  <si>
    <t>Acquisition of property, plant and equipment</t>
  </si>
  <si>
    <t>Statement of comprehensive income (Unaudited)</t>
  </si>
  <si>
    <t>Other comprehensive income</t>
  </si>
  <si>
    <t>Unrealised gain on exchange</t>
  </si>
  <si>
    <t>Other current financial assets</t>
  </si>
  <si>
    <t>Short-term deposits at financial institutions</t>
  </si>
  <si>
    <t>Other non-current financial assets</t>
  </si>
  <si>
    <t>(Increase) decrease in short-term deposits at financial institutions</t>
  </si>
  <si>
    <t>Increase in other current financial assets</t>
  </si>
  <si>
    <t>(425,194 ordinary shares, par value at Baht 1 per share)</t>
  </si>
  <si>
    <t xml:space="preserve">controlling </t>
  </si>
  <si>
    <t>Non-</t>
  </si>
  <si>
    <t xml:space="preserve">    using equity method</t>
  </si>
  <si>
    <t>Share of profit of joint venture and associates accounted for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</si>
</sst>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??_);_(@_)"/>
  </numFmts>
  <fonts count="23" x14ac:knownFonts="1">
    <font>
      <sz val="11"/>
      <color theme="1"/>
      <name val="Tahoma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8" fillId="0" borderId="0"/>
  </cellStyleXfs>
  <cellXfs count="282">
    <xf numFmtId="0" fontId="0" fillId="0" borderId="0" xfId="0"/>
    <xf numFmtId="0" fontId="3" fillId="0" borderId="0" xfId="9" applyFont="1" applyFill="1" applyAlignment="1"/>
    <xf numFmtId="49" fontId="19" fillId="0" borderId="0" xfId="0" applyNumberFormat="1" applyFont="1" applyFill="1" applyBorder="1" applyAlignment="1">
      <alignment horizontal="center"/>
    </xf>
    <xf numFmtId="49" fontId="19" fillId="0" borderId="0" xfId="0" quotePrefix="1" applyNumberFormat="1" applyFont="1" applyFill="1" applyAlignment="1">
      <alignment horizontal="center"/>
    </xf>
    <xf numFmtId="188" fontId="19" fillId="0" borderId="0" xfId="1" applyFont="1" applyFill="1"/>
    <xf numFmtId="0" fontId="1" fillId="0" borderId="0" xfId="9" applyFont="1" applyFill="1" applyAlignment="1">
      <alignment horizontal="left"/>
    </xf>
    <xf numFmtId="38" fontId="2" fillId="0" borderId="0" xfId="9" applyNumberFormat="1" applyFont="1" applyFill="1" applyBorder="1"/>
    <xf numFmtId="0" fontId="3" fillId="0" borderId="0" xfId="9" applyFont="1" applyFill="1"/>
    <xf numFmtId="37" fontId="3" fillId="0" borderId="0" xfId="9" applyNumberFormat="1" applyFont="1" applyFill="1"/>
    <xf numFmtId="0" fontId="4" fillId="0" borderId="0" xfId="9" applyFont="1" applyFill="1" applyAlignment="1">
      <alignment horizontal="left"/>
    </xf>
    <xf numFmtId="49" fontId="3" fillId="0" borderId="0" xfId="9" quotePrefix="1" applyNumberFormat="1" applyFont="1" applyFill="1" applyAlignment="1">
      <alignment horizontal="left"/>
    </xf>
    <xf numFmtId="38" fontId="7" fillId="0" borderId="0" xfId="9" applyNumberFormat="1" applyFont="1" applyFill="1" applyBorder="1"/>
    <xf numFmtId="0" fontId="8" fillId="0" borderId="0" xfId="9" applyFont="1" applyFill="1"/>
    <xf numFmtId="0" fontId="3" fillId="0" borderId="0" xfId="9" applyFont="1" applyFill="1" applyAlignment="1">
      <alignment horizontal="center"/>
    </xf>
    <xf numFmtId="38" fontId="7" fillId="0" borderId="0" xfId="9" applyNumberFormat="1" applyFont="1" applyFill="1" applyBorder="1" applyAlignment="1">
      <alignment horizontal="center"/>
    </xf>
    <xf numFmtId="49" fontId="8" fillId="0" borderId="0" xfId="9" applyNumberFormat="1" applyFont="1" applyFill="1" applyBorder="1" applyAlignment="1">
      <alignment horizontal="center"/>
    </xf>
    <xf numFmtId="49" fontId="8" fillId="0" borderId="0" xfId="9" applyNumberFormat="1" applyFont="1" applyFill="1" applyAlignment="1">
      <alignment horizontal="center"/>
    </xf>
    <xf numFmtId="49" fontId="7" fillId="0" borderId="0" xfId="9" applyNumberFormat="1" applyFont="1" applyFill="1" applyBorder="1" applyAlignment="1">
      <alignment horizontal="center"/>
    </xf>
    <xf numFmtId="39" fontId="8" fillId="0" borderId="0" xfId="9" applyNumberFormat="1" applyFont="1" applyFill="1"/>
    <xf numFmtId="49" fontId="7" fillId="0" borderId="0" xfId="9" applyNumberFormat="1" applyFont="1" applyFill="1" applyBorder="1" applyAlignment="1"/>
    <xf numFmtId="37" fontId="19" fillId="0" borderId="0" xfId="9" applyNumberFormat="1" applyFont="1" applyFill="1"/>
    <xf numFmtId="189" fontId="19" fillId="0" borderId="0" xfId="2" quotePrefix="1" applyNumberFormat="1" applyFont="1" applyFill="1" applyAlignment="1">
      <alignment horizontal="center"/>
    </xf>
    <xf numFmtId="39" fontId="8" fillId="0" borderId="0" xfId="9" applyNumberFormat="1" applyFont="1"/>
    <xf numFmtId="37" fontId="19" fillId="0" borderId="3" xfId="9" applyNumberFormat="1" applyFont="1" applyFill="1" applyBorder="1"/>
    <xf numFmtId="37" fontId="3" fillId="0" borderId="1" xfId="9" applyNumberFormat="1" applyFont="1" applyFill="1" applyBorder="1"/>
    <xf numFmtId="37" fontId="3" fillId="0" borderId="0" xfId="9" applyNumberFormat="1" applyFont="1" applyFill="1" applyBorder="1"/>
    <xf numFmtId="37" fontId="19" fillId="0" borderId="0" xfId="9" applyNumberFormat="1" applyFont="1" applyFill="1" applyBorder="1"/>
    <xf numFmtId="39" fontId="19" fillId="0" borderId="0" xfId="9" applyNumberFormat="1" applyFont="1" applyFill="1"/>
    <xf numFmtId="39" fontId="8" fillId="0" borderId="0" xfId="9" applyNumberFormat="1" applyFont="1" applyFill="1" applyBorder="1"/>
    <xf numFmtId="188" fontId="8" fillId="0" borderId="3" xfId="9" applyNumberFormat="1" applyFont="1" applyFill="1" applyBorder="1"/>
    <xf numFmtId="37" fontId="3" fillId="0" borderId="5" xfId="9" applyNumberFormat="1" applyFont="1" applyFill="1" applyBorder="1"/>
    <xf numFmtId="39" fontId="3" fillId="0" borderId="4" xfId="9" applyNumberFormat="1" applyFont="1" applyFill="1" applyBorder="1"/>
    <xf numFmtId="0" fontId="19" fillId="0" borderId="0" xfId="9" applyFont="1" applyFill="1" applyBorder="1"/>
    <xf numFmtId="0" fontId="8" fillId="0" borderId="0" xfId="9" applyFont="1" applyFill="1" applyBorder="1"/>
    <xf numFmtId="0" fontId="3" fillId="0" borderId="0" xfId="9" applyFont="1" applyFill="1" applyBorder="1"/>
    <xf numFmtId="188" fontId="8" fillId="0" borderId="0" xfId="9" applyNumberFormat="1" applyFont="1" applyFill="1" applyBorder="1"/>
    <xf numFmtId="0" fontId="14" fillId="0" borderId="0" xfId="11" applyFont="1" applyFill="1" applyAlignment="1"/>
    <xf numFmtId="39" fontId="3" fillId="0" borderId="0" xfId="9" applyNumberFormat="1" applyFont="1" applyFill="1" applyBorder="1"/>
    <xf numFmtId="37" fontId="8" fillId="0" borderId="0" xfId="9" applyNumberFormat="1" applyFont="1" applyFill="1"/>
    <xf numFmtId="37" fontId="8" fillId="0" borderId="0" xfId="9" applyNumberFormat="1" applyFont="1" applyFill="1" applyBorder="1"/>
    <xf numFmtId="39" fontId="1" fillId="0" borderId="0" xfId="9" applyNumberFormat="1" applyFont="1" applyAlignment="1">
      <alignment horizontal="left"/>
    </xf>
    <xf numFmtId="39" fontId="17" fillId="0" borderId="0" xfId="9" applyNumberFormat="1" applyFont="1" applyAlignment="1">
      <alignment horizontal="center"/>
    </xf>
    <xf numFmtId="39" fontId="1" fillId="0" borderId="0" xfId="9" applyNumberFormat="1" applyFont="1"/>
    <xf numFmtId="38" fontId="1" fillId="0" borderId="0" xfId="9" applyNumberFormat="1" applyFont="1"/>
    <xf numFmtId="39" fontId="4" fillId="0" borderId="0" xfId="9" applyNumberFormat="1" applyFont="1" applyAlignment="1">
      <alignment horizontal="left"/>
    </xf>
    <xf numFmtId="39" fontId="5" fillId="0" borderId="0" xfId="9" applyNumberFormat="1" applyFont="1" applyAlignment="1">
      <alignment horizontal="center"/>
    </xf>
    <xf numFmtId="39" fontId="4" fillId="0" borderId="0" xfId="9" applyNumberFormat="1" applyFont="1"/>
    <xf numFmtId="38" fontId="4" fillId="0" borderId="0" xfId="9" applyNumberFormat="1" applyFont="1"/>
    <xf numFmtId="40" fontId="3" fillId="0" borderId="0" xfId="2" applyNumberFormat="1" applyFont="1"/>
    <xf numFmtId="37" fontId="7" fillId="0" borderId="0" xfId="9" applyNumberFormat="1" applyFont="1" applyAlignment="1">
      <alignment horizontal="center"/>
    </xf>
    <xf numFmtId="190" fontId="3" fillId="0" borderId="0" xfId="2" applyNumberFormat="1" applyFont="1" applyBorder="1"/>
    <xf numFmtId="0" fontId="19" fillId="0" borderId="0" xfId="9" applyFont="1"/>
    <xf numFmtId="39" fontId="3" fillId="0" borderId="0" xfId="9" applyNumberFormat="1" applyFont="1" applyAlignment="1">
      <alignment horizontal="left"/>
    </xf>
    <xf numFmtId="39" fontId="3" fillId="0" borderId="0" xfId="9" applyNumberFormat="1" applyFont="1" applyAlignment="1">
      <alignment horizontal="center"/>
    </xf>
    <xf numFmtId="39" fontId="7" fillId="0" borderId="0" xfId="9" applyNumberFormat="1" applyFont="1" applyAlignment="1">
      <alignment horizontal="center"/>
    </xf>
    <xf numFmtId="40" fontId="8" fillId="0" borderId="0" xfId="2" applyNumberFormat="1" applyFont="1" applyBorder="1" applyAlignment="1"/>
    <xf numFmtId="38" fontId="8" fillId="0" borderId="0" xfId="9" applyNumberFormat="1" applyFont="1" applyAlignment="1">
      <alignment horizontal="center"/>
    </xf>
    <xf numFmtId="38" fontId="19" fillId="0" borderId="0" xfId="9" applyNumberFormat="1" applyFont="1" applyBorder="1" applyAlignment="1">
      <alignment horizontal="center" wrapText="1"/>
    </xf>
    <xf numFmtId="38" fontId="19" fillId="0" borderId="2" xfId="9" applyNumberFormat="1" applyFont="1" applyBorder="1" applyAlignment="1"/>
    <xf numFmtId="38" fontId="19" fillId="0" borderId="0" xfId="9" applyNumberFormat="1" applyFont="1" applyBorder="1" applyAlignment="1"/>
    <xf numFmtId="38" fontId="19" fillId="0" borderId="0" xfId="9" applyNumberFormat="1" applyFont="1" applyBorder="1" applyAlignment="1">
      <alignment horizontal="center"/>
    </xf>
    <xf numFmtId="49" fontId="8" fillId="0" borderId="0" xfId="9" quotePrefix="1" applyNumberFormat="1" applyFont="1" applyAlignment="1">
      <alignment horizontal="left"/>
    </xf>
    <xf numFmtId="38" fontId="7" fillId="0" borderId="0" xfId="2" applyNumberFormat="1" applyFont="1" applyBorder="1" applyAlignment="1">
      <alignment horizontal="center"/>
    </xf>
    <xf numFmtId="38" fontId="8" fillId="0" borderId="0" xfId="2" applyNumberFormat="1" applyFont="1" applyBorder="1" applyAlignment="1">
      <alignment horizontal="center"/>
    </xf>
    <xf numFmtId="38" fontId="19" fillId="0" borderId="0" xfId="2" applyNumberFormat="1" applyFont="1" applyFill="1" applyBorder="1" applyAlignment="1">
      <alignment horizontal="center" vertical="center"/>
    </xf>
    <xf numFmtId="38" fontId="19" fillId="0" borderId="0" xfId="2" applyNumberFormat="1" applyFont="1" applyBorder="1" applyAlignment="1">
      <alignment horizontal="center"/>
    </xf>
    <xf numFmtId="38" fontId="8" fillId="0" borderId="0" xfId="2" applyNumberFormat="1" applyFont="1" applyFill="1" applyBorder="1" applyAlignment="1">
      <alignment horizontal="center" vertical="center"/>
    </xf>
    <xf numFmtId="0" fontId="19" fillId="0" borderId="0" xfId="9" applyFont="1" applyAlignment="1">
      <alignment horizontal="center"/>
    </xf>
    <xf numFmtId="38" fontId="7" fillId="0" borderId="0" xfId="2" quotePrefix="1" applyNumberFormat="1" applyFont="1" applyBorder="1" applyAlignment="1">
      <alignment horizontal="center"/>
    </xf>
    <xf numFmtId="40" fontId="3" fillId="0" borderId="0" xfId="2" applyNumberFormat="1" applyFont="1" applyFill="1"/>
    <xf numFmtId="0" fontId="3" fillId="0" borderId="0" xfId="16" applyFont="1" applyFill="1"/>
    <xf numFmtId="39" fontId="7" fillId="0" borderId="0" xfId="9" applyNumberFormat="1" applyFont="1" applyFill="1" applyAlignment="1">
      <alignment horizontal="center"/>
    </xf>
    <xf numFmtId="187" fontId="3" fillId="0" borderId="0" xfId="2" applyNumberFormat="1" applyFont="1" applyFill="1" applyBorder="1"/>
    <xf numFmtId="187" fontId="20" fillId="0" borderId="0" xfId="9" applyNumberFormat="1" applyFont="1"/>
    <xf numFmtId="0" fontId="3" fillId="0" borderId="0" xfId="11" applyFont="1" applyFill="1"/>
    <xf numFmtId="187" fontId="3" fillId="0" borderId="0" xfId="2" applyNumberFormat="1" applyFont="1" applyBorder="1"/>
    <xf numFmtId="39" fontId="7" fillId="0" borderId="0" xfId="9" quotePrefix="1" applyNumberFormat="1" applyFont="1" applyAlignment="1">
      <alignment horizontal="center"/>
    </xf>
    <xf numFmtId="187" fontId="8" fillId="0" borderId="0" xfId="2" applyNumberFormat="1" applyFont="1" applyBorder="1" applyAlignment="1">
      <alignment horizontal="center"/>
    </xf>
    <xf numFmtId="187" fontId="8" fillId="0" borderId="0" xfId="2" applyNumberFormat="1" applyFont="1" applyBorder="1"/>
    <xf numFmtId="191" fontId="8" fillId="0" borderId="0" xfId="2" applyNumberFormat="1" applyFont="1" applyBorder="1"/>
    <xf numFmtId="40" fontId="19" fillId="0" borderId="0" xfId="2" applyNumberFormat="1" applyFont="1"/>
    <xf numFmtId="188" fontId="8" fillId="0" borderId="0" xfId="2" applyNumberFormat="1" applyFont="1" applyBorder="1" applyAlignment="1">
      <alignment horizontal="center"/>
    </xf>
    <xf numFmtId="189" fontId="8" fillId="0" borderId="0" xfId="2" applyNumberFormat="1" applyFont="1" applyBorder="1"/>
    <xf numFmtId="189" fontId="8" fillId="0" borderId="0" xfId="2" applyNumberFormat="1" applyFont="1" applyBorder="1" applyAlignment="1">
      <alignment horizontal="center"/>
    </xf>
    <xf numFmtId="189" fontId="19" fillId="0" borderId="0" xfId="9" applyNumberFormat="1" applyFont="1" applyBorder="1"/>
    <xf numFmtId="189" fontId="8" fillId="0" borderId="3" xfId="2" applyNumberFormat="1" applyFont="1" applyBorder="1" applyAlignment="1">
      <alignment horizontal="center"/>
    </xf>
    <xf numFmtId="188" fontId="19" fillId="0" borderId="2" xfId="9" applyNumberFormat="1" applyFont="1" applyBorder="1"/>
    <xf numFmtId="187" fontId="3" fillId="0" borderId="4" xfId="2" applyNumberFormat="1" applyFont="1" applyBorder="1"/>
    <xf numFmtId="38" fontId="3" fillId="0" borderId="0" xfId="9" applyNumberFormat="1" applyFont="1"/>
    <xf numFmtId="38" fontId="19" fillId="0" borderId="0" xfId="9" applyNumberFormat="1" applyFont="1" applyBorder="1" applyAlignment="1">
      <alignment horizontal="center" vertical="center" wrapText="1"/>
    </xf>
    <xf numFmtId="38" fontId="7" fillId="0" borderId="0" xfId="9" applyNumberFormat="1" applyFont="1" applyBorder="1" applyAlignment="1">
      <alignment horizontal="center" vertical="center"/>
    </xf>
    <xf numFmtId="39" fontId="8" fillId="0" borderId="0" xfId="9" applyNumberFormat="1" applyFont="1" applyAlignment="1">
      <alignment vertical="center"/>
    </xf>
    <xf numFmtId="38" fontId="8" fillId="0" borderId="0" xfId="2" applyNumberFormat="1" applyFont="1" applyBorder="1" applyAlignment="1">
      <alignment horizontal="center" vertical="center"/>
    </xf>
    <xf numFmtId="40" fontId="8" fillId="0" borderId="0" xfId="2" applyNumberFormat="1" applyFont="1" applyBorder="1" applyAlignment="1">
      <alignment horizontal="center" vertical="center"/>
    </xf>
    <xf numFmtId="37" fontId="8" fillId="0" borderId="0" xfId="2" applyNumberFormat="1" applyFont="1" applyBorder="1" applyAlignment="1">
      <alignment horizontal="center" vertical="center"/>
    </xf>
    <xf numFmtId="187" fontId="19" fillId="0" borderId="0" xfId="9" applyNumberFormat="1" applyFont="1"/>
    <xf numFmtId="0" fontId="2" fillId="0" borderId="0" xfId="9" applyFont="1" applyFill="1" applyAlignment="1">
      <alignment horizontal="center"/>
    </xf>
    <xf numFmtId="38" fontId="3" fillId="0" borderId="0" xfId="9" applyNumberFormat="1" applyFont="1" applyFill="1"/>
    <xf numFmtId="188" fontId="8" fillId="0" borderId="0" xfId="2" applyFont="1" applyFill="1" applyAlignment="1">
      <alignment vertical="center"/>
    </xf>
    <xf numFmtId="188" fontId="11" fillId="0" borderId="0" xfId="2" applyFont="1" applyFill="1" applyAlignment="1">
      <alignment vertical="center"/>
    </xf>
    <xf numFmtId="0" fontId="3" fillId="0" borderId="0" xfId="9" applyFont="1" applyFill="1" applyAlignment="1">
      <alignment horizontal="left"/>
    </xf>
    <xf numFmtId="0" fontId="7" fillId="0" borderId="0" xfId="9" applyFont="1" applyFill="1" applyAlignment="1">
      <alignment horizontal="center"/>
    </xf>
    <xf numFmtId="38" fontId="19" fillId="0" borderId="0" xfId="9" applyNumberFormat="1" applyFont="1" applyFill="1" applyBorder="1" applyAlignment="1">
      <alignment horizontal="center" vertical="center" wrapText="1"/>
    </xf>
    <xf numFmtId="0" fontId="8" fillId="0" borderId="0" xfId="9" applyFont="1" applyFill="1" applyAlignment="1">
      <alignment horizontal="center"/>
    </xf>
    <xf numFmtId="38" fontId="8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>
      <alignment horizontal="center"/>
    </xf>
    <xf numFmtId="37" fontId="19" fillId="0" borderId="0" xfId="2" applyNumberFormat="1" applyFont="1" applyFill="1" applyAlignment="1">
      <alignment horizontal="center"/>
    </xf>
    <xf numFmtId="49" fontId="8" fillId="0" borderId="0" xfId="9" quotePrefix="1" applyNumberFormat="1" applyFont="1" applyFill="1" applyAlignment="1">
      <alignment horizontal="left"/>
    </xf>
    <xf numFmtId="38" fontId="7" fillId="0" borderId="0" xfId="2" applyNumberFormat="1" applyFont="1" applyFill="1" applyBorder="1" applyAlignment="1">
      <alignment horizontal="center"/>
    </xf>
    <xf numFmtId="188" fontId="8" fillId="0" borderId="0" xfId="2" applyFont="1" applyFill="1" applyBorder="1" applyAlignment="1">
      <alignment horizontal="center"/>
    </xf>
    <xf numFmtId="37" fontId="8" fillId="0" borderId="0" xfId="2" applyNumberFormat="1" applyFont="1" applyFill="1" applyBorder="1" applyAlignment="1">
      <alignment horizontal="center"/>
    </xf>
    <xf numFmtId="37" fontId="19" fillId="0" borderId="0" xfId="9" applyNumberFormat="1" applyFont="1" applyFill="1" applyAlignment="1">
      <alignment horizontal="center"/>
    </xf>
    <xf numFmtId="0" fontId="3" fillId="0" borderId="0" xfId="9" applyNumberFormat="1" applyFont="1" applyFill="1" applyAlignment="1">
      <alignment horizontal="left"/>
    </xf>
    <xf numFmtId="0" fontId="19" fillId="0" borderId="0" xfId="9" applyFont="1" applyFill="1"/>
    <xf numFmtId="37" fontId="19" fillId="0" borderId="0" xfId="9" applyNumberFormat="1" applyFont="1" applyFill="1" applyBorder="1" applyAlignment="1">
      <alignment horizontal="center"/>
    </xf>
    <xf numFmtId="187" fontId="19" fillId="0" borderId="0" xfId="9" applyNumberFormat="1" applyFont="1" applyFill="1"/>
    <xf numFmtId="37" fontId="8" fillId="0" borderId="0" xfId="2" applyNumberFormat="1" applyFont="1" applyFill="1" applyBorder="1" applyAlignment="1">
      <alignment horizontal="right"/>
    </xf>
    <xf numFmtId="0" fontId="3" fillId="0" borderId="0" xfId="9" applyNumberFormat="1" applyFont="1" applyFill="1"/>
    <xf numFmtId="0" fontId="19" fillId="0" borderId="0" xfId="9" applyFont="1" applyFill="1" applyAlignment="1">
      <alignment horizontal="center"/>
    </xf>
    <xf numFmtId="187" fontId="3" fillId="0" borderId="0" xfId="2" applyNumberFormat="1" applyFont="1" applyFill="1"/>
    <xf numFmtId="189" fontId="20" fillId="0" borderId="0" xfId="2" applyNumberFormat="1" applyFont="1" applyFill="1" applyBorder="1" applyAlignment="1">
      <alignment horizontal="center"/>
    </xf>
    <xf numFmtId="188" fontId="3" fillId="0" borderId="0" xfId="2" applyFont="1" applyFill="1"/>
    <xf numFmtId="189" fontId="19" fillId="0" borderId="0" xfId="2" applyNumberFormat="1" applyFont="1" applyFill="1"/>
    <xf numFmtId="37" fontId="7" fillId="0" borderId="0" xfId="9" applyNumberFormat="1" applyFont="1" applyFill="1"/>
    <xf numFmtId="188" fontId="19" fillId="0" borderId="0" xfId="9" applyNumberFormat="1" applyFont="1" applyFill="1" applyBorder="1" applyAlignment="1">
      <alignment horizontal="center"/>
    </xf>
    <xf numFmtId="188" fontId="19" fillId="0" borderId="0" xfId="9" applyNumberFormat="1" applyFont="1" applyFill="1" applyBorder="1"/>
    <xf numFmtId="187" fontId="19" fillId="0" borderId="0" xfId="9" applyNumberFormat="1" applyFont="1" applyFill="1" applyBorder="1"/>
    <xf numFmtId="187" fontId="19" fillId="0" borderId="0" xfId="9" applyNumberFormat="1" applyFont="1" applyFill="1" applyBorder="1" applyAlignment="1">
      <alignment horizontal="center"/>
    </xf>
    <xf numFmtId="188" fontId="19" fillId="0" borderId="0" xfId="2" applyFont="1" applyFill="1"/>
    <xf numFmtId="188" fontId="19" fillId="0" borderId="3" xfId="9" applyNumberFormat="1" applyFont="1" applyFill="1" applyBorder="1" applyAlignment="1">
      <alignment horizontal="center"/>
    </xf>
    <xf numFmtId="189" fontId="19" fillId="0" borderId="3" xfId="9" applyNumberFormat="1" applyFont="1" applyFill="1" applyBorder="1" applyAlignment="1">
      <alignment horizontal="center"/>
    </xf>
    <xf numFmtId="189" fontId="3" fillId="0" borderId="0" xfId="9" applyNumberFormat="1" applyFont="1" applyFill="1"/>
    <xf numFmtId="189" fontId="3" fillId="0" borderId="0" xfId="9" applyNumberFormat="1" applyFont="1" applyFill="1" applyBorder="1"/>
    <xf numFmtId="189" fontId="19" fillId="0" borderId="0" xfId="9" applyNumberFormat="1" applyFont="1" applyFill="1"/>
    <xf numFmtId="38" fontId="2" fillId="0" borderId="0" xfId="9" applyNumberFormat="1" applyFont="1" applyFill="1" applyBorder="1" applyAlignment="1">
      <alignment horizontal="center"/>
    </xf>
    <xf numFmtId="0" fontId="4" fillId="0" borderId="0" xfId="9" applyFont="1" applyFill="1" applyAlignment="1" applyProtection="1">
      <alignment horizontal="left"/>
    </xf>
    <xf numFmtId="0" fontId="19" fillId="0" borderId="0" xfId="9" quotePrefix="1" applyFont="1" applyFill="1" applyAlignment="1">
      <alignment horizontal="center"/>
    </xf>
    <xf numFmtId="37" fontId="12" fillId="0" borderId="0" xfId="18" applyNumberFormat="1" applyFont="1" applyFill="1" applyAlignment="1">
      <alignment horizontal="right"/>
    </xf>
    <xf numFmtId="39" fontId="19" fillId="0" borderId="0" xfId="9" applyNumberFormat="1" applyFont="1" applyFill="1" applyAlignment="1">
      <alignment wrapText="1"/>
    </xf>
    <xf numFmtId="49" fontId="19" fillId="0" borderId="0" xfId="9" quotePrefix="1" applyNumberFormat="1" applyFont="1" applyFill="1" applyAlignment="1">
      <alignment horizontal="center"/>
    </xf>
    <xf numFmtId="0" fontId="2" fillId="0" borderId="0" xfId="9" applyFont="1" applyFill="1"/>
    <xf numFmtId="0" fontId="6" fillId="0" borderId="0" xfId="9" applyFont="1" applyFill="1" applyAlignment="1" applyProtection="1">
      <alignment horizontal="left"/>
    </xf>
    <xf numFmtId="0" fontId="8" fillId="0" borderId="0" xfId="9" applyFont="1" applyFill="1" applyAlignment="1"/>
    <xf numFmtId="189" fontId="12" fillId="0" borderId="0" xfId="2" applyNumberFormat="1" applyFont="1" applyFill="1"/>
    <xf numFmtId="37" fontId="12" fillId="0" borderId="0" xfId="9" applyNumberFormat="1" applyFont="1" applyFill="1" applyAlignment="1">
      <alignment horizontal="right"/>
    </xf>
    <xf numFmtId="189" fontId="15" fillId="0" borderId="0" xfId="2" applyNumberFormat="1" applyFont="1" applyFill="1"/>
    <xf numFmtId="0" fontId="12" fillId="0" borderId="0" xfId="9" applyNumberFormat="1" applyFont="1" applyFill="1"/>
    <xf numFmtId="39" fontId="2" fillId="0" borderId="0" xfId="9" applyNumberFormat="1" applyFont="1" applyFill="1" applyAlignment="1">
      <alignment horizontal="left"/>
    </xf>
    <xf numFmtId="39" fontId="19" fillId="0" borderId="0" xfId="9" applyNumberFormat="1" applyFont="1" applyFill="1" applyAlignment="1">
      <alignment horizontal="left" indent="1"/>
    </xf>
    <xf numFmtId="0" fontId="12" fillId="0" borderId="0" xfId="11" applyFont="1" applyFill="1" applyAlignment="1"/>
    <xf numFmtId="39" fontId="3" fillId="0" borderId="0" xfId="9" applyNumberFormat="1" applyFont="1" applyFill="1"/>
    <xf numFmtId="39" fontId="2" fillId="0" borderId="0" xfId="9" applyNumberFormat="1" applyFont="1" applyFill="1"/>
    <xf numFmtId="39" fontId="3" fillId="0" borderId="0" xfId="9" applyNumberFormat="1" applyFont="1" applyFill="1" applyAlignment="1"/>
    <xf numFmtId="39" fontId="2" fillId="0" borderId="0" xfId="9" applyNumberFormat="1" applyFont="1" applyFill="1" applyAlignment="1"/>
    <xf numFmtId="39" fontId="19" fillId="0" borderId="0" xfId="9" applyNumberFormat="1" applyFont="1" applyFill="1" applyAlignment="1"/>
    <xf numFmtId="39" fontId="21" fillId="0" borderId="0" xfId="9" applyNumberFormat="1" applyFont="1" applyFill="1" applyAlignment="1"/>
    <xf numFmtId="37" fontId="8" fillId="0" borderId="0" xfId="9" applyNumberFormat="1" applyFont="1" applyFill="1" applyBorder="1" applyAlignment="1"/>
    <xf numFmtId="37" fontId="12" fillId="0" borderId="0" xfId="19" applyNumberFormat="1" applyFont="1" applyFill="1" applyBorder="1" applyAlignment="1">
      <alignment horizontal="right"/>
    </xf>
    <xf numFmtId="39" fontId="19" fillId="0" borderId="0" xfId="9" applyNumberFormat="1" applyFont="1" applyFill="1" applyAlignment="1" applyProtection="1">
      <alignment horizontal="left"/>
    </xf>
    <xf numFmtId="37" fontId="12" fillId="0" borderId="0" xfId="19" applyNumberFormat="1" applyFont="1" applyFill="1" applyAlignment="1">
      <alignment horizontal="right"/>
    </xf>
    <xf numFmtId="189" fontId="19" fillId="0" borderId="0" xfId="9" applyNumberFormat="1" applyFont="1" applyFill="1" applyAlignment="1">
      <alignment horizontal="center"/>
    </xf>
    <xf numFmtId="37" fontId="8" fillId="0" borderId="3" xfId="9" applyNumberFormat="1" applyFont="1" applyFill="1" applyBorder="1" applyAlignment="1"/>
    <xf numFmtId="39" fontId="8" fillId="0" borderId="0" xfId="9" applyNumberFormat="1" applyFont="1" applyFill="1" applyAlignment="1">
      <alignment horizontal="left"/>
    </xf>
    <xf numFmtId="37" fontId="8" fillId="0" borderId="0" xfId="9" applyNumberFormat="1" applyFont="1" applyFill="1" applyAlignment="1">
      <alignment horizontal="right"/>
    </xf>
    <xf numFmtId="39" fontId="7" fillId="0" borderId="0" xfId="9" applyNumberFormat="1" applyFont="1" applyFill="1" applyAlignment="1"/>
    <xf numFmtId="37" fontId="12" fillId="0" borderId="0" xfId="20" applyNumberFormat="1" applyFont="1" applyFill="1" applyAlignment="1">
      <alignment horizontal="right"/>
    </xf>
    <xf numFmtId="189" fontId="8" fillId="0" borderId="0" xfId="9" applyNumberFormat="1" applyFont="1" applyFill="1" applyAlignment="1">
      <alignment horizontal="center"/>
    </xf>
    <xf numFmtId="39" fontId="19" fillId="0" borderId="0" xfId="9" applyNumberFormat="1" applyFont="1" applyFill="1" applyAlignment="1">
      <alignment horizontal="left"/>
    </xf>
    <xf numFmtId="37" fontId="8" fillId="0" borderId="3" xfId="9" applyNumberFormat="1" applyFont="1" applyFill="1" applyBorder="1"/>
    <xf numFmtId="39" fontId="19" fillId="0" borderId="0" xfId="9" applyNumberFormat="1" applyFont="1" applyFill="1" applyBorder="1"/>
    <xf numFmtId="0" fontId="19" fillId="0" borderId="0" xfId="22" applyFont="1" applyFill="1" applyAlignment="1"/>
    <xf numFmtId="37" fontId="12" fillId="0" borderId="0" xfId="21" applyNumberFormat="1" applyFont="1" applyFill="1" applyBorder="1" applyAlignment="1">
      <alignment horizontal="right"/>
    </xf>
    <xf numFmtId="37" fontId="12" fillId="0" borderId="0" xfId="21" applyNumberFormat="1" applyFont="1" applyFill="1" applyAlignment="1">
      <alignment horizontal="right"/>
    </xf>
    <xf numFmtId="0" fontId="3" fillId="0" borderId="0" xfId="23" applyFont="1" applyFill="1" applyAlignment="1"/>
    <xf numFmtId="39" fontId="8" fillId="0" borderId="0" xfId="9" applyNumberFormat="1" applyFont="1" applyFill="1" applyAlignment="1"/>
    <xf numFmtId="188" fontId="19" fillId="0" borderId="0" xfId="9" applyNumberFormat="1" applyFont="1" applyFill="1" applyAlignment="1">
      <alignment horizontal="center"/>
    </xf>
    <xf numFmtId="0" fontId="3" fillId="0" borderId="0" xfId="24" applyFont="1" applyFill="1" applyAlignment="1"/>
    <xf numFmtId="37" fontId="3" fillId="0" borderId="0" xfId="9" applyNumberFormat="1" applyFont="1" applyFill="1" applyAlignment="1"/>
    <xf numFmtId="189" fontId="19" fillId="0" borderId="0" xfId="2" applyNumberFormat="1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center"/>
    </xf>
    <xf numFmtId="188" fontId="8" fillId="0" borderId="3" xfId="2" applyNumberFormat="1" applyFont="1" applyBorder="1" applyAlignment="1">
      <alignment horizontal="center"/>
    </xf>
    <xf numFmtId="189" fontId="19" fillId="0" borderId="0" xfId="9" applyNumberFormat="1" applyFont="1" applyFill="1" applyBorder="1" applyAlignment="1">
      <alignment horizontal="center"/>
    </xf>
    <xf numFmtId="189" fontId="20" fillId="0" borderId="4" xfId="9" applyNumberFormat="1" applyFont="1" applyFill="1" applyBorder="1" applyAlignment="1">
      <alignment horizontal="center"/>
    </xf>
    <xf numFmtId="189" fontId="20" fillId="0" borderId="4" xfId="2" applyNumberFormat="1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center"/>
    </xf>
    <xf numFmtId="39" fontId="3" fillId="0" borderId="0" xfId="9" applyNumberFormat="1" applyFont="1" applyAlignment="1">
      <alignment horizontal="center"/>
    </xf>
    <xf numFmtId="38" fontId="7" fillId="0" borderId="0" xfId="2" quotePrefix="1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38" fontId="2" fillId="0" borderId="0" xfId="0" applyNumberFormat="1" applyFont="1" applyAlignment="1">
      <alignment horizontal="center"/>
    </xf>
    <xf numFmtId="0" fontId="3" fillId="0" borderId="0" xfId="0" applyFont="1"/>
    <xf numFmtId="37" fontId="3" fillId="0" borderId="0" xfId="0" applyNumberFormat="1" applyFont="1"/>
    <xf numFmtId="38" fontId="3" fillId="0" borderId="0" xfId="1" applyNumberFormat="1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4" fillId="0" borderId="0" xfId="0" applyFont="1"/>
    <xf numFmtId="38" fontId="16" fillId="0" borderId="0" xfId="0" applyNumberFormat="1" applyFont="1" applyAlignment="1">
      <alignment horizontal="center"/>
    </xf>
    <xf numFmtId="0" fontId="6" fillId="0" borderId="0" xfId="0" applyFont="1"/>
    <xf numFmtId="38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2" fillId="0" borderId="0" xfId="0" applyFont="1"/>
    <xf numFmtId="37" fontId="3" fillId="0" borderId="1" xfId="0" applyNumberFormat="1" applyFont="1" applyBorder="1"/>
    <xf numFmtId="38" fontId="3" fillId="0" borderId="1" xfId="1" applyNumberFormat="1" applyFont="1" applyBorder="1"/>
    <xf numFmtId="37" fontId="3" fillId="0" borderId="4" xfId="0" applyNumberFormat="1" applyFont="1" applyBorder="1"/>
    <xf numFmtId="38" fontId="3" fillId="0" borderId="4" xfId="1" applyNumberFormat="1" applyFont="1" applyBorder="1"/>
    <xf numFmtId="38" fontId="7" fillId="0" borderId="0" xfId="0" applyNumberFormat="1" applyFont="1"/>
    <xf numFmtId="38" fontId="16" fillId="0" borderId="0" xfId="0" applyNumberFormat="1" applyFont="1"/>
    <xf numFmtId="49" fontId="4" fillId="0" borderId="0" xfId="0" applyNumberFormat="1" applyFont="1" applyAlignment="1">
      <alignment horizontal="left"/>
    </xf>
    <xf numFmtId="188" fontId="3" fillId="0" borderId="0" xfId="1" applyFont="1" applyAlignment="1">
      <alignment horizontal="center"/>
    </xf>
    <xf numFmtId="49" fontId="7" fillId="0" borderId="0" xfId="0" applyNumberFormat="1" applyFont="1" applyAlignment="1">
      <alignment horizontal="center"/>
    </xf>
    <xf numFmtId="38" fontId="7" fillId="0" borderId="0" xfId="0" quotePrefix="1" applyNumberFormat="1" applyFont="1" applyAlignment="1">
      <alignment horizontal="center"/>
    </xf>
    <xf numFmtId="38" fontId="8" fillId="0" borderId="0" xfId="1" applyNumberFormat="1" applyFont="1" applyAlignment="1">
      <alignment horizontal="right"/>
    </xf>
    <xf numFmtId="38" fontId="8" fillId="0" borderId="0" xfId="1" applyNumberFormat="1" applyFont="1"/>
    <xf numFmtId="37" fontId="3" fillId="0" borderId="2" xfId="0" applyNumberFormat="1" applyFont="1" applyBorder="1"/>
    <xf numFmtId="38" fontId="3" fillId="0" borderId="2" xfId="1" applyNumberFormat="1" applyFont="1" applyBorder="1"/>
    <xf numFmtId="37" fontId="3" fillId="0" borderId="3" xfId="0" applyNumberFormat="1" applyFont="1" applyBorder="1"/>
    <xf numFmtId="38" fontId="3" fillId="0" borderId="3" xfId="1" applyNumberFormat="1" applyFont="1" applyBorder="1"/>
    <xf numFmtId="188" fontId="8" fillId="0" borderId="0" xfId="1" applyFont="1"/>
    <xf numFmtId="0" fontId="8" fillId="0" borderId="0" xfId="0" applyFont="1" applyAlignment="1">
      <alignment wrapText="1"/>
    </xf>
    <xf numFmtId="0" fontId="19" fillId="0" borderId="0" xfId="0" applyFont="1"/>
    <xf numFmtId="38" fontId="19" fillId="0" borderId="0" xfId="1" applyNumberFormat="1" applyFont="1"/>
    <xf numFmtId="188" fontId="19" fillId="0" borderId="0" xfId="1" applyFont="1"/>
    <xf numFmtId="37" fontId="19" fillId="0" borderId="0" xfId="0" applyNumberFormat="1" applyFont="1"/>
    <xf numFmtId="0" fontId="19" fillId="0" borderId="0" xfId="0" quotePrefix="1" applyFont="1" applyAlignment="1">
      <alignment horizontal="left"/>
    </xf>
    <xf numFmtId="49" fontId="19" fillId="0" borderId="0" xfId="0" applyNumberFormat="1" applyFont="1" applyAlignment="1">
      <alignment horizontal="center"/>
    </xf>
    <xf numFmtId="49" fontId="19" fillId="0" borderId="0" xfId="0" quotePrefix="1" applyNumberFormat="1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189" fontId="19" fillId="0" borderId="0" xfId="1" applyNumberFormat="1" applyFont="1" applyAlignment="1">
      <alignment horizontal="center"/>
    </xf>
    <xf numFmtId="188" fontId="19" fillId="0" borderId="0" xfId="1" applyFont="1" applyAlignment="1">
      <alignment horizontal="center"/>
    </xf>
    <xf numFmtId="189" fontId="19" fillId="0" borderId="0" xfId="1" applyNumberFormat="1" applyFont="1"/>
    <xf numFmtId="37" fontId="19" fillId="0" borderId="0" xfId="0" applyNumberFormat="1" applyFont="1" applyAlignment="1">
      <alignment horizontal="center"/>
    </xf>
    <xf numFmtId="49" fontId="19" fillId="0" borderId="0" xfId="0" quotePrefix="1" applyNumberFormat="1" applyFont="1" applyAlignment="1">
      <alignment horizontal="left"/>
    </xf>
    <xf numFmtId="0" fontId="19" fillId="0" borderId="0" xfId="0" applyFont="1" applyAlignment="1">
      <alignment horizontal="left" indent="1"/>
    </xf>
    <xf numFmtId="37" fontId="19" fillId="0" borderId="4" xfId="0" applyNumberFormat="1" applyFont="1" applyBorder="1"/>
    <xf numFmtId="38" fontId="19" fillId="0" borderId="4" xfId="1" applyNumberFormat="1" applyFont="1" applyBorder="1" applyAlignment="1">
      <alignment horizontal="right"/>
    </xf>
    <xf numFmtId="0" fontId="19" fillId="0" borderId="0" xfId="0" applyFont="1" applyAlignment="1">
      <alignment horizontal="left" indent="2"/>
    </xf>
    <xf numFmtId="189" fontId="19" fillId="0" borderId="0" xfId="0" applyNumberFormat="1" applyFont="1"/>
    <xf numFmtId="49" fontId="7" fillId="0" borderId="0" xfId="0" applyNumberFormat="1" applyFont="1" applyAlignment="1">
      <alignment horizontal="center"/>
    </xf>
    <xf numFmtId="39" fontId="3" fillId="0" borderId="0" xfId="9" applyNumberFormat="1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19" fillId="0" borderId="0" xfId="0" applyFont="1" applyFill="1"/>
    <xf numFmtId="38" fontId="7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8" fontId="19" fillId="0" borderId="0" xfId="1" applyNumberFormat="1" applyFont="1" applyFill="1"/>
    <xf numFmtId="0" fontId="19" fillId="0" borderId="0" xfId="0" applyFont="1" applyFill="1" applyAlignment="1">
      <alignment horizontal="left"/>
    </xf>
    <xf numFmtId="189" fontId="19" fillId="0" borderId="0" xfId="1" applyNumberFormat="1" applyFont="1" applyFill="1" applyAlignment="1">
      <alignment horizontal="center"/>
    </xf>
    <xf numFmtId="189" fontId="19" fillId="0" borderId="0" xfId="0" applyNumberFormat="1" applyFont="1" applyFill="1"/>
    <xf numFmtId="189" fontId="19" fillId="0" borderId="0" xfId="1" applyNumberFormat="1" applyFont="1" applyFill="1"/>
    <xf numFmtId="189" fontId="8" fillId="0" borderId="0" xfId="1" applyNumberFormat="1" applyFont="1" applyFill="1" applyBorder="1"/>
    <xf numFmtId="40" fontId="8" fillId="0" borderId="0" xfId="2" applyNumberFormat="1" applyFont="1" applyBorder="1" applyAlignment="1">
      <alignment horizontal="center"/>
    </xf>
    <xf numFmtId="37" fontId="19" fillId="0" borderId="0" xfId="25" applyNumberFormat="1" applyFont="1" applyAlignment="1">
      <alignment horizontal="center"/>
    </xf>
    <xf numFmtId="37" fontId="19" fillId="0" borderId="0" xfId="25" applyNumberFormat="1" applyFont="1" applyAlignment="1">
      <alignment horizontal="center" vertical="center"/>
    </xf>
    <xf numFmtId="39" fontId="21" fillId="0" borderId="0" xfId="9" applyNumberFormat="1" applyFont="1" applyFill="1"/>
    <xf numFmtId="0" fontId="20" fillId="0" borderId="0" xfId="9" applyFont="1" applyFill="1" applyBorder="1"/>
    <xf numFmtId="37" fontId="3" fillId="0" borderId="4" xfId="9" applyNumberFormat="1" applyFont="1" applyFill="1" applyBorder="1"/>
    <xf numFmtId="37" fontId="3" fillId="0" borderId="2" xfId="9" applyNumberFormat="1" applyFont="1" applyFill="1" applyBorder="1"/>
    <xf numFmtId="188" fontId="8" fillId="0" borderId="3" xfId="1" applyFont="1" applyFill="1" applyBorder="1"/>
    <xf numFmtId="0" fontId="21" fillId="0" borderId="0" xfId="0" applyFont="1" applyFill="1" applyAlignment="1">
      <alignment horizontal="left" indent="1"/>
    </xf>
    <xf numFmtId="0" fontId="19" fillId="0" borderId="0" xfId="0" applyFont="1" applyFill="1" applyAlignment="1">
      <alignment horizontal="left" indent="1"/>
    </xf>
    <xf numFmtId="0" fontId="3" fillId="0" borderId="0" xfId="0" applyFont="1" applyAlignment="1"/>
    <xf numFmtId="0" fontId="8" fillId="0" borderId="0" xfId="0" applyFont="1" applyAlignment="1">
      <alignment horizontal="left"/>
    </xf>
    <xf numFmtId="0" fontId="8" fillId="0" borderId="0" xfId="0" applyFont="1" applyAlignment="1"/>
    <xf numFmtId="38" fontId="7" fillId="0" borderId="0" xfId="2" quotePrefix="1" applyNumberFormat="1" applyFont="1" applyBorder="1" applyAlignment="1">
      <alignment horizontal="center"/>
    </xf>
    <xf numFmtId="189" fontId="8" fillId="0" borderId="3" xfId="2" applyNumberFormat="1" applyFont="1" applyBorder="1"/>
    <xf numFmtId="188" fontId="3" fillId="0" borderId="4" xfId="1" applyFont="1" applyBorder="1"/>
    <xf numFmtId="189" fontId="3" fillId="0" borderId="0" xfId="2" applyNumberFormat="1" applyFont="1" applyBorder="1"/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center"/>
    </xf>
    <xf numFmtId="49" fontId="7" fillId="0" borderId="0" xfId="9" applyNumberFormat="1" applyFont="1" applyFill="1" applyBorder="1" applyAlignment="1">
      <alignment horizontal="center"/>
    </xf>
    <xf numFmtId="37" fontId="3" fillId="0" borderId="0" xfId="9" applyNumberFormat="1" applyFont="1" applyFill="1" applyAlignment="1">
      <alignment horizontal="center"/>
    </xf>
    <xf numFmtId="0" fontId="3" fillId="0" borderId="0" xfId="9" applyFont="1" applyFill="1" applyAlignment="1">
      <alignment horizontal="center"/>
    </xf>
    <xf numFmtId="49" fontId="19" fillId="0" borderId="0" xfId="0" applyNumberFormat="1" applyFont="1" applyFill="1" applyAlignment="1">
      <alignment horizontal="center"/>
    </xf>
    <xf numFmtId="39" fontId="3" fillId="0" borderId="0" xfId="9" applyNumberFormat="1" applyFont="1" applyAlignment="1">
      <alignment horizontal="center"/>
    </xf>
    <xf numFmtId="40" fontId="8" fillId="0" borderId="3" xfId="2" applyNumberFormat="1" applyFont="1" applyBorder="1" applyAlignment="1">
      <alignment horizontal="center"/>
    </xf>
    <xf numFmtId="38" fontId="7" fillId="0" borderId="0" xfId="2" quotePrefix="1" applyNumberFormat="1" applyFont="1" applyBorder="1" applyAlignment="1">
      <alignment horizontal="center"/>
    </xf>
    <xf numFmtId="188" fontId="8" fillId="0" borderId="3" xfId="2" applyFont="1" applyFill="1" applyBorder="1" applyAlignment="1">
      <alignment horizontal="center"/>
    </xf>
    <xf numFmtId="38" fontId="19" fillId="0" borderId="0" xfId="9" applyNumberFormat="1" applyFont="1" applyFill="1" applyBorder="1" applyAlignment="1">
      <alignment horizontal="center"/>
    </xf>
    <xf numFmtId="38" fontId="7" fillId="0" borderId="0" xfId="2" quotePrefix="1" applyNumberFormat="1" applyFont="1" applyFill="1" applyBorder="1" applyAlignment="1">
      <alignment horizontal="center"/>
    </xf>
    <xf numFmtId="49" fontId="19" fillId="0" borderId="0" xfId="9" quotePrefix="1" applyNumberFormat="1" applyFont="1" applyFill="1" applyAlignment="1">
      <alignment horizontal="center" vertical="center" wrapText="1"/>
    </xf>
    <xf numFmtId="49" fontId="19" fillId="0" borderId="0" xfId="9" applyNumberFormat="1" applyFont="1" applyFill="1" applyAlignment="1">
      <alignment horizontal="center" vertical="center" wrapText="1"/>
    </xf>
  </cellXfs>
  <cellStyles count="26">
    <cellStyle name="Comma" xfId="1" builtinId="3"/>
    <cellStyle name="Comma 2" xfId="2"/>
    <cellStyle name="Comma 4 30" xfId="3"/>
    <cellStyle name="Normal" xfId="0" builtinId="0"/>
    <cellStyle name="Normal 15" xfId="4"/>
    <cellStyle name="Normal 16" xfId="5"/>
    <cellStyle name="Normal 17" xfId="6"/>
    <cellStyle name="Normal 18" xfId="7"/>
    <cellStyle name="Normal 19" xfId="8"/>
    <cellStyle name="Normal 2" xfId="9"/>
    <cellStyle name="Normal 2 15" xfId="10"/>
    <cellStyle name="Normal 2 2" xfId="11"/>
    <cellStyle name="Normal 2 3" xfId="25"/>
    <cellStyle name="Normal 20" xfId="12"/>
    <cellStyle name="Normal 21" xfId="13"/>
    <cellStyle name="Normal 34" xfId="14"/>
    <cellStyle name="Normal 35" xfId="15"/>
    <cellStyle name="Normal 36" xfId="16"/>
    <cellStyle name="Normal 4" xfId="17"/>
    <cellStyle name="Normal 40" xfId="18"/>
    <cellStyle name="Normal 41" xfId="19"/>
    <cellStyle name="Normal 43" xfId="20"/>
    <cellStyle name="Normal 44" xfId="21"/>
    <cellStyle name="Normal 5" xfId="22"/>
    <cellStyle name="Normal 6" xfId="23"/>
    <cellStyle name="Normal 7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opLeftCell="A82" zoomScale="64" zoomScaleNormal="64" zoomScaleSheetLayoutView="55" workbookViewId="0">
      <selection activeCell="D95" sqref="D95"/>
    </sheetView>
  </sheetViews>
  <sheetFormatPr defaultColWidth="9.125" defaultRowHeight="15" x14ac:dyDescent="0.25"/>
  <cols>
    <col min="1" max="1" width="44.875" style="218" customWidth="1"/>
    <col min="2" max="2" width="5.5" style="197" customWidth="1"/>
    <col min="3" max="3" width="0.875" style="218" customWidth="1"/>
    <col min="4" max="4" width="11.875" style="221" customWidth="1"/>
    <col min="5" max="5" width="1.125" style="218" customWidth="1"/>
    <col min="6" max="6" width="11.875" style="221" customWidth="1"/>
    <col min="7" max="7" width="1.125" style="221" customWidth="1"/>
    <col min="8" max="8" width="11.75" style="219" customWidth="1"/>
    <col min="9" max="9" width="1.125" style="218" customWidth="1"/>
    <col min="10" max="10" width="11.875" style="219" customWidth="1"/>
    <col min="11" max="11" width="9.125" style="218"/>
    <col min="12" max="12" width="16.125" style="218" bestFit="1" customWidth="1"/>
    <col min="13" max="16384" width="9.125" style="218"/>
  </cols>
  <sheetData>
    <row r="1" spans="1:11" s="189" customFormat="1" ht="20.25" customHeight="1" x14ac:dyDescent="0.3">
      <c r="A1" s="187" t="s">
        <v>0</v>
      </c>
      <c r="B1" s="188"/>
      <c r="D1" s="190"/>
      <c r="F1" s="190"/>
      <c r="G1" s="190"/>
      <c r="H1" s="191"/>
      <c r="J1" s="191"/>
    </row>
    <row r="2" spans="1:11" s="194" customFormat="1" ht="20.25" customHeight="1" x14ac:dyDescent="0.25">
      <c r="A2" s="192" t="s">
        <v>1</v>
      </c>
      <c r="B2" s="193"/>
      <c r="D2" s="190"/>
      <c r="E2" s="189"/>
      <c r="F2" s="190"/>
      <c r="G2" s="190"/>
      <c r="H2" s="191"/>
      <c r="I2" s="189"/>
      <c r="J2" s="191"/>
      <c r="K2" s="189"/>
    </row>
    <row r="3" spans="1:11" s="196" customFormat="1" ht="20.25" customHeight="1" x14ac:dyDescent="0.25">
      <c r="A3" s="192"/>
      <c r="B3" s="195"/>
      <c r="D3" s="221"/>
      <c r="E3" s="218"/>
      <c r="F3" s="221"/>
      <c r="G3" s="221"/>
      <c r="H3" s="219"/>
      <c r="I3" s="218"/>
      <c r="J3" s="219"/>
      <c r="K3" s="218"/>
    </row>
    <row r="4" spans="1:11" s="196" customFormat="1" ht="20.25" customHeight="1" x14ac:dyDescent="0.25">
      <c r="A4" s="192"/>
      <c r="B4" s="195"/>
      <c r="D4" s="221"/>
      <c r="E4" s="218"/>
      <c r="F4" s="221"/>
      <c r="G4" s="221"/>
      <c r="H4" s="219"/>
      <c r="I4" s="218"/>
      <c r="J4" s="219"/>
      <c r="K4" s="218"/>
    </row>
    <row r="5" spans="1:11" ht="20.25" customHeight="1" x14ac:dyDescent="0.25">
      <c r="D5" s="266" t="s">
        <v>2</v>
      </c>
      <c r="E5" s="266"/>
      <c r="F5" s="266"/>
      <c r="G5" s="198"/>
      <c r="H5" s="267" t="s">
        <v>3</v>
      </c>
      <c r="I5" s="267"/>
      <c r="J5" s="267"/>
    </row>
    <row r="6" spans="1:11" ht="20.25" customHeight="1" x14ac:dyDescent="0.25">
      <c r="D6" s="266" t="s">
        <v>4</v>
      </c>
      <c r="E6" s="266"/>
      <c r="F6" s="266"/>
      <c r="G6" s="198"/>
      <c r="H6" s="267" t="s">
        <v>4</v>
      </c>
      <c r="I6" s="267"/>
      <c r="J6" s="267"/>
    </row>
    <row r="7" spans="1:11" ht="20.25" customHeight="1" x14ac:dyDescent="0.25">
      <c r="A7" s="222"/>
      <c r="D7" s="223" t="s">
        <v>95</v>
      </c>
      <c r="E7" s="223"/>
      <c r="F7" s="223" t="s">
        <v>6</v>
      </c>
      <c r="G7" s="198"/>
      <c r="H7" s="223" t="s">
        <v>95</v>
      </c>
      <c r="I7" s="223"/>
      <c r="J7" s="223" t="s">
        <v>6</v>
      </c>
    </row>
    <row r="8" spans="1:11" ht="20.25" customHeight="1" x14ac:dyDescent="0.25">
      <c r="A8" s="194" t="s">
        <v>5</v>
      </c>
      <c r="B8" s="197" t="s">
        <v>7</v>
      </c>
      <c r="D8" s="223" t="s">
        <v>123</v>
      </c>
      <c r="E8" s="223"/>
      <c r="F8" s="223" t="s">
        <v>112</v>
      </c>
      <c r="G8" s="224"/>
      <c r="H8" s="223" t="s">
        <v>123</v>
      </c>
      <c r="I8" s="223"/>
      <c r="J8" s="223" t="s">
        <v>112</v>
      </c>
    </row>
    <row r="9" spans="1:11" ht="20.25" customHeight="1" x14ac:dyDescent="0.25">
      <c r="A9" s="194"/>
      <c r="D9" s="239" t="s">
        <v>147</v>
      </c>
      <c r="E9" s="239"/>
      <c r="F9" s="239"/>
      <c r="G9" s="224"/>
      <c r="H9" s="239" t="s">
        <v>147</v>
      </c>
      <c r="I9" s="239"/>
      <c r="J9" s="239"/>
    </row>
    <row r="10" spans="1:11" ht="20.25" customHeight="1" x14ac:dyDescent="0.25">
      <c r="A10" s="189"/>
      <c r="D10" s="268" t="s">
        <v>8</v>
      </c>
      <c r="E10" s="268"/>
      <c r="F10" s="268"/>
      <c r="G10" s="268"/>
      <c r="H10" s="268"/>
      <c r="I10" s="268"/>
      <c r="J10" s="268"/>
    </row>
    <row r="11" spans="1:11" ht="20.25" customHeight="1" x14ac:dyDescent="0.25">
      <c r="A11" s="199" t="s">
        <v>80</v>
      </c>
    </row>
    <row r="12" spans="1:11" ht="20.25" customHeight="1" x14ac:dyDescent="0.25">
      <c r="A12" s="218" t="s">
        <v>9</v>
      </c>
      <c r="D12" s="221">
        <v>1602718</v>
      </c>
      <c r="F12" s="221">
        <v>1702734</v>
      </c>
      <c r="H12" s="219">
        <v>450205</v>
      </c>
      <c r="J12" s="219">
        <v>415090</v>
      </c>
    </row>
    <row r="13" spans="1:11" ht="20.25" customHeight="1" x14ac:dyDescent="0.25">
      <c r="A13" s="218" t="s">
        <v>160</v>
      </c>
      <c r="D13" s="221">
        <v>510051</v>
      </c>
      <c r="F13" s="221">
        <v>660244</v>
      </c>
      <c r="H13" s="219">
        <v>256897</v>
      </c>
      <c r="J13" s="219">
        <v>256041</v>
      </c>
    </row>
    <row r="14" spans="1:11" ht="20.25" customHeight="1" x14ac:dyDescent="0.25">
      <c r="A14" s="218" t="s">
        <v>159</v>
      </c>
      <c r="B14" s="197">
        <v>9</v>
      </c>
      <c r="D14" s="221">
        <v>500448</v>
      </c>
      <c r="F14" s="220">
        <v>0</v>
      </c>
      <c r="H14" s="219">
        <v>90996</v>
      </c>
      <c r="J14" s="220">
        <v>0</v>
      </c>
    </row>
    <row r="15" spans="1:11" ht="20.25" customHeight="1" x14ac:dyDescent="0.25">
      <c r="A15" s="222" t="s">
        <v>10</v>
      </c>
      <c r="B15" s="197" t="s">
        <v>143</v>
      </c>
      <c r="D15" s="221">
        <v>1299968</v>
      </c>
      <c r="F15" s="221">
        <v>1359182</v>
      </c>
      <c r="H15" s="219">
        <v>430489</v>
      </c>
      <c r="J15" s="219">
        <v>414300</v>
      </c>
    </row>
    <row r="16" spans="1:11" ht="20.25" customHeight="1" x14ac:dyDescent="0.25">
      <c r="A16" s="225" t="s">
        <v>11</v>
      </c>
      <c r="B16" s="197">
        <v>3</v>
      </c>
      <c r="D16" s="221">
        <v>89522</v>
      </c>
      <c r="E16" s="221">
        <v>0</v>
      </c>
      <c r="F16" s="221">
        <v>88826</v>
      </c>
      <c r="G16" s="221">
        <v>0</v>
      </c>
      <c r="H16" s="219">
        <v>52648</v>
      </c>
      <c r="I16" s="218">
        <v>0</v>
      </c>
      <c r="J16" s="219">
        <v>75263</v>
      </c>
    </row>
    <row r="17" spans="1:10" ht="20.25" customHeight="1" x14ac:dyDescent="0.25">
      <c r="A17" s="225" t="s">
        <v>87</v>
      </c>
      <c r="B17" s="197">
        <v>3</v>
      </c>
      <c r="C17" s="226"/>
      <c r="D17" s="227">
        <v>200000</v>
      </c>
      <c r="E17" s="226"/>
      <c r="F17" s="227">
        <v>200000</v>
      </c>
      <c r="G17" s="228"/>
      <c r="H17" s="219">
        <v>420000</v>
      </c>
      <c r="J17" s="219">
        <v>420000</v>
      </c>
    </row>
    <row r="18" spans="1:10" ht="20.25" customHeight="1" x14ac:dyDescent="0.25">
      <c r="A18" s="222" t="s">
        <v>12</v>
      </c>
      <c r="D18" s="221">
        <v>583280</v>
      </c>
      <c r="F18" s="221">
        <v>569758</v>
      </c>
      <c r="H18" s="219">
        <v>115455</v>
      </c>
      <c r="J18" s="219">
        <v>112141</v>
      </c>
    </row>
    <row r="19" spans="1:10" ht="20.25" customHeight="1" x14ac:dyDescent="0.25">
      <c r="A19" s="189" t="s">
        <v>13</v>
      </c>
      <c r="D19" s="200">
        <v>4785987</v>
      </c>
      <c r="E19" s="189"/>
      <c r="F19" s="200">
        <v>4580744</v>
      </c>
      <c r="G19" s="190"/>
      <c r="H19" s="201">
        <v>1816690</v>
      </c>
      <c r="J19" s="201">
        <v>1692835</v>
      </c>
    </row>
    <row r="20" spans="1:10" ht="20.25" customHeight="1" x14ac:dyDescent="0.25">
      <c r="A20" s="189"/>
      <c r="D20" s="190"/>
      <c r="E20" s="189"/>
      <c r="F20" s="190"/>
      <c r="G20" s="190"/>
    </row>
    <row r="21" spans="1:10" ht="20.25" customHeight="1" x14ac:dyDescent="0.25">
      <c r="A21" s="199" t="s">
        <v>14</v>
      </c>
    </row>
    <row r="22" spans="1:10" ht="20.25" customHeight="1" x14ac:dyDescent="0.25">
      <c r="A22" s="218" t="s">
        <v>148</v>
      </c>
      <c r="D22" s="221">
        <v>24955</v>
      </c>
      <c r="F22" s="221">
        <v>24955</v>
      </c>
      <c r="H22" s="229">
        <v>0</v>
      </c>
      <c r="J22" s="229">
        <v>0</v>
      </c>
    </row>
    <row r="23" spans="1:10" ht="20.25" customHeight="1" x14ac:dyDescent="0.25">
      <c r="A23" s="218" t="s">
        <v>16</v>
      </c>
      <c r="B23" s="197">
        <v>4</v>
      </c>
      <c r="D23" s="221">
        <v>524033</v>
      </c>
      <c r="F23" s="221">
        <v>515340</v>
      </c>
      <c r="H23" s="229">
        <v>0</v>
      </c>
      <c r="J23" s="229">
        <v>0</v>
      </c>
    </row>
    <row r="24" spans="1:10" ht="20.25" customHeight="1" x14ac:dyDescent="0.25">
      <c r="A24" s="218" t="s">
        <v>15</v>
      </c>
      <c r="B24" s="197">
        <v>5</v>
      </c>
      <c r="D24" s="228">
        <v>0</v>
      </c>
      <c r="F24" s="228">
        <v>0</v>
      </c>
      <c r="G24" s="230"/>
      <c r="H24" s="229">
        <v>2542012</v>
      </c>
      <c r="J24" s="229">
        <v>2542012</v>
      </c>
    </row>
    <row r="25" spans="1:10" ht="20.25" customHeight="1" x14ac:dyDescent="0.25">
      <c r="A25" s="218" t="s">
        <v>88</v>
      </c>
      <c r="B25" s="197">
        <v>4</v>
      </c>
      <c r="D25" s="221">
        <v>349539</v>
      </c>
      <c r="F25" s="221">
        <v>347071</v>
      </c>
      <c r="H25" s="229">
        <v>350500</v>
      </c>
      <c r="J25" s="229">
        <v>350500</v>
      </c>
    </row>
    <row r="26" spans="1:10" ht="20.25" customHeight="1" x14ac:dyDescent="0.25">
      <c r="A26" s="240" t="s">
        <v>161</v>
      </c>
      <c r="D26" s="221">
        <v>26651</v>
      </c>
      <c r="F26" s="221">
        <v>26651</v>
      </c>
      <c r="H26" s="220">
        <v>0</v>
      </c>
      <c r="J26" s="220">
        <v>0</v>
      </c>
    </row>
    <row r="27" spans="1:10" ht="20.25" customHeight="1" x14ac:dyDescent="0.25">
      <c r="A27" s="218" t="s">
        <v>17</v>
      </c>
      <c r="D27" s="221">
        <v>58562</v>
      </c>
      <c r="F27" s="221">
        <v>58562</v>
      </c>
      <c r="H27" s="220">
        <v>0</v>
      </c>
      <c r="J27" s="220">
        <v>0</v>
      </c>
    </row>
    <row r="28" spans="1:10" ht="20.25" customHeight="1" x14ac:dyDescent="0.25">
      <c r="A28" s="218" t="s">
        <v>18</v>
      </c>
      <c r="B28" s="197">
        <v>6</v>
      </c>
      <c r="D28" s="221">
        <v>3507593</v>
      </c>
      <c r="F28" s="221">
        <v>3596205</v>
      </c>
      <c r="H28" s="219">
        <v>980108</v>
      </c>
      <c r="J28" s="219">
        <v>1011827</v>
      </c>
    </row>
    <row r="29" spans="1:10" s="240" customFormat="1" ht="20.25" customHeight="1" x14ac:dyDescent="0.25">
      <c r="A29" s="240" t="s">
        <v>128</v>
      </c>
      <c r="B29" s="241">
        <v>6</v>
      </c>
      <c r="D29" s="242">
        <v>33855</v>
      </c>
      <c r="F29" s="4">
        <v>0</v>
      </c>
      <c r="G29" s="242"/>
      <c r="H29" s="243">
        <v>12692</v>
      </c>
      <c r="J29" s="4">
        <v>0</v>
      </c>
    </row>
    <row r="30" spans="1:10" ht="20.25" customHeight="1" x14ac:dyDescent="0.25">
      <c r="A30" s="218" t="s">
        <v>81</v>
      </c>
      <c r="D30" s="221">
        <v>44591</v>
      </c>
      <c r="F30" s="221">
        <v>44591</v>
      </c>
      <c r="H30" s="228">
        <v>0</v>
      </c>
      <c r="J30" s="228">
        <v>0</v>
      </c>
    </row>
    <row r="31" spans="1:10" ht="20.25" customHeight="1" x14ac:dyDescent="0.25">
      <c r="A31" s="218" t="s">
        <v>19</v>
      </c>
      <c r="D31" s="221">
        <v>30143</v>
      </c>
      <c r="F31" s="221">
        <v>29360</v>
      </c>
      <c r="H31" s="219">
        <v>12777</v>
      </c>
      <c r="J31" s="219">
        <v>13755</v>
      </c>
    </row>
    <row r="32" spans="1:10" ht="20.25" customHeight="1" x14ac:dyDescent="0.25">
      <c r="A32" s="218" t="s">
        <v>20</v>
      </c>
      <c r="D32" s="221">
        <v>58354</v>
      </c>
      <c r="F32" s="221">
        <v>57779</v>
      </c>
      <c r="H32" s="219">
        <v>20073</v>
      </c>
      <c r="J32" s="219">
        <v>19806</v>
      </c>
    </row>
    <row r="33" spans="1:11" ht="20.25" customHeight="1" x14ac:dyDescent="0.25">
      <c r="A33" s="218" t="s">
        <v>21</v>
      </c>
      <c r="D33" s="221">
        <v>35215</v>
      </c>
      <c r="F33" s="221">
        <v>30232</v>
      </c>
      <c r="H33" s="219">
        <v>3943</v>
      </c>
      <c r="J33" s="219">
        <v>3799</v>
      </c>
    </row>
    <row r="34" spans="1:11" ht="20.25" customHeight="1" x14ac:dyDescent="0.25">
      <c r="A34" s="189" t="s">
        <v>22</v>
      </c>
      <c r="D34" s="200">
        <v>4693491</v>
      </c>
      <c r="E34" s="189"/>
      <c r="F34" s="200">
        <v>4730746</v>
      </c>
      <c r="G34" s="190"/>
      <c r="H34" s="200">
        <v>3922105</v>
      </c>
      <c r="J34" s="200">
        <v>3941699</v>
      </c>
    </row>
    <row r="35" spans="1:11" ht="20.25" customHeight="1" x14ac:dyDescent="0.25">
      <c r="A35" s="189"/>
      <c r="D35" s="190"/>
      <c r="E35" s="189"/>
      <c r="F35" s="190"/>
      <c r="G35" s="190"/>
      <c r="H35" s="191"/>
      <c r="J35" s="191"/>
    </row>
    <row r="36" spans="1:11" ht="20.25" customHeight="1" thickBot="1" x14ac:dyDescent="0.3">
      <c r="A36" s="189" t="s">
        <v>23</v>
      </c>
      <c r="D36" s="202">
        <v>9479478</v>
      </c>
      <c r="E36" s="189"/>
      <c r="F36" s="202">
        <v>9311490</v>
      </c>
      <c r="G36" s="190"/>
      <c r="H36" s="203">
        <v>5738795</v>
      </c>
      <c r="J36" s="203">
        <v>5634534</v>
      </c>
    </row>
    <row r="37" spans="1:11" ht="20.25" customHeight="1" thickTop="1" x14ac:dyDescent="0.25">
      <c r="A37" s="189"/>
      <c r="D37" s="190"/>
      <c r="E37" s="189"/>
      <c r="F37" s="190"/>
      <c r="G37" s="190"/>
    </row>
    <row r="38" spans="1:11" ht="20.25" customHeight="1" x14ac:dyDescent="0.3">
      <c r="A38" s="187" t="str">
        <f>A1</f>
        <v xml:space="preserve">Somboon Advance Technology Public Company Limited and its Subsidiaries </v>
      </c>
      <c r="B38" s="204"/>
    </row>
    <row r="39" spans="1:11" s="196" customFormat="1" ht="20.25" customHeight="1" x14ac:dyDescent="0.25">
      <c r="A39" s="192" t="str">
        <f>A2</f>
        <v>Statement of financial position</v>
      </c>
      <c r="B39" s="205"/>
      <c r="D39" s="221"/>
      <c r="E39" s="218"/>
      <c r="F39" s="221"/>
      <c r="G39" s="221"/>
      <c r="H39" s="219"/>
      <c r="I39" s="218"/>
      <c r="J39" s="219"/>
      <c r="K39" s="218"/>
    </row>
    <row r="40" spans="1:11" s="196" customFormat="1" ht="20.25" customHeight="1" x14ac:dyDescent="0.25">
      <c r="A40" s="192"/>
      <c r="B40" s="205"/>
      <c r="D40" s="221"/>
      <c r="E40" s="218"/>
      <c r="F40" s="221"/>
      <c r="G40" s="221"/>
      <c r="H40" s="219"/>
      <c r="I40" s="218"/>
      <c r="J40" s="219"/>
      <c r="K40" s="218"/>
    </row>
    <row r="41" spans="1:11" ht="20.25" customHeight="1" x14ac:dyDescent="0.25">
      <c r="A41" s="231"/>
      <c r="B41" s="204"/>
    </row>
    <row r="42" spans="1:11" ht="20.25" customHeight="1" x14ac:dyDescent="0.25">
      <c r="A42" s="231"/>
      <c r="B42" s="204"/>
      <c r="D42" s="266" t="s">
        <v>2</v>
      </c>
      <c r="E42" s="266"/>
      <c r="F42" s="266"/>
      <c r="G42" s="198"/>
      <c r="H42" s="267" t="s">
        <v>3</v>
      </c>
      <c r="I42" s="267"/>
      <c r="J42" s="267"/>
    </row>
    <row r="43" spans="1:11" ht="20.25" customHeight="1" x14ac:dyDescent="0.25">
      <c r="A43" s="231"/>
      <c r="B43" s="204"/>
      <c r="D43" s="266" t="s">
        <v>4</v>
      </c>
      <c r="E43" s="266"/>
      <c r="F43" s="266"/>
      <c r="G43" s="198"/>
      <c r="H43" s="267" t="s">
        <v>4</v>
      </c>
      <c r="I43" s="267"/>
      <c r="J43" s="267"/>
    </row>
    <row r="44" spans="1:11" ht="20.25" customHeight="1" x14ac:dyDescent="0.25">
      <c r="A44" s="231"/>
      <c r="B44" s="204"/>
      <c r="D44" s="223" t="s">
        <v>95</v>
      </c>
      <c r="E44" s="223"/>
      <c r="F44" s="223" t="s">
        <v>6</v>
      </c>
      <c r="G44" s="198"/>
      <c r="H44" s="223" t="s">
        <v>95</v>
      </c>
      <c r="I44" s="223"/>
      <c r="J44" s="223" t="s">
        <v>6</v>
      </c>
    </row>
    <row r="45" spans="1:11" ht="20.25" customHeight="1" x14ac:dyDescent="0.25">
      <c r="A45" s="206" t="s">
        <v>24</v>
      </c>
      <c r="B45" s="197" t="s">
        <v>7</v>
      </c>
      <c r="D45" s="223" t="s">
        <v>123</v>
      </c>
      <c r="E45" s="223"/>
      <c r="F45" s="223" t="s">
        <v>112</v>
      </c>
      <c r="G45" s="224"/>
      <c r="H45" s="223" t="s">
        <v>123</v>
      </c>
      <c r="I45" s="223"/>
      <c r="J45" s="223" t="s">
        <v>112</v>
      </c>
    </row>
    <row r="46" spans="1:11" ht="20.25" customHeight="1" x14ac:dyDescent="0.25">
      <c r="A46" s="206"/>
      <c r="D46" s="239" t="s">
        <v>147</v>
      </c>
      <c r="E46" s="239"/>
      <c r="F46" s="239"/>
      <c r="G46" s="224"/>
      <c r="H46" s="239" t="s">
        <v>147</v>
      </c>
      <c r="I46" s="239"/>
      <c r="J46" s="239"/>
    </row>
    <row r="47" spans="1:11" ht="20.25" customHeight="1" x14ac:dyDescent="0.25">
      <c r="D47" s="268" t="s">
        <v>8</v>
      </c>
      <c r="E47" s="268"/>
      <c r="F47" s="268"/>
      <c r="G47" s="268"/>
      <c r="H47" s="268"/>
      <c r="I47" s="268"/>
      <c r="J47" s="268"/>
    </row>
    <row r="48" spans="1:11" ht="20.25" customHeight="1" x14ac:dyDescent="0.25">
      <c r="A48" s="199" t="s">
        <v>25</v>
      </c>
      <c r="D48" s="269"/>
      <c r="E48" s="269"/>
      <c r="F48" s="269"/>
      <c r="G48" s="198"/>
      <c r="H48" s="269"/>
      <c r="I48" s="269"/>
      <c r="J48" s="269"/>
    </row>
    <row r="49" spans="1:11" ht="20.25" customHeight="1" x14ac:dyDescent="0.25">
      <c r="A49" s="225" t="s">
        <v>120</v>
      </c>
      <c r="D49" s="228"/>
      <c r="E49" s="228"/>
      <c r="F49" s="228"/>
      <c r="G49" s="207"/>
      <c r="H49" s="220"/>
      <c r="I49" s="223"/>
      <c r="J49" s="220"/>
    </row>
    <row r="50" spans="1:11" ht="20.25" customHeight="1" x14ac:dyDescent="0.25">
      <c r="A50" s="225" t="s">
        <v>77</v>
      </c>
      <c r="B50" s="237" t="s">
        <v>144</v>
      </c>
      <c r="D50" s="227">
        <v>12022</v>
      </c>
      <c r="E50" s="228"/>
      <c r="F50" s="227">
        <v>108899</v>
      </c>
      <c r="G50" s="207"/>
      <c r="H50" s="220">
        <v>0</v>
      </c>
      <c r="I50" s="223"/>
      <c r="J50" s="220">
        <v>0</v>
      </c>
      <c r="K50" s="236"/>
    </row>
    <row r="51" spans="1:11" ht="20.25" customHeight="1" x14ac:dyDescent="0.25">
      <c r="A51" s="225" t="s">
        <v>67</v>
      </c>
      <c r="B51" s="208" t="s">
        <v>145</v>
      </c>
      <c r="D51" s="221">
        <v>895405</v>
      </c>
      <c r="F51" s="221">
        <v>885396</v>
      </c>
      <c r="H51" s="219">
        <v>299694</v>
      </c>
      <c r="J51" s="219">
        <v>286788</v>
      </c>
      <c r="K51" s="236"/>
    </row>
    <row r="52" spans="1:11" ht="20.25" customHeight="1" x14ac:dyDescent="0.25">
      <c r="A52" s="225" t="s">
        <v>76</v>
      </c>
      <c r="B52" s="209">
        <v>3</v>
      </c>
      <c r="D52" s="227">
        <v>476589</v>
      </c>
      <c r="F52" s="227">
        <v>454200</v>
      </c>
      <c r="G52" s="228"/>
      <c r="H52" s="219">
        <v>108680</v>
      </c>
      <c r="J52" s="219">
        <v>121030</v>
      </c>
      <c r="K52" s="236"/>
    </row>
    <row r="53" spans="1:11" ht="20.25" customHeight="1" x14ac:dyDescent="0.25">
      <c r="A53" s="225" t="s">
        <v>27</v>
      </c>
      <c r="D53" s="221">
        <v>57139</v>
      </c>
      <c r="F53" s="221">
        <v>49437</v>
      </c>
      <c r="H53" s="210">
        <v>6411</v>
      </c>
      <c r="J53" s="210">
        <v>7693</v>
      </c>
      <c r="K53" s="236"/>
    </row>
    <row r="54" spans="1:11" ht="20.25" customHeight="1" x14ac:dyDescent="0.25">
      <c r="A54" s="225" t="s">
        <v>26</v>
      </c>
      <c r="K54" s="236"/>
    </row>
    <row r="55" spans="1:11" ht="20.25" customHeight="1" x14ac:dyDescent="0.25">
      <c r="A55" s="225" t="s">
        <v>77</v>
      </c>
      <c r="B55" s="197">
        <v>7</v>
      </c>
      <c r="D55" s="227">
        <v>81149</v>
      </c>
      <c r="E55" s="227"/>
      <c r="F55" s="227">
        <v>90402</v>
      </c>
      <c r="H55" s="210">
        <v>43428</v>
      </c>
      <c r="J55" s="210">
        <v>43428</v>
      </c>
      <c r="K55" s="236"/>
    </row>
    <row r="56" spans="1:11" s="240" customFormat="1" ht="20.25" customHeight="1" x14ac:dyDescent="0.25">
      <c r="A56" s="244" t="s">
        <v>129</v>
      </c>
      <c r="B56" s="241"/>
      <c r="D56" s="242"/>
      <c r="E56" s="242"/>
      <c r="F56" s="242"/>
      <c r="G56" s="242"/>
      <c r="H56" s="245"/>
      <c r="J56" s="245">
        <v>0</v>
      </c>
      <c r="K56" s="246"/>
    </row>
    <row r="57" spans="1:11" s="240" customFormat="1" ht="20.25" customHeight="1" x14ac:dyDescent="0.25">
      <c r="A57" s="244" t="s">
        <v>130</v>
      </c>
      <c r="B57" s="241"/>
      <c r="D57" s="242">
        <v>15159</v>
      </c>
      <c r="E57" s="242"/>
      <c r="F57" s="247">
        <v>1059</v>
      </c>
      <c r="G57" s="242"/>
      <c r="H57" s="245">
        <v>5492</v>
      </c>
      <c r="J57" s="245">
        <v>0</v>
      </c>
      <c r="K57" s="246"/>
    </row>
    <row r="58" spans="1:11" ht="20.25" customHeight="1" x14ac:dyDescent="0.25">
      <c r="A58" s="225" t="s">
        <v>28</v>
      </c>
      <c r="D58" s="221">
        <v>71462</v>
      </c>
      <c r="F58" s="221">
        <v>46117</v>
      </c>
      <c r="H58" s="210">
        <v>33109</v>
      </c>
      <c r="J58" s="210">
        <v>19753</v>
      </c>
      <c r="K58" s="236"/>
    </row>
    <row r="59" spans="1:11" ht="20.25" customHeight="1" x14ac:dyDescent="0.25">
      <c r="A59" s="189" t="s">
        <v>29</v>
      </c>
      <c r="D59" s="200">
        <v>1608925</v>
      </c>
      <c r="E59" s="189"/>
      <c r="F59" s="200">
        <v>1635510</v>
      </c>
      <c r="G59" s="190"/>
      <c r="H59" s="200">
        <v>496814</v>
      </c>
      <c r="J59" s="200">
        <v>478692</v>
      </c>
    </row>
    <row r="60" spans="1:11" ht="20.25" customHeight="1" x14ac:dyDescent="0.25">
      <c r="A60" s="189"/>
      <c r="D60" s="190"/>
      <c r="E60" s="189"/>
      <c r="F60" s="190"/>
      <c r="G60" s="190"/>
      <c r="H60" s="211"/>
      <c r="J60" s="211"/>
    </row>
    <row r="61" spans="1:11" ht="20.25" customHeight="1" x14ac:dyDescent="0.25">
      <c r="A61" s="199" t="s">
        <v>30</v>
      </c>
      <c r="H61" s="211"/>
      <c r="J61" s="211"/>
    </row>
    <row r="62" spans="1:11" ht="20.25" customHeight="1" x14ac:dyDescent="0.25">
      <c r="A62" s="218" t="s">
        <v>121</v>
      </c>
      <c r="B62" s="197">
        <v>7</v>
      </c>
      <c r="D62" s="221">
        <v>100543</v>
      </c>
      <c r="F62" s="221">
        <v>117559</v>
      </c>
      <c r="H62" s="210">
        <v>80786</v>
      </c>
      <c r="J62" s="210">
        <v>91643</v>
      </c>
    </row>
    <row r="63" spans="1:11" s="240" customFormat="1" ht="20.25" customHeight="1" x14ac:dyDescent="0.25">
      <c r="A63" s="240" t="s">
        <v>131</v>
      </c>
      <c r="B63" s="241"/>
      <c r="D63" s="242">
        <v>17555</v>
      </c>
      <c r="F63" s="242">
        <v>4325</v>
      </c>
      <c r="G63" s="242"/>
      <c r="H63" s="245">
        <v>7233</v>
      </c>
      <c r="J63" s="245">
        <v>0</v>
      </c>
    </row>
    <row r="64" spans="1:11" ht="20.25" customHeight="1" x14ac:dyDescent="0.25">
      <c r="A64" s="218" t="s">
        <v>89</v>
      </c>
      <c r="D64" s="221">
        <v>357720</v>
      </c>
      <c r="F64" s="221">
        <v>349991</v>
      </c>
      <c r="H64" s="210">
        <v>133371</v>
      </c>
      <c r="J64" s="210">
        <v>130989</v>
      </c>
    </row>
    <row r="65" spans="1:11" ht="20.25" customHeight="1" x14ac:dyDescent="0.25">
      <c r="A65" s="218" t="s">
        <v>31</v>
      </c>
      <c r="D65" s="221">
        <v>816</v>
      </c>
      <c r="F65" s="221">
        <v>817</v>
      </c>
      <c r="H65" s="210">
        <v>832</v>
      </c>
      <c r="J65" s="210">
        <v>834</v>
      </c>
    </row>
    <row r="66" spans="1:11" ht="20.25" customHeight="1" x14ac:dyDescent="0.25">
      <c r="A66" s="189" t="s">
        <v>32</v>
      </c>
      <c r="D66" s="200">
        <v>476634</v>
      </c>
      <c r="E66" s="189"/>
      <c r="F66" s="200">
        <v>472692</v>
      </c>
      <c r="G66" s="190"/>
      <c r="H66" s="201">
        <v>222222</v>
      </c>
      <c r="J66" s="201">
        <v>223466</v>
      </c>
    </row>
    <row r="67" spans="1:11" ht="20.25" customHeight="1" x14ac:dyDescent="0.25">
      <c r="A67" s="189"/>
      <c r="D67" s="212"/>
      <c r="E67" s="189"/>
      <c r="F67" s="212"/>
      <c r="G67" s="190"/>
      <c r="H67" s="213"/>
      <c r="J67" s="213"/>
    </row>
    <row r="68" spans="1:11" ht="20.25" customHeight="1" x14ac:dyDescent="0.25">
      <c r="A68" s="189" t="s">
        <v>33</v>
      </c>
      <c r="D68" s="214">
        <v>2085559</v>
      </c>
      <c r="E68" s="189"/>
      <c r="F68" s="214">
        <v>2108202</v>
      </c>
      <c r="G68" s="190"/>
      <c r="H68" s="215">
        <v>719036</v>
      </c>
      <c r="J68" s="215">
        <v>702158</v>
      </c>
    </row>
    <row r="69" spans="1:11" ht="20.25" customHeight="1" x14ac:dyDescent="0.25">
      <c r="A69" s="189"/>
      <c r="D69" s="190"/>
      <c r="E69" s="189"/>
      <c r="F69" s="190"/>
      <c r="G69" s="190"/>
    </row>
    <row r="70" spans="1:11" ht="20.25" customHeight="1" x14ac:dyDescent="0.3">
      <c r="A70" s="187" t="str">
        <f>A38</f>
        <v xml:space="preserve">Somboon Advance Technology Public Company Limited and its Subsidiaries </v>
      </c>
      <c r="B70" s="204"/>
    </row>
    <row r="71" spans="1:11" s="196" customFormat="1" ht="20.25" customHeight="1" x14ac:dyDescent="0.25">
      <c r="A71" s="192" t="str">
        <f>A39</f>
        <v>Statement of financial position</v>
      </c>
      <c r="B71" s="205"/>
      <c r="D71" s="221"/>
      <c r="E71" s="218"/>
      <c r="F71" s="221"/>
      <c r="G71" s="221"/>
      <c r="H71" s="219"/>
      <c r="I71" s="218"/>
      <c r="J71" s="219"/>
      <c r="K71" s="218"/>
    </row>
    <row r="72" spans="1:11" s="196" customFormat="1" ht="20.25" customHeight="1" x14ac:dyDescent="0.25">
      <c r="A72" s="192"/>
      <c r="B72" s="205"/>
      <c r="D72" s="221"/>
      <c r="E72" s="218"/>
      <c r="F72" s="221"/>
      <c r="G72" s="221"/>
      <c r="H72" s="219"/>
      <c r="I72" s="218"/>
      <c r="J72" s="219"/>
      <c r="K72" s="218"/>
    </row>
    <row r="73" spans="1:11" ht="20.25" customHeight="1" x14ac:dyDescent="0.25">
      <c r="A73" s="231"/>
      <c r="B73" s="204"/>
    </row>
    <row r="74" spans="1:11" ht="20.25" customHeight="1" x14ac:dyDescent="0.25">
      <c r="A74" s="231"/>
      <c r="B74" s="204"/>
      <c r="D74" s="266" t="s">
        <v>2</v>
      </c>
      <c r="E74" s="266"/>
      <c r="F74" s="266"/>
      <c r="G74" s="198"/>
      <c r="H74" s="267" t="s">
        <v>3</v>
      </c>
      <c r="I74" s="267"/>
      <c r="J74" s="267"/>
    </row>
    <row r="75" spans="1:11" ht="20.25" customHeight="1" x14ac:dyDescent="0.25">
      <c r="A75" s="231"/>
      <c r="B75" s="204"/>
      <c r="D75" s="266" t="s">
        <v>4</v>
      </c>
      <c r="E75" s="266"/>
      <c r="F75" s="266"/>
      <c r="G75" s="198"/>
      <c r="H75" s="267" t="s">
        <v>4</v>
      </c>
      <c r="I75" s="267"/>
      <c r="J75" s="267"/>
    </row>
    <row r="76" spans="1:11" ht="20.25" customHeight="1" x14ac:dyDescent="0.25">
      <c r="A76" s="231"/>
      <c r="B76" s="204"/>
      <c r="D76" s="223" t="s">
        <v>95</v>
      </c>
      <c r="E76" s="223"/>
      <c r="F76" s="223" t="s">
        <v>6</v>
      </c>
      <c r="G76" s="198"/>
      <c r="H76" s="223" t="s">
        <v>95</v>
      </c>
      <c r="I76" s="223"/>
      <c r="J76" s="223" t="s">
        <v>6</v>
      </c>
    </row>
    <row r="77" spans="1:11" ht="20.25" customHeight="1" x14ac:dyDescent="0.25">
      <c r="A77" s="206" t="s">
        <v>24</v>
      </c>
      <c r="D77" s="223" t="s">
        <v>123</v>
      </c>
      <c r="E77" s="223"/>
      <c r="F77" s="223" t="s">
        <v>112</v>
      </c>
      <c r="G77" s="224"/>
      <c r="H77" s="223" t="s">
        <v>123</v>
      </c>
      <c r="I77" s="223"/>
      <c r="J77" s="223" t="s">
        <v>112</v>
      </c>
    </row>
    <row r="78" spans="1:11" ht="20.25" customHeight="1" x14ac:dyDescent="0.25">
      <c r="A78" s="206"/>
      <c r="D78" s="239" t="s">
        <v>147</v>
      </c>
      <c r="E78" s="239"/>
      <c r="F78" s="239"/>
      <c r="G78" s="224"/>
      <c r="H78" s="239" t="s">
        <v>147</v>
      </c>
      <c r="I78" s="239"/>
      <c r="J78" s="239"/>
    </row>
    <row r="79" spans="1:11" ht="20.25" customHeight="1" x14ac:dyDescent="0.25">
      <c r="D79" s="268" t="s">
        <v>8</v>
      </c>
      <c r="E79" s="268"/>
      <c r="F79" s="268"/>
      <c r="G79" s="268"/>
      <c r="H79" s="268"/>
      <c r="I79" s="268"/>
      <c r="J79" s="268"/>
    </row>
    <row r="80" spans="1:11" ht="20.25" customHeight="1" x14ac:dyDescent="0.25">
      <c r="A80" s="199" t="s">
        <v>90</v>
      </c>
    </row>
    <row r="81" spans="1:10" ht="20.25" customHeight="1" x14ac:dyDescent="0.25">
      <c r="A81" s="218" t="s">
        <v>34</v>
      </c>
    </row>
    <row r="82" spans="1:10" ht="20.25" customHeight="1" x14ac:dyDescent="0.25">
      <c r="A82" s="232" t="s">
        <v>35</v>
      </c>
    </row>
    <row r="83" spans="1:10" ht="20.25" customHeight="1" thickBot="1" x14ac:dyDescent="0.3">
      <c r="A83" s="257" t="s">
        <v>164</v>
      </c>
      <c r="D83" s="233">
        <v>425194</v>
      </c>
      <c r="F83" s="233">
        <v>425194</v>
      </c>
      <c r="H83" s="234">
        <v>425194</v>
      </c>
      <c r="J83" s="234">
        <v>425194</v>
      </c>
    </row>
    <row r="84" spans="1:10" ht="20.25" customHeight="1" thickTop="1" x14ac:dyDescent="0.25">
      <c r="A84" s="258" t="s">
        <v>91</v>
      </c>
    </row>
    <row r="85" spans="1:10" ht="20.25" customHeight="1" x14ac:dyDescent="0.25">
      <c r="A85" s="257" t="s">
        <v>164</v>
      </c>
      <c r="D85" s="221">
        <v>425194</v>
      </c>
      <c r="F85" s="221">
        <v>425194</v>
      </c>
      <c r="H85" s="219">
        <v>425194</v>
      </c>
      <c r="J85" s="219">
        <v>425194</v>
      </c>
    </row>
    <row r="86" spans="1:10" ht="20.25" customHeight="1" x14ac:dyDescent="0.25">
      <c r="A86" s="216" t="s">
        <v>92</v>
      </c>
      <c r="B86" s="209"/>
      <c r="D86" s="221">
        <v>716444</v>
      </c>
      <c r="F86" s="221">
        <v>716444</v>
      </c>
      <c r="H86" s="221">
        <v>716444</v>
      </c>
      <c r="J86" s="221">
        <v>716444</v>
      </c>
    </row>
    <row r="87" spans="1:10" ht="20.25" customHeight="1" x14ac:dyDescent="0.25">
      <c r="A87" s="218" t="s">
        <v>36</v>
      </c>
    </row>
    <row r="88" spans="1:10" ht="20.25" customHeight="1" x14ac:dyDescent="0.25">
      <c r="A88" s="232" t="s">
        <v>37</v>
      </c>
      <c r="H88" s="211"/>
      <c r="J88" s="211"/>
    </row>
    <row r="89" spans="1:10" ht="20.25" customHeight="1" x14ac:dyDescent="0.25">
      <c r="A89" s="235" t="s">
        <v>38</v>
      </c>
      <c r="D89" s="221">
        <v>55671</v>
      </c>
      <c r="F89" s="221">
        <v>55671</v>
      </c>
      <c r="H89" s="211">
        <v>42671</v>
      </c>
      <c r="J89" s="211">
        <v>42671</v>
      </c>
    </row>
    <row r="90" spans="1:10" ht="20.25" customHeight="1" x14ac:dyDescent="0.25">
      <c r="A90" s="232" t="s">
        <v>39</v>
      </c>
      <c r="D90" s="221">
        <v>6153359</v>
      </c>
      <c r="F90" s="221">
        <v>5960657</v>
      </c>
      <c r="H90" s="211">
        <v>3835450</v>
      </c>
      <c r="J90" s="211">
        <v>3748067</v>
      </c>
    </row>
    <row r="91" spans="1:10" ht="20.25" customHeight="1" x14ac:dyDescent="0.25">
      <c r="A91" s="189" t="s">
        <v>93</v>
      </c>
      <c r="D91" s="212">
        <v>7350668</v>
      </c>
      <c r="E91" s="189"/>
      <c r="F91" s="212">
        <v>7157966</v>
      </c>
      <c r="G91" s="190"/>
      <c r="H91" s="212">
        <v>5019759</v>
      </c>
      <c r="J91" s="212">
        <v>4932376</v>
      </c>
    </row>
    <row r="92" spans="1:10" ht="20.25" customHeight="1" x14ac:dyDescent="0.25">
      <c r="A92" s="217" t="s">
        <v>122</v>
      </c>
      <c r="D92" s="219">
        <v>43251</v>
      </c>
      <c r="E92" s="220"/>
      <c r="F92" s="219">
        <v>45322</v>
      </c>
      <c r="H92" s="227">
        <v>0</v>
      </c>
      <c r="J92" s="227">
        <v>0</v>
      </c>
    </row>
    <row r="93" spans="1:10" ht="20.25" customHeight="1" x14ac:dyDescent="0.25">
      <c r="A93" s="189" t="s">
        <v>93</v>
      </c>
      <c r="D93" s="200">
        <v>7393919</v>
      </c>
      <c r="E93" s="189"/>
      <c r="F93" s="200">
        <v>7203288</v>
      </c>
      <c r="G93" s="190"/>
      <c r="H93" s="200">
        <v>5019759</v>
      </c>
      <c r="J93" s="200">
        <v>4932376</v>
      </c>
    </row>
    <row r="94" spans="1:10" ht="20.25" customHeight="1" x14ac:dyDescent="0.25"/>
    <row r="95" spans="1:10" ht="20.25" customHeight="1" thickBot="1" x14ac:dyDescent="0.3">
      <c r="A95" s="189" t="s">
        <v>94</v>
      </c>
      <c r="D95" s="202">
        <v>9479478</v>
      </c>
      <c r="E95" s="189"/>
      <c r="F95" s="202">
        <v>9311490</v>
      </c>
      <c r="G95" s="190"/>
      <c r="H95" s="202">
        <v>5738795</v>
      </c>
      <c r="I95" s="189"/>
      <c r="J95" s="202">
        <v>5634534</v>
      </c>
    </row>
    <row r="96" spans="1:10" ht="15.75" thickTop="1" x14ac:dyDescent="0.25"/>
    <row r="99" spans="4:6" x14ac:dyDescent="0.25">
      <c r="D99" s="219"/>
      <c r="F99" s="219"/>
    </row>
  </sheetData>
  <mergeCells count="17">
    <mergeCell ref="D74:F74"/>
    <mergeCell ref="H74:J74"/>
    <mergeCell ref="D75:F75"/>
    <mergeCell ref="H75:J75"/>
    <mergeCell ref="D79:J79"/>
    <mergeCell ref="D5:F5"/>
    <mergeCell ref="H5:J5"/>
    <mergeCell ref="D6:F6"/>
    <mergeCell ref="H6:J6"/>
    <mergeCell ref="D42:F42"/>
    <mergeCell ref="D10:J10"/>
    <mergeCell ref="H42:J42"/>
    <mergeCell ref="D43:F43"/>
    <mergeCell ref="H43:J43"/>
    <mergeCell ref="D47:J47"/>
    <mergeCell ref="D48:F48"/>
    <mergeCell ref="H48:J48"/>
  </mergeCells>
  <phoneticPr fontId="22" type="noConversion"/>
  <pageMargins left="0.8" right="0.8" top="0.48" bottom="0.5" header="0.5" footer="0.5"/>
  <pageSetup paperSize="9" scale="80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37" max="16383" man="1"/>
    <brk id="69" max="9" man="1"/>
  </rowBreaks>
  <ignoredErrors>
    <ignoredError sqref="D8 F8 H8 J8 D45 F45 H45 J45 B50:B51 D77 F77 H77 J7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="55" zoomScaleNormal="55" zoomScaleSheetLayoutView="90" workbookViewId="0">
      <selection activeCell="D24" sqref="D24"/>
    </sheetView>
  </sheetViews>
  <sheetFormatPr defaultColWidth="10.25" defaultRowHeight="21" customHeight="1" x14ac:dyDescent="0.25"/>
  <cols>
    <col min="1" max="1" width="50" style="12" customWidth="1"/>
    <col min="2" max="2" width="6.5" style="14" customWidth="1"/>
    <col min="3" max="3" width="1" style="12" customWidth="1"/>
    <col min="4" max="4" width="10.5" style="20" customWidth="1"/>
    <col min="5" max="5" width="1" style="12" customWidth="1"/>
    <col min="6" max="6" width="10.5" style="20" customWidth="1"/>
    <col min="7" max="7" width="1" style="12" customWidth="1"/>
    <col min="8" max="8" width="10.5" style="12" customWidth="1"/>
    <col min="9" max="9" width="1" style="12" customWidth="1"/>
    <col min="10" max="10" width="10.5" style="12" customWidth="1"/>
    <col min="11" max="11" width="10.5" style="12" bestFit="1" customWidth="1"/>
    <col min="12" max="16384" width="10.25" style="12"/>
  </cols>
  <sheetData>
    <row r="1" spans="1:10" s="7" customFormat="1" ht="21" customHeight="1" x14ac:dyDescent="0.3">
      <c r="A1" s="5" t="s">
        <v>0</v>
      </c>
      <c r="B1" s="6"/>
      <c r="D1" s="8"/>
      <c r="F1" s="8"/>
    </row>
    <row r="2" spans="1:10" s="7" customFormat="1" ht="21" customHeight="1" x14ac:dyDescent="0.25">
      <c r="A2" s="9" t="s">
        <v>156</v>
      </c>
      <c r="B2" s="6"/>
      <c r="D2" s="8"/>
      <c r="F2" s="8"/>
    </row>
    <row r="3" spans="1:10" s="7" customFormat="1" ht="21" customHeight="1" x14ac:dyDescent="0.25">
      <c r="A3" s="9"/>
      <c r="B3" s="6"/>
      <c r="D3" s="8"/>
      <c r="F3" s="8"/>
    </row>
    <row r="4" spans="1:10" s="7" customFormat="1" ht="21" customHeight="1" x14ac:dyDescent="0.25">
      <c r="A4" s="10"/>
      <c r="B4" s="11"/>
      <c r="C4" s="12"/>
      <c r="D4" s="271" t="s">
        <v>2</v>
      </c>
      <c r="E4" s="271"/>
      <c r="F4" s="271"/>
      <c r="H4" s="272" t="s">
        <v>3</v>
      </c>
      <c r="I4" s="272"/>
      <c r="J4" s="272"/>
    </row>
    <row r="5" spans="1:10" s="7" customFormat="1" ht="21" customHeight="1" x14ac:dyDescent="0.25">
      <c r="A5" s="10"/>
      <c r="B5" s="11"/>
      <c r="C5" s="12"/>
      <c r="D5" s="271" t="s">
        <v>4</v>
      </c>
      <c r="E5" s="271"/>
      <c r="F5" s="271"/>
      <c r="H5" s="272" t="s">
        <v>4</v>
      </c>
      <c r="I5" s="272"/>
      <c r="J5" s="272"/>
    </row>
    <row r="6" spans="1:10" s="7" customFormat="1" ht="20.45" customHeight="1" x14ac:dyDescent="0.25">
      <c r="A6" s="10"/>
      <c r="B6" s="14"/>
      <c r="C6" s="12"/>
      <c r="D6" s="273" t="s">
        <v>124</v>
      </c>
      <c r="E6" s="273"/>
      <c r="F6" s="273"/>
      <c r="H6" s="273" t="s">
        <v>124</v>
      </c>
      <c r="I6" s="273"/>
      <c r="J6" s="273"/>
    </row>
    <row r="7" spans="1:10" s="7" customFormat="1" ht="20.45" customHeight="1" x14ac:dyDescent="0.25">
      <c r="A7" s="10"/>
      <c r="B7" s="14"/>
      <c r="C7" s="12"/>
      <c r="D7" s="273" t="s">
        <v>151</v>
      </c>
      <c r="E7" s="273"/>
      <c r="F7" s="273"/>
      <c r="H7" s="273" t="s">
        <v>151</v>
      </c>
      <c r="I7" s="273"/>
      <c r="J7" s="273"/>
    </row>
    <row r="8" spans="1:10" s="7" customFormat="1" ht="21" customHeight="1" x14ac:dyDescent="0.25">
      <c r="A8" s="10"/>
      <c r="B8" s="14" t="s">
        <v>7</v>
      </c>
      <c r="C8" s="12"/>
      <c r="D8" s="179" t="s">
        <v>123</v>
      </c>
      <c r="E8" s="2"/>
      <c r="F8" s="179" t="s">
        <v>112</v>
      </c>
      <c r="G8" s="3"/>
      <c r="H8" s="184" t="s">
        <v>123</v>
      </c>
      <c r="I8" s="2"/>
      <c r="J8" s="184" t="s">
        <v>112</v>
      </c>
    </row>
    <row r="9" spans="1:10" s="7" customFormat="1" ht="21" customHeight="1" x14ac:dyDescent="0.25">
      <c r="A9" s="12"/>
      <c r="B9" s="14"/>
      <c r="C9" s="12"/>
      <c r="D9" s="270" t="s">
        <v>8</v>
      </c>
      <c r="E9" s="270"/>
      <c r="F9" s="270"/>
      <c r="G9" s="270"/>
      <c r="H9" s="270"/>
      <c r="I9" s="270"/>
      <c r="J9" s="270"/>
    </row>
    <row r="10" spans="1:10" ht="21" customHeight="1" x14ac:dyDescent="0.25">
      <c r="A10" s="147" t="s">
        <v>149</v>
      </c>
      <c r="C10" s="18"/>
      <c r="D10" s="19"/>
      <c r="E10" s="19"/>
      <c r="F10" s="19"/>
      <c r="G10" s="19"/>
      <c r="H10" s="19"/>
      <c r="I10" s="19"/>
      <c r="J10" s="19"/>
    </row>
    <row r="11" spans="1:10" ht="21" customHeight="1" x14ac:dyDescent="0.25">
      <c r="A11" s="27" t="s">
        <v>41</v>
      </c>
      <c r="C11" s="18"/>
      <c r="E11" s="18"/>
      <c r="G11" s="18"/>
      <c r="H11" s="18"/>
      <c r="I11" s="18"/>
      <c r="J11" s="18"/>
    </row>
    <row r="12" spans="1:10" ht="21" customHeight="1" x14ac:dyDescent="0.3">
      <c r="A12" s="148" t="s">
        <v>42</v>
      </c>
      <c r="B12" s="14" t="s">
        <v>146</v>
      </c>
      <c r="C12" s="18"/>
      <c r="D12" s="20">
        <v>1831323</v>
      </c>
      <c r="E12" s="149"/>
      <c r="F12" s="20">
        <v>2201955</v>
      </c>
      <c r="G12" s="149"/>
      <c r="H12" s="20">
        <v>576220</v>
      </c>
      <c r="I12" s="149"/>
      <c r="J12" s="20">
        <v>722428</v>
      </c>
    </row>
    <row r="13" spans="1:10" ht="21" customHeight="1" x14ac:dyDescent="0.3">
      <c r="A13" s="27" t="s">
        <v>44</v>
      </c>
      <c r="C13" s="18"/>
      <c r="D13" s="21">
        <v>0</v>
      </c>
      <c r="E13" s="149"/>
      <c r="F13" s="21">
        <v>158</v>
      </c>
      <c r="G13" s="149"/>
      <c r="H13" s="21">
        <v>3958</v>
      </c>
      <c r="I13" s="149"/>
      <c r="J13" s="21">
        <v>0</v>
      </c>
    </row>
    <row r="14" spans="1:10" ht="21" customHeight="1" x14ac:dyDescent="0.3">
      <c r="A14" s="18" t="s">
        <v>45</v>
      </c>
      <c r="B14" s="14">
        <v>3</v>
      </c>
      <c r="C14" s="18"/>
      <c r="D14" s="23">
        <v>32663</v>
      </c>
      <c r="E14" s="149"/>
      <c r="F14" s="23">
        <v>33105</v>
      </c>
      <c r="G14" s="149"/>
      <c r="H14" s="23">
        <v>42224</v>
      </c>
      <c r="I14" s="149"/>
      <c r="J14" s="23">
        <v>50596</v>
      </c>
    </row>
    <row r="15" spans="1:10" ht="21" customHeight="1" x14ac:dyDescent="0.25">
      <c r="A15" s="150" t="s">
        <v>150</v>
      </c>
      <c r="C15" s="18"/>
      <c r="D15" s="24">
        <v>1863986</v>
      </c>
      <c r="E15" s="18"/>
      <c r="F15" s="24">
        <v>2235218</v>
      </c>
      <c r="G15" s="18"/>
      <c r="H15" s="24">
        <v>622402</v>
      </c>
      <c r="I15" s="18"/>
      <c r="J15" s="24">
        <v>773024</v>
      </c>
    </row>
    <row r="16" spans="1:10" ht="21" customHeight="1" x14ac:dyDescent="0.25">
      <c r="A16" s="150"/>
      <c r="C16" s="18"/>
      <c r="D16" s="25"/>
      <c r="E16" s="18"/>
      <c r="F16" s="25"/>
      <c r="G16" s="18"/>
      <c r="H16" s="25"/>
      <c r="I16" s="18"/>
      <c r="J16" s="25"/>
    </row>
    <row r="17" spans="1:10" ht="21" customHeight="1" x14ac:dyDescent="0.25">
      <c r="A17" s="151" t="s">
        <v>46</v>
      </c>
      <c r="C17" s="18"/>
      <c r="E17" s="18"/>
      <c r="G17" s="18"/>
      <c r="H17" s="20"/>
      <c r="I17" s="18"/>
      <c r="J17" s="20"/>
    </row>
    <row r="18" spans="1:10" ht="21" customHeight="1" x14ac:dyDescent="0.25">
      <c r="A18" s="27" t="s">
        <v>96</v>
      </c>
      <c r="C18" s="18"/>
      <c r="E18" s="18"/>
      <c r="G18" s="18"/>
      <c r="H18" s="20"/>
      <c r="I18" s="18"/>
      <c r="J18" s="20"/>
    </row>
    <row r="19" spans="1:10" ht="21" customHeight="1" x14ac:dyDescent="0.3">
      <c r="A19" s="148" t="s">
        <v>97</v>
      </c>
      <c r="B19" s="14">
        <v>3</v>
      </c>
      <c r="C19" s="18"/>
      <c r="D19" s="20">
        <v>1495872</v>
      </c>
      <c r="E19" s="149"/>
      <c r="F19" s="20">
        <v>1769001</v>
      </c>
      <c r="G19" s="149"/>
      <c r="H19" s="20">
        <v>431897</v>
      </c>
      <c r="I19" s="149"/>
      <c r="J19" s="20">
        <v>522221</v>
      </c>
    </row>
    <row r="20" spans="1:10" ht="21" customHeight="1" x14ac:dyDescent="0.3">
      <c r="A20" s="27" t="s">
        <v>86</v>
      </c>
      <c r="B20" s="14">
        <v>3</v>
      </c>
      <c r="C20" s="18"/>
      <c r="D20" s="20">
        <v>26945</v>
      </c>
      <c r="E20" s="149"/>
      <c r="F20" s="20">
        <v>43816</v>
      </c>
      <c r="G20" s="149"/>
      <c r="H20" s="20">
        <v>9852</v>
      </c>
      <c r="I20" s="149"/>
      <c r="J20" s="20">
        <v>28522</v>
      </c>
    </row>
    <row r="21" spans="1:10" ht="21" customHeight="1" x14ac:dyDescent="0.3">
      <c r="A21" s="27" t="s">
        <v>47</v>
      </c>
      <c r="B21" s="14">
        <v>3</v>
      </c>
      <c r="C21" s="18"/>
      <c r="D21" s="26">
        <v>133571</v>
      </c>
      <c r="E21" s="149"/>
      <c r="F21" s="26">
        <v>139705</v>
      </c>
      <c r="G21" s="149"/>
      <c r="H21" s="26">
        <v>77832</v>
      </c>
      <c r="I21" s="149"/>
      <c r="J21" s="26">
        <v>86011</v>
      </c>
    </row>
    <row r="22" spans="1:10" ht="21" customHeight="1" x14ac:dyDescent="0.3">
      <c r="A22" s="27" t="s">
        <v>78</v>
      </c>
      <c r="C22" s="18"/>
      <c r="D22" s="21">
        <v>619</v>
      </c>
      <c r="E22" s="149"/>
      <c r="F22" s="21">
        <v>0</v>
      </c>
      <c r="G22" s="149"/>
      <c r="H22" s="21">
        <v>0</v>
      </c>
      <c r="I22" s="149"/>
      <c r="J22" s="26">
        <v>516</v>
      </c>
    </row>
    <row r="23" spans="1:10" ht="21" customHeight="1" x14ac:dyDescent="0.25">
      <c r="A23" s="27" t="s">
        <v>49</v>
      </c>
      <c r="C23" s="18"/>
      <c r="D23" s="20">
        <v>2739</v>
      </c>
      <c r="E23" s="27"/>
      <c r="F23" s="20">
        <v>2803</v>
      </c>
      <c r="G23" s="27"/>
      <c r="H23" s="20">
        <v>976</v>
      </c>
      <c r="I23" s="27"/>
      <c r="J23" s="20">
        <v>1345</v>
      </c>
    </row>
    <row r="24" spans="1:10" ht="21" customHeight="1" x14ac:dyDescent="0.25">
      <c r="A24" s="150" t="s">
        <v>48</v>
      </c>
      <c r="C24" s="18"/>
      <c r="D24" s="24">
        <v>1659746</v>
      </c>
      <c r="E24" s="18"/>
      <c r="F24" s="24">
        <v>1955325</v>
      </c>
      <c r="G24" s="18"/>
      <c r="H24" s="24">
        <v>520557</v>
      </c>
      <c r="I24" s="18"/>
      <c r="J24" s="24">
        <v>638615</v>
      </c>
    </row>
    <row r="25" spans="1:10" ht="21" customHeight="1" x14ac:dyDescent="0.25">
      <c r="A25" s="150"/>
      <c r="C25" s="18"/>
      <c r="D25" s="25"/>
      <c r="E25" s="28"/>
      <c r="F25" s="25"/>
      <c r="G25" s="28"/>
      <c r="H25" s="25"/>
      <c r="I25" s="18"/>
      <c r="J25" s="25"/>
    </row>
    <row r="26" spans="1:10" ht="21" customHeight="1" x14ac:dyDescent="0.25">
      <c r="A26" s="18" t="s">
        <v>134</v>
      </c>
      <c r="C26" s="18"/>
      <c r="D26" s="25"/>
      <c r="E26" s="18"/>
      <c r="F26" s="25"/>
      <c r="G26" s="18"/>
      <c r="H26" s="25"/>
      <c r="I26" s="18"/>
      <c r="J26" s="25"/>
    </row>
    <row r="27" spans="1:10" ht="21" customHeight="1" x14ac:dyDescent="0.25">
      <c r="A27" s="148" t="s">
        <v>133</v>
      </c>
      <c r="B27" s="14">
        <v>4</v>
      </c>
      <c r="C27" s="18"/>
      <c r="D27" s="23">
        <v>11161</v>
      </c>
      <c r="E27" s="18"/>
      <c r="F27" s="23">
        <v>34536</v>
      </c>
      <c r="G27" s="18"/>
      <c r="H27" s="29">
        <v>0</v>
      </c>
      <c r="I27" s="18"/>
      <c r="J27" s="29">
        <v>0</v>
      </c>
    </row>
    <row r="28" spans="1:10" ht="21" customHeight="1" x14ac:dyDescent="0.25">
      <c r="A28" s="150" t="s">
        <v>108</v>
      </c>
      <c r="C28" s="18"/>
      <c r="D28" s="8">
        <v>215401</v>
      </c>
      <c r="E28" s="18"/>
      <c r="F28" s="8">
        <v>314429</v>
      </c>
      <c r="G28" s="18"/>
      <c r="H28" s="8">
        <v>101845</v>
      </c>
      <c r="I28" s="18"/>
      <c r="J28" s="8">
        <v>134409</v>
      </c>
    </row>
    <row r="29" spans="1:10" ht="21" customHeight="1" x14ac:dyDescent="0.25">
      <c r="A29" s="18" t="s">
        <v>50</v>
      </c>
      <c r="C29" s="18"/>
      <c r="D29" s="23">
        <v>-24770</v>
      </c>
      <c r="E29" s="18"/>
      <c r="F29" s="23">
        <v>-27395</v>
      </c>
      <c r="G29" s="18"/>
      <c r="H29" s="23">
        <v>-14461</v>
      </c>
      <c r="I29" s="18"/>
      <c r="J29" s="23">
        <v>-16633</v>
      </c>
    </row>
    <row r="30" spans="1:10" ht="21" customHeight="1" x14ac:dyDescent="0.25">
      <c r="A30" s="150" t="s">
        <v>51</v>
      </c>
      <c r="C30" s="18"/>
      <c r="D30" s="255">
        <v>190631</v>
      </c>
      <c r="E30" s="18"/>
      <c r="F30" s="255">
        <v>287034</v>
      </c>
      <c r="G30" s="18"/>
      <c r="H30" s="255">
        <v>87384</v>
      </c>
      <c r="I30" s="18"/>
      <c r="J30" s="255">
        <v>117776</v>
      </c>
    </row>
    <row r="31" spans="1:10" ht="21" customHeight="1" x14ac:dyDescent="0.25">
      <c r="A31" s="150"/>
      <c r="C31" s="18"/>
      <c r="D31" s="25"/>
      <c r="E31" s="28"/>
      <c r="F31" s="25"/>
      <c r="G31" s="28"/>
      <c r="H31" s="25"/>
      <c r="I31" s="28"/>
      <c r="J31" s="25"/>
    </row>
    <row r="32" spans="1:10" ht="21" customHeight="1" x14ac:dyDescent="0.25">
      <c r="A32" s="18" t="s">
        <v>157</v>
      </c>
      <c r="C32" s="18"/>
      <c r="D32" s="256">
        <v>0</v>
      </c>
      <c r="E32" s="18"/>
      <c r="F32" s="256">
        <v>0</v>
      </c>
      <c r="G32" s="18"/>
      <c r="H32" s="256">
        <v>0</v>
      </c>
      <c r="I32" s="18"/>
      <c r="J32" s="256">
        <v>0</v>
      </c>
    </row>
    <row r="33" spans="1:12" ht="21" customHeight="1" thickBot="1" x14ac:dyDescent="0.3">
      <c r="A33" s="253" t="s">
        <v>132</v>
      </c>
      <c r="C33" s="18"/>
      <c r="D33" s="254">
        <v>190631</v>
      </c>
      <c r="E33" s="18"/>
      <c r="F33" s="254">
        <v>287034</v>
      </c>
      <c r="G33" s="18"/>
      <c r="H33" s="254">
        <v>87384</v>
      </c>
      <c r="I33" s="18"/>
      <c r="J33" s="254">
        <v>117776</v>
      </c>
    </row>
    <row r="34" spans="1:12" ht="21" customHeight="1" thickTop="1" x14ac:dyDescent="0.25">
      <c r="A34" s="150"/>
      <c r="C34" s="18"/>
      <c r="D34" s="25"/>
      <c r="E34" s="18"/>
      <c r="F34" s="25"/>
      <c r="G34" s="18"/>
      <c r="H34" s="25"/>
      <c r="I34" s="18"/>
      <c r="J34" s="25"/>
    </row>
    <row r="35" spans="1:12" ht="21" customHeight="1" thickBot="1" x14ac:dyDescent="0.3">
      <c r="A35" s="150" t="s">
        <v>98</v>
      </c>
      <c r="C35" s="18"/>
      <c r="D35" s="31">
        <v>0.44833887590135324</v>
      </c>
      <c r="E35" s="18"/>
      <c r="F35" s="31">
        <v>0.67506596988668699</v>
      </c>
      <c r="G35" s="18"/>
      <c r="H35" s="31">
        <v>0.20551559993791069</v>
      </c>
      <c r="I35" s="18"/>
      <c r="J35" s="31">
        <v>0.27699356058646168</v>
      </c>
    </row>
    <row r="36" spans="1:12" ht="21" customHeight="1" thickTop="1" x14ac:dyDescent="0.25">
      <c r="A36" s="150"/>
      <c r="C36" s="18"/>
      <c r="D36" s="37"/>
      <c r="E36" s="18"/>
      <c r="F36" s="37"/>
      <c r="G36" s="18"/>
      <c r="H36" s="37"/>
      <c r="I36" s="18"/>
      <c r="J36" s="37"/>
    </row>
    <row r="37" spans="1:12" ht="21" customHeight="1" x14ac:dyDescent="0.25">
      <c r="A37" s="259" t="s">
        <v>137</v>
      </c>
      <c r="C37" s="18"/>
      <c r="D37" s="37"/>
      <c r="E37" s="18"/>
      <c r="F37" s="37"/>
      <c r="G37" s="18"/>
      <c r="H37" s="37"/>
      <c r="I37" s="18"/>
      <c r="J37" s="37"/>
    </row>
    <row r="38" spans="1:12" ht="21" customHeight="1" x14ac:dyDescent="0.25">
      <c r="A38" s="260" t="s">
        <v>135</v>
      </c>
      <c r="C38" s="18"/>
      <c r="D38" s="248">
        <v>192702</v>
      </c>
      <c r="E38" s="18"/>
      <c r="F38" s="248">
        <v>287034</v>
      </c>
      <c r="G38" s="18"/>
      <c r="H38" s="248">
        <v>87384</v>
      </c>
      <c r="I38" s="18"/>
      <c r="J38" s="248">
        <v>117776</v>
      </c>
    </row>
    <row r="39" spans="1:12" ht="21" customHeight="1" x14ac:dyDescent="0.25">
      <c r="A39" s="261" t="s">
        <v>136</v>
      </c>
      <c r="C39" s="18"/>
      <c r="D39" s="248">
        <v>-2071</v>
      </c>
      <c r="E39" s="18"/>
      <c r="F39" s="248">
        <v>0</v>
      </c>
      <c r="G39" s="248"/>
      <c r="H39" s="248">
        <v>0</v>
      </c>
      <c r="I39" s="248"/>
      <c r="J39" s="248">
        <v>0</v>
      </c>
    </row>
    <row r="40" spans="1:12" ht="21" customHeight="1" thickBot="1" x14ac:dyDescent="0.3">
      <c r="A40" s="152" t="s">
        <v>132</v>
      </c>
      <c r="C40" s="18"/>
      <c r="D40" s="30">
        <v>190631</v>
      </c>
      <c r="E40" s="18"/>
      <c r="F40" s="30">
        <v>287034</v>
      </c>
      <c r="G40" s="18"/>
      <c r="H40" s="30">
        <v>87384</v>
      </c>
      <c r="I40" s="18"/>
      <c r="J40" s="30">
        <v>117776</v>
      </c>
    </row>
    <row r="41" spans="1:12" ht="21" customHeight="1" thickTop="1" x14ac:dyDescent="0.25">
      <c r="A41" s="150"/>
      <c r="C41" s="18"/>
      <c r="D41" s="37"/>
      <c r="E41" s="18"/>
      <c r="F41" s="37"/>
      <c r="G41" s="18"/>
      <c r="H41" s="37"/>
      <c r="I41" s="18"/>
      <c r="J41" s="37"/>
    </row>
    <row r="42" spans="1:12" ht="21" customHeight="1" x14ac:dyDescent="0.25">
      <c r="C42" s="18"/>
      <c r="D42" s="37"/>
      <c r="E42" s="18"/>
      <c r="F42" s="37"/>
      <c r="G42" s="18"/>
      <c r="H42" s="37"/>
      <c r="I42" s="18"/>
      <c r="J42" s="37"/>
    </row>
    <row r="43" spans="1:12" ht="21" customHeight="1" x14ac:dyDescent="0.3">
      <c r="C43" s="33"/>
      <c r="D43" s="26"/>
      <c r="E43" s="34"/>
      <c r="F43" s="26"/>
      <c r="G43" s="33"/>
      <c r="H43" s="35"/>
      <c r="I43" s="33"/>
      <c r="J43" s="35"/>
      <c r="L43" s="36"/>
    </row>
    <row r="44" spans="1:12" s="7" customFormat="1" ht="21" customHeight="1" x14ac:dyDescent="0.25">
      <c r="B44" s="14"/>
      <c r="C44" s="12"/>
      <c r="D44" s="37"/>
      <c r="F44" s="37"/>
      <c r="G44" s="12"/>
      <c r="H44" s="37"/>
      <c r="I44" s="12"/>
      <c r="J44" s="37"/>
    </row>
    <row r="45" spans="1:12" ht="21" customHeight="1" x14ac:dyDescent="0.25">
      <c r="A45" s="34"/>
      <c r="C45" s="33"/>
      <c r="D45" s="25"/>
      <c r="E45" s="25"/>
      <c r="F45" s="25"/>
      <c r="G45" s="25"/>
      <c r="H45" s="25"/>
      <c r="I45" s="25"/>
      <c r="J45" s="25"/>
      <c r="K45" s="33"/>
    </row>
    <row r="46" spans="1:12" ht="21" customHeight="1" x14ac:dyDescent="0.25">
      <c r="A46" s="33"/>
      <c r="C46" s="33"/>
      <c r="D46" s="26"/>
      <c r="E46" s="33"/>
      <c r="F46" s="26"/>
      <c r="G46" s="33"/>
      <c r="H46" s="33"/>
      <c r="I46" s="33"/>
      <c r="J46" s="33"/>
      <c r="K46" s="33"/>
    </row>
    <row r="47" spans="1:12" ht="21" customHeight="1" x14ac:dyDescent="0.25">
      <c r="A47" s="33"/>
      <c r="C47" s="33"/>
      <c r="D47" s="26"/>
      <c r="E47" s="33"/>
      <c r="F47" s="26"/>
      <c r="G47" s="33"/>
      <c r="H47" s="33"/>
      <c r="I47" s="33"/>
      <c r="J47" s="33"/>
      <c r="K47" s="33"/>
    </row>
    <row r="48" spans="1:12" ht="21" customHeight="1" x14ac:dyDescent="0.25">
      <c r="A48" s="33"/>
      <c r="C48" s="33"/>
      <c r="D48" s="26"/>
      <c r="E48" s="33"/>
      <c r="F48" s="26"/>
      <c r="G48" s="33"/>
      <c r="H48" s="33"/>
      <c r="I48" s="33"/>
      <c r="J48" s="33"/>
      <c r="K48" s="33"/>
    </row>
    <row r="55" spans="1:1" ht="21" customHeight="1" x14ac:dyDescent="0.25">
      <c r="A55" s="113"/>
    </row>
  </sheetData>
  <mergeCells count="9"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5" firstPageNumber="6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44" max="16383" man="1"/>
    <brk id="77" max="16383" man="1"/>
  </rowBreaks>
  <ignoredErrors>
    <ignoredError sqref="D8 F8 H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2" zoomScale="55" zoomScaleNormal="55" zoomScaleSheetLayoutView="80" workbookViewId="0">
      <selection activeCell="L19" sqref="L19"/>
    </sheetView>
  </sheetViews>
  <sheetFormatPr defaultColWidth="58.25" defaultRowHeight="33" customHeight="1" x14ac:dyDescent="0.25"/>
  <cols>
    <col min="1" max="1" width="39.125" style="51" customWidth="1"/>
    <col min="2" max="2" width="7" style="51" hidden="1" customWidth="1"/>
    <col min="3" max="3" width="2.75" style="51" hidden="1" customWidth="1"/>
    <col min="4" max="4" width="12.625" style="51" customWidth="1"/>
    <col min="5" max="5" width="1.25" style="51" customWidth="1"/>
    <col min="6" max="6" width="12.625" style="51" customWidth="1"/>
    <col min="7" max="7" width="1.25" style="51" customWidth="1"/>
    <col min="8" max="8" width="12.625" style="51" customWidth="1"/>
    <col min="9" max="9" width="1.25" style="51" customWidth="1"/>
    <col min="10" max="10" width="12.625" style="51" customWidth="1"/>
    <col min="11" max="11" width="1.25" style="51" customWidth="1"/>
    <col min="12" max="12" width="12.625" style="51" customWidth="1"/>
    <col min="13" max="13" width="1.25" style="51" customWidth="1"/>
    <col min="14" max="14" width="12.625" style="51" customWidth="1"/>
    <col min="15" max="15" width="1.25" style="51" customWidth="1"/>
    <col min="16" max="16" width="12.625" style="51" customWidth="1"/>
    <col min="17" max="17" width="58.25" style="51" customWidth="1"/>
    <col min="18" max="16384" width="58.25" style="51"/>
  </cols>
  <sheetData>
    <row r="1" spans="1:17" ht="18.75" customHeight="1" x14ac:dyDescent="0.35">
      <c r="A1" s="40" t="s">
        <v>0</v>
      </c>
      <c r="B1" s="41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7" ht="18.75" customHeight="1" x14ac:dyDescent="0.25">
      <c r="A2" s="44" t="s">
        <v>53</v>
      </c>
      <c r="B2" s="45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7" ht="18.75" customHeight="1" x14ac:dyDescent="0.25">
      <c r="A3" s="48"/>
      <c r="B3" s="49"/>
      <c r="C3" s="22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7" ht="18.75" customHeight="1" x14ac:dyDescent="0.25">
      <c r="A4" s="52"/>
      <c r="B4" s="274" t="s">
        <v>54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7" ht="18.75" customHeight="1" x14ac:dyDescent="0.25">
      <c r="A5" s="52"/>
      <c r="B5" s="185"/>
      <c r="C5" s="185"/>
      <c r="D5" s="185"/>
      <c r="E5" s="185"/>
      <c r="F5" s="185"/>
      <c r="G5" s="185"/>
      <c r="H5" s="275" t="s">
        <v>36</v>
      </c>
      <c r="I5" s="275"/>
      <c r="J5" s="275"/>
      <c r="K5" s="55"/>
      <c r="L5" s="55"/>
      <c r="M5" s="55"/>
      <c r="N5" s="55"/>
      <c r="O5" s="55"/>
      <c r="P5" s="55"/>
    </row>
    <row r="6" spans="1:17" ht="18.75" customHeight="1" x14ac:dyDescent="0.25">
      <c r="A6" s="52"/>
      <c r="B6" s="54"/>
      <c r="C6" s="22"/>
      <c r="E6" s="88"/>
      <c r="F6" s="57"/>
      <c r="G6" s="89"/>
      <c r="H6" s="58"/>
      <c r="I6" s="58"/>
      <c r="J6" s="58"/>
      <c r="K6" s="59"/>
      <c r="L6" s="250" t="s">
        <v>138</v>
      </c>
      <c r="M6" s="55"/>
      <c r="N6" s="55"/>
      <c r="O6" s="59"/>
      <c r="P6" s="60"/>
    </row>
    <row r="7" spans="1:17" ht="18.75" customHeight="1" x14ac:dyDescent="0.25">
      <c r="A7" s="52"/>
      <c r="B7" s="54"/>
      <c r="C7" s="22"/>
      <c r="D7" s="56" t="s">
        <v>55</v>
      </c>
      <c r="E7" s="88"/>
      <c r="F7" s="57"/>
      <c r="G7" s="89"/>
      <c r="H7" s="59"/>
      <c r="I7" s="59"/>
      <c r="J7" s="59"/>
      <c r="K7" s="59"/>
      <c r="L7" s="250" t="s">
        <v>139</v>
      </c>
      <c r="M7" s="59"/>
      <c r="N7" s="60" t="s">
        <v>166</v>
      </c>
      <c r="O7" s="59"/>
      <c r="P7" s="60"/>
    </row>
    <row r="8" spans="1:17" ht="18.75" customHeight="1" x14ac:dyDescent="0.25">
      <c r="A8" s="61"/>
      <c r="B8" s="62"/>
      <c r="C8" s="63"/>
      <c r="D8" s="65" t="s">
        <v>107</v>
      </c>
      <c r="E8" s="63"/>
      <c r="F8" s="65" t="s">
        <v>75</v>
      </c>
      <c r="G8" s="65"/>
      <c r="H8" s="59"/>
      <c r="I8" s="59"/>
      <c r="J8" s="59"/>
      <c r="K8" s="59"/>
      <c r="L8" s="251" t="s">
        <v>140</v>
      </c>
      <c r="M8" s="59"/>
      <c r="N8" s="251" t="s">
        <v>165</v>
      </c>
      <c r="O8" s="59"/>
      <c r="P8" s="60" t="s">
        <v>56</v>
      </c>
    </row>
    <row r="9" spans="1:17" ht="18.75" customHeight="1" x14ac:dyDescent="0.25">
      <c r="A9" s="61"/>
      <c r="B9" s="90"/>
      <c r="C9" s="91"/>
      <c r="D9" s="63" t="s">
        <v>57</v>
      </c>
      <c r="E9" s="92"/>
      <c r="F9" s="65" t="s">
        <v>74</v>
      </c>
      <c r="G9" s="92"/>
      <c r="H9" s="92" t="s">
        <v>58</v>
      </c>
      <c r="I9" s="93"/>
      <c r="J9" s="94" t="s">
        <v>39</v>
      </c>
      <c r="K9" s="93"/>
      <c r="L9" s="251" t="s">
        <v>141</v>
      </c>
      <c r="M9" s="93"/>
      <c r="N9" s="251" t="s">
        <v>142</v>
      </c>
      <c r="O9" s="93"/>
      <c r="P9" s="67" t="s">
        <v>59</v>
      </c>
    </row>
    <row r="10" spans="1:17" ht="18.75" customHeight="1" x14ac:dyDescent="0.25">
      <c r="A10" s="22"/>
      <c r="B10" s="49"/>
      <c r="C10" s="22"/>
      <c r="D10" s="276" t="s">
        <v>8</v>
      </c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</row>
    <row r="11" spans="1:17" ht="18.75" customHeight="1" x14ac:dyDescent="0.25">
      <c r="A11" s="69" t="s">
        <v>113</v>
      </c>
      <c r="B11" s="49"/>
      <c r="C11" s="22"/>
      <c r="D11" s="186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</row>
    <row r="12" spans="1:17" ht="18.75" customHeight="1" x14ac:dyDescent="0.25">
      <c r="A12" s="70" t="s">
        <v>114</v>
      </c>
      <c r="B12" s="71"/>
      <c r="C12" s="18"/>
      <c r="D12" s="72">
        <v>425194</v>
      </c>
      <c r="E12" s="72"/>
      <c r="F12" s="72">
        <v>716444</v>
      </c>
      <c r="G12" s="72"/>
      <c r="H12" s="72">
        <v>55671</v>
      </c>
      <c r="I12" s="72"/>
      <c r="J12" s="72">
        <v>5689331</v>
      </c>
      <c r="K12" s="72"/>
      <c r="L12" s="72">
        <v>6886640</v>
      </c>
      <c r="M12" s="72"/>
      <c r="N12" s="265">
        <v>0</v>
      </c>
      <c r="O12" s="72"/>
      <c r="P12" s="73">
        <v>6886640</v>
      </c>
    </row>
    <row r="13" spans="1:17" ht="18.75" customHeight="1" x14ac:dyDescent="0.25">
      <c r="A13" s="74"/>
      <c r="B13" s="54"/>
      <c r="C13" s="22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</row>
    <row r="14" spans="1:17" ht="18.75" customHeight="1" x14ac:dyDescent="0.25">
      <c r="A14" s="69" t="s">
        <v>52</v>
      </c>
      <c r="B14" s="76"/>
      <c r="C14" s="22"/>
      <c r="D14" s="77"/>
      <c r="E14" s="78"/>
      <c r="F14" s="77"/>
      <c r="G14" s="77"/>
      <c r="H14" s="79"/>
      <c r="I14" s="78"/>
      <c r="J14" s="78"/>
      <c r="K14" s="78"/>
      <c r="L14" s="78"/>
      <c r="M14" s="78"/>
      <c r="N14" s="78"/>
      <c r="O14" s="78"/>
    </row>
    <row r="15" spans="1:17" ht="18.75" customHeight="1" x14ac:dyDescent="0.25">
      <c r="A15" s="80" t="s">
        <v>60</v>
      </c>
      <c r="B15" s="76"/>
      <c r="C15" s="22"/>
      <c r="D15" s="180">
        <v>0</v>
      </c>
      <c r="E15" s="82"/>
      <c r="F15" s="180">
        <v>0</v>
      </c>
      <c r="G15" s="82"/>
      <c r="H15" s="180">
        <v>0</v>
      </c>
      <c r="I15" s="82"/>
      <c r="J15" s="85">
        <v>287034</v>
      </c>
      <c r="K15" s="82"/>
      <c r="L15" s="85">
        <v>287034</v>
      </c>
      <c r="M15" s="82"/>
      <c r="N15" s="263">
        <v>0</v>
      </c>
      <c r="O15" s="82"/>
      <c r="P15" s="84">
        <v>287034</v>
      </c>
    </row>
    <row r="16" spans="1:17" ht="18.75" customHeight="1" x14ac:dyDescent="0.25">
      <c r="A16" s="69"/>
      <c r="B16" s="76"/>
      <c r="C16" s="22"/>
      <c r="D16" s="81"/>
      <c r="E16" s="82"/>
      <c r="F16" s="81"/>
      <c r="G16" s="82"/>
      <c r="H16" s="81"/>
      <c r="I16" s="82"/>
      <c r="J16" s="83"/>
      <c r="K16" s="82"/>
      <c r="L16" s="82"/>
      <c r="M16" s="82"/>
      <c r="N16" s="82"/>
      <c r="O16" s="82"/>
      <c r="P16" s="86"/>
      <c r="Q16" s="82"/>
    </row>
    <row r="17" spans="1:16" ht="18.75" customHeight="1" thickBot="1" x14ac:dyDescent="0.3">
      <c r="A17" s="48" t="s">
        <v>115</v>
      </c>
      <c r="B17" s="54"/>
      <c r="C17" s="22"/>
      <c r="D17" s="87">
        <v>425194</v>
      </c>
      <c r="E17" s="75"/>
      <c r="F17" s="87">
        <v>716444</v>
      </c>
      <c r="G17" s="75"/>
      <c r="H17" s="87">
        <v>55671</v>
      </c>
      <c r="I17" s="75"/>
      <c r="J17" s="87">
        <v>5976365</v>
      </c>
      <c r="K17" s="75"/>
      <c r="L17" s="87">
        <v>7173674</v>
      </c>
      <c r="M17" s="75"/>
      <c r="N17" s="264">
        <v>0</v>
      </c>
      <c r="O17" s="75"/>
      <c r="P17" s="87">
        <v>7173674</v>
      </c>
    </row>
    <row r="18" spans="1:16" ht="18.75" customHeight="1" thickTop="1" x14ac:dyDescent="0.25"/>
    <row r="19" spans="1:16" ht="18.75" customHeight="1" x14ac:dyDescent="0.25"/>
    <row r="20" spans="1:16" ht="18.75" customHeight="1" x14ac:dyDescent="0.25">
      <c r="A20" s="69" t="s">
        <v>125</v>
      </c>
      <c r="B20" s="49"/>
      <c r="C20" s="22"/>
      <c r="D20" s="2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</row>
    <row r="21" spans="1:16" ht="18.75" customHeight="1" x14ac:dyDescent="0.25">
      <c r="A21" s="70" t="s">
        <v>126</v>
      </c>
      <c r="B21" s="71"/>
      <c r="C21" s="18"/>
      <c r="D21" s="72">
        <v>425194</v>
      </c>
      <c r="E21" s="72"/>
      <c r="F21" s="72">
        <v>716444</v>
      </c>
      <c r="G21" s="72"/>
      <c r="H21" s="72">
        <v>55671</v>
      </c>
      <c r="I21" s="72"/>
      <c r="J21" s="72">
        <v>5960657</v>
      </c>
      <c r="K21" s="72"/>
      <c r="L21" s="72">
        <v>7157966</v>
      </c>
      <c r="M21" s="72"/>
      <c r="N21" s="72">
        <v>45322</v>
      </c>
      <c r="O21" s="72"/>
      <c r="P21" s="72">
        <v>7203288</v>
      </c>
    </row>
    <row r="22" spans="1:16" ht="18.75" customHeight="1" x14ac:dyDescent="0.25">
      <c r="A22" s="74"/>
      <c r="B22" s="54"/>
      <c r="C22" s="22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</row>
    <row r="23" spans="1:16" ht="18.75" customHeight="1" x14ac:dyDescent="0.25">
      <c r="A23" s="69" t="s">
        <v>52</v>
      </c>
      <c r="B23" s="76"/>
      <c r="C23" s="22"/>
      <c r="D23" s="77"/>
      <c r="E23" s="78"/>
      <c r="F23" s="77"/>
      <c r="G23" s="77"/>
      <c r="H23" s="79"/>
      <c r="I23" s="78"/>
      <c r="J23" s="78"/>
      <c r="K23" s="78"/>
      <c r="L23" s="78"/>
      <c r="M23" s="78"/>
      <c r="N23" s="78"/>
      <c r="O23" s="78"/>
    </row>
    <row r="24" spans="1:16" ht="18.75" customHeight="1" x14ac:dyDescent="0.25">
      <c r="A24" s="80" t="s">
        <v>60</v>
      </c>
      <c r="B24" s="76"/>
      <c r="C24" s="22"/>
      <c r="D24" s="180">
        <v>0</v>
      </c>
      <c r="E24" s="82"/>
      <c r="F24" s="180">
        <v>0</v>
      </c>
      <c r="G24" s="82"/>
      <c r="H24" s="180">
        <v>0</v>
      </c>
      <c r="I24" s="82"/>
      <c r="J24" s="85">
        <v>192702</v>
      </c>
      <c r="K24" s="82"/>
      <c r="L24" s="85">
        <v>192702</v>
      </c>
      <c r="M24" s="82"/>
      <c r="N24" s="85">
        <v>-2071</v>
      </c>
      <c r="O24" s="82"/>
      <c r="P24" s="84">
        <v>190631</v>
      </c>
    </row>
    <row r="25" spans="1:16" ht="18.75" customHeight="1" x14ac:dyDescent="0.25">
      <c r="A25" s="69"/>
      <c r="B25" s="76"/>
      <c r="C25" s="22"/>
      <c r="D25" s="81"/>
      <c r="E25" s="82"/>
      <c r="F25" s="81"/>
      <c r="G25" s="82"/>
      <c r="H25" s="81"/>
      <c r="I25" s="82"/>
      <c r="J25" s="83"/>
      <c r="K25" s="82"/>
      <c r="L25" s="82"/>
      <c r="M25" s="82"/>
      <c r="N25" s="82"/>
      <c r="O25" s="82"/>
      <c r="P25" s="86"/>
    </row>
    <row r="26" spans="1:16" ht="18.75" customHeight="1" thickBot="1" x14ac:dyDescent="0.3">
      <c r="A26" s="48" t="s">
        <v>127</v>
      </c>
      <c r="B26" s="54"/>
      <c r="C26" s="22"/>
      <c r="D26" s="87">
        <v>425194</v>
      </c>
      <c r="E26" s="75"/>
      <c r="F26" s="87">
        <v>716444</v>
      </c>
      <c r="G26" s="75"/>
      <c r="H26" s="87">
        <v>55671</v>
      </c>
      <c r="I26" s="75"/>
      <c r="J26" s="87">
        <v>6153359</v>
      </c>
      <c r="K26" s="75"/>
      <c r="L26" s="87">
        <v>7350668</v>
      </c>
      <c r="M26" s="75"/>
      <c r="N26" s="87">
        <v>43251</v>
      </c>
      <c r="O26" s="75"/>
      <c r="P26" s="87">
        <v>7393919</v>
      </c>
    </row>
    <row r="27" spans="1:16" ht="18.75" customHeight="1" thickTop="1" x14ac:dyDescent="0.25"/>
    <row r="28" spans="1:16" ht="18.75" customHeight="1" x14ac:dyDescent="0.25"/>
    <row r="29" spans="1:16" ht="18.75" customHeight="1" x14ac:dyDescent="0.25"/>
    <row r="30" spans="1:16" ht="18.75" customHeight="1" x14ac:dyDescent="0.25"/>
    <row r="31" spans="1:16" ht="18.75" customHeight="1" x14ac:dyDescent="0.25"/>
    <row r="32" spans="1:16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</sheetData>
  <mergeCells count="3">
    <mergeCell ref="B4:P4"/>
    <mergeCell ref="H5:J5"/>
    <mergeCell ref="D10:P10"/>
  </mergeCells>
  <pageMargins left="0.8" right="0.8" top="0.48" bottom="0.5" header="0.5" footer="0.5"/>
  <pageSetup paperSize="9" scale="90" firstPageNumber="7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view="pageBreakPreview" zoomScale="85" zoomScaleNormal="85" zoomScaleSheetLayoutView="85" workbookViewId="0">
      <selection activeCell="D12" sqref="D12:P12"/>
    </sheetView>
  </sheetViews>
  <sheetFormatPr defaultColWidth="58.25" defaultRowHeight="33" customHeight="1" x14ac:dyDescent="0.25"/>
  <cols>
    <col min="1" max="1" width="37.875" style="51" customWidth="1"/>
    <col min="2" max="2" width="7" style="51" hidden="1" customWidth="1"/>
    <col min="3" max="3" width="2.25" style="51" customWidth="1"/>
    <col min="4" max="4" width="10.875" style="51" customWidth="1"/>
    <col min="5" max="5" width="2.25" style="51" customWidth="1"/>
    <col min="6" max="6" width="10.875" style="51" customWidth="1"/>
    <col min="7" max="7" width="2.25" style="51" customWidth="1"/>
    <col min="8" max="8" width="11.125" style="51" customWidth="1"/>
    <col min="9" max="9" width="2.25" style="51" customWidth="1"/>
    <col min="10" max="10" width="12.75" style="51" customWidth="1"/>
    <col min="11" max="11" width="2.25" style="51" customWidth="1"/>
    <col min="12" max="12" width="11.5" style="51" customWidth="1"/>
    <col min="13" max="13" width="2.25" style="51" customWidth="1"/>
    <col min="14" max="14" width="10.625" style="51" customWidth="1"/>
    <col min="15" max="15" width="2.25" style="51" customWidth="1"/>
    <col min="16" max="16" width="10.5" style="51" customWidth="1"/>
    <col min="17" max="17" width="58.25" style="51" hidden="1" customWidth="1"/>
    <col min="18" max="16384" width="58.25" style="51"/>
  </cols>
  <sheetData>
    <row r="1" spans="1:17" ht="18.75" customHeight="1" x14ac:dyDescent="0.35">
      <c r="A1" s="40" t="s">
        <v>0</v>
      </c>
      <c r="B1" s="41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7" ht="18.75" customHeight="1" x14ac:dyDescent="0.25">
      <c r="A2" s="44" t="s">
        <v>53</v>
      </c>
      <c r="B2" s="45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7" ht="18.75" customHeight="1" x14ac:dyDescent="0.25">
      <c r="A3" s="48"/>
      <c r="B3" s="49"/>
      <c r="C3" s="22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7" ht="18.75" customHeight="1" x14ac:dyDescent="0.25">
      <c r="A4" s="52"/>
      <c r="B4" s="274" t="s">
        <v>54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7" ht="18.75" customHeight="1" x14ac:dyDescent="0.25">
      <c r="A5" s="52"/>
      <c r="B5" s="53"/>
      <c r="C5" s="53"/>
      <c r="D5" s="53"/>
      <c r="E5" s="53"/>
      <c r="F5" s="53"/>
      <c r="G5" s="53"/>
      <c r="H5" s="275" t="s">
        <v>36</v>
      </c>
      <c r="I5" s="275"/>
      <c r="J5" s="275"/>
      <c r="K5" s="55"/>
      <c r="L5" s="55"/>
      <c r="M5" s="55"/>
      <c r="N5" s="55"/>
      <c r="O5" s="55"/>
      <c r="P5" s="55"/>
    </row>
    <row r="6" spans="1:17" ht="18.75" customHeight="1" x14ac:dyDescent="0.25">
      <c r="A6" s="52"/>
      <c r="B6" s="238"/>
      <c r="C6" s="238"/>
      <c r="D6" s="238"/>
      <c r="E6" s="238"/>
      <c r="F6" s="238"/>
      <c r="G6" s="238"/>
      <c r="H6" s="249"/>
      <c r="I6" s="249"/>
      <c r="J6" s="249"/>
      <c r="K6" s="55"/>
      <c r="L6" s="250" t="s">
        <v>138</v>
      </c>
      <c r="M6" s="55"/>
      <c r="N6" s="55"/>
      <c r="O6" s="55"/>
      <c r="P6" s="55"/>
    </row>
    <row r="7" spans="1:17" ht="18.75" customHeight="1" x14ac:dyDescent="0.25">
      <c r="A7" s="52"/>
      <c r="B7" s="54"/>
      <c r="C7" s="22"/>
      <c r="D7" s="56" t="s">
        <v>55</v>
      </c>
      <c r="E7" s="88"/>
      <c r="F7" s="57"/>
      <c r="G7" s="89"/>
      <c r="H7" s="59"/>
      <c r="I7" s="59"/>
      <c r="J7" s="59"/>
      <c r="K7" s="59"/>
      <c r="L7" s="250" t="s">
        <v>139</v>
      </c>
      <c r="M7" s="59"/>
      <c r="N7" s="60" t="s">
        <v>166</v>
      </c>
      <c r="O7" s="59"/>
      <c r="P7" s="60"/>
    </row>
    <row r="8" spans="1:17" ht="18.75" customHeight="1" x14ac:dyDescent="0.25">
      <c r="A8" s="61"/>
      <c r="B8" s="62"/>
      <c r="C8" s="63"/>
      <c r="D8" s="65" t="s">
        <v>107</v>
      </c>
      <c r="E8" s="63"/>
      <c r="F8" s="65" t="s">
        <v>75</v>
      </c>
      <c r="G8" s="65"/>
      <c r="H8" s="59"/>
      <c r="I8" s="59"/>
      <c r="J8" s="59"/>
      <c r="K8" s="59"/>
      <c r="L8" s="251" t="s">
        <v>140</v>
      </c>
      <c r="M8" s="59"/>
      <c r="N8" s="251" t="s">
        <v>165</v>
      </c>
      <c r="O8" s="59"/>
      <c r="P8" s="60" t="s">
        <v>56</v>
      </c>
    </row>
    <row r="9" spans="1:17" ht="18.75" customHeight="1" x14ac:dyDescent="0.25">
      <c r="A9" s="61"/>
      <c r="B9" s="90"/>
      <c r="C9" s="91"/>
      <c r="D9" s="63" t="s">
        <v>57</v>
      </c>
      <c r="E9" s="92"/>
      <c r="F9" s="65" t="s">
        <v>74</v>
      </c>
      <c r="G9" s="92"/>
      <c r="H9" s="92" t="s">
        <v>58</v>
      </c>
      <c r="I9" s="93"/>
      <c r="J9" s="94" t="s">
        <v>39</v>
      </c>
      <c r="K9" s="93"/>
      <c r="L9" s="251" t="s">
        <v>141</v>
      </c>
      <c r="M9" s="93"/>
      <c r="N9" s="251" t="s">
        <v>142</v>
      </c>
      <c r="O9" s="93"/>
      <c r="P9" s="67" t="s">
        <v>59</v>
      </c>
    </row>
    <row r="10" spans="1:17" ht="18.75" customHeight="1" x14ac:dyDescent="0.25">
      <c r="A10" s="22"/>
      <c r="B10" s="49"/>
      <c r="C10" s="22"/>
      <c r="D10" s="276" t="s">
        <v>8</v>
      </c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</row>
    <row r="11" spans="1:17" ht="18.75" customHeight="1" x14ac:dyDescent="0.25">
      <c r="A11" s="69" t="s">
        <v>125</v>
      </c>
      <c r="B11" s="49"/>
      <c r="C11" s="22"/>
      <c r="D11" s="68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</row>
    <row r="12" spans="1:17" ht="18.75" customHeight="1" x14ac:dyDescent="0.25">
      <c r="A12" s="70" t="s">
        <v>126</v>
      </c>
      <c r="B12" s="71"/>
      <c r="C12" s="18"/>
      <c r="D12" s="72">
        <f>'CH7'!D17</f>
        <v>425194</v>
      </c>
      <c r="E12" s="72"/>
      <c r="F12" s="72">
        <f>'CH7'!F17</f>
        <v>716444</v>
      </c>
      <c r="G12" s="72"/>
      <c r="H12" s="72">
        <f>'CH7'!H17</f>
        <v>55671</v>
      </c>
      <c r="I12" s="72"/>
      <c r="J12" s="72">
        <v>5960657</v>
      </c>
      <c r="K12" s="72"/>
      <c r="L12" s="72">
        <f>D12+F12+H12+J12</f>
        <v>7157966</v>
      </c>
      <c r="M12" s="72"/>
      <c r="N12" s="72">
        <v>45322</v>
      </c>
      <c r="O12" s="72"/>
      <c r="P12" s="72">
        <f>N12+L12</f>
        <v>7203288</v>
      </c>
    </row>
    <row r="13" spans="1:17" ht="18.75" customHeight="1" x14ac:dyDescent="0.25">
      <c r="A13" s="74"/>
      <c r="B13" s="54"/>
      <c r="C13" s="22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</row>
    <row r="14" spans="1:17" ht="18.75" customHeight="1" x14ac:dyDescent="0.25">
      <c r="A14" s="69" t="s">
        <v>52</v>
      </c>
      <c r="B14" s="76"/>
      <c r="C14" s="22"/>
      <c r="D14" s="77"/>
      <c r="E14" s="78"/>
      <c r="F14" s="77"/>
      <c r="G14" s="77"/>
      <c r="H14" s="79"/>
      <c r="I14" s="78"/>
      <c r="J14" s="78"/>
      <c r="K14" s="78"/>
      <c r="L14" s="78"/>
      <c r="M14" s="78"/>
      <c r="N14" s="78"/>
      <c r="O14" s="78"/>
    </row>
    <row r="15" spans="1:17" ht="18.75" customHeight="1" x14ac:dyDescent="0.25">
      <c r="A15" s="80" t="s">
        <v>60</v>
      </c>
      <c r="B15" s="76"/>
      <c r="C15" s="22"/>
      <c r="D15" s="180">
        <v>0</v>
      </c>
      <c r="E15" s="82"/>
      <c r="F15" s="180">
        <v>0</v>
      </c>
      <c r="G15" s="82"/>
      <c r="H15" s="180">
        <v>0</v>
      </c>
      <c r="I15" s="82"/>
      <c r="J15" s="85">
        <f>'PL-6'!D38</f>
        <v>192702</v>
      </c>
      <c r="K15" s="82"/>
      <c r="L15" s="85">
        <f>D15+F15+H15+J15</f>
        <v>192702</v>
      </c>
      <c r="M15" s="82"/>
      <c r="N15" s="85">
        <f>'PL-6'!D39</f>
        <v>-2071</v>
      </c>
      <c r="O15" s="82"/>
      <c r="P15" s="84">
        <f>L15+N15</f>
        <v>190631</v>
      </c>
    </row>
    <row r="16" spans="1:17" ht="18.75" customHeight="1" x14ac:dyDescent="0.25">
      <c r="A16" s="69"/>
      <c r="B16" s="76"/>
      <c r="C16" s="22"/>
      <c r="D16" s="81"/>
      <c r="E16" s="82"/>
      <c r="F16" s="81"/>
      <c r="G16" s="82"/>
      <c r="H16" s="81"/>
      <c r="I16" s="82"/>
      <c r="J16" s="83"/>
      <c r="K16" s="82"/>
      <c r="L16" s="82"/>
      <c r="M16" s="82"/>
      <c r="N16" s="82"/>
      <c r="O16" s="82"/>
      <c r="P16" s="86"/>
      <c r="Q16" s="82"/>
    </row>
    <row r="17" spans="1:16" ht="18.75" customHeight="1" thickBot="1" x14ac:dyDescent="0.3">
      <c r="A17" s="48" t="s">
        <v>127</v>
      </c>
      <c r="B17" s="54"/>
      <c r="C17" s="22"/>
      <c r="D17" s="87">
        <f>D12+D15</f>
        <v>425194</v>
      </c>
      <c r="E17" s="75"/>
      <c r="F17" s="87">
        <f>F12+F15</f>
        <v>716444</v>
      </c>
      <c r="G17" s="75"/>
      <c r="H17" s="87">
        <f>H12+H15</f>
        <v>55671</v>
      </c>
      <c r="I17" s="75"/>
      <c r="J17" s="87">
        <f>J12+J15</f>
        <v>6153359</v>
      </c>
      <c r="K17" s="75"/>
      <c r="L17" s="87">
        <f>L12+L15</f>
        <v>7350668</v>
      </c>
      <c r="M17" s="75"/>
      <c r="N17" s="87">
        <f>N12+N15</f>
        <v>43251</v>
      </c>
      <c r="O17" s="75"/>
      <c r="P17" s="87">
        <f>P12+P15</f>
        <v>7393919</v>
      </c>
    </row>
    <row r="18" spans="1:16" ht="18.75" customHeight="1" thickTop="1" x14ac:dyDescent="0.25"/>
    <row r="19" spans="1:16" ht="18.75" customHeight="1" x14ac:dyDescent="0.25">
      <c r="P19" s="95"/>
    </row>
    <row r="20" spans="1:16" ht="18.75" customHeight="1" x14ac:dyDescent="0.25"/>
    <row r="21" spans="1:16" ht="18.75" customHeight="1" x14ac:dyDescent="0.25"/>
    <row r="22" spans="1:16" ht="18.75" customHeight="1" x14ac:dyDescent="0.25"/>
    <row r="23" spans="1:16" ht="18.75" customHeight="1" x14ac:dyDescent="0.25"/>
    <row r="24" spans="1:16" ht="18.75" customHeight="1" x14ac:dyDescent="0.25"/>
    <row r="25" spans="1:16" ht="18.75" customHeight="1" x14ac:dyDescent="0.25"/>
    <row r="26" spans="1:16" ht="18.75" customHeight="1" x14ac:dyDescent="0.25"/>
    <row r="27" spans="1:16" ht="18.75" customHeight="1" x14ac:dyDescent="0.25"/>
    <row r="28" spans="1:16" ht="18.75" customHeight="1" x14ac:dyDescent="0.25"/>
    <row r="29" spans="1:16" ht="18.75" customHeight="1" x14ac:dyDescent="0.25"/>
    <row r="30" spans="1:16" ht="18.75" customHeight="1" x14ac:dyDescent="0.25"/>
    <row r="31" spans="1:16" ht="18.75" customHeight="1" x14ac:dyDescent="0.25"/>
    <row r="32" spans="1:16" ht="18.75" customHeight="1" x14ac:dyDescent="0.25"/>
    <row r="33" ht="18.75" customHeight="1" x14ac:dyDescent="0.25"/>
    <row r="34" ht="18.75" customHeight="1" x14ac:dyDescent="0.25"/>
    <row r="35" ht="18.75" customHeight="1" x14ac:dyDescent="0.25"/>
    <row r="54" spans="1:1" ht="33" customHeight="1" x14ac:dyDescent="0.25">
      <c r="A54" s="51" t="s">
        <v>130</v>
      </c>
    </row>
  </sheetData>
  <mergeCells count="3">
    <mergeCell ref="B4:P4"/>
    <mergeCell ref="H5:J5"/>
    <mergeCell ref="D10:P10"/>
  </mergeCells>
  <pageMargins left="0.8" right="0.8" top="0.48" bottom="0.5" header="0.5" footer="0.5"/>
  <pageSetup paperSize="9" scale="97" firstPageNumber="8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zoomScale="55" zoomScaleNormal="55" zoomScaleSheetLayoutView="85" workbookViewId="0">
      <selection activeCell="E24" sqref="E24"/>
    </sheetView>
  </sheetViews>
  <sheetFormatPr defaultColWidth="10.25" defaultRowHeight="15" x14ac:dyDescent="0.25"/>
  <cols>
    <col min="1" max="1" width="64" style="113" customWidth="1"/>
    <col min="2" max="2" width="1.875" style="113" customWidth="1"/>
    <col min="3" max="3" width="12.625" style="113" customWidth="1"/>
    <col min="4" max="4" width="1.5" style="113" customWidth="1"/>
    <col min="5" max="5" width="12.625" style="113" customWidth="1"/>
    <col min="6" max="6" width="1.5" style="113" customWidth="1"/>
    <col min="7" max="7" width="12.625" style="113" customWidth="1"/>
    <col min="8" max="8" width="1.5" style="113" customWidth="1"/>
    <col min="9" max="9" width="12.625" style="113" customWidth="1"/>
    <col min="10" max="10" width="1.5" style="113" customWidth="1"/>
    <col min="11" max="11" width="12.625" style="113" customWidth="1"/>
    <col min="12" max="12" width="11.5" style="113" bestFit="1" customWidth="1"/>
    <col min="13" max="13" width="14.5" style="113" bestFit="1" customWidth="1"/>
    <col min="14" max="14" width="14.5" style="113" customWidth="1"/>
    <col min="15" max="16384" width="10.25" style="113"/>
  </cols>
  <sheetData>
    <row r="1" spans="1:14" s="12" customFormat="1" ht="20.25" customHeight="1" x14ac:dyDescent="0.3">
      <c r="A1" s="5" t="s">
        <v>0</v>
      </c>
      <c r="B1" s="96"/>
      <c r="C1" s="97"/>
      <c r="D1" s="97"/>
      <c r="E1" s="97"/>
      <c r="F1" s="97"/>
      <c r="G1" s="97"/>
      <c r="H1" s="97"/>
      <c r="I1" s="6"/>
      <c r="K1" s="38"/>
      <c r="M1" s="98"/>
      <c r="N1" s="99"/>
    </row>
    <row r="2" spans="1:14" s="12" customFormat="1" ht="20.25" customHeight="1" x14ac:dyDescent="0.25">
      <c r="A2" s="9" t="s">
        <v>53</v>
      </c>
      <c r="B2" s="96"/>
      <c r="C2" s="97"/>
      <c r="D2" s="97"/>
      <c r="E2" s="97"/>
      <c r="F2" s="97"/>
      <c r="G2" s="97"/>
      <c r="H2" s="97"/>
      <c r="I2" s="6"/>
      <c r="K2" s="38"/>
      <c r="M2" s="98"/>
      <c r="N2" s="99"/>
    </row>
    <row r="3" spans="1:14" s="12" customFormat="1" ht="20.25" customHeight="1" x14ac:dyDescent="0.25">
      <c r="A3" s="100"/>
      <c r="B3" s="101"/>
      <c r="C3" s="97"/>
      <c r="D3" s="97"/>
      <c r="E3" s="97"/>
      <c r="F3" s="97"/>
      <c r="G3" s="97"/>
      <c r="H3" s="97"/>
      <c r="I3" s="6"/>
      <c r="J3" s="33"/>
      <c r="K3" s="39"/>
      <c r="M3" s="98"/>
      <c r="N3" s="99"/>
    </row>
    <row r="4" spans="1:14" s="12" customFormat="1" ht="20.25" customHeight="1" x14ac:dyDescent="0.25">
      <c r="A4" s="100"/>
      <c r="B4" s="1"/>
      <c r="C4" s="272" t="s">
        <v>61</v>
      </c>
      <c r="D4" s="272"/>
      <c r="E4" s="272"/>
      <c r="F4" s="272"/>
      <c r="G4" s="272"/>
      <c r="H4" s="272"/>
      <c r="I4" s="272"/>
      <c r="J4" s="272"/>
      <c r="K4" s="272"/>
    </row>
    <row r="5" spans="1:14" s="12" customFormat="1" ht="20.25" customHeight="1" x14ac:dyDescent="0.25">
      <c r="A5" s="100"/>
      <c r="B5" s="13"/>
      <c r="C5" s="13"/>
      <c r="D5" s="13"/>
      <c r="E5" s="33"/>
      <c r="F5" s="33"/>
      <c r="G5" s="277" t="s">
        <v>36</v>
      </c>
      <c r="H5" s="277"/>
      <c r="I5" s="277"/>
      <c r="J5" s="33"/>
    </row>
    <row r="6" spans="1:14" s="12" customFormat="1" ht="20.25" customHeight="1" x14ac:dyDescent="0.25">
      <c r="A6" s="100"/>
      <c r="B6" s="13"/>
      <c r="C6" s="56" t="s">
        <v>55</v>
      </c>
      <c r="D6" s="97"/>
      <c r="E6" s="102"/>
      <c r="F6" s="102"/>
      <c r="G6" s="278"/>
      <c r="H6" s="278"/>
      <c r="I6" s="278"/>
      <c r="K6" s="103"/>
    </row>
    <row r="7" spans="1:14" s="12" customFormat="1" ht="20.25" customHeight="1" x14ac:dyDescent="0.25">
      <c r="A7" s="100"/>
      <c r="B7" s="101"/>
      <c r="C7" s="56" t="s">
        <v>107</v>
      </c>
      <c r="D7" s="104"/>
      <c r="E7" s="64" t="s">
        <v>75</v>
      </c>
      <c r="F7" s="105"/>
      <c r="G7" s="278"/>
      <c r="H7" s="278"/>
      <c r="I7" s="278"/>
      <c r="K7" s="106" t="s">
        <v>56</v>
      </c>
    </row>
    <row r="8" spans="1:14" s="12" customFormat="1" ht="20.25" customHeight="1" x14ac:dyDescent="0.25">
      <c r="A8" s="107"/>
      <c r="B8" s="108"/>
      <c r="C8" s="63" t="s">
        <v>57</v>
      </c>
      <c r="D8" s="104"/>
      <c r="E8" s="66" t="s">
        <v>74</v>
      </c>
      <c r="F8" s="104"/>
      <c r="G8" s="104" t="s">
        <v>58</v>
      </c>
      <c r="H8" s="109"/>
      <c r="I8" s="110" t="s">
        <v>39</v>
      </c>
      <c r="K8" s="111" t="s">
        <v>59</v>
      </c>
    </row>
    <row r="9" spans="1:14" s="12" customFormat="1" ht="20.25" customHeight="1" x14ac:dyDescent="0.25">
      <c r="B9" s="14"/>
      <c r="C9" s="279" t="s">
        <v>8</v>
      </c>
      <c r="D9" s="279"/>
      <c r="E9" s="279"/>
      <c r="F9" s="279"/>
      <c r="G9" s="279"/>
      <c r="H9" s="279"/>
      <c r="I9" s="279"/>
      <c r="J9" s="279"/>
      <c r="K9" s="279"/>
    </row>
    <row r="10" spans="1:14" s="12" customFormat="1" ht="20.100000000000001" customHeight="1" x14ac:dyDescent="0.25">
      <c r="A10" s="112" t="s">
        <v>113</v>
      </c>
      <c r="B10" s="14"/>
      <c r="C10" s="114"/>
      <c r="D10" s="115"/>
      <c r="E10" s="114"/>
      <c r="F10" s="114"/>
      <c r="G10" s="114"/>
      <c r="H10" s="108"/>
      <c r="I10" s="116"/>
      <c r="J10" s="108"/>
    </row>
    <row r="11" spans="1:14" s="12" customFormat="1" ht="20.100000000000001" customHeight="1" x14ac:dyDescent="0.25">
      <c r="A11" s="117" t="s">
        <v>114</v>
      </c>
      <c r="B11" s="113"/>
      <c r="C11" s="119">
        <v>425194</v>
      </c>
      <c r="D11" s="119"/>
      <c r="E11" s="119">
        <v>716444</v>
      </c>
      <c r="F11" s="119"/>
      <c r="G11" s="119">
        <v>42671</v>
      </c>
      <c r="H11" s="119"/>
      <c r="I11" s="119">
        <v>3844022</v>
      </c>
      <c r="J11" s="119"/>
      <c r="K11" s="120">
        <v>5028331</v>
      </c>
    </row>
    <row r="12" spans="1:14" ht="20.100000000000001" customHeight="1" x14ac:dyDescent="0.25">
      <c r="A12" s="121"/>
      <c r="C12" s="119"/>
      <c r="D12" s="119"/>
      <c r="E12" s="119"/>
      <c r="F12" s="119"/>
      <c r="G12" s="119"/>
      <c r="H12" s="119"/>
      <c r="I12" s="119"/>
      <c r="J12" s="119"/>
      <c r="K12" s="122"/>
    </row>
    <row r="13" spans="1:14" s="12" customFormat="1" ht="20.100000000000001" customHeight="1" x14ac:dyDescent="0.25">
      <c r="A13" s="117" t="s">
        <v>52</v>
      </c>
      <c r="B13" s="123"/>
      <c r="C13" s="124"/>
      <c r="D13" s="125"/>
      <c r="E13" s="124"/>
      <c r="F13" s="124"/>
      <c r="G13" s="125"/>
      <c r="H13" s="126"/>
      <c r="I13" s="127"/>
      <c r="J13" s="126"/>
      <c r="K13" s="122"/>
    </row>
    <row r="14" spans="1:14" s="12" customFormat="1" ht="20.100000000000001" customHeight="1" x14ac:dyDescent="0.25">
      <c r="A14" s="128" t="s">
        <v>60</v>
      </c>
      <c r="B14" s="123"/>
      <c r="C14" s="129">
        <v>0</v>
      </c>
      <c r="D14" s="124"/>
      <c r="E14" s="129">
        <v>0</v>
      </c>
      <c r="F14" s="124"/>
      <c r="G14" s="129">
        <v>0</v>
      </c>
      <c r="H14" s="115"/>
      <c r="I14" s="130">
        <v>117776</v>
      </c>
      <c r="J14" s="115"/>
      <c r="K14" s="130">
        <v>117776</v>
      </c>
    </row>
    <row r="15" spans="1:14" s="12" customFormat="1" ht="20.100000000000001" customHeight="1" x14ac:dyDescent="0.25">
      <c r="A15" s="128"/>
      <c r="B15" s="123"/>
      <c r="C15" s="124"/>
      <c r="D15" s="124"/>
      <c r="E15" s="124"/>
      <c r="F15" s="124"/>
      <c r="G15" s="124"/>
      <c r="H15" s="126"/>
      <c r="I15" s="181"/>
      <c r="J15" s="126"/>
      <c r="K15" s="178"/>
    </row>
    <row r="16" spans="1:14" s="12" customFormat="1" ht="20.100000000000001" customHeight="1" thickBot="1" x14ac:dyDescent="0.3">
      <c r="A16" s="74" t="s">
        <v>115</v>
      </c>
      <c r="B16" s="113"/>
      <c r="C16" s="182">
        <v>425194</v>
      </c>
      <c r="D16" s="131"/>
      <c r="E16" s="182">
        <v>716444</v>
      </c>
      <c r="F16" s="132"/>
      <c r="G16" s="182">
        <v>42671</v>
      </c>
      <c r="H16" s="131"/>
      <c r="I16" s="182">
        <v>3961798</v>
      </c>
      <c r="J16" s="131"/>
      <c r="K16" s="182">
        <v>5146107</v>
      </c>
    </row>
    <row r="17" spans="1:11" s="12" customFormat="1" ht="26.45" customHeight="1" thickTop="1" x14ac:dyDescent="0.25">
      <c r="A17" s="100"/>
      <c r="B17" s="101"/>
      <c r="C17" s="97"/>
      <c r="D17" s="97"/>
      <c r="E17" s="97"/>
      <c r="F17" s="97"/>
      <c r="G17" s="6"/>
      <c r="H17" s="33"/>
      <c r="I17" s="39"/>
    </row>
    <row r="18" spans="1:11" s="12" customFormat="1" ht="20.100000000000001" customHeight="1" x14ac:dyDescent="0.25">
      <c r="A18" s="112" t="s">
        <v>125</v>
      </c>
      <c r="B18" s="14"/>
      <c r="C18" s="114"/>
      <c r="D18" s="115"/>
      <c r="E18" s="114"/>
      <c r="F18" s="114"/>
      <c r="G18" s="114"/>
      <c r="H18" s="108"/>
      <c r="I18" s="116"/>
      <c r="J18" s="108"/>
    </row>
    <row r="19" spans="1:11" s="12" customFormat="1" ht="20.100000000000001" customHeight="1" x14ac:dyDescent="0.25">
      <c r="A19" s="117" t="s">
        <v>126</v>
      </c>
      <c r="B19" s="113"/>
      <c r="C19" s="119">
        <v>425194</v>
      </c>
      <c r="D19" s="119"/>
      <c r="E19" s="119">
        <v>716444</v>
      </c>
      <c r="F19" s="119"/>
      <c r="G19" s="119">
        <v>42671</v>
      </c>
      <c r="H19" s="119"/>
      <c r="I19" s="119">
        <v>3748066</v>
      </c>
      <c r="J19" s="119"/>
      <c r="K19" s="120">
        <v>4932375</v>
      </c>
    </row>
    <row r="20" spans="1:11" ht="20.100000000000001" customHeight="1" x14ac:dyDescent="0.25">
      <c r="A20" s="121"/>
      <c r="C20" s="119"/>
      <c r="D20" s="119"/>
      <c r="E20" s="119"/>
      <c r="F20" s="119"/>
      <c r="G20" s="119"/>
      <c r="H20" s="119"/>
      <c r="I20" s="119"/>
      <c r="J20" s="119"/>
      <c r="K20" s="122"/>
    </row>
    <row r="21" spans="1:11" s="12" customFormat="1" ht="20.100000000000001" customHeight="1" x14ac:dyDescent="0.25">
      <c r="A21" s="117" t="s">
        <v>52</v>
      </c>
      <c r="B21" s="123"/>
      <c r="C21" s="124"/>
      <c r="D21" s="125"/>
      <c r="E21" s="124"/>
      <c r="F21" s="124"/>
      <c r="G21" s="125"/>
      <c r="H21" s="126"/>
      <c r="I21" s="127"/>
      <c r="J21" s="126"/>
      <c r="K21" s="122"/>
    </row>
    <row r="22" spans="1:11" s="12" customFormat="1" ht="20.100000000000001" customHeight="1" x14ac:dyDescent="0.25">
      <c r="A22" s="128" t="s">
        <v>60</v>
      </c>
      <c r="B22" s="123"/>
      <c r="C22" s="129">
        <v>0</v>
      </c>
      <c r="D22" s="124"/>
      <c r="E22" s="129">
        <v>0</v>
      </c>
      <c r="F22" s="124"/>
      <c r="G22" s="129">
        <v>0</v>
      </c>
      <c r="H22" s="115"/>
      <c r="I22" s="130">
        <v>87384</v>
      </c>
      <c r="J22" s="115"/>
      <c r="K22" s="130">
        <v>87384</v>
      </c>
    </row>
    <row r="23" spans="1:11" s="12" customFormat="1" ht="20.100000000000001" customHeight="1" x14ac:dyDescent="0.25">
      <c r="A23" s="128"/>
      <c r="B23" s="123"/>
      <c r="C23" s="124"/>
      <c r="D23" s="124"/>
      <c r="E23" s="124"/>
      <c r="F23" s="124"/>
      <c r="G23" s="124"/>
      <c r="H23" s="126"/>
      <c r="I23" s="181"/>
      <c r="J23" s="126"/>
      <c r="K23" s="178"/>
    </row>
    <row r="24" spans="1:11" s="12" customFormat="1" ht="20.100000000000001" customHeight="1" thickBot="1" x14ac:dyDescent="0.3">
      <c r="A24" s="74" t="s">
        <v>127</v>
      </c>
      <c r="B24" s="113"/>
      <c r="C24" s="182">
        <v>425194</v>
      </c>
      <c r="D24" s="131"/>
      <c r="E24" s="182">
        <v>716444</v>
      </c>
      <c r="F24" s="132"/>
      <c r="G24" s="182">
        <v>42671</v>
      </c>
      <c r="H24" s="131"/>
      <c r="I24" s="182">
        <v>3835450</v>
      </c>
      <c r="J24" s="131"/>
      <c r="K24" s="183">
        <v>5019759</v>
      </c>
    </row>
    <row r="25" spans="1:11" ht="20.25" customHeight="1" thickTop="1" x14ac:dyDescent="0.25">
      <c r="K25" s="133"/>
    </row>
    <row r="26" spans="1:11" ht="20.25" customHeight="1" x14ac:dyDescent="0.25"/>
    <row r="27" spans="1:11" ht="20.25" customHeight="1" x14ac:dyDescent="0.25"/>
    <row r="28" spans="1:11" ht="20.25" customHeight="1" x14ac:dyDescent="0.25"/>
    <row r="29" spans="1:11" ht="20.25" customHeight="1" x14ac:dyDescent="0.25"/>
    <row r="30" spans="1:11" ht="20.25" customHeight="1" x14ac:dyDescent="0.25"/>
    <row r="31" spans="1:11" ht="20.25" customHeight="1" x14ac:dyDescent="0.25"/>
    <row r="32" spans="1:11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  <row r="43" ht="20.25" customHeight="1" x14ac:dyDescent="0.25"/>
    <row r="44" ht="20.25" customHeight="1" x14ac:dyDescent="0.25"/>
    <row r="45" ht="20.25" customHeight="1" x14ac:dyDescent="0.25"/>
    <row r="46" ht="20.25" customHeight="1" x14ac:dyDescent="0.25"/>
    <row r="47" ht="20.25" customHeight="1" x14ac:dyDescent="0.25"/>
    <row r="48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</sheetData>
  <mergeCells count="5">
    <mergeCell ref="C4:K4"/>
    <mergeCell ref="G5:I5"/>
    <mergeCell ref="G6:I6"/>
    <mergeCell ref="G7:I7"/>
    <mergeCell ref="C9:K9"/>
  </mergeCells>
  <pageMargins left="0.8" right="0.8" top="0.48" bottom="0.5" header="0.5" footer="0.5"/>
  <pageSetup paperSize="9" scale="95" firstPageNumber="8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89"/>
  <sheetViews>
    <sheetView zoomScale="70" zoomScaleNormal="70" zoomScaleSheetLayoutView="70" workbookViewId="0">
      <selection activeCell="H18" sqref="H18"/>
    </sheetView>
  </sheetViews>
  <sheetFormatPr defaultColWidth="9" defaultRowHeight="20.25" customHeight="1" x14ac:dyDescent="0.25"/>
  <cols>
    <col min="1" max="1" width="54.875" style="113" customWidth="1"/>
    <col min="2" max="2" width="11" style="113" customWidth="1"/>
    <col min="3" max="3" width="1.5" style="113" customWidth="1"/>
    <col min="4" max="4" width="11" style="113" customWidth="1"/>
    <col min="5" max="5" width="1.5" style="113" customWidth="1"/>
    <col min="6" max="6" width="11" style="113" customWidth="1"/>
    <col min="7" max="7" width="1.5" style="113" customWidth="1"/>
    <col min="8" max="8" width="11" style="113" customWidth="1"/>
    <col min="9" max="9" width="1.5" style="113" customWidth="1"/>
    <col min="10" max="10" width="9" style="113" customWidth="1"/>
    <col min="11" max="16384" width="9" style="113"/>
  </cols>
  <sheetData>
    <row r="1" spans="1:10" ht="18.75" customHeight="1" x14ac:dyDescent="0.3">
      <c r="A1" s="5" t="s">
        <v>0</v>
      </c>
      <c r="B1" s="134"/>
      <c r="C1" s="7"/>
      <c r="D1" s="134"/>
      <c r="E1" s="7"/>
      <c r="F1" s="8"/>
      <c r="G1" s="7"/>
      <c r="H1" s="8"/>
      <c r="I1" s="7"/>
      <c r="J1" s="7"/>
    </row>
    <row r="2" spans="1:10" ht="18.75" customHeight="1" x14ac:dyDescent="0.25">
      <c r="A2" s="135" t="s">
        <v>62</v>
      </c>
      <c r="B2" s="38"/>
      <c r="C2" s="38"/>
      <c r="D2" s="38"/>
    </row>
    <row r="3" spans="1:10" ht="16.5" customHeight="1" x14ac:dyDescent="0.25">
      <c r="A3" s="12"/>
      <c r="B3" s="38"/>
      <c r="C3" s="38"/>
      <c r="D3" s="38"/>
    </row>
    <row r="4" spans="1:10" ht="18.75" customHeight="1" x14ac:dyDescent="0.25">
      <c r="A4" s="12"/>
      <c r="B4" s="271" t="s">
        <v>2</v>
      </c>
      <c r="C4" s="271"/>
      <c r="D4" s="271"/>
      <c r="E4" s="7"/>
      <c r="F4" s="272" t="s">
        <v>3</v>
      </c>
      <c r="G4" s="272"/>
      <c r="H4" s="272"/>
    </row>
    <row r="5" spans="1:10" ht="18.75" customHeight="1" x14ac:dyDescent="0.25">
      <c r="A5" s="12"/>
      <c r="B5" s="271" t="s">
        <v>4</v>
      </c>
      <c r="C5" s="271"/>
      <c r="D5" s="271"/>
      <c r="E5" s="7"/>
      <c r="F5" s="272" t="s">
        <v>4</v>
      </c>
      <c r="G5" s="272"/>
      <c r="H5" s="272"/>
    </row>
    <row r="6" spans="1:10" ht="18.75" customHeight="1" x14ac:dyDescent="0.25">
      <c r="A6" s="12"/>
      <c r="B6" s="281" t="s">
        <v>40</v>
      </c>
      <c r="C6" s="281"/>
      <c r="D6" s="281"/>
      <c r="E6" s="7"/>
      <c r="F6" s="281" t="s">
        <v>40</v>
      </c>
      <c r="G6" s="281"/>
      <c r="H6" s="281"/>
    </row>
    <row r="7" spans="1:10" ht="18.75" customHeight="1" x14ac:dyDescent="0.25">
      <c r="A7" s="12"/>
      <c r="B7" s="280" t="s">
        <v>95</v>
      </c>
      <c r="C7" s="280"/>
      <c r="D7" s="280"/>
      <c r="E7" s="7"/>
      <c r="F7" s="280" t="s">
        <v>95</v>
      </c>
      <c r="G7" s="280"/>
      <c r="H7" s="280"/>
    </row>
    <row r="8" spans="1:10" ht="18.75" customHeight="1" x14ac:dyDescent="0.25">
      <c r="A8" s="12"/>
      <c r="B8" s="179" t="s">
        <v>123</v>
      </c>
      <c r="C8" s="2"/>
      <c r="D8" s="179" t="s">
        <v>112</v>
      </c>
      <c r="E8" s="3"/>
      <c r="F8" s="184" t="s">
        <v>123</v>
      </c>
      <c r="G8" s="2"/>
      <c r="H8" s="184" t="s">
        <v>112</v>
      </c>
    </row>
    <row r="9" spans="1:10" ht="18.75" customHeight="1" x14ac:dyDescent="0.25">
      <c r="A9" s="12"/>
      <c r="B9" s="270" t="s">
        <v>8</v>
      </c>
      <c r="C9" s="270"/>
      <c r="D9" s="270"/>
      <c r="E9" s="270"/>
      <c r="F9" s="270"/>
      <c r="G9" s="270"/>
      <c r="H9" s="270"/>
    </row>
    <row r="10" spans="1:10" ht="18.75" customHeight="1" x14ac:dyDescent="0.25">
      <c r="A10" s="153" t="s">
        <v>63</v>
      </c>
      <c r="B10" s="38"/>
      <c r="C10" s="38"/>
      <c r="D10" s="38"/>
      <c r="E10" s="27"/>
      <c r="F10" s="38"/>
      <c r="G10" s="27"/>
      <c r="H10" s="38"/>
    </row>
    <row r="11" spans="1:10" ht="18.75" customHeight="1" x14ac:dyDescent="0.3">
      <c r="A11" s="154" t="s">
        <v>51</v>
      </c>
      <c r="B11" s="38">
        <v>190631</v>
      </c>
      <c r="C11" s="38"/>
      <c r="D11" s="38">
        <v>287034</v>
      </c>
      <c r="E11" s="137"/>
      <c r="F11" s="38">
        <v>87384</v>
      </c>
      <c r="G11" s="137"/>
      <c r="H11" s="38">
        <v>117776</v>
      </c>
    </row>
    <row r="12" spans="1:10" ht="18.75" customHeight="1" x14ac:dyDescent="0.25">
      <c r="A12" s="155" t="s">
        <v>103</v>
      </c>
      <c r="B12" s="38"/>
      <c r="C12" s="38"/>
      <c r="D12" s="38"/>
      <c r="E12" s="27"/>
      <c r="F12" s="38"/>
      <c r="G12" s="27"/>
      <c r="H12" s="38"/>
    </row>
    <row r="13" spans="1:10" ht="18.75" customHeight="1" x14ac:dyDescent="0.3">
      <c r="A13" s="27" t="s">
        <v>82</v>
      </c>
      <c r="B13" s="156">
        <v>24770</v>
      </c>
      <c r="C13" s="39"/>
      <c r="D13" s="156">
        <v>27395</v>
      </c>
      <c r="E13" s="157"/>
      <c r="F13" s="156">
        <v>14461</v>
      </c>
      <c r="G13" s="157"/>
      <c r="H13" s="156">
        <v>16633</v>
      </c>
    </row>
    <row r="14" spans="1:10" ht="18.75" customHeight="1" x14ac:dyDescent="0.3">
      <c r="A14" s="158" t="s">
        <v>49</v>
      </c>
      <c r="B14" s="156">
        <v>2739</v>
      </c>
      <c r="C14" s="39"/>
      <c r="D14" s="156">
        <v>2803</v>
      </c>
      <c r="E14" s="159"/>
      <c r="F14" s="156">
        <v>976</v>
      </c>
      <c r="G14" s="159"/>
      <c r="H14" s="156">
        <v>1345</v>
      </c>
    </row>
    <row r="15" spans="1:10" ht="18.75" customHeight="1" x14ac:dyDescent="0.3">
      <c r="A15" s="154" t="s">
        <v>64</v>
      </c>
      <c r="B15" s="38">
        <v>156316</v>
      </c>
      <c r="C15" s="38"/>
      <c r="D15" s="38">
        <v>160970</v>
      </c>
      <c r="E15" s="159"/>
      <c r="F15" s="38">
        <v>48716</v>
      </c>
      <c r="G15" s="159"/>
      <c r="H15" s="38">
        <v>53292</v>
      </c>
    </row>
    <row r="16" spans="1:10" ht="18.75" customHeight="1" x14ac:dyDescent="0.3">
      <c r="A16" s="154" t="s">
        <v>99</v>
      </c>
      <c r="B16" s="160">
        <v>3337</v>
      </c>
      <c r="C16" s="38"/>
      <c r="D16" s="160">
        <v>1143</v>
      </c>
      <c r="E16" s="159"/>
      <c r="F16" s="160">
        <v>0</v>
      </c>
      <c r="G16" s="159"/>
      <c r="H16" s="160">
        <v>0</v>
      </c>
    </row>
    <row r="17" spans="1:10" ht="18.75" customHeight="1" x14ac:dyDescent="0.3">
      <c r="A17" s="154" t="s">
        <v>43</v>
      </c>
      <c r="B17" s="39">
        <v>-5668</v>
      </c>
      <c r="C17" s="39"/>
      <c r="D17" s="39">
        <v>-6535</v>
      </c>
      <c r="E17" s="157"/>
      <c r="F17" s="39">
        <v>-4356</v>
      </c>
      <c r="G17" s="157"/>
      <c r="H17" s="39">
        <v>-4809</v>
      </c>
      <c r="I17" s="32"/>
      <c r="J17" s="32"/>
    </row>
    <row r="18" spans="1:10" ht="18.75" customHeight="1" x14ac:dyDescent="0.3">
      <c r="A18" s="154" t="s">
        <v>154</v>
      </c>
      <c r="B18" s="160">
        <v>2589</v>
      </c>
      <c r="C18" s="38"/>
      <c r="D18" s="160">
        <v>0</v>
      </c>
      <c r="E18" s="159"/>
      <c r="F18" s="160">
        <v>0</v>
      </c>
      <c r="G18" s="159"/>
      <c r="H18" s="160">
        <v>0</v>
      </c>
    </row>
    <row r="19" spans="1:10" ht="18.75" customHeight="1" x14ac:dyDescent="0.3">
      <c r="A19" s="158" t="s">
        <v>116</v>
      </c>
      <c r="B19" s="38">
        <v>-3675</v>
      </c>
      <c r="C19" s="38"/>
      <c r="D19" s="38">
        <v>-2137</v>
      </c>
      <c r="E19" s="159"/>
      <c r="F19" s="160">
        <v>-539</v>
      </c>
      <c r="G19" s="159"/>
      <c r="H19" s="160">
        <v>-744</v>
      </c>
    </row>
    <row r="20" spans="1:10" ht="18.75" customHeight="1" x14ac:dyDescent="0.3">
      <c r="A20" s="158" t="s">
        <v>158</v>
      </c>
      <c r="B20" s="38">
        <v>-3109</v>
      </c>
      <c r="C20" s="38"/>
      <c r="D20" s="38">
        <v>-574</v>
      </c>
      <c r="E20" s="159"/>
      <c r="F20" s="160">
        <v>-2869</v>
      </c>
      <c r="G20" s="159"/>
      <c r="H20" s="160">
        <v>-432</v>
      </c>
    </row>
    <row r="21" spans="1:10" ht="18.75" customHeight="1" x14ac:dyDescent="0.3">
      <c r="A21" s="154" t="s">
        <v>110</v>
      </c>
      <c r="B21" s="38">
        <v>-1054</v>
      </c>
      <c r="C21" s="38"/>
      <c r="D21" s="38">
        <v>-239</v>
      </c>
      <c r="E21" s="159"/>
      <c r="F21" s="160">
        <v>-591</v>
      </c>
      <c r="G21" s="159"/>
      <c r="H21" s="160">
        <v>0</v>
      </c>
    </row>
    <row r="22" spans="1:10" ht="18.75" customHeight="1" x14ac:dyDescent="0.3">
      <c r="A22" s="154" t="s">
        <v>168</v>
      </c>
      <c r="B22" s="38"/>
      <c r="C22" s="38"/>
      <c r="D22" s="38"/>
      <c r="E22" s="159"/>
      <c r="F22" s="160"/>
      <c r="G22" s="159"/>
      <c r="H22" s="160"/>
    </row>
    <row r="23" spans="1:10" ht="18.75" customHeight="1" x14ac:dyDescent="0.3">
      <c r="A23" s="27" t="s">
        <v>167</v>
      </c>
      <c r="B23" s="156">
        <v>-11161</v>
      </c>
      <c r="C23" s="39"/>
      <c r="D23" s="156">
        <v>-34536</v>
      </c>
      <c r="E23" s="159"/>
      <c r="F23" s="160">
        <v>0</v>
      </c>
      <c r="G23" s="159"/>
      <c r="H23" s="160">
        <v>0</v>
      </c>
    </row>
    <row r="24" spans="1:10" ht="18.75" customHeight="1" x14ac:dyDescent="0.3">
      <c r="A24" s="27" t="s">
        <v>104</v>
      </c>
      <c r="B24" s="161">
        <v>9079</v>
      </c>
      <c r="C24" s="39"/>
      <c r="D24" s="161">
        <v>7184</v>
      </c>
      <c r="E24" s="159"/>
      <c r="F24" s="161">
        <v>3512</v>
      </c>
      <c r="G24" s="159"/>
      <c r="H24" s="161">
        <v>2722</v>
      </c>
    </row>
    <row r="25" spans="1:10" ht="18.75" customHeight="1" x14ac:dyDescent="0.25">
      <c r="A25" s="162"/>
      <c r="B25" s="163">
        <v>364794</v>
      </c>
      <c r="C25" s="163"/>
      <c r="D25" s="163">
        <v>442508</v>
      </c>
      <c r="E25" s="27"/>
      <c r="F25" s="163">
        <v>146694</v>
      </c>
      <c r="G25" s="27"/>
      <c r="H25" s="163">
        <v>185783</v>
      </c>
    </row>
    <row r="26" spans="1:10" ht="18.75" customHeight="1" x14ac:dyDescent="0.25">
      <c r="A26" s="164" t="s">
        <v>65</v>
      </c>
      <c r="B26" s="38"/>
      <c r="C26" s="38"/>
      <c r="D26" s="38"/>
      <c r="E26" s="27"/>
      <c r="F26" s="38"/>
      <c r="G26" s="27"/>
      <c r="H26" s="38"/>
    </row>
    <row r="27" spans="1:10" ht="18.75" customHeight="1" x14ac:dyDescent="0.3">
      <c r="A27" s="158" t="s">
        <v>66</v>
      </c>
      <c r="B27" s="38">
        <v>59534</v>
      </c>
      <c r="C27" s="38"/>
      <c r="D27" s="38">
        <v>-123011</v>
      </c>
      <c r="E27" s="165"/>
      <c r="F27" s="38">
        <v>-13281</v>
      </c>
      <c r="G27" s="165"/>
      <c r="H27" s="38">
        <v>-71629</v>
      </c>
    </row>
    <row r="28" spans="1:10" ht="18.75" customHeight="1" x14ac:dyDescent="0.3">
      <c r="A28" s="158" t="s">
        <v>11</v>
      </c>
      <c r="B28" s="166">
        <v>1685</v>
      </c>
      <c r="C28" s="38"/>
      <c r="D28" s="166">
        <v>-8427</v>
      </c>
      <c r="E28" s="165"/>
      <c r="F28" s="166">
        <v>22422</v>
      </c>
      <c r="G28" s="165"/>
      <c r="H28" s="166">
        <v>14223</v>
      </c>
    </row>
    <row r="29" spans="1:10" ht="18.75" customHeight="1" x14ac:dyDescent="0.3">
      <c r="A29" s="167" t="s">
        <v>12</v>
      </c>
      <c r="B29" s="38">
        <v>-9847</v>
      </c>
      <c r="C29" s="38"/>
      <c r="D29" s="38">
        <v>-1574</v>
      </c>
      <c r="E29" s="165"/>
      <c r="F29" s="38">
        <v>-2775</v>
      </c>
      <c r="G29" s="165"/>
      <c r="H29" s="38">
        <v>2654</v>
      </c>
    </row>
    <row r="30" spans="1:10" ht="18.75" customHeight="1" x14ac:dyDescent="0.3">
      <c r="A30" s="167" t="s">
        <v>21</v>
      </c>
      <c r="B30" s="20">
        <v>-4983</v>
      </c>
      <c r="C30" s="38"/>
      <c r="D30" s="20">
        <v>1288</v>
      </c>
      <c r="E30" s="165"/>
      <c r="F30" s="160">
        <v>-144</v>
      </c>
      <c r="G30" s="165"/>
      <c r="H30" s="160">
        <v>2261</v>
      </c>
    </row>
    <row r="31" spans="1:10" ht="18.75" customHeight="1" x14ac:dyDescent="0.3">
      <c r="A31" s="27" t="s">
        <v>67</v>
      </c>
      <c r="B31" s="38">
        <v>10182</v>
      </c>
      <c r="C31" s="38"/>
      <c r="D31" s="38">
        <v>-13243</v>
      </c>
      <c r="E31" s="165"/>
      <c r="F31" s="38">
        <v>12866</v>
      </c>
      <c r="G31" s="165"/>
      <c r="H31" s="38">
        <v>-5362</v>
      </c>
    </row>
    <row r="32" spans="1:10" ht="18.75" customHeight="1" x14ac:dyDescent="0.3">
      <c r="A32" s="158" t="s">
        <v>76</v>
      </c>
      <c r="B32" s="160">
        <v>22266</v>
      </c>
      <c r="C32" s="38"/>
      <c r="D32" s="160">
        <v>63846</v>
      </c>
      <c r="E32" s="165"/>
      <c r="F32" s="160">
        <v>-12350</v>
      </c>
      <c r="G32" s="165"/>
      <c r="H32" s="160">
        <v>6116</v>
      </c>
    </row>
    <row r="33" spans="1:8" ht="18.75" customHeight="1" x14ac:dyDescent="0.3">
      <c r="A33" s="158" t="s">
        <v>31</v>
      </c>
      <c r="B33" s="168">
        <v>-1</v>
      </c>
      <c r="C33" s="38"/>
      <c r="D33" s="168">
        <v>-1</v>
      </c>
      <c r="E33" s="165"/>
      <c r="F33" s="168">
        <v>-2</v>
      </c>
      <c r="G33" s="165"/>
      <c r="H33" s="168">
        <v>-1</v>
      </c>
    </row>
    <row r="34" spans="1:8" ht="18.75" customHeight="1" x14ac:dyDescent="0.25">
      <c r="A34" s="158" t="s">
        <v>83</v>
      </c>
      <c r="B34" s="39">
        <v>443630</v>
      </c>
      <c r="C34" s="39"/>
      <c r="D34" s="39">
        <v>361386</v>
      </c>
      <c r="E34" s="169"/>
      <c r="F34" s="39">
        <v>153430</v>
      </c>
      <c r="G34" s="169"/>
      <c r="H34" s="39">
        <v>134045</v>
      </c>
    </row>
    <row r="35" spans="1:8" ht="18.75" customHeight="1" x14ac:dyDescent="0.3">
      <c r="A35" s="170" t="s">
        <v>68</v>
      </c>
      <c r="B35" s="160">
        <v>-1350</v>
      </c>
      <c r="C35" s="39"/>
      <c r="D35" s="160">
        <v>0</v>
      </c>
      <c r="E35" s="171"/>
      <c r="F35" s="160">
        <v>-1130</v>
      </c>
      <c r="G35" s="171"/>
      <c r="H35" s="160">
        <v>0</v>
      </c>
    </row>
    <row r="36" spans="1:8" ht="18.75" customHeight="1" x14ac:dyDescent="0.3">
      <c r="A36" s="158" t="s">
        <v>105</v>
      </c>
      <c r="B36" s="160">
        <v>-3733</v>
      </c>
      <c r="C36" s="38"/>
      <c r="D36" s="160">
        <v>-2278</v>
      </c>
      <c r="E36" s="172"/>
      <c r="F36" s="38">
        <v>-1372</v>
      </c>
      <c r="G36" s="172"/>
      <c r="H36" s="38">
        <v>-1342</v>
      </c>
    </row>
    <row r="37" spans="1:8" ht="18.75" customHeight="1" x14ac:dyDescent="0.25">
      <c r="A37" s="173" t="s">
        <v>79</v>
      </c>
      <c r="B37" s="24">
        <v>438547</v>
      </c>
      <c r="C37" s="8"/>
      <c r="D37" s="24">
        <v>359108</v>
      </c>
      <c r="E37" s="27"/>
      <c r="F37" s="24">
        <v>150928</v>
      </c>
      <c r="G37" s="27"/>
      <c r="H37" s="24">
        <v>132703</v>
      </c>
    </row>
    <row r="38" spans="1:8" ht="18.75" customHeight="1" x14ac:dyDescent="0.25">
      <c r="A38" s="1"/>
      <c r="B38" s="25"/>
      <c r="C38" s="8"/>
      <c r="D38" s="25"/>
    </row>
    <row r="39" spans="1:8" ht="18.75" customHeight="1" x14ac:dyDescent="0.3">
      <c r="A39" s="5" t="s">
        <v>0</v>
      </c>
      <c r="B39" s="134"/>
      <c r="C39" s="7"/>
      <c r="D39" s="134"/>
      <c r="E39" s="7"/>
      <c r="F39" s="8"/>
      <c r="G39" s="7"/>
      <c r="H39" s="8"/>
    </row>
    <row r="40" spans="1:8" ht="18.75" customHeight="1" x14ac:dyDescent="0.25">
      <c r="A40" s="135" t="s">
        <v>62</v>
      </c>
      <c r="B40" s="38"/>
      <c r="C40" s="38"/>
      <c r="D40" s="38"/>
    </row>
    <row r="41" spans="1:8" ht="18.75" customHeight="1" x14ac:dyDescent="0.25">
      <c r="A41" s="12"/>
      <c r="B41" s="38"/>
      <c r="C41" s="38"/>
      <c r="D41" s="38"/>
    </row>
    <row r="42" spans="1:8" ht="18.75" customHeight="1" x14ac:dyDescent="0.25">
      <c r="A42" s="12"/>
      <c r="B42" s="271" t="s">
        <v>2</v>
      </c>
      <c r="C42" s="271"/>
      <c r="D42" s="271"/>
      <c r="E42" s="7"/>
      <c r="F42" s="272" t="s">
        <v>3</v>
      </c>
      <c r="G42" s="272"/>
      <c r="H42" s="272"/>
    </row>
    <row r="43" spans="1:8" ht="18.75" customHeight="1" x14ac:dyDescent="0.25">
      <c r="A43" s="12"/>
      <c r="B43" s="271" t="s">
        <v>4</v>
      </c>
      <c r="C43" s="271"/>
      <c r="D43" s="271"/>
      <c r="E43" s="7"/>
      <c r="F43" s="272" t="s">
        <v>4</v>
      </c>
      <c r="G43" s="272"/>
      <c r="H43" s="272"/>
    </row>
    <row r="44" spans="1:8" ht="18.75" customHeight="1" x14ac:dyDescent="0.25">
      <c r="A44" s="12"/>
      <c r="B44" s="281" t="s">
        <v>40</v>
      </c>
      <c r="C44" s="281"/>
      <c r="D44" s="281"/>
      <c r="E44" s="7"/>
      <c r="F44" s="281" t="s">
        <v>40</v>
      </c>
      <c r="G44" s="281"/>
      <c r="H44" s="281"/>
    </row>
    <row r="45" spans="1:8" ht="18.75" customHeight="1" x14ac:dyDescent="0.25">
      <c r="A45" s="12"/>
      <c r="B45" s="280" t="s">
        <v>95</v>
      </c>
      <c r="C45" s="281"/>
      <c r="D45" s="281"/>
      <c r="E45" s="7"/>
      <c r="F45" s="280" t="s">
        <v>95</v>
      </c>
      <c r="G45" s="281"/>
      <c r="H45" s="281"/>
    </row>
    <row r="46" spans="1:8" ht="18.75" customHeight="1" x14ac:dyDescent="0.25">
      <c r="A46" s="12"/>
      <c r="B46" s="184" t="s">
        <v>123</v>
      </c>
      <c r="C46" s="2"/>
      <c r="D46" s="184" t="s">
        <v>112</v>
      </c>
      <c r="E46" s="3"/>
      <c r="F46" s="184" t="s">
        <v>123</v>
      </c>
      <c r="G46" s="2"/>
      <c r="H46" s="184" t="s">
        <v>112</v>
      </c>
    </row>
    <row r="47" spans="1:8" ht="18.75" customHeight="1" x14ac:dyDescent="0.25">
      <c r="A47" s="12"/>
      <c r="B47" s="270" t="s">
        <v>8</v>
      </c>
      <c r="C47" s="270"/>
      <c r="D47" s="270"/>
      <c r="E47" s="270"/>
      <c r="F47" s="270"/>
      <c r="G47" s="270"/>
      <c r="H47" s="270"/>
    </row>
    <row r="48" spans="1:8" ht="18.75" customHeight="1" x14ac:dyDescent="0.25">
      <c r="A48" s="153" t="s">
        <v>69</v>
      </c>
      <c r="B48" s="38"/>
      <c r="C48" s="38"/>
      <c r="D48" s="38"/>
      <c r="E48" s="27"/>
      <c r="F48" s="27"/>
      <c r="G48" s="27"/>
      <c r="H48" s="27"/>
    </row>
    <row r="49" spans="1:8" ht="18.75" customHeight="1" x14ac:dyDescent="0.25">
      <c r="A49" s="174" t="s">
        <v>70</v>
      </c>
      <c r="B49" s="38">
        <v>7018</v>
      </c>
      <c r="C49" s="38"/>
      <c r="D49" s="38">
        <v>5991</v>
      </c>
      <c r="E49" s="38"/>
      <c r="F49" s="38">
        <v>4549</v>
      </c>
      <c r="G49" s="38"/>
      <c r="H49" s="38">
        <v>3808</v>
      </c>
    </row>
    <row r="50" spans="1:8" ht="18.75" customHeight="1" x14ac:dyDescent="0.25">
      <c r="A50" s="174" t="s">
        <v>162</v>
      </c>
      <c r="B50" s="38">
        <v>150193</v>
      </c>
      <c r="C50" s="38"/>
      <c r="D50" s="38">
        <v>147775</v>
      </c>
      <c r="E50" s="38"/>
      <c r="F50" s="38">
        <v>-856</v>
      </c>
      <c r="G50" s="38"/>
      <c r="H50" s="38">
        <v>149985</v>
      </c>
    </row>
    <row r="51" spans="1:8" ht="18.75" customHeight="1" x14ac:dyDescent="0.25">
      <c r="A51" s="154" t="s">
        <v>163</v>
      </c>
      <c r="B51" s="160">
        <v>-500448</v>
      </c>
      <c r="C51" s="38"/>
      <c r="D51" s="160">
        <v>0</v>
      </c>
      <c r="E51" s="175"/>
      <c r="F51" s="160">
        <v>-90996</v>
      </c>
      <c r="G51" s="175"/>
      <c r="H51" s="160">
        <v>0</v>
      </c>
    </row>
    <row r="52" spans="1:8" ht="18.75" customHeight="1" x14ac:dyDescent="0.25">
      <c r="A52" s="154" t="s">
        <v>87</v>
      </c>
      <c r="B52" s="160">
        <v>0</v>
      </c>
      <c r="C52" s="38"/>
      <c r="D52" s="160">
        <v>0</v>
      </c>
      <c r="E52" s="175"/>
      <c r="F52" s="160">
        <v>-220000</v>
      </c>
      <c r="G52" s="175"/>
      <c r="H52" s="160">
        <v>-170000</v>
      </c>
    </row>
    <row r="53" spans="1:8" ht="18.75" customHeight="1" x14ac:dyDescent="0.25">
      <c r="A53" s="154" t="s">
        <v>71</v>
      </c>
      <c r="C53" s="38"/>
      <c r="D53" s="175"/>
      <c r="E53" s="27"/>
      <c r="F53" s="27"/>
      <c r="G53" s="27"/>
      <c r="H53" s="27"/>
    </row>
    <row r="54" spans="1:8" ht="18.75" customHeight="1" x14ac:dyDescent="0.25">
      <c r="A54" s="148" t="s">
        <v>119</v>
      </c>
      <c r="B54" s="4">
        <v>0</v>
      </c>
      <c r="C54" s="38"/>
      <c r="D54" s="175">
        <v>0</v>
      </c>
      <c r="E54" s="175"/>
      <c r="F54" s="160">
        <v>220000</v>
      </c>
      <c r="G54" s="175"/>
      <c r="H54" s="160">
        <v>140000</v>
      </c>
    </row>
    <row r="55" spans="1:8" ht="18.75" customHeight="1" x14ac:dyDescent="0.25">
      <c r="A55" s="27" t="s">
        <v>155</v>
      </c>
      <c r="B55" s="160">
        <v>-64244</v>
      </c>
      <c r="C55" s="38"/>
      <c r="D55" s="38">
        <v>-59047</v>
      </c>
      <c r="E55" s="38"/>
      <c r="F55" s="160">
        <v>-17175</v>
      </c>
      <c r="G55" s="38"/>
      <c r="H55" s="160">
        <v>-11888</v>
      </c>
    </row>
    <row r="56" spans="1:8" ht="18.75" customHeight="1" x14ac:dyDescent="0.25">
      <c r="A56" s="27" t="s">
        <v>100</v>
      </c>
      <c r="B56" s="160">
        <v>2222</v>
      </c>
      <c r="C56" s="38"/>
      <c r="D56" s="160">
        <v>411</v>
      </c>
      <c r="E56" s="38"/>
      <c r="F56" s="160">
        <v>1759</v>
      </c>
      <c r="G56" s="38"/>
      <c r="H56" s="160">
        <v>0</v>
      </c>
    </row>
    <row r="57" spans="1:8" ht="18.75" customHeight="1" x14ac:dyDescent="0.25">
      <c r="A57" s="27" t="s">
        <v>85</v>
      </c>
      <c r="B57" s="38">
        <v>-3960</v>
      </c>
      <c r="C57" s="38"/>
      <c r="D57" s="39">
        <v>-4360</v>
      </c>
      <c r="E57" s="39"/>
      <c r="F57" s="39">
        <v>-60</v>
      </c>
      <c r="G57" s="39"/>
      <c r="H57" s="39">
        <v>-4340</v>
      </c>
    </row>
    <row r="58" spans="1:8" ht="18.75" customHeight="1" x14ac:dyDescent="0.25">
      <c r="A58" s="176" t="s">
        <v>109</v>
      </c>
      <c r="B58" s="24">
        <v>-409219</v>
      </c>
      <c r="C58" s="8"/>
      <c r="D58" s="24">
        <v>90770</v>
      </c>
      <c r="E58" s="27"/>
      <c r="F58" s="24">
        <v>-102779</v>
      </c>
      <c r="G58" s="27"/>
      <c r="H58" s="24">
        <v>107565</v>
      </c>
    </row>
    <row r="59" spans="1:8" ht="18.75" customHeight="1" x14ac:dyDescent="0.25">
      <c r="A59" s="152"/>
      <c r="B59" s="25"/>
      <c r="C59" s="8"/>
      <c r="D59" s="25"/>
      <c r="E59" s="27"/>
      <c r="F59" s="27"/>
      <c r="G59" s="27"/>
      <c r="H59" s="27"/>
    </row>
    <row r="60" spans="1:8" ht="18.75" customHeight="1" x14ac:dyDescent="0.25">
      <c r="A60" s="153" t="s">
        <v>72</v>
      </c>
      <c r="B60" s="38"/>
      <c r="C60" s="38"/>
      <c r="D60" s="38"/>
      <c r="E60" s="38"/>
      <c r="F60" s="38"/>
      <c r="G60" s="38"/>
      <c r="H60" s="38"/>
    </row>
    <row r="61" spans="1:8" ht="18.75" customHeight="1" x14ac:dyDescent="0.25">
      <c r="A61" s="154" t="s">
        <v>84</v>
      </c>
      <c r="B61" s="38">
        <v>-2370</v>
      </c>
      <c r="C61" s="38"/>
      <c r="D61" s="38">
        <v>-2817</v>
      </c>
      <c r="E61" s="38"/>
      <c r="F61" s="38">
        <v>-840</v>
      </c>
      <c r="G61" s="38"/>
      <c r="H61" s="38">
        <v>-1359</v>
      </c>
    </row>
    <row r="62" spans="1:8" ht="18.75" customHeight="1" x14ac:dyDescent="0.25">
      <c r="A62" s="154" t="s">
        <v>153</v>
      </c>
      <c r="B62" s="38"/>
      <c r="C62" s="38"/>
      <c r="D62" s="38"/>
      <c r="E62" s="38"/>
      <c r="F62" s="38"/>
      <c r="G62" s="38"/>
      <c r="H62" s="38"/>
    </row>
    <row r="63" spans="1:8" ht="18.75" customHeight="1" x14ac:dyDescent="0.25">
      <c r="A63" s="252" t="s">
        <v>152</v>
      </c>
      <c r="B63" s="247">
        <v>-3828</v>
      </c>
      <c r="C63" s="38"/>
      <c r="D63" s="4">
        <v>0</v>
      </c>
      <c r="E63" s="20"/>
      <c r="F63" s="160">
        <v>-1337</v>
      </c>
      <c r="G63" s="20"/>
      <c r="H63" s="160">
        <v>0</v>
      </c>
    </row>
    <row r="64" spans="1:8" ht="18.75" customHeight="1" x14ac:dyDescent="0.25">
      <c r="A64" s="154" t="s">
        <v>101</v>
      </c>
      <c r="B64" s="38">
        <v>-123146</v>
      </c>
      <c r="C64" s="38"/>
      <c r="D64" s="38">
        <v>-28657</v>
      </c>
      <c r="E64" s="38"/>
      <c r="F64" s="38">
        <v>-10857</v>
      </c>
      <c r="G64" s="38"/>
      <c r="H64" s="38">
        <v>-10857</v>
      </c>
    </row>
    <row r="65" spans="1:12" ht="18.75" customHeight="1" x14ac:dyDescent="0.25">
      <c r="A65" s="152" t="s">
        <v>102</v>
      </c>
      <c r="B65" s="24">
        <v>-129344</v>
      </c>
      <c r="C65" s="25"/>
      <c r="D65" s="24">
        <v>-31474</v>
      </c>
      <c r="E65" s="27"/>
      <c r="F65" s="24">
        <v>-13034</v>
      </c>
      <c r="G65" s="27"/>
      <c r="H65" s="24">
        <v>-12216</v>
      </c>
    </row>
    <row r="66" spans="1:12" ht="18.75" customHeight="1" x14ac:dyDescent="0.25">
      <c r="A66" s="152"/>
      <c r="B66" s="39"/>
      <c r="C66" s="39"/>
      <c r="D66" s="39"/>
      <c r="E66" s="27"/>
      <c r="F66" s="27"/>
      <c r="G66" s="27"/>
      <c r="H66" s="27"/>
    </row>
    <row r="67" spans="1:12" ht="18.75" customHeight="1" x14ac:dyDescent="0.25">
      <c r="A67" s="152" t="s">
        <v>111</v>
      </c>
      <c r="B67" s="8">
        <v>-100016</v>
      </c>
      <c r="C67" s="8"/>
      <c r="D67" s="8">
        <v>418404</v>
      </c>
      <c r="E67" s="27"/>
      <c r="F67" s="8">
        <v>35115</v>
      </c>
      <c r="G67" s="27"/>
      <c r="H67" s="8">
        <v>228052</v>
      </c>
    </row>
    <row r="68" spans="1:12" ht="18.75" customHeight="1" x14ac:dyDescent="0.25">
      <c r="A68" s="154" t="s">
        <v>117</v>
      </c>
      <c r="B68" s="38">
        <v>1702734</v>
      </c>
      <c r="C68" s="38"/>
      <c r="D68" s="38">
        <v>1362776</v>
      </c>
      <c r="E68" s="27"/>
      <c r="F68" s="20">
        <v>415090</v>
      </c>
      <c r="G68" s="27"/>
      <c r="H68" s="20">
        <v>475759</v>
      </c>
    </row>
    <row r="69" spans="1:12" ht="18.75" customHeight="1" thickBot="1" x14ac:dyDescent="0.3">
      <c r="A69" s="152" t="s">
        <v>118</v>
      </c>
      <c r="B69" s="30">
        <v>1602718</v>
      </c>
      <c r="C69" s="8"/>
      <c r="D69" s="30">
        <v>1781180</v>
      </c>
      <c r="E69" s="27"/>
      <c r="F69" s="30">
        <v>450205</v>
      </c>
      <c r="G69" s="27"/>
      <c r="H69" s="30">
        <v>703811</v>
      </c>
      <c r="J69" s="20"/>
      <c r="L69" s="20"/>
    </row>
    <row r="70" spans="1:12" ht="18.75" customHeight="1" thickTop="1" x14ac:dyDescent="0.25">
      <c r="A70" s="152"/>
      <c r="B70" s="25"/>
      <c r="C70" s="8"/>
      <c r="D70" s="25"/>
      <c r="E70" s="27"/>
      <c r="F70" s="25"/>
      <c r="G70" s="27"/>
      <c r="H70" s="25"/>
    </row>
    <row r="71" spans="1:12" ht="18.75" customHeight="1" x14ac:dyDescent="0.25">
      <c r="A71" s="153" t="s">
        <v>73</v>
      </c>
      <c r="B71" s="38"/>
      <c r="C71" s="38"/>
      <c r="D71" s="38"/>
      <c r="E71" s="38"/>
      <c r="F71" s="38"/>
      <c r="G71" s="38">
        <v>0</v>
      </c>
      <c r="H71" s="38"/>
    </row>
    <row r="72" spans="1:12" ht="18.75" customHeight="1" x14ac:dyDescent="0.25">
      <c r="A72" s="138" t="s">
        <v>106</v>
      </c>
      <c r="B72" s="160">
        <v>7702</v>
      </c>
      <c r="C72" s="38"/>
      <c r="D72" s="160">
        <v>-5894</v>
      </c>
      <c r="E72" s="27"/>
      <c r="F72" s="160">
        <v>-1282</v>
      </c>
      <c r="G72" s="27"/>
      <c r="H72" s="160">
        <v>745</v>
      </c>
    </row>
    <row r="73" spans="1:12" ht="18.75" customHeight="1" x14ac:dyDescent="0.25">
      <c r="B73" s="20"/>
      <c r="D73" s="20"/>
      <c r="F73" s="20"/>
      <c r="H73" s="20"/>
    </row>
    <row r="74" spans="1:12" ht="18.75" customHeight="1" x14ac:dyDescent="0.25">
      <c r="B74" s="20"/>
    </row>
    <row r="75" spans="1:12" ht="18.75" customHeight="1" x14ac:dyDescent="0.25">
      <c r="A75" s="135"/>
      <c r="B75" s="38"/>
      <c r="C75" s="38"/>
      <c r="D75" s="38"/>
    </row>
    <row r="76" spans="1:12" ht="18.75" customHeight="1" x14ac:dyDescent="0.25">
      <c r="A76" s="135"/>
      <c r="B76" s="38"/>
      <c r="C76" s="38"/>
      <c r="D76" s="38"/>
    </row>
    <row r="77" spans="1:12" ht="18.75" customHeight="1" x14ac:dyDescent="0.25">
      <c r="A77" s="7"/>
      <c r="B77" s="177"/>
      <c r="C77" s="177"/>
      <c r="D77" s="177"/>
      <c r="E77" s="7"/>
      <c r="F77" s="1"/>
      <c r="G77" s="1"/>
      <c r="H77" s="1"/>
    </row>
    <row r="78" spans="1:12" ht="18.75" customHeight="1" x14ac:dyDescent="0.25">
      <c r="A78" s="7"/>
      <c r="B78" s="177"/>
      <c r="C78" s="177"/>
      <c r="D78" s="177"/>
      <c r="E78" s="7"/>
      <c r="F78" s="1"/>
      <c r="G78" s="1"/>
      <c r="H78" s="1"/>
    </row>
    <row r="79" spans="1:12" ht="18.75" customHeight="1" x14ac:dyDescent="0.25">
      <c r="A79" s="12"/>
      <c r="B79" s="139"/>
      <c r="C79" s="15"/>
      <c r="D79" s="139"/>
      <c r="E79" s="16"/>
      <c r="F79" s="139"/>
      <c r="G79" s="15"/>
      <c r="H79" s="139"/>
    </row>
    <row r="80" spans="1:12" ht="18.75" customHeight="1" x14ac:dyDescent="0.25">
      <c r="A80" s="12"/>
      <c r="B80" s="136"/>
      <c r="C80" s="15"/>
      <c r="D80" s="136"/>
      <c r="E80" s="118"/>
      <c r="F80" s="136"/>
      <c r="G80" s="15"/>
      <c r="H80" s="136"/>
    </row>
    <row r="81" spans="1:8" ht="18.75" customHeight="1" x14ac:dyDescent="0.25">
      <c r="A81" s="12"/>
      <c r="B81" s="270"/>
      <c r="C81" s="270"/>
      <c r="D81" s="270"/>
      <c r="E81" s="270"/>
      <c r="F81" s="270"/>
      <c r="G81" s="270"/>
      <c r="H81" s="270"/>
    </row>
    <row r="82" spans="1:8" ht="18.75" customHeight="1" x14ac:dyDescent="0.25">
      <c r="A82" s="140"/>
      <c r="B82" s="17"/>
      <c r="C82" s="17"/>
      <c r="D82" s="17"/>
      <c r="E82" s="17"/>
      <c r="F82" s="17"/>
      <c r="G82" s="17"/>
      <c r="H82" s="17"/>
    </row>
    <row r="83" spans="1:8" ht="18.75" customHeight="1" x14ac:dyDescent="0.25">
      <c r="A83" s="141"/>
      <c r="B83" s="38"/>
      <c r="C83" s="38"/>
      <c r="D83" s="38"/>
    </row>
    <row r="84" spans="1:8" ht="18.75" customHeight="1" x14ac:dyDescent="0.3">
      <c r="A84" s="142"/>
      <c r="B84" s="143"/>
      <c r="C84" s="144"/>
      <c r="D84" s="143"/>
      <c r="E84" s="144"/>
      <c r="F84" s="143"/>
      <c r="G84" s="144"/>
      <c r="H84" s="143"/>
    </row>
    <row r="85" spans="1:8" ht="18.75" customHeight="1" x14ac:dyDescent="0.3">
      <c r="B85" s="145"/>
      <c r="C85" s="146"/>
      <c r="D85" s="145"/>
      <c r="E85" s="146"/>
      <c r="F85" s="122"/>
      <c r="G85" s="146"/>
      <c r="H85" s="122"/>
    </row>
    <row r="86" spans="1:8" ht="18.75" customHeight="1" x14ac:dyDescent="0.25"/>
    <row r="87" spans="1:8" ht="18.75" customHeight="1" x14ac:dyDescent="0.25"/>
    <row r="88" spans="1:8" ht="18.75" customHeight="1" x14ac:dyDescent="0.25"/>
    <row r="89" spans="1:8" ht="18.75" customHeight="1" x14ac:dyDescent="0.25"/>
  </sheetData>
  <mergeCells count="19">
    <mergeCell ref="B47:H47"/>
    <mergeCell ref="B81:H81"/>
    <mergeCell ref="F42:H42"/>
    <mergeCell ref="B43:D43"/>
    <mergeCell ref="F43:H43"/>
    <mergeCell ref="B44:D44"/>
    <mergeCell ref="F44:H44"/>
    <mergeCell ref="B45:D45"/>
    <mergeCell ref="F45:H45"/>
    <mergeCell ref="B42:D42"/>
    <mergeCell ref="B9:H9"/>
    <mergeCell ref="B7:D7"/>
    <mergeCell ref="F7:H7"/>
    <mergeCell ref="B4:D4"/>
    <mergeCell ref="F4:H4"/>
    <mergeCell ref="B5:D5"/>
    <mergeCell ref="F5:H5"/>
    <mergeCell ref="B6:D6"/>
    <mergeCell ref="F6:H6"/>
  </mergeCells>
  <pageMargins left="0.8" right="0.8" top="0.48" bottom="0.5" header="0.5" footer="0.5"/>
  <pageSetup paperSize="9" scale="82" firstPageNumber="9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8" max="16383" man="1"/>
  </rowBreaks>
  <ignoredErrors>
    <ignoredError sqref="B8 D8 F8 H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BS-3-5</vt:lpstr>
      <vt:lpstr>PL-6</vt:lpstr>
      <vt:lpstr>CH7</vt:lpstr>
      <vt:lpstr>CH8</vt:lpstr>
      <vt:lpstr>CH8-</vt:lpstr>
      <vt:lpstr>CF9-10</vt:lpstr>
      <vt:lpstr>'BS-3-5'!Print_Area</vt:lpstr>
      <vt:lpstr>'CF9-10'!Print_Area</vt:lpstr>
      <vt:lpstr>'CH7'!Print_Area</vt:lpstr>
      <vt:lpstr>'CH8'!Print_Area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kyendee</dc:creator>
  <cp:lastModifiedBy>Khanitha Bunchuchuen</cp:lastModifiedBy>
  <cp:lastPrinted>2020-05-07T10:02:33Z</cp:lastPrinted>
  <dcterms:created xsi:type="dcterms:W3CDTF">2015-05-07T04:45:11Z</dcterms:created>
  <dcterms:modified xsi:type="dcterms:W3CDTF">2020-05-15T01:30:41Z</dcterms:modified>
</cp:coreProperties>
</file>