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nkajohntridach\Desktop\A_MY_JOB^^;\1.Sappe\Q1'2020\FS\SET files\"/>
    </mc:Choice>
  </mc:AlternateContent>
  <xr:revisionPtr revIDLastSave="0" documentId="8_{34D098AD-C2B7-4D29-8F9C-46463768397F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BS2-4" sheetId="10" r:id="rId1"/>
    <sheet name="PL 5-6" sheetId="2" r:id="rId2"/>
    <sheet name="SH7" sheetId="4" r:id="rId3"/>
    <sheet name="SH8" sheetId="11" r:id="rId4"/>
    <sheet name="SH9" sheetId="6" r:id="rId5"/>
    <sheet name="SH10" sheetId="12" r:id="rId6"/>
    <sheet name="CF 11-12" sheetId="7" r:id="rId7"/>
  </sheets>
  <definedNames>
    <definedName name="_Hlk120336604" localSheetId="6">'CF 11-12'!#REF!</definedName>
    <definedName name="_xlnm.Print_Area" localSheetId="0">'BS2-4'!$A$1:$I$94</definedName>
    <definedName name="_xlnm.Print_Area" localSheetId="6">'CF 11-12'!$A$1:$J$93</definedName>
    <definedName name="_xlnm.Print_Area" localSheetId="1">'PL 5-6'!$A$1:$I$66</definedName>
    <definedName name="_xlnm.Print_Area" localSheetId="5">'SH10'!$A$1:$Q$26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7" i="10" l="1"/>
  <c r="C47" i="10"/>
  <c r="AA33" i="11" l="1"/>
  <c r="Y33" i="11"/>
  <c r="S33" i="11"/>
  <c r="Q33" i="11"/>
  <c r="C33" i="11"/>
  <c r="E33" i="11"/>
  <c r="I33" i="11"/>
  <c r="K33" i="11"/>
  <c r="M33" i="11"/>
  <c r="AC24" i="11"/>
  <c r="I59" i="2" l="1"/>
  <c r="G59" i="2"/>
  <c r="E59" i="2"/>
  <c r="C58" i="2"/>
  <c r="I50" i="2"/>
  <c r="G50" i="2"/>
  <c r="E50" i="2"/>
  <c r="W28" i="12" l="1"/>
  <c r="D70" i="7" l="1"/>
  <c r="B13" i="12"/>
  <c r="Q13" i="12"/>
  <c r="B19" i="12"/>
  <c r="C90" i="10" l="1"/>
  <c r="E90" i="10"/>
  <c r="G90" i="10"/>
  <c r="H86" i="7" l="1"/>
  <c r="D86" i="7"/>
  <c r="O14" i="12"/>
  <c r="M14" i="12"/>
  <c r="K14" i="12"/>
  <c r="I14" i="12"/>
  <c r="G14" i="12"/>
  <c r="E14" i="12"/>
  <c r="C14" i="12"/>
  <c r="K26" i="12"/>
  <c r="M24" i="12"/>
  <c r="M26" i="12" s="1"/>
  <c r="K24" i="12"/>
  <c r="I24" i="12"/>
  <c r="G24" i="12"/>
  <c r="G26" i="12" s="1"/>
  <c r="E24" i="12"/>
  <c r="E26" i="12" s="1"/>
  <c r="C24" i="12"/>
  <c r="C26" i="12" s="1"/>
  <c r="Q19" i="12"/>
  <c r="O20" i="12"/>
  <c r="M20" i="12"/>
  <c r="K20" i="12"/>
  <c r="I20" i="12"/>
  <c r="G20" i="12"/>
  <c r="E20" i="12"/>
  <c r="C20" i="12"/>
  <c r="Q18" i="12"/>
  <c r="Q12" i="12"/>
  <c r="Q14" i="12" s="1"/>
  <c r="O23" i="12"/>
  <c r="Q23" i="12" s="1"/>
  <c r="Q24" i="12" s="1"/>
  <c r="B18" i="12"/>
  <c r="B15" i="6"/>
  <c r="C24" i="11"/>
  <c r="C27" i="11" s="1"/>
  <c r="Y21" i="11"/>
  <c r="AC21" i="11" s="1"/>
  <c r="O32" i="11"/>
  <c r="Y22" i="11"/>
  <c r="AC22" i="11" s="1"/>
  <c r="AC27" i="11" s="1"/>
  <c r="O24" i="11"/>
  <c r="O27" i="11" s="1"/>
  <c r="O33" i="11" s="1"/>
  <c r="B21" i="11"/>
  <c r="E15" i="11"/>
  <c r="K15" i="11"/>
  <c r="G15" i="11"/>
  <c r="C15" i="11"/>
  <c r="W13" i="11"/>
  <c r="Y14" i="11"/>
  <c r="AC14" i="11" s="1"/>
  <c r="AA15" i="11"/>
  <c r="U15" i="11"/>
  <c r="S15" i="11"/>
  <c r="Q15" i="11"/>
  <c r="O15" i="11"/>
  <c r="M15" i="11"/>
  <c r="I15" i="11"/>
  <c r="U32" i="11"/>
  <c r="U24" i="11"/>
  <c r="U27" i="11" s="1"/>
  <c r="G32" i="11"/>
  <c r="G24" i="11"/>
  <c r="G27" i="11" s="1"/>
  <c r="W13" i="4"/>
  <c r="Q13" i="4"/>
  <c r="AA32" i="11"/>
  <c r="S32" i="11"/>
  <c r="Q32" i="11"/>
  <c r="M32" i="11"/>
  <c r="K32" i="11"/>
  <c r="I32" i="11"/>
  <c r="E32" i="11"/>
  <c r="C32" i="11"/>
  <c r="W31" i="11"/>
  <c r="Y31" i="11" s="1"/>
  <c r="AC31" i="11" s="1"/>
  <c r="W30" i="11"/>
  <c r="Y30" i="11" s="1"/>
  <c r="AC30" i="11" s="1"/>
  <c r="AA24" i="11"/>
  <c r="S24" i="11"/>
  <c r="S27" i="11" s="1"/>
  <c r="Q24" i="11"/>
  <c r="Q27" i="11" s="1"/>
  <c r="W27" i="11" s="1"/>
  <c r="M24" i="11"/>
  <c r="M27" i="11" s="1"/>
  <c r="K24" i="11"/>
  <c r="K27" i="11" s="1"/>
  <c r="I24" i="11"/>
  <c r="I27" i="11" s="1"/>
  <c r="E24" i="11"/>
  <c r="E27" i="11" s="1"/>
  <c r="I26" i="12" l="1"/>
  <c r="O24" i="12"/>
  <c r="O26" i="12" s="1"/>
  <c r="Q20" i="12"/>
  <c r="Q26" i="12" s="1"/>
  <c r="Y27" i="11"/>
  <c r="U33" i="11"/>
  <c r="G33" i="11"/>
  <c r="Y13" i="11"/>
  <c r="AC13" i="11" s="1"/>
  <c r="AC15" i="11" s="1"/>
  <c r="W15" i="11"/>
  <c r="W32" i="11"/>
  <c r="Y32" i="11" s="1"/>
  <c r="AC32" i="11" s="1"/>
  <c r="W24" i="11"/>
  <c r="W33" i="11" l="1"/>
  <c r="AC33" i="11" s="1"/>
  <c r="Y15" i="11"/>
  <c r="Y24" i="11"/>
  <c r="I58" i="2" l="1"/>
  <c r="G58" i="2"/>
  <c r="E58" i="2"/>
  <c r="I21" i="2"/>
  <c r="G21" i="2"/>
  <c r="C21" i="2"/>
  <c r="E21" i="2"/>
  <c r="E14" i="2"/>
  <c r="J79" i="7" l="1"/>
  <c r="J70" i="7"/>
  <c r="F79" i="7"/>
  <c r="F70" i="7"/>
  <c r="M11" i="6"/>
  <c r="I14" i="2"/>
  <c r="I90" i="10"/>
  <c r="I92" i="10" s="1"/>
  <c r="I62" i="10"/>
  <c r="I54" i="10"/>
  <c r="I30" i="10"/>
  <c r="I18" i="10"/>
  <c r="E92" i="10"/>
  <c r="E62" i="10"/>
  <c r="E54" i="10"/>
  <c r="E30" i="10"/>
  <c r="E18" i="10"/>
  <c r="G92" i="10"/>
  <c r="C92" i="10"/>
  <c r="G62" i="10"/>
  <c r="C62" i="10"/>
  <c r="H54" i="10"/>
  <c r="G54" i="10"/>
  <c r="F54" i="10"/>
  <c r="C54" i="10"/>
  <c r="H30" i="10"/>
  <c r="G30" i="10"/>
  <c r="F30" i="10"/>
  <c r="C30" i="10"/>
  <c r="H18" i="10"/>
  <c r="G18" i="10"/>
  <c r="F18" i="10"/>
  <c r="C18" i="10"/>
  <c r="G32" i="10" l="1"/>
  <c r="I32" i="10"/>
  <c r="E32" i="10"/>
  <c r="E64" i="10"/>
  <c r="E94" i="10" s="1"/>
  <c r="I64" i="10"/>
  <c r="I94" i="10" s="1"/>
  <c r="G64" i="10"/>
  <c r="G94" i="10" s="1"/>
  <c r="C64" i="10"/>
  <c r="C94" i="10" s="1"/>
  <c r="C32" i="10"/>
  <c r="C43" i="7"/>
  <c r="C20" i="6"/>
  <c r="D79" i="7"/>
  <c r="H79" i="7"/>
  <c r="H70" i="7"/>
  <c r="M15" i="6"/>
  <c r="M16" i="6" s="1"/>
  <c r="Q33" i="4"/>
  <c r="S33" i="4"/>
  <c r="W33" i="4" s="1"/>
  <c r="Q32" i="4"/>
  <c r="S32" i="4" s="1"/>
  <c r="W32" i="4" s="1"/>
  <c r="U27" i="4"/>
  <c r="S27" i="4"/>
  <c r="Q27" i="4"/>
  <c r="O27" i="4"/>
  <c r="M27" i="4"/>
  <c r="K27" i="4"/>
  <c r="I27" i="4"/>
  <c r="G27" i="4"/>
  <c r="E27" i="4"/>
  <c r="C27" i="4"/>
  <c r="W25" i="4"/>
  <c r="W27" i="4" s="1"/>
  <c r="S19" i="4"/>
  <c r="W19" i="4" s="1"/>
  <c r="W21" i="4" s="1"/>
  <c r="K20" i="6"/>
  <c r="I20" i="6"/>
  <c r="I22" i="6" s="1"/>
  <c r="G20" i="6"/>
  <c r="G22" i="6" s="1"/>
  <c r="E20" i="6"/>
  <c r="E22" i="6" s="1"/>
  <c r="M19" i="6"/>
  <c r="M20" i="6" s="1"/>
  <c r="M22" i="6" s="1"/>
  <c r="K16" i="6"/>
  <c r="K22" i="6" s="1"/>
  <c r="I16" i="6"/>
  <c r="G16" i="6"/>
  <c r="E16" i="6"/>
  <c r="C16" i="6"/>
  <c r="C22" i="6" s="1"/>
  <c r="U34" i="4"/>
  <c r="O34" i="4"/>
  <c r="M34" i="4"/>
  <c r="K34" i="4"/>
  <c r="I34" i="4"/>
  <c r="G34" i="4"/>
  <c r="E34" i="4"/>
  <c r="C34" i="4"/>
  <c r="U21" i="4"/>
  <c r="O21" i="4"/>
  <c r="M21" i="4"/>
  <c r="Q21" i="4" s="1"/>
  <c r="Q29" i="4" s="1"/>
  <c r="K21" i="4"/>
  <c r="I21" i="4"/>
  <c r="G21" i="4"/>
  <c r="E21" i="4"/>
  <c r="E29" i="4" s="1"/>
  <c r="C21" i="4"/>
  <c r="E43" i="7"/>
  <c r="G43" i="7"/>
  <c r="I43" i="7"/>
  <c r="A47" i="7"/>
  <c r="G14" i="2"/>
  <c r="C14" i="2"/>
  <c r="Q34" i="4" l="1"/>
  <c r="S34" i="4" s="1"/>
  <c r="W34" i="4" s="1"/>
  <c r="I29" i="4"/>
  <c r="I35" i="4" s="1"/>
  <c r="K29" i="4"/>
  <c r="W29" i="4"/>
  <c r="U29" i="4"/>
  <c r="U35" i="4" s="1"/>
  <c r="O29" i="4"/>
  <c r="O35" i="4" s="1"/>
  <c r="E35" i="4"/>
  <c r="M29" i="4"/>
  <c r="M35" i="4" s="1"/>
  <c r="C29" i="4"/>
  <c r="C35" i="4" s="1"/>
  <c r="G29" i="4"/>
  <c r="G35" i="4" s="1"/>
  <c r="K35" i="4"/>
  <c r="S21" i="4"/>
  <c r="S29" i="4" s="1"/>
  <c r="Q35" i="4" l="1"/>
  <c r="S35" i="4" s="1"/>
  <c r="W35" i="4" s="1"/>
  <c r="E23" i="2" l="1"/>
  <c r="E29" i="2" l="1"/>
  <c r="E31" i="2" s="1"/>
  <c r="C23" i="2"/>
  <c r="F11" i="7" l="1"/>
  <c r="F32" i="7" s="1"/>
  <c r="F43" i="7" s="1"/>
  <c r="F46" i="7" s="1"/>
  <c r="F82" i="7" s="1"/>
  <c r="F85" i="7" s="1"/>
  <c r="F87" i="7" s="1"/>
  <c r="E36" i="2"/>
  <c r="E65" i="2"/>
  <c r="E68" i="2" s="1"/>
  <c r="C29" i="2"/>
  <c r="C31" i="2" s="1"/>
  <c r="C50" i="2" s="1"/>
  <c r="C59" i="2" s="1"/>
  <c r="G23" i="2"/>
  <c r="D11" i="7" l="1"/>
  <c r="D32" i="7" s="1"/>
  <c r="D43" i="7" s="1"/>
  <c r="D46" i="7" s="1"/>
  <c r="D82" i="7" s="1"/>
  <c r="D85" i="7" s="1"/>
  <c r="D87" i="7" s="1"/>
  <c r="D95" i="7" s="1"/>
  <c r="C36" i="2"/>
  <c r="G29" i="2"/>
  <c r="G31" i="2" s="1"/>
  <c r="I23" i="2"/>
  <c r="H11" i="7" l="1"/>
  <c r="H32" i="7" s="1"/>
  <c r="H43" i="7" s="1"/>
  <c r="H46" i="7" s="1"/>
  <c r="H82" i="7" s="1"/>
  <c r="H85" i="7" s="1"/>
  <c r="H87" i="7" s="1"/>
  <c r="C65" i="2"/>
  <c r="C68" i="2" s="1"/>
  <c r="G36" i="2"/>
  <c r="G65" i="2" s="1"/>
  <c r="G68" i="2" s="1"/>
  <c r="I29" i="2"/>
  <c r="I31" i="2" s="1"/>
  <c r="H88" i="7" l="1"/>
  <c r="H95" i="7"/>
  <c r="J11" i="7"/>
  <c r="J32" i="7" s="1"/>
  <c r="J43" i="7" s="1"/>
  <c r="J46" i="7" s="1"/>
  <c r="J82" i="7" s="1"/>
  <c r="J85" i="7" s="1"/>
  <c r="J87" i="7" s="1"/>
  <c r="J88" i="7" s="1"/>
  <c r="I36" i="2"/>
  <c r="I65" i="2" l="1"/>
  <c r="I68" i="2" s="1"/>
</calcChain>
</file>

<file path=xl/sharedStrings.xml><?xml version="1.0" encoding="utf-8"?>
<sst xmlns="http://schemas.openxmlformats.org/spreadsheetml/2006/main" count="459" uniqueCount="263">
  <si>
    <t>Sappe Public Company Limited and its Subsidiaries</t>
  </si>
  <si>
    <t>Statement of financial position</t>
  </si>
  <si>
    <t>31 March</t>
  </si>
  <si>
    <t>Assets</t>
  </si>
  <si>
    <t>Note</t>
  </si>
  <si>
    <t>(in thousand Baht)</t>
  </si>
  <si>
    <t>Current assets</t>
  </si>
  <si>
    <t>Cash and cash equivalents</t>
  </si>
  <si>
    <t>Trade accounts receivable</t>
  </si>
  <si>
    <t>Other receivables</t>
  </si>
  <si>
    <t>Inventories</t>
  </si>
  <si>
    <t>Other current assets</t>
  </si>
  <si>
    <t>Total current assets</t>
  </si>
  <si>
    <t>Non-current assets</t>
  </si>
  <si>
    <t>Investment in subsidiaries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</si>
  <si>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</si>
  <si>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</si>
  <si>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</si>
  <si>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</si>
  <si>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</si>
  <si>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</si>
  <si>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</si>
  <si>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</si>
  <si>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</si>
  <si>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</si>
  <si>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</si>
  <si>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</si>
  <si>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</si>
  <si>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Warrants</t>
  </si>
  <si>
    <t xml:space="preserve">Retained earnings </t>
  </si>
  <si>
    <t>Currency translation differences</t>
  </si>
  <si>
    <t xml:space="preserve">Equity attributable to owners </t>
  </si>
  <si>
    <t>Non-controlling interests</t>
  </si>
  <si>
    <t>Total equity</t>
  </si>
  <si>
    <t>Total liabilities and equity</t>
  </si>
  <si>
    <t xml:space="preserve">Statement of income (Unaudited)                          </t>
  </si>
  <si>
    <t>Three-month period ended</t>
  </si>
  <si>
    <t xml:space="preserve"> 31 March</t>
  </si>
  <si>
    <t>Revenue from sale of goods</t>
  </si>
  <si>
    <t>Other income</t>
  </si>
  <si>
    <t>Expenses</t>
  </si>
  <si>
    <t>Cost of sales of goods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</si>
  <si>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</si>
  <si>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</si>
  <si>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</si>
  <si>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Profit before income tax expense</t>
  </si>
  <si>
    <t>Profit for the period</t>
  </si>
  <si>
    <t xml:space="preserve">   Non-controlling interests</t>
  </si>
  <si>
    <t xml:space="preserve">Basic earnings per share </t>
  </si>
  <si>
    <t>Diluted earnings per share</t>
  </si>
  <si>
    <t xml:space="preserve">Statement of comprehensive income  (Unaudited)                        </t>
  </si>
  <si>
    <t xml:space="preserve">   </t>
  </si>
  <si>
    <t>Total comprehensive income for the period</t>
  </si>
  <si>
    <t>Statement of changes in equity (Unaudited)</t>
  </si>
  <si>
    <t>Consolidated financial statements</t>
  </si>
  <si>
    <t>Retained earnings</t>
  </si>
  <si>
    <t>Difference</t>
  </si>
  <si>
    <t>Total</t>
  </si>
  <si>
    <t xml:space="preserve">Issued and </t>
  </si>
  <si>
    <t xml:space="preserve">arising from </t>
  </si>
  <si>
    <t>other</t>
  </si>
  <si>
    <t>attributable to</t>
  </si>
  <si>
    <t>Non-</t>
  </si>
  <si>
    <t>ordinary</t>
  </si>
  <si>
    <t>common control</t>
  </si>
  <si>
    <t>owners of</t>
  </si>
  <si>
    <t xml:space="preserve">controlling </t>
  </si>
  <si>
    <t>share capital</t>
  </si>
  <si>
    <t>shares</t>
  </si>
  <si>
    <t>Legal reserve</t>
  </si>
  <si>
    <t>Unappropriated</t>
  </si>
  <si>
    <t>transactions</t>
  </si>
  <si>
    <t>interests</t>
  </si>
  <si>
    <t>equity</t>
  </si>
  <si>
    <t>directly in equity</t>
  </si>
  <si>
    <t xml:space="preserve">    Contributions by and distributions to </t>
  </si>
  <si>
    <t xml:space="preserve">    Total contributions by and distributions to </t>
  </si>
  <si>
    <t xml:space="preserve">   directly in equity</t>
  </si>
  <si>
    <t>Comprehensive income for the period</t>
  </si>
  <si>
    <t xml:space="preserve">    Profit </t>
  </si>
  <si>
    <t xml:space="preserve">    Other comprehensive income</t>
  </si>
  <si>
    <t xml:space="preserve">Separate financial statements </t>
  </si>
  <si>
    <t>Transactions with owners, recorded directly in equity</t>
  </si>
  <si>
    <t>Statement of cash flows (Unaudited)</t>
  </si>
  <si>
    <t>Cash flows from operating activities</t>
  </si>
  <si>
    <t>Depreciation</t>
  </si>
  <si>
    <t>Interest income</t>
  </si>
  <si>
    <t xml:space="preserve">Changes in operating assets and liabilities </t>
  </si>
  <si>
    <t>Cash flows from investing activities</t>
  </si>
  <si>
    <t>Interest received</t>
  </si>
  <si>
    <t>Cash flows from financing activities</t>
  </si>
  <si>
    <t>Interest paid</t>
  </si>
  <si>
    <t>Non-cash transactions</t>
  </si>
  <si>
    <t>Outstanding payables for purchases of</t>
  </si>
  <si>
    <t>31 December</t>
  </si>
  <si>
    <t xml:space="preserve">Transactions with owners, recorded </t>
  </si>
  <si>
    <t xml:space="preserve">Total transactions with owners, recorded </t>
  </si>
  <si>
    <t>Consolidated</t>
  </si>
  <si>
    <t>financial statements</t>
  </si>
  <si>
    <t>Separate</t>
  </si>
  <si>
    <t xml:space="preserve"> financial statements</t>
  </si>
  <si>
    <t>Short-term loans to related parties</t>
  </si>
  <si>
    <t>Investment in associates</t>
  </si>
  <si>
    <t>Share capital</t>
  </si>
  <si>
    <t xml:space="preserve">   Legal reserve</t>
  </si>
  <si>
    <t xml:space="preserve">   Unappropriated </t>
  </si>
  <si>
    <t>Difference arising from common</t>
  </si>
  <si>
    <t xml:space="preserve">   control transactions</t>
  </si>
  <si>
    <t>owners of the parent</t>
  </si>
  <si>
    <t xml:space="preserve">    owners of the parent</t>
  </si>
  <si>
    <t>Share premium on ordinary shares</t>
  </si>
  <si>
    <t xml:space="preserve">Consolidated </t>
  </si>
  <si>
    <t xml:space="preserve">Separate </t>
  </si>
  <si>
    <t xml:space="preserve">   for the period, net of tax</t>
  </si>
  <si>
    <t>Share</t>
  </si>
  <si>
    <t>premium on</t>
  </si>
  <si>
    <t>Share-based payment</t>
  </si>
  <si>
    <t>Tax expense</t>
  </si>
  <si>
    <t>Acquisition of current investments</t>
  </si>
  <si>
    <t>Acquisition of intangible assets</t>
  </si>
  <si>
    <t>Proceeds from sale of current investments</t>
  </si>
  <si>
    <t>Non-current provisions for employee benefits</t>
  </si>
  <si>
    <t xml:space="preserve">   of the parent</t>
  </si>
  <si>
    <t>Revenue</t>
  </si>
  <si>
    <t>Total revenue</t>
  </si>
  <si>
    <t xml:space="preserve">   Owners of the parent</t>
  </si>
  <si>
    <t xml:space="preserve">Items that will be reclassified subsequently to </t>
  </si>
  <si>
    <t xml:space="preserve">   profit or loss</t>
  </si>
  <si>
    <t xml:space="preserve">Exchange differences on translating </t>
  </si>
  <si>
    <t>paid-up</t>
  </si>
  <si>
    <t>Other components of equity</t>
  </si>
  <si>
    <t>the parent</t>
  </si>
  <si>
    <t xml:space="preserve">Equity </t>
  </si>
  <si>
    <t xml:space="preserve">  Contributions by and distributions to owners </t>
  </si>
  <si>
    <t>(Unaudited)</t>
  </si>
  <si>
    <t>Distribution costs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</si>
  <si>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</si>
  <si>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 xml:space="preserve">Other comprehensive income </t>
  </si>
  <si>
    <t xml:space="preserve">Total comprehensive income for the period </t>
  </si>
  <si>
    <t>Share premium</t>
  </si>
  <si>
    <t xml:space="preserve"> on ordinary</t>
  </si>
  <si>
    <t>Three-month period ended 31 March 2019</t>
  </si>
  <si>
    <t>Balance at 1 January 2019</t>
  </si>
  <si>
    <t>Balance at 31 March 2019</t>
  </si>
  <si>
    <t>Bank overdrafts</t>
  </si>
  <si>
    <t xml:space="preserve">   Authorised share capital</t>
  </si>
  <si>
    <t xml:space="preserve">   Issued and paid-up share capital</t>
  </si>
  <si>
    <t>Outstanding payables for purchases of intangible assets</t>
  </si>
  <si>
    <t>Cash and cash equivalents at 1 January</t>
  </si>
  <si>
    <t>Cash and cash equivalents at 31 March</t>
  </si>
  <si>
    <t>of equity</t>
  </si>
  <si>
    <t>Goodwill</t>
  </si>
  <si>
    <t>Net foreign exchange losses</t>
  </si>
  <si>
    <t xml:space="preserve">    Changes in ownership interests in subsidiaries</t>
  </si>
  <si>
    <t xml:space="preserve">    Acquisition of non-controlling interests </t>
  </si>
  <si>
    <t xml:space="preserve">    Total changes in ownership interests </t>
  </si>
  <si>
    <t xml:space="preserve">    in subsidiaries</t>
  </si>
  <si>
    <t>Net cash generated from operating activities</t>
  </si>
  <si>
    <t>Net cash from operating activities</t>
  </si>
  <si>
    <t xml:space="preserve">Effect of exchange rate changes on cash </t>
  </si>
  <si>
    <t xml:space="preserve">   and cash equivalents</t>
  </si>
  <si>
    <t xml:space="preserve">   before effect of exchange rates</t>
  </si>
  <si>
    <t>Foreign currency translation differences of subsidiaries</t>
  </si>
  <si>
    <t>Acquisition of other long-term investments</t>
  </si>
  <si>
    <t xml:space="preserve">   attributable to:</t>
  </si>
  <si>
    <t xml:space="preserve">  Share-based payment transactions
</t>
  </si>
  <si>
    <t xml:space="preserve">  Total contributions by and distributions to owners </t>
  </si>
  <si>
    <t xml:space="preserve">  Profit </t>
  </si>
  <si>
    <t>Provisions for employee benefits paid</t>
  </si>
  <si>
    <t>Taxes paid</t>
  </si>
  <si>
    <t>Proceeds from exercise of share options</t>
  </si>
  <si>
    <t>Payment on investments in subsidiaries</t>
  </si>
  <si>
    <t xml:space="preserve">    with a change in control</t>
  </si>
  <si>
    <t xml:space="preserve">Net increase (decrease) in cash and cash equivalents,   </t>
  </si>
  <si>
    <t>Net increase (decrease) in cash and cash equivalents</t>
  </si>
  <si>
    <t>Gain from changes in interest in associate</t>
  </si>
  <si>
    <t>Acquisition of associate</t>
  </si>
  <si>
    <t>Acquisition of subsidiary, net of cash acquired</t>
  </si>
  <si>
    <t xml:space="preserve">Unrealised gain from current investments </t>
  </si>
  <si>
    <t xml:space="preserve">   revaluation</t>
  </si>
  <si>
    <t>Vehicle acquired by way of finance leases</t>
  </si>
  <si>
    <t>Bad and doubtfule debts expenses (reversal)</t>
  </si>
  <si>
    <t>Profit (loss) attributable to:</t>
  </si>
  <si>
    <t>Short-term loans from financial institutions</t>
  </si>
  <si>
    <t xml:space="preserve">Current portion of long-term loans </t>
  </si>
  <si>
    <t xml:space="preserve">   from financial institution</t>
  </si>
  <si>
    <t>Short-term loans from related parties</t>
  </si>
  <si>
    <t>Current portion of finance lease liability</t>
  </si>
  <si>
    <t>Long-term loans from financial institution</t>
  </si>
  <si>
    <t>Finance lease liability</t>
  </si>
  <si>
    <t>Deferred tax liabilities</t>
  </si>
  <si>
    <t>Other non-current liability</t>
  </si>
  <si>
    <t>Three-month period ended 31 March 2020</t>
  </si>
  <si>
    <t>Balance at 1 January 2020</t>
  </si>
  <si>
    <t>Balance at 31 March 2020</t>
  </si>
  <si>
    <r>
      <t xml:space="preserve"> </t>
    </r>
    <r>
      <rPr>
        <i/>
        <sz val="11"/>
        <rFont val="Times New Roman"/>
        <family val="1"/>
      </rPr>
      <t xml:space="preserve"> (308,438 ordinary shares, par value at Baht 1 per share)</t>
    </r>
  </si>
  <si>
    <t>Right-of-use assets</t>
  </si>
  <si>
    <t>Intangible assets other than goodwill</t>
  </si>
  <si>
    <t>Current income tax payable</t>
  </si>
  <si>
    <t>Profit (loss) from operating activities</t>
  </si>
  <si>
    <t xml:space="preserve">   determined in accordance with TFRS 9</t>
  </si>
  <si>
    <t xml:space="preserve">   financial statements</t>
  </si>
  <si>
    <t xml:space="preserve">Share of loss of associates accounted for </t>
  </si>
  <si>
    <t xml:space="preserve">   using equity method</t>
  </si>
  <si>
    <t>premium</t>
  </si>
  <si>
    <t>on</t>
  </si>
  <si>
    <t>treasury</t>
  </si>
  <si>
    <t>share</t>
  </si>
  <si>
    <t>on treasury</t>
  </si>
  <si>
    <t>Treasury</t>
  </si>
  <si>
    <t>Exchange</t>
  </si>
  <si>
    <t>differences on</t>
  </si>
  <si>
    <t>translating</t>
  </si>
  <si>
    <t>financial</t>
  </si>
  <si>
    <t>statements</t>
  </si>
  <si>
    <t>Share-based payment transactions</t>
  </si>
  <si>
    <t xml:space="preserve">Total contributions by and distributions to </t>
  </si>
  <si>
    <t>Gain (loss)</t>
  </si>
  <si>
    <t>revaluation</t>
  </si>
  <si>
    <t>of assets</t>
  </si>
  <si>
    <t>Balance at 31 December 2019 - as reported</t>
  </si>
  <si>
    <t>Impact of changes in accounting policies</t>
  </si>
  <si>
    <t>Dividends</t>
  </si>
  <si>
    <t>Cash payments for forward contracts</t>
  </si>
  <si>
    <t>Cash receipts from forward contracts</t>
  </si>
  <si>
    <t>Payment to owners to acquire or redeem the entity's shares</t>
  </si>
  <si>
    <t>Amortization of intangible assets other than goodwill</t>
  </si>
  <si>
    <t xml:space="preserve">Share of loss of investments in associates accounted </t>
  </si>
  <si>
    <t xml:space="preserve">   for using equity method, net of tax</t>
  </si>
  <si>
    <t>Payment of lease liabilities</t>
  </si>
  <si>
    <t>Other current payables</t>
  </si>
  <si>
    <t>Other comprehensive income (expense)</t>
  </si>
  <si>
    <t>components</t>
  </si>
  <si>
    <t>reserve</t>
  </si>
  <si>
    <t xml:space="preserve">Legal </t>
  </si>
  <si>
    <t>Legal</t>
  </si>
  <si>
    <t>Other non-current liabilities</t>
  </si>
  <si>
    <t>Dividends received</t>
  </si>
  <si>
    <t>Repayment of long-term loans</t>
  </si>
  <si>
    <t>Dividend income</t>
  </si>
  <si>
    <t>Reversal of impairment loss</t>
  </si>
  <si>
    <t>5, 9</t>
  </si>
  <si>
    <t>5, 11</t>
  </si>
  <si>
    <t>6, 11</t>
  </si>
  <si>
    <t>Other current receivables</t>
  </si>
  <si>
    <t>Other current financial assets</t>
  </si>
  <si>
    <t>Other non-current financial assets</t>
  </si>
  <si>
    <r>
      <t xml:space="preserve"> </t>
    </r>
    <r>
      <rPr>
        <i/>
        <sz val="11"/>
        <rFont val="Times New Roman"/>
        <family val="1"/>
      </rPr>
      <t xml:space="preserve"> (304,378 ordinary shares, par value at Baht 1 per share)</t>
    </r>
  </si>
  <si>
    <t>Total comprehensive income</t>
  </si>
  <si>
    <t xml:space="preserve">  Dividends</t>
  </si>
  <si>
    <t>Losses on inventories devaluation</t>
  </si>
  <si>
    <t>Loss (gain) on sale current investment</t>
  </si>
  <si>
    <t>Unrealised loss on exchange rates</t>
  </si>
  <si>
    <t>Loss (gain) on sale of property, plant and equipment</t>
  </si>
  <si>
    <t xml:space="preserve">Acquisition of plant and equipment  </t>
  </si>
  <si>
    <t xml:space="preserve">Proceeds from sale of plant and equipment </t>
  </si>
  <si>
    <t>Proceeds from bank overdraft</t>
  </si>
  <si>
    <t xml:space="preserve">Net cash used in financing activities  </t>
  </si>
  <si>
    <t>Net cash from (used in) investing activities</t>
  </si>
  <si>
    <t xml:space="preserve">   plant and equipment  </t>
  </si>
  <si>
    <t>Dividend payables</t>
  </si>
  <si>
    <t>Adjustments to reconcile profit to cash receipts (payments)</t>
  </si>
  <si>
    <t>Reversal of impairment loss recognised in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</si>
</sst>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_);_(@_)"/>
    <numFmt numFmtId="168" formatCode="#,##0\ ;\(#,##0\)"/>
    <numFmt numFmtId="169" formatCode="_-* #,##0.0000_-;\-* #,##0.0000_-;_-* &quot;-&quot;??_-;_-@_-"/>
  </numFmts>
  <fonts count="27" x14ac:knownFonts="1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Helv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0"/>
      <name val="Times New Roman"/>
      <family val="1"/>
      <charset val="222"/>
    </font>
    <font>
      <b/>
      <sz val="10"/>
      <name val="Arial"/>
      <family val="2"/>
    </font>
    <font>
      <sz val="10"/>
      <color indexed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4"/>
      <name val="CordiaUPC"/>
      <family val="2"/>
      <charset val="222"/>
    </font>
    <font>
      <sz val="11"/>
      <color indexed="8"/>
      <name val="Times New Roman"/>
      <family val="1"/>
    </font>
    <font>
      <sz val="11"/>
      <color indexed="9"/>
      <name val="Times New Roman"/>
      <family val="1"/>
    </font>
    <font>
      <b/>
      <sz val="11"/>
      <color indexed="8"/>
      <name val="Times New Roman"/>
      <family val="1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37" fontId="2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2" fillId="0" borderId="0"/>
    <xf numFmtId="39" fontId="11" fillId="0" borderId="0"/>
  </cellStyleXfs>
  <cellXfs count="283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/>
    <xf numFmtId="0" fontId="6" fillId="0" borderId="0" xfId="0" applyFont="1" applyFill="1" applyAlignment="1"/>
    <xf numFmtId="0" fontId="0" fillId="0" borderId="0" xfId="0" applyFill="1" applyAlignment="1"/>
    <xf numFmtId="0" fontId="6" fillId="0" borderId="0" xfId="0" quotePrefix="1" applyNumberFormat="1" applyFont="1" applyFill="1" applyAlignment="1">
      <alignment horizontal="center"/>
    </xf>
    <xf numFmtId="0" fontId="4" fillId="0" borderId="0" xfId="0" applyFont="1" applyFill="1" applyAlignment="1"/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/>
    <xf numFmtId="0" fontId="10" fillId="0" borderId="0" xfId="0" applyFont="1" applyFill="1" applyAlignment="1"/>
    <xf numFmtId="41" fontId="6" fillId="0" borderId="0" xfId="0" applyNumberFormat="1" applyFont="1" applyFill="1" applyBorder="1" applyAlignment="1"/>
    <xf numFmtId="41" fontId="8" fillId="0" borderId="1" xfId="0" applyNumberFormat="1" applyFont="1" applyFill="1" applyBorder="1" applyAlignment="1"/>
    <xf numFmtId="41" fontId="8" fillId="0" borderId="0" xfId="0" applyNumberFormat="1" applyFont="1" applyFill="1" applyAlignment="1"/>
    <xf numFmtId="41" fontId="8" fillId="0" borderId="0" xfId="0" applyNumberFormat="1" applyFont="1" applyFill="1" applyBorder="1" applyAlignment="1"/>
    <xf numFmtId="41" fontId="6" fillId="0" borderId="0" xfId="0" applyNumberFormat="1" applyFont="1" applyFill="1" applyAlignment="1"/>
    <xf numFmtId="41" fontId="6" fillId="0" borderId="0" xfId="1" applyNumberFormat="1" applyFont="1" applyFill="1" applyAlignment="1"/>
    <xf numFmtId="164" fontId="6" fillId="0" borderId="0" xfId="1" applyFont="1" applyFill="1" applyAlignment="1"/>
    <xf numFmtId="41" fontId="6" fillId="0" borderId="0" xfId="1" applyNumberFormat="1" applyFont="1" applyFill="1" applyBorder="1" applyAlignment="1"/>
    <xf numFmtId="0" fontId="6" fillId="0" borderId="0" xfId="0" applyFont="1" applyAlignment="1">
      <alignment wrapText="1"/>
    </xf>
    <xf numFmtId="41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0" fontId="6" fillId="0" borderId="0" xfId="0" applyFont="1" applyAlignment="1"/>
    <xf numFmtId="166" fontId="6" fillId="0" borderId="0" xfId="1" applyNumberFormat="1" applyFont="1" applyFill="1" applyAlignment="1"/>
    <xf numFmtId="164" fontId="6" fillId="0" borderId="0" xfId="1" quotePrefix="1" applyFont="1" applyFill="1" applyBorder="1" applyAlignment="1">
      <alignment horizontal="center"/>
    </xf>
    <xf numFmtId="164" fontId="6" fillId="0" borderId="3" xfId="1" quotePrefix="1" applyFont="1" applyFill="1" applyBorder="1" applyAlignment="1">
      <alignment horizontal="center"/>
    </xf>
    <xf numFmtId="0" fontId="1" fillId="0" borderId="0" xfId="0" applyFont="1" applyFill="1" applyAlignment="1"/>
    <xf numFmtId="49" fontId="4" fillId="0" borderId="0" xfId="0" applyNumberFormat="1" applyFont="1" applyFill="1" applyAlignment="1"/>
    <xf numFmtId="0" fontId="8" fillId="0" borderId="0" xfId="0" applyFont="1" applyFill="1" applyAlignment="1">
      <alignment wrapText="1"/>
    </xf>
    <xf numFmtId="49" fontId="6" fillId="0" borderId="0" xfId="6" applyNumberFormat="1" applyFont="1" applyFill="1" applyAlignment="1">
      <alignment wrapText="1"/>
    </xf>
    <xf numFmtId="49" fontId="6" fillId="0" borderId="0" xfId="6" applyNumberFormat="1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/>
    <xf numFmtId="41" fontId="9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wrapText="1"/>
    </xf>
    <xf numFmtId="41" fontId="8" fillId="0" borderId="0" xfId="1" applyNumberFormat="1" applyFont="1" applyFill="1" applyAlignment="1"/>
    <xf numFmtId="41" fontId="8" fillId="0" borderId="1" xfId="1" applyNumberFormat="1" applyFont="1" applyFill="1" applyBorder="1" applyAlignment="1"/>
    <xf numFmtId="0" fontId="10" fillId="0" borderId="0" xfId="0" applyFont="1" applyFill="1" applyAlignment="1">
      <alignment horizontal="left"/>
    </xf>
    <xf numFmtId="0" fontId="6" fillId="0" borderId="0" xfId="0" applyFont="1" applyFill="1" applyAlignment="1">
      <alignment wrapText="1"/>
    </xf>
    <xf numFmtId="0" fontId="8" fillId="0" borderId="0" xfId="14" applyFont="1" applyFill="1" applyAlignment="1"/>
    <xf numFmtId="41" fontId="8" fillId="0" borderId="4" xfId="1" applyNumberFormat="1" applyFont="1" applyFill="1" applyBorder="1" applyAlignment="1"/>
    <xf numFmtId="49" fontId="8" fillId="0" borderId="0" xfId="0" applyNumberFormat="1" applyFont="1" applyFill="1" applyAlignment="1"/>
    <xf numFmtId="0" fontId="6" fillId="0" borderId="0" xfId="12" applyFont="1" applyFill="1" applyAlignment="1"/>
    <xf numFmtId="0" fontId="10" fillId="0" borderId="0" xfId="0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0" fontId="8" fillId="0" borderId="0" xfId="14" applyFont="1" applyFill="1" applyBorder="1" applyAlignment="1"/>
    <xf numFmtId="41" fontId="6" fillId="0" borderId="0" xfId="12" applyNumberFormat="1" applyFont="1" applyFill="1" applyBorder="1" applyAlignment="1"/>
    <xf numFmtId="167" fontId="8" fillId="0" borderId="2" xfId="3" applyNumberFormat="1" applyFont="1" applyFill="1" applyBorder="1" applyAlignment="1"/>
    <xf numFmtId="41" fontId="8" fillId="0" borderId="0" xfId="3" applyNumberFormat="1" applyFont="1" applyFill="1" applyBorder="1" applyAlignment="1"/>
    <xf numFmtId="0" fontId="10" fillId="0" borderId="0" xfId="14" applyFont="1" applyFill="1" applyBorder="1" applyAlignment="1"/>
    <xf numFmtId="0" fontId="6" fillId="0" borderId="0" xfId="14" applyFont="1" applyFill="1" applyBorder="1" applyAlignment="1"/>
    <xf numFmtId="41" fontId="6" fillId="0" borderId="0" xfId="0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/>
    <xf numFmtId="41" fontId="9" fillId="0" borderId="0" xfId="0" applyNumberFormat="1" applyFont="1" applyFill="1" applyAlignment="1">
      <alignment horizontal="center"/>
    </xf>
    <xf numFmtId="41" fontId="8" fillId="0" borderId="2" xfId="0" applyNumberFormat="1" applyFont="1" applyFill="1" applyBorder="1" applyAlignment="1">
      <alignment horizontal="right"/>
    </xf>
    <xf numFmtId="0" fontId="16" fillId="0" borderId="0" xfId="0" applyFont="1" applyFill="1" applyAlignment="1"/>
    <xf numFmtId="168" fontId="6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 applyFill="1" applyAlignment="1"/>
    <xf numFmtId="0" fontId="3" fillId="0" borderId="0" xfId="0" applyFont="1" applyFill="1" applyBorder="1" applyAlignment="1"/>
    <xf numFmtId="0" fontId="0" fillId="0" borderId="0" xfId="0" applyAlignment="1"/>
    <xf numFmtId="0" fontId="4" fillId="0" borderId="0" xfId="6" applyFont="1" applyFill="1"/>
    <xf numFmtId="0" fontId="19" fillId="0" borderId="0" xfId="0" applyFont="1" applyFill="1" applyAlignment="1"/>
    <xf numFmtId="0" fontId="5" fillId="0" borderId="0" xfId="0" applyFont="1" applyFill="1" applyBorder="1" applyAlignment="1"/>
    <xf numFmtId="0" fontId="6" fillId="0" borderId="0" xfId="0" applyFont="1" applyFill="1" applyAlignment="1">
      <alignment horizontal="left"/>
    </xf>
    <xf numFmtId="0" fontId="9" fillId="0" borderId="0" xfId="0" applyFont="1" applyFill="1" applyAlignment="1"/>
    <xf numFmtId="0" fontId="6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13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14" applyFont="1" applyFill="1" applyAlignment="1">
      <alignment horizontal="center"/>
    </xf>
    <xf numFmtId="168" fontId="6" fillId="0" borderId="0" xfId="13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168" fontId="6" fillId="0" borderId="0" xfId="13" applyNumberFormat="1" applyFont="1" applyFill="1" applyBorder="1" applyAlignment="1">
      <alignment horizontal="center" wrapText="1"/>
    </xf>
    <xf numFmtId="0" fontId="9" fillId="0" borderId="0" xfId="13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right"/>
    </xf>
    <xf numFmtId="41" fontId="6" fillId="0" borderId="0" xfId="0" applyNumberFormat="1" applyFont="1" applyBorder="1" applyAlignment="1"/>
    <xf numFmtId="41" fontId="8" fillId="0" borderId="0" xfId="1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41" fontId="8" fillId="0" borderId="0" xfId="0" applyNumberFormat="1" applyFont="1" applyAlignment="1"/>
    <xf numFmtId="0" fontId="8" fillId="0" borderId="0" xfId="0" applyFont="1"/>
    <xf numFmtId="0" fontId="8" fillId="0" borderId="0" xfId="0" applyFont="1" applyAlignment="1">
      <alignment horizontal="left" indent="1"/>
    </xf>
    <xf numFmtId="0" fontId="10" fillId="0" borderId="0" xfId="0" applyFont="1" applyFill="1"/>
    <xf numFmtId="0" fontId="10" fillId="0" borderId="0" xfId="0" applyFont="1" applyFill="1" applyAlignment="1">
      <alignment horizontal="left" indent="2"/>
    </xf>
    <xf numFmtId="164" fontId="8" fillId="0" borderId="3" xfId="1" applyFont="1" applyFill="1" applyBorder="1" applyAlignment="1">
      <alignment horizontal="right"/>
    </xf>
    <xf numFmtId="164" fontId="8" fillId="0" borderId="0" xfId="1" applyFont="1" applyFill="1" applyBorder="1" applyAlignment="1">
      <alignment horizontal="right"/>
    </xf>
    <xf numFmtId="41" fontId="6" fillId="0" borderId="3" xfId="0" applyNumberFormat="1" applyFont="1" applyFill="1" applyBorder="1" applyAlignment="1">
      <alignment horizontal="right"/>
    </xf>
    <xf numFmtId="164" fontId="6" fillId="0" borderId="0" xfId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 indent="1"/>
    </xf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11" applyFont="1" applyFill="1" applyAlignment="1">
      <alignment horizontal="left" vertical="center"/>
    </xf>
    <xf numFmtId="41" fontId="6" fillId="0" borderId="0" xfId="1" applyNumberFormat="1" applyFont="1" applyFill="1" applyBorder="1" applyAlignment="1">
      <alignment horizontal="center"/>
    </xf>
    <xf numFmtId="41" fontId="6" fillId="0" borderId="0" xfId="0" applyNumberFormat="1" applyFont="1" applyAlignment="1"/>
    <xf numFmtId="0" fontId="6" fillId="0" borderId="0" xfId="7" applyFont="1" applyFill="1" applyAlignment="1">
      <alignment horizontal="left"/>
    </xf>
    <xf numFmtId="164" fontId="6" fillId="0" borderId="0" xfId="1" applyFont="1" applyFill="1" applyBorder="1" applyAlignment="1">
      <alignment horizontal="center"/>
    </xf>
    <xf numFmtId="41" fontId="8" fillId="0" borderId="5" xfId="1" applyNumberFormat="1" applyFont="1" applyFill="1" applyBorder="1" applyAlignment="1">
      <alignment horizontal="right"/>
    </xf>
    <xf numFmtId="41" fontId="8" fillId="0" borderId="0" xfId="0" applyNumberFormat="1" applyFont="1" applyBorder="1" applyAlignment="1"/>
    <xf numFmtId="41" fontId="8" fillId="0" borderId="4" xfId="1" applyNumberFormat="1" applyFont="1" applyFill="1" applyBorder="1" applyAlignment="1">
      <alignment horizontal="right"/>
    </xf>
    <xf numFmtId="0" fontId="4" fillId="0" borderId="0" xfId="8" applyFont="1" applyFill="1"/>
    <xf numFmtId="0" fontId="8" fillId="0" borderId="0" xfId="9" applyFont="1" applyFill="1" applyAlignment="1">
      <alignment horizontal="left"/>
    </xf>
    <xf numFmtId="0" fontId="20" fillId="0" borderId="0" xfId="5" applyFont="1" applyFill="1" applyAlignment="1">
      <alignment horizontal="center"/>
    </xf>
    <xf numFmtId="0" fontId="20" fillId="0" borderId="0" xfId="5" applyFont="1" applyFill="1" applyBorder="1" applyAlignment="1"/>
    <xf numFmtId="41" fontId="21" fillId="0" borderId="0" xfId="5" applyNumberFormat="1" applyFont="1" applyFill="1" applyAlignment="1">
      <alignment horizontal="right"/>
    </xf>
    <xf numFmtId="41" fontId="21" fillId="0" borderId="0" xfId="5" applyNumberFormat="1" applyFont="1" applyFill="1" applyBorder="1" applyAlignment="1">
      <alignment horizontal="right"/>
    </xf>
    <xf numFmtId="41" fontId="6" fillId="0" borderId="0" xfId="5" applyNumberFormat="1" applyFont="1" applyFill="1" applyBorder="1" applyAlignment="1">
      <alignment horizontal="right"/>
    </xf>
    <xf numFmtId="0" fontId="8" fillId="0" borderId="0" xfId="0" applyFont="1" applyAlignment="1">
      <alignment horizontal="left" indent="2"/>
    </xf>
    <xf numFmtId="0" fontId="4" fillId="0" borderId="0" xfId="10" applyFont="1" applyFill="1" applyAlignment="1">
      <alignment horizontal="left"/>
    </xf>
    <xf numFmtId="165" fontId="6" fillId="0" borderId="0" xfId="4" applyNumberFormat="1" applyFont="1" applyFill="1" applyAlignment="1"/>
    <xf numFmtId="41" fontId="6" fillId="0" borderId="0" xfId="5" applyNumberFormat="1" applyFont="1" applyFill="1" applyAlignment="1">
      <alignment horizontal="right"/>
    </xf>
    <xf numFmtId="0" fontId="6" fillId="0" borderId="0" xfId="0" applyFont="1" applyFill="1"/>
    <xf numFmtId="37" fontId="6" fillId="0" borderId="0" xfId="0" applyNumberFormat="1" applyFont="1" applyFill="1" applyAlignment="1">
      <alignment horizontal="left"/>
    </xf>
    <xf numFmtId="165" fontId="6" fillId="0" borderId="0" xfId="4" applyNumberFormat="1" applyFont="1" applyFill="1" applyBorder="1" applyAlignment="1"/>
    <xf numFmtId="41" fontId="6" fillId="0" borderId="3" xfId="5" applyNumberFormat="1" applyFont="1" applyFill="1" applyBorder="1" applyAlignment="1">
      <alignment horizontal="right"/>
    </xf>
    <xf numFmtId="41" fontId="6" fillId="0" borderId="5" xfId="0" applyNumberFormat="1" applyFont="1" applyFill="1" applyBorder="1" applyAlignment="1"/>
    <xf numFmtId="41" fontId="6" fillId="0" borderId="0" xfId="5" applyNumberFormat="1" applyFont="1" applyFill="1" applyAlignment="1"/>
    <xf numFmtId="41" fontId="8" fillId="0" borderId="1" xfId="5" applyNumberFormat="1" applyFont="1" applyFill="1" applyBorder="1" applyAlignment="1"/>
    <xf numFmtId="0" fontId="8" fillId="0" borderId="0" xfId="10" applyFont="1" applyFill="1" applyAlignment="1">
      <alignment horizontal="left"/>
    </xf>
    <xf numFmtId="0" fontId="10" fillId="0" borderId="0" xfId="14" applyFont="1" applyFill="1" applyAlignment="1"/>
    <xf numFmtId="165" fontId="6" fillId="0" borderId="0" xfId="0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horizontal="center"/>
    </xf>
    <xf numFmtId="165" fontId="6" fillId="0" borderId="0" xfId="4" applyNumberFormat="1" applyFont="1" applyFill="1" applyBorder="1" applyAlignment="1">
      <alignment horizontal="center"/>
    </xf>
    <xf numFmtId="165" fontId="6" fillId="0" borderId="0" xfId="4" applyNumberFormat="1" applyFont="1" applyFill="1" applyAlignment="1">
      <alignment horizontal="center"/>
    </xf>
    <xf numFmtId="165" fontId="6" fillId="0" borderId="0" xfId="5" applyNumberFormat="1" applyFont="1" applyFill="1" applyAlignment="1"/>
    <xf numFmtId="165" fontId="6" fillId="0" borderId="0" xfId="4" quotePrefix="1" applyNumberFormat="1" applyFont="1" applyFill="1" applyAlignment="1">
      <alignment horizontal="right"/>
    </xf>
    <xf numFmtId="0" fontId="10" fillId="0" borderId="0" xfId="0" applyFont="1" applyFill="1" applyAlignment="1">
      <alignment wrapText="1"/>
    </xf>
    <xf numFmtId="165" fontId="6" fillId="0" borderId="0" xfId="4" applyNumberFormat="1" applyFont="1" applyFill="1" applyBorder="1" applyAlignment="1">
      <alignment horizontal="right"/>
    </xf>
    <xf numFmtId="165" fontId="6" fillId="0" borderId="0" xfId="4" applyNumberFormat="1" applyFont="1" applyFill="1" applyAlignment="1">
      <alignment horizontal="right"/>
    </xf>
    <xf numFmtId="168" fontId="6" fillId="0" borderId="0" xfId="0" applyNumberFormat="1" applyFont="1" applyFill="1" applyBorder="1" applyAlignment="1"/>
    <xf numFmtId="41" fontId="23" fillId="0" borderId="0" xfId="1" applyNumberFormat="1" applyFont="1" applyFill="1" applyBorder="1" applyAlignment="1">
      <alignment horizontal="right"/>
    </xf>
    <xf numFmtId="41" fontId="8" fillId="0" borderId="4" xfId="0" applyNumberFormat="1" applyFont="1" applyFill="1" applyBorder="1" applyAlignment="1"/>
    <xf numFmtId="41" fontId="24" fillId="0" borderId="0" xfId="0" applyNumberFormat="1" applyFont="1" applyFill="1" applyAlignment="1"/>
    <xf numFmtId="0" fontId="24" fillId="0" borderId="0" xfId="0" applyFont="1" applyFill="1" applyAlignment="1"/>
    <xf numFmtId="168" fontId="24" fillId="0" borderId="0" xfId="0" applyNumberFormat="1" applyFont="1" applyFill="1" applyBorder="1" applyAlignment="1"/>
    <xf numFmtId="41" fontId="6" fillId="0" borderId="0" xfId="2" applyNumberFormat="1" applyFont="1" applyFill="1" applyAlignment="1">
      <alignment horizontal="right"/>
    </xf>
    <xf numFmtId="164" fontId="6" fillId="0" borderId="3" xfId="1" applyFont="1" applyFill="1" applyBorder="1" applyAlignment="1">
      <alignment horizontal="right"/>
    </xf>
    <xf numFmtId="165" fontId="8" fillId="0" borderId="3" xfId="2" applyNumberFormat="1" applyFont="1" applyFill="1" applyBorder="1" applyAlignment="1">
      <alignment horizontal="right"/>
    </xf>
    <xf numFmtId="16" fontId="6" fillId="0" borderId="0" xfId="0" quotePrefix="1" applyNumberFormat="1" applyFont="1" applyFill="1" applyAlignment="1">
      <alignment horizontal="center"/>
    </xf>
    <xf numFmtId="0" fontId="6" fillId="0" borderId="0" xfId="0" applyFont="1" applyFill="1" applyAlignment="1">
      <alignment horizontal="left" indent="1"/>
    </xf>
    <xf numFmtId="164" fontId="8" fillId="0" borderId="2" xfId="1" applyFont="1" applyFill="1" applyBorder="1" applyAlignment="1"/>
    <xf numFmtId="41" fontId="8" fillId="0" borderId="2" xfId="1" applyNumberFormat="1" applyFont="1" applyFill="1" applyBorder="1" applyAlignment="1"/>
    <xf numFmtId="165" fontId="8" fillId="0" borderId="0" xfId="4" quotePrefix="1" applyNumberFormat="1" applyFont="1" applyFill="1" applyAlignment="1">
      <alignment horizontal="right"/>
    </xf>
    <xf numFmtId="41" fontId="25" fillId="0" borderId="0" xfId="1" applyNumberFormat="1" applyFont="1" applyFill="1" applyBorder="1" applyAlignment="1">
      <alignment horizontal="right"/>
    </xf>
    <xf numFmtId="168" fontId="8" fillId="0" borderId="0" xfId="0" applyNumberFormat="1" applyFont="1" applyFill="1" applyBorder="1" applyAlignment="1"/>
    <xf numFmtId="164" fontId="6" fillId="0" borderId="0" xfId="1" applyFont="1" applyFill="1" applyAlignment="1">
      <alignment horizontal="right"/>
    </xf>
    <xf numFmtId="169" fontId="6" fillId="0" borderId="0" xfId="1" applyNumberFormat="1" applyFont="1" applyFill="1" applyAlignment="1"/>
    <xf numFmtId="169" fontId="1" fillId="0" borderId="0" xfId="1" applyNumberFormat="1" applyFont="1" applyFill="1" applyAlignment="1"/>
    <xf numFmtId="41" fontId="0" fillId="0" borderId="0" xfId="0" applyNumberFormat="1" applyFill="1" applyAlignment="1"/>
    <xf numFmtId="166" fontId="8" fillId="0" borderId="4" xfId="1" applyNumberFormat="1" applyFont="1" applyFill="1" applyBorder="1" applyAlignment="1">
      <alignment horizontal="right"/>
    </xf>
    <xf numFmtId="164" fontId="6" fillId="0" borderId="0" xfId="1" quotePrefix="1" applyFont="1" applyFill="1" applyAlignment="1">
      <alignment horizontal="right"/>
    </xf>
    <xf numFmtId="165" fontId="8" fillId="0" borderId="0" xfId="2" applyNumberFormat="1" applyFont="1" applyFill="1" applyBorder="1" applyAlignment="1">
      <alignment horizontal="right"/>
    </xf>
    <xf numFmtId="165" fontId="6" fillId="0" borderId="0" xfId="2" applyNumberFormat="1" applyFont="1" applyFill="1" applyBorder="1" applyAlignment="1">
      <alignment horizontal="right"/>
    </xf>
    <xf numFmtId="165" fontId="6" fillId="0" borderId="5" xfId="2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Alignment="1"/>
    <xf numFmtId="166" fontId="6" fillId="0" borderId="3" xfId="1" applyNumberFormat="1" applyFont="1" applyFill="1" applyBorder="1" applyAlignment="1">
      <alignment horizontal="right"/>
    </xf>
    <xf numFmtId="166" fontId="6" fillId="0" borderId="0" xfId="1" quotePrefix="1" applyNumberFormat="1" applyFont="1" applyFill="1" applyBorder="1" applyAlignment="1">
      <alignment horizontal="center"/>
    </xf>
    <xf numFmtId="166" fontId="20" fillId="0" borderId="0" xfId="1" applyNumberFormat="1" applyFont="1" applyFill="1" applyBorder="1" applyAlignment="1"/>
    <xf numFmtId="166" fontId="8" fillId="0" borderId="1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166" fontId="20" fillId="0" borderId="0" xfId="1" applyNumberFormat="1" applyFont="1" applyFill="1" applyAlignment="1">
      <alignment horizontal="center"/>
    </xf>
    <xf numFmtId="166" fontId="0" fillId="0" borderId="0" xfId="1" applyNumberFormat="1" applyFont="1" applyAlignment="1"/>
    <xf numFmtId="166" fontId="8" fillId="0" borderId="0" xfId="1" applyNumberFormat="1" applyFont="1" applyFill="1" applyBorder="1" applyAlignment="1">
      <alignment horizontal="center"/>
    </xf>
    <xf numFmtId="166" fontId="6" fillId="0" borderId="0" xfId="1" applyNumberFormat="1" applyFont="1" applyBorder="1"/>
    <xf numFmtId="0" fontId="6" fillId="0" borderId="0" xfId="0" applyFont="1" applyAlignment="1">
      <alignment vertical="center"/>
    </xf>
    <xf numFmtId="166" fontId="6" fillId="0" borderId="0" xfId="1" applyNumberFormat="1" applyFont="1" applyFill="1" applyAlignment="1">
      <alignment horizontal="right"/>
    </xf>
    <xf numFmtId="41" fontId="6" fillId="0" borderId="0" xfId="1" applyNumberFormat="1" applyFont="1" applyFill="1" applyAlignment="1">
      <alignment wrapText="1"/>
    </xf>
    <xf numFmtId="164" fontId="8" fillId="0" borderId="0" xfId="1" applyFont="1" applyFill="1" applyAlignment="1"/>
    <xf numFmtId="166" fontId="8" fillId="0" borderId="1" xfId="1" applyNumberFormat="1" applyFont="1" applyFill="1" applyBorder="1" applyAlignment="1"/>
    <xf numFmtId="164" fontId="6" fillId="0" borderId="3" xfId="1" quotePrefix="1" applyFont="1" applyFill="1" applyBorder="1" applyAlignment="1">
      <alignment horizontal="right"/>
    </xf>
    <xf numFmtId="166" fontId="8" fillId="0" borderId="5" xfId="1" applyNumberFormat="1" applyFont="1" applyFill="1" applyBorder="1" applyAlignment="1">
      <alignment horizontal="right"/>
    </xf>
    <xf numFmtId="166" fontId="8" fillId="0" borderId="2" xfId="1" applyNumberFormat="1" applyFont="1" applyFill="1" applyBorder="1" applyAlignment="1">
      <alignment horizontal="right"/>
    </xf>
    <xf numFmtId="0" fontId="26" fillId="0" borderId="0" xfId="0" applyFont="1" applyFill="1" applyAlignment="1">
      <alignment horizontal="center"/>
    </xf>
    <xf numFmtId="0" fontId="9" fillId="0" borderId="0" xfId="12" applyFont="1" applyFill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37" fontId="9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9" fillId="0" borderId="0" xfId="10" applyFont="1" applyFill="1" applyAlignment="1">
      <alignment horizontal="center"/>
    </xf>
    <xf numFmtId="0" fontId="9" fillId="0" borderId="0" xfId="14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0" fontId="6" fillId="0" borderId="0" xfId="0" applyFont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/>
    <xf numFmtId="0" fontId="10" fillId="0" borderId="0" xfId="0" applyFont="1"/>
    <xf numFmtId="166" fontId="6" fillId="0" borderId="0" xfId="1" applyNumberFormat="1" applyFont="1"/>
    <xf numFmtId="41" fontId="6" fillId="0" borderId="0" xfId="0" applyNumberFormat="1" applyFont="1"/>
    <xf numFmtId="37" fontId="6" fillId="0" borderId="0" xfId="5" applyNumberFormat="1" applyFont="1"/>
    <xf numFmtId="41" fontId="6" fillId="0" borderId="0" xfId="15" quotePrefix="1" applyNumberFormat="1" applyFont="1"/>
    <xf numFmtId="165" fontId="6" fillId="0" borderId="0" xfId="1" applyNumberFormat="1" applyFont="1"/>
    <xf numFmtId="37" fontId="8" fillId="0" borderId="1" xfId="5" applyNumberFormat="1" applyFont="1" applyBorder="1"/>
    <xf numFmtId="41" fontId="8" fillId="0" borderId="0" xfId="0" applyNumberFormat="1" applyFont="1"/>
    <xf numFmtId="41" fontId="8" fillId="0" borderId="1" xfId="0" applyNumberFormat="1" applyFont="1" applyBorder="1"/>
    <xf numFmtId="165" fontId="6" fillId="0" borderId="0" xfId="1" applyNumberFormat="1" applyFont="1" applyAlignment="1">
      <alignment horizontal="right"/>
    </xf>
    <xf numFmtId="41" fontId="6" fillId="0" borderId="0" xfId="1" applyNumberFormat="1" applyFont="1"/>
    <xf numFmtId="41" fontId="8" fillId="0" borderId="2" xfId="0" applyNumberFormat="1" applyFont="1" applyBorder="1"/>
    <xf numFmtId="166" fontId="8" fillId="0" borderId="0" xfId="0" applyNumberFormat="1" applyFont="1"/>
    <xf numFmtId="41" fontId="6" fillId="0" borderId="0" xfId="15" quotePrefix="1" applyNumberFormat="1" applyFont="1" applyAlignment="1">
      <alignment horizontal="right"/>
    </xf>
    <xf numFmtId="41" fontId="6" fillId="0" borderId="0" xfId="1" quotePrefix="1" applyNumberFormat="1" applyFont="1" applyAlignment="1">
      <alignment horizontal="right"/>
    </xf>
    <xf numFmtId="41" fontId="6" fillId="0" borderId="0" xfId="15" quotePrefix="1" applyNumberFormat="1" applyFont="1" applyAlignment="1">
      <alignment horizontal="center"/>
    </xf>
    <xf numFmtId="0" fontId="6" fillId="0" borderId="0" xfId="5" applyFont="1"/>
    <xf numFmtId="37" fontId="8" fillId="0" borderId="0" xfId="5" applyNumberFormat="1" applyFont="1"/>
    <xf numFmtId="0" fontId="8" fillId="0" borderId="0" xfId="5" applyFont="1"/>
    <xf numFmtId="37" fontId="9" fillId="0" borderId="0" xfId="5" applyNumberFormat="1" applyFont="1"/>
    <xf numFmtId="41" fontId="9" fillId="0" borderId="0" xfId="1" applyNumberFormat="1" applyFont="1"/>
    <xf numFmtId="41" fontId="9" fillId="0" borderId="0" xfId="1" applyNumberFormat="1" applyFont="1" applyAlignment="1">
      <alignment horizontal="right"/>
    </xf>
    <xf numFmtId="41" fontId="9" fillId="0" borderId="0" xfId="0" applyNumberFormat="1" applyFont="1"/>
    <xf numFmtId="37" fontId="8" fillId="0" borderId="3" xfId="5" applyNumberFormat="1" applyFont="1" applyBorder="1"/>
    <xf numFmtId="41" fontId="8" fillId="0" borderId="3" xfId="0" applyNumberFormat="1" applyFont="1" applyBorder="1"/>
    <xf numFmtId="0" fontId="5" fillId="0" borderId="0" xfId="0" applyFont="1"/>
    <xf numFmtId="164" fontId="6" fillId="0" borderId="0" xfId="1" applyFont="1"/>
    <xf numFmtId="37" fontId="6" fillId="0" borderId="2" xfId="5" applyNumberFormat="1" applyFont="1" applyBorder="1"/>
    <xf numFmtId="41" fontId="6" fillId="0" borderId="2" xfId="0" applyNumberFormat="1" applyFont="1" applyBorder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wrapText="1"/>
    </xf>
    <xf numFmtId="41" fontId="6" fillId="0" borderId="3" xfId="1" applyNumberFormat="1" applyFont="1" applyBorder="1"/>
    <xf numFmtId="165" fontId="6" fillId="0" borderId="3" xfId="1" applyNumberFormat="1" applyFont="1" applyBorder="1" applyAlignment="1">
      <alignment horizontal="right"/>
    </xf>
    <xf numFmtId="0" fontId="8" fillId="0" borderId="0" xfId="6" applyFont="1" applyAlignment="1">
      <alignment horizontal="left" wrapText="1"/>
    </xf>
    <xf numFmtId="0" fontId="8" fillId="0" borderId="0" xfId="6" applyFont="1" applyAlignment="1">
      <alignment wrapText="1"/>
    </xf>
    <xf numFmtId="0" fontId="8" fillId="0" borderId="0" xfId="6" applyFont="1"/>
    <xf numFmtId="0" fontId="9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/>
    <xf numFmtId="41" fontId="8" fillId="0" borderId="5" xfId="1" applyNumberFormat="1" applyFont="1" applyFill="1" applyBorder="1" applyAlignment="1"/>
    <xf numFmtId="41" fontId="6" fillId="0" borderId="5" xfId="0" applyNumberFormat="1" applyFont="1" applyFill="1" applyBorder="1" applyAlignment="1">
      <alignment horizontal="right"/>
    </xf>
    <xf numFmtId="0" fontId="6" fillId="0" borderId="0" xfId="0" applyFont="1" applyAlignment="1">
      <alignment horizontal="left" wrapText="1" indent="1"/>
    </xf>
    <xf numFmtId="165" fontId="8" fillId="0" borderId="0" xfId="1" applyNumberFormat="1" applyFont="1" applyFill="1" applyBorder="1" applyAlignment="1">
      <alignment horizontal="center"/>
    </xf>
    <xf numFmtId="165" fontId="0" fillId="0" borderId="0" xfId="0" applyNumberFormat="1" applyAlignment="1"/>
    <xf numFmtId="165" fontId="9" fillId="0" borderId="0" xfId="1" applyNumberFormat="1" applyFont="1" applyFill="1" applyBorder="1" applyAlignment="1">
      <alignment horizontal="center"/>
    </xf>
    <xf numFmtId="165" fontId="8" fillId="0" borderId="1" xfId="1" applyNumberFormat="1" applyFont="1" applyFill="1" applyBorder="1" applyAlignment="1">
      <alignment horizontal="center"/>
    </xf>
    <xf numFmtId="165" fontId="8" fillId="0" borderId="3" xfId="1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/>
    <xf numFmtId="165" fontId="8" fillId="0" borderId="0" xfId="1" applyNumberFormat="1" applyFont="1" applyAlignment="1"/>
    <xf numFmtId="165" fontId="6" fillId="0" borderId="0" xfId="1" applyNumberFormat="1" applyFont="1" applyBorder="1" applyAlignment="1"/>
    <xf numFmtId="165" fontId="6" fillId="0" borderId="0" xfId="1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>
      <alignment horizontal="right"/>
    </xf>
    <xf numFmtId="165" fontId="8" fillId="0" borderId="3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Alignment="1"/>
    <xf numFmtId="165" fontId="6" fillId="0" borderId="0" xfId="1" quotePrefix="1" applyNumberFormat="1" applyFont="1" applyFill="1" applyBorder="1" applyAlignment="1">
      <alignment horizontal="center"/>
    </xf>
    <xf numFmtId="165" fontId="8" fillId="0" borderId="5" xfId="1" applyNumberFormat="1" applyFont="1" applyFill="1" applyBorder="1" applyAlignment="1">
      <alignment horizontal="right"/>
    </xf>
    <xf numFmtId="165" fontId="8" fillId="0" borderId="0" xfId="1" applyNumberFormat="1" applyFont="1" applyBorder="1" applyAlignment="1"/>
    <xf numFmtId="165" fontId="8" fillId="0" borderId="4" xfId="1" applyNumberFormat="1" applyFont="1" applyFill="1" applyBorder="1" applyAlignment="1">
      <alignment horizontal="right"/>
    </xf>
    <xf numFmtId="41" fontId="8" fillId="0" borderId="1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64" fontId="8" fillId="0" borderId="3" xfId="1" applyFont="1" applyFill="1" applyBorder="1" applyAlignment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165" fontId="8" fillId="0" borderId="1" xfId="4" applyNumberFormat="1" applyFont="1" applyFill="1" applyBorder="1" applyAlignment="1">
      <alignment horizontal="right"/>
    </xf>
    <xf numFmtId="166" fontId="6" fillId="0" borderId="3" xfId="1" quotePrefix="1" applyNumberFormat="1" applyFont="1" applyFill="1" applyBorder="1" applyAlignment="1">
      <alignment horizontal="right"/>
    </xf>
    <xf numFmtId="166" fontId="6" fillId="0" borderId="0" xfId="0" applyNumberFormat="1" applyFont="1" applyFill="1" applyAlignment="1"/>
    <xf numFmtId="166" fontId="23" fillId="0" borderId="0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1" fontId="1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/>
    </xf>
    <xf numFmtId="1" fontId="9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49" fontId="6" fillId="0" borderId="0" xfId="6" applyNumberFormat="1" applyFont="1" applyFill="1" applyAlignment="1">
      <alignment horizontal="center" wrapText="1"/>
    </xf>
    <xf numFmtId="49" fontId="6" fillId="0" borderId="0" xfId="6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6">
    <cellStyle name="Comma" xfId="1" builtinId="3"/>
    <cellStyle name="Comma 16 2" xfId="2" xr:uid="{00000000-0005-0000-0000-000001000000}"/>
    <cellStyle name="Comma_TBSP06-FS-Q1-English-BL" xfId="3" xr:uid="{00000000-0005-0000-0000-000002000000}"/>
    <cellStyle name="Normal" xfId="0" builtinId="0"/>
    <cellStyle name="Normal 2" xfId="4" xr:uid="{00000000-0005-0000-0000-000004000000}"/>
    <cellStyle name="Normal 21" xfId="5" xr:uid="{00000000-0005-0000-0000-000005000000}"/>
    <cellStyle name="Normal 3" xfId="6" xr:uid="{00000000-0005-0000-0000-000006000000}"/>
    <cellStyle name="Normal 5" xfId="7" xr:uid="{00000000-0005-0000-0000-000007000000}"/>
    <cellStyle name="Normal 7" xfId="8" xr:uid="{00000000-0005-0000-0000-000008000000}"/>
    <cellStyle name="Normal 8" xfId="9" xr:uid="{00000000-0005-0000-0000-000009000000}"/>
    <cellStyle name="Normal 9" xfId="10" xr:uid="{00000000-0005-0000-0000-00000A000000}"/>
    <cellStyle name="Normal_Q1-11_FS_KPMG_TH_link" xfId="11" xr:uid="{00000000-0005-0000-0000-00000B000000}"/>
    <cellStyle name="Normal_Sunstar Chem;E;2000" xfId="12" xr:uid="{00000000-0005-0000-0000-00000C000000}"/>
    <cellStyle name="Normal_Suretex EE 06-01" xfId="13" xr:uid="{00000000-0005-0000-0000-00000D000000}"/>
    <cellStyle name="Normal_TBSP06-FS-Q1-English-BL" xfId="14" xr:uid="{00000000-0005-0000-0000-00000E000000}"/>
    <cellStyle name="ปกติ_Sheet1" xfId="15" xr:uid="{00000000-0005-0000-0000-00000F00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55229-47C1-4F57-A04D-5986E4563E3B}">
  <sheetPr>
    <pageSetUpPr fitToPage="1"/>
  </sheetPr>
  <dimension ref="A1:K95"/>
  <sheetViews>
    <sheetView tabSelected="1" view="pageBreakPreview" zoomScaleNormal="100" zoomScaleSheetLayoutView="100" workbookViewId="0">
      <selection activeCell="A4" sqref="A4"/>
    </sheetView>
  </sheetViews>
  <sheetFormatPr defaultColWidth="9.08984375" defaultRowHeight="14" x14ac:dyDescent="0.3"/>
  <cols>
    <col min="1" max="1" width="40.6328125" style="190" customWidth="1"/>
    <col min="2" max="2" width="6.81640625" style="189" bestFit="1" customWidth="1"/>
    <col min="3" max="3" width="11.6328125" style="190" customWidth="1"/>
    <col min="4" max="4" width="1.08984375" style="190" customWidth="1"/>
    <col min="5" max="5" width="11.6328125" style="190" customWidth="1"/>
    <col min="6" max="6" width="1.08984375" style="190" customWidth="1"/>
    <col min="7" max="7" width="11.6328125" style="190" customWidth="1"/>
    <col min="8" max="8" width="1.08984375" style="190" customWidth="1"/>
    <col min="9" max="9" width="11.6328125" style="190" customWidth="1"/>
    <col min="10" max="16384" width="9.08984375" style="190"/>
  </cols>
  <sheetData>
    <row r="1" spans="1:11" ht="20.25" customHeight="1" x14ac:dyDescent="0.35">
      <c r="A1" s="188" t="s">
        <v>0</v>
      </c>
      <c r="K1" s="115"/>
    </row>
    <row r="2" spans="1:11" ht="20.25" customHeight="1" x14ac:dyDescent="0.3">
      <c r="A2" s="191" t="s">
        <v>1</v>
      </c>
    </row>
    <row r="3" spans="1:11" ht="20" customHeight="1" x14ac:dyDescent="0.3"/>
    <row r="4" spans="1:11" ht="20.25" customHeight="1" x14ac:dyDescent="0.3">
      <c r="C4" s="269" t="s">
        <v>97</v>
      </c>
      <c r="D4" s="269"/>
      <c r="E4" s="269"/>
      <c r="F4" s="269"/>
      <c r="G4" s="269" t="s">
        <v>99</v>
      </c>
      <c r="H4" s="269"/>
      <c r="I4" s="269"/>
    </row>
    <row r="5" spans="1:11" ht="20.25" customHeight="1" x14ac:dyDescent="0.3">
      <c r="B5" s="192"/>
      <c r="C5" s="270" t="s">
        <v>100</v>
      </c>
      <c r="D5" s="270"/>
      <c r="E5" s="270"/>
      <c r="F5" s="270"/>
      <c r="G5" s="270" t="s">
        <v>98</v>
      </c>
      <c r="H5" s="270"/>
      <c r="I5" s="270"/>
    </row>
    <row r="6" spans="1:11" ht="20.25" customHeight="1" x14ac:dyDescent="0.3">
      <c r="B6" s="190"/>
      <c r="C6" s="142" t="s">
        <v>2</v>
      </c>
      <c r="D6" s="142"/>
      <c r="E6" s="142" t="s">
        <v>94</v>
      </c>
      <c r="F6" s="7"/>
      <c r="G6" s="142" t="s">
        <v>2</v>
      </c>
      <c r="H6" s="142"/>
      <c r="I6" s="142" t="s">
        <v>94</v>
      </c>
    </row>
    <row r="7" spans="1:11" ht="20.25" customHeight="1" x14ac:dyDescent="0.3">
      <c r="A7" s="193" t="s">
        <v>3</v>
      </c>
      <c r="B7" s="180" t="s">
        <v>4</v>
      </c>
      <c r="C7" s="7">
        <v>2020</v>
      </c>
      <c r="D7" s="10"/>
      <c r="E7" s="7">
        <v>2019</v>
      </c>
      <c r="F7" s="7"/>
      <c r="G7" s="7">
        <v>2020</v>
      </c>
      <c r="H7" s="10"/>
      <c r="I7" s="7">
        <v>2019</v>
      </c>
    </row>
    <row r="8" spans="1:11" ht="20.25" customHeight="1" x14ac:dyDescent="0.3">
      <c r="A8" s="193"/>
      <c r="B8" s="180"/>
      <c r="C8" s="7" t="s">
        <v>134</v>
      </c>
      <c r="D8" s="10"/>
      <c r="E8" s="7"/>
      <c r="F8" s="7"/>
      <c r="G8" s="7" t="s">
        <v>134</v>
      </c>
      <c r="H8" s="10"/>
      <c r="I8" s="7"/>
    </row>
    <row r="9" spans="1:11" ht="20.25" customHeight="1" x14ac:dyDescent="0.3">
      <c r="B9" s="187"/>
      <c r="C9" s="271" t="s">
        <v>5</v>
      </c>
      <c r="D9" s="271"/>
      <c r="E9" s="271"/>
      <c r="F9" s="271"/>
      <c r="G9" s="271"/>
      <c r="H9" s="271"/>
      <c r="I9" s="271"/>
    </row>
    <row r="10" spans="1:11" ht="20.25" customHeight="1" x14ac:dyDescent="0.3">
      <c r="A10" s="194" t="s">
        <v>6</v>
      </c>
      <c r="B10" s="187"/>
    </row>
    <row r="11" spans="1:11" ht="20.25" customHeight="1" x14ac:dyDescent="0.3">
      <c r="A11" s="190" t="s">
        <v>7</v>
      </c>
      <c r="B11" s="180"/>
      <c r="C11" s="195">
        <v>1075585</v>
      </c>
      <c r="D11" s="196"/>
      <c r="E11" s="195">
        <v>181695</v>
      </c>
      <c r="F11" s="198"/>
      <c r="G11" s="199">
        <v>1038216</v>
      </c>
      <c r="H11" s="198"/>
      <c r="I11" s="199">
        <v>124387</v>
      </c>
    </row>
    <row r="12" spans="1:11" ht="20.25" customHeight="1" x14ac:dyDescent="0.3">
      <c r="A12" s="190" t="s">
        <v>8</v>
      </c>
      <c r="B12" s="180">
        <v>5</v>
      </c>
      <c r="C12" s="195">
        <v>383561</v>
      </c>
      <c r="D12" s="196"/>
      <c r="E12" s="195">
        <v>352869</v>
      </c>
      <c r="F12" s="198"/>
      <c r="G12" s="199">
        <v>343800</v>
      </c>
      <c r="H12" s="198"/>
      <c r="I12" s="199">
        <v>334595</v>
      </c>
    </row>
    <row r="13" spans="1:11" ht="20.25" customHeight="1" x14ac:dyDescent="0.3">
      <c r="A13" s="190" t="s">
        <v>244</v>
      </c>
      <c r="B13" s="180">
        <v>5</v>
      </c>
      <c r="C13" s="195">
        <v>48828</v>
      </c>
      <c r="D13" s="196"/>
      <c r="E13" s="195">
        <v>40949</v>
      </c>
      <c r="F13" s="198"/>
      <c r="G13" s="199">
        <v>47826</v>
      </c>
      <c r="H13" s="198"/>
      <c r="I13" s="199">
        <v>42868</v>
      </c>
    </row>
    <row r="14" spans="1:11" ht="20.25" customHeight="1" x14ac:dyDescent="0.3">
      <c r="A14" s="190" t="s">
        <v>101</v>
      </c>
      <c r="B14" s="180">
        <v>5</v>
      </c>
      <c r="C14" s="195">
        <v>0</v>
      </c>
      <c r="D14" s="196"/>
      <c r="E14" s="195">
        <v>0</v>
      </c>
      <c r="F14" s="198"/>
      <c r="G14" s="199">
        <v>7650</v>
      </c>
      <c r="H14" s="198"/>
      <c r="I14" s="199">
        <v>7650</v>
      </c>
    </row>
    <row r="15" spans="1:11" ht="20.25" customHeight="1" x14ac:dyDescent="0.3">
      <c r="A15" s="190" t="s">
        <v>10</v>
      </c>
      <c r="B15" s="180"/>
      <c r="C15" s="195">
        <v>233957</v>
      </c>
      <c r="D15" s="196"/>
      <c r="E15" s="195">
        <v>216897</v>
      </c>
      <c r="F15" s="198"/>
      <c r="G15" s="199">
        <v>202370</v>
      </c>
      <c r="H15" s="198"/>
      <c r="I15" s="199">
        <v>188977</v>
      </c>
    </row>
    <row r="16" spans="1:11" ht="20.25" customHeight="1" x14ac:dyDescent="0.3">
      <c r="A16" s="190" t="s">
        <v>245</v>
      </c>
      <c r="B16" s="180">
        <v>14</v>
      </c>
      <c r="C16" s="195">
        <v>312164</v>
      </c>
      <c r="D16" s="196"/>
      <c r="E16" s="195">
        <v>1132132</v>
      </c>
      <c r="F16" s="198"/>
      <c r="G16" s="199">
        <v>312164</v>
      </c>
      <c r="H16" s="198"/>
      <c r="I16" s="199">
        <v>1132132</v>
      </c>
    </row>
    <row r="17" spans="1:9" ht="20.25" customHeight="1" x14ac:dyDescent="0.3">
      <c r="A17" s="190" t="s">
        <v>11</v>
      </c>
      <c r="B17" s="180"/>
      <c r="C17" s="195">
        <v>19209</v>
      </c>
      <c r="D17" s="196"/>
      <c r="E17" s="195">
        <v>19335</v>
      </c>
      <c r="F17" s="198"/>
      <c r="G17" s="199">
        <v>18027</v>
      </c>
      <c r="H17" s="198"/>
      <c r="I17" s="199">
        <v>18666</v>
      </c>
    </row>
    <row r="18" spans="1:9" ht="20.25" customHeight="1" x14ac:dyDescent="0.3">
      <c r="A18" s="84" t="s">
        <v>12</v>
      </c>
      <c r="B18" s="180"/>
      <c r="C18" s="200">
        <f>SUM(C11:C17)</f>
        <v>2073304</v>
      </c>
      <c r="D18" s="201"/>
      <c r="E18" s="200">
        <f>SUM(E11:E17)</f>
        <v>1943877</v>
      </c>
      <c r="F18" s="201">
        <f>SUM(F11:F17)</f>
        <v>0</v>
      </c>
      <c r="G18" s="202">
        <f>SUM(G11:G17)</f>
        <v>1970053</v>
      </c>
      <c r="H18" s="201">
        <f>SUM(H11:H17)</f>
        <v>0</v>
      </c>
      <c r="I18" s="202">
        <f>SUM(I11:I17)</f>
        <v>1849275</v>
      </c>
    </row>
    <row r="19" spans="1:9" ht="20.25" customHeight="1" x14ac:dyDescent="0.3">
      <c r="B19" s="180"/>
      <c r="C19" s="196"/>
      <c r="D19" s="196"/>
      <c r="E19" s="196"/>
      <c r="F19" s="196"/>
      <c r="G19" s="196"/>
      <c r="H19" s="196"/>
      <c r="I19" s="196"/>
    </row>
    <row r="20" spans="1:9" ht="20.25" customHeight="1" x14ac:dyDescent="0.3">
      <c r="A20" s="194" t="s">
        <v>13</v>
      </c>
      <c r="B20" s="180"/>
      <c r="C20" s="196"/>
      <c r="D20" s="196"/>
      <c r="E20" s="196"/>
      <c r="F20" s="196"/>
      <c r="G20" s="196"/>
      <c r="H20" s="196"/>
      <c r="I20" s="196"/>
    </row>
    <row r="21" spans="1:9" ht="20.25" customHeight="1" x14ac:dyDescent="0.3">
      <c r="A21" s="21" t="s">
        <v>102</v>
      </c>
      <c r="B21" s="180">
        <v>6</v>
      </c>
      <c r="C21" s="203">
        <v>26639</v>
      </c>
      <c r="D21" s="203"/>
      <c r="E21" s="203">
        <v>29744</v>
      </c>
      <c r="F21" s="203"/>
      <c r="G21" s="203">
        <v>0</v>
      </c>
      <c r="H21" s="203"/>
      <c r="I21" s="203">
        <v>0</v>
      </c>
    </row>
    <row r="22" spans="1:9" ht="20.25" customHeight="1" x14ac:dyDescent="0.3">
      <c r="A22" s="190" t="s">
        <v>14</v>
      </c>
      <c r="B22" s="180">
        <v>7</v>
      </c>
      <c r="C22" s="203">
        <v>0</v>
      </c>
      <c r="D22" s="204"/>
      <c r="E22" s="203">
        <v>0</v>
      </c>
      <c r="F22" s="198"/>
      <c r="G22" s="203">
        <v>290162</v>
      </c>
      <c r="H22" s="198"/>
      <c r="I22" s="203">
        <v>290162</v>
      </c>
    </row>
    <row r="23" spans="1:9" ht="20.25" customHeight="1" x14ac:dyDescent="0.3">
      <c r="A23" s="190" t="s">
        <v>246</v>
      </c>
      <c r="B23" s="180">
        <v>14</v>
      </c>
      <c r="C23" s="203">
        <v>100000</v>
      </c>
      <c r="D23" s="204"/>
      <c r="E23" s="203">
        <v>100000</v>
      </c>
      <c r="F23" s="198"/>
      <c r="G23" s="203">
        <v>100000</v>
      </c>
      <c r="H23" s="198"/>
      <c r="I23" s="203">
        <v>100000</v>
      </c>
    </row>
    <row r="24" spans="1:9" ht="20.25" customHeight="1" x14ac:dyDescent="0.3">
      <c r="A24" s="190" t="s">
        <v>15</v>
      </c>
      <c r="B24" s="180">
        <v>8</v>
      </c>
      <c r="C24" s="203">
        <v>1107308</v>
      </c>
      <c r="D24" s="196"/>
      <c r="E24" s="203">
        <v>1133840</v>
      </c>
      <c r="F24" s="198"/>
      <c r="G24" s="203">
        <v>950238</v>
      </c>
      <c r="H24" s="198"/>
      <c r="I24" s="203">
        <v>973006</v>
      </c>
    </row>
    <row r="25" spans="1:9" ht="20.25" customHeight="1" x14ac:dyDescent="0.3">
      <c r="A25" s="115" t="s">
        <v>196</v>
      </c>
      <c r="B25" s="180">
        <v>8</v>
      </c>
      <c r="C25" s="203">
        <v>82360</v>
      </c>
      <c r="D25" s="196"/>
      <c r="E25" s="203">
        <v>0</v>
      </c>
      <c r="F25" s="198"/>
      <c r="G25" s="203">
        <v>72159</v>
      </c>
      <c r="H25" s="198"/>
      <c r="I25" s="203">
        <v>0</v>
      </c>
    </row>
    <row r="26" spans="1:9" ht="20.25" customHeight="1" x14ac:dyDescent="0.3">
      <c r="A26" s="190" t="s">
        <v>151</v>
      </c>
      <c r="B26" s="180">
        <v>4</v>
      </c>
      <c r="C26" s="203">
        <v>90899</v>
      </c>
      <c r="D26" s="196"/>
      <c r="E26" s="203">
        <v>90899</v>
      </c>
      <c r="F26" s="198"/>
      <c r="G26" s="203">
        <v>0</v>
      </c>
      <c r="H26" s="198"/>
      <c r="I26" s="203">
        <v>0</v>
      </c>
    </row>
    <row r="27" spans="1:9" ht="20" customHeight="1" x14ac:dyDescent="0.3">
      <c r="A27" s="115" t="s">
        <v>197</v>
      </c>
      <c r="B27" s="180"/>
      <c r="C27" s="203">
        <v>55376</v>
      </c>
      <c r="D27" s="196"/>
      <c r="E27" s="203">
        <v>56063</v>
      </c>
      <c r="F27" s="198"/>
      <c r="G27" s="203">
        <v>45670</v>
      </c>
      <c r="H27" s="198"/>
      <c r="I27" s="203">
        <v>46518</v>
      </c>
    </row>
    <row r="28" spans="1:9" ht="20.25" customHeight="1" x14ac:dyDescent="0.3">
      <c r="A28" s="190" t="s">
        <v>16</v>
      </c>
      <c r="B28" s="180"/>
      <c r="C28" s="203">
        <v>16335</v>
      </c>
      <c r="D28" s="196"/>
      <c r="E28" s="203">
        <v>14957</v>
      </c>
      <c r="F28" s="198"/>
      <c r="G28" s="203">
        <v>16251</v>
      </c>
      <c r="H28" s="198"/>
      <c r="I28" s="203">
        <v>14921</v>
      </c>
    </row>
    <row r="29" spans="1:9" ht="20.25" customHeight="1" x14ac:dyDescent="0.3">
      <c r="A29" s="190" t="s">
        <v>17</v>
      </c>
      <c r="B29" s="180">
        <v>5</v>
      </c>
      <c r="C29" s="203">
        <v>21060</v>
      </c>
      <c r="D29" s="196"/>
      <c r="E29" s="203">
        <v>20587</v>
      </c>
      <c r="F29" s="198"/>
      <c r="G29" s="203">
        <v>5350</v>
      </c>
      <c r="H29" s="198"/>
      <c r="I29" s="203">
        <v>5369</v>
      </c>
    </row>
    <row r="30" spans="1:9" ht="20.25" customHeight="1" x14ac:dyDescent="0.3">
      <c r="A30" s="84" t="s">
        <v>18</v>
      </c>
      <c r="B30" s="180"/>
      <c r="C30" s="202">
        <f>SUM(C21:C29)</f>
        <v>1499977</v>
      </c>
      <c r="D30" s="201"/>
      <c r="E30" s="202">
        <f>SUM(E21:E29)</f>
        <v>1446090</v>
      </c>
      <c r="F30" s="201">
        <f>SUM(F24:F29)</f>
        <v>0</v>
      </c>
      <c r="G30" s="202">
        <f>SUM(G21:G29)</f>
        <v>1479830</v>
      </c>
      <c r="H30" s="201">
        <f>SUM(H24:H29)</f>
        <v>0</v>
      </c>
      <c r="I30" s="202">
        <f>SUM(I21:I29)</f>
        <v>1429976</v>
      </c>
    </row>
    <row r="31" spans="1:9" ht="20.25" customHeight="1" x14ac:dyDescent="0.3">
      <c r="A31" s="84"/>
      <c r="B31" s="180"/>
      <c r="C31" s="196"/>
      <c r="D31" s="201"/>
      <c r="E31" s="196"/>
      <c r="F31" s="201"/>
      <c r="G31" s="196"/>
      <c r="H31" s="196"/>
      <c r="I31" s="196"/>
    </row>
    <row r="32" spans="1:9" ht="20.25" customHeight="1" thickBot="1" x14ac:dyDescent="0.35">
      <c r="A32" s="84" t="s">
        <v>19</v>
      </c>
      <c r="B32" s="180"/>
      <c r="C32" s="205">
        <f>SUM(C18,C30)</f>
        <v>3573281</v>
      </c>
      <c r="D32" s="201"/>
      <c r="E32" s="205">
        <f>SUM(E18,E30)</f>
        <v>3389967</v>
      </c>
      <c r="F32" s="201"/>
      <c r="G32" s="205">
        <f>G18+G30</f>
        <v>3449883</v>
      </c>
      <c r="H32" s="196"/>
      <c r="I32" s="205">
        <f>I18+I30</f>
        <v>3279251</v>
      </c>
    </row>
    <row r="33" spans="1:9" ht="20.25" customHeight="1" thickTop="1" x14ac:dyDescent="0.3">
      <c r="A33" s="84"/>
      <c r="B33" s="180"/>
      <c r="C33" s="206"/>
      <c r="D33" s="84"/>
      <c r="E33" s="206"/>
      <c r="F33" s="206"/>
      <c r="G33" s="206"/>
      <c r="I33" s="206"/>
    </row>
    <row r="34" spans="1:9" ht="20.25" customHeight="1" x14ac:dyDescent="0.35">
      <c r="A34" s="188" t="s">
        <v>0</v>
      </c>
      <c r="B34" s="180"/>
    </row>
    <row r="35" spans="1:9" ht="20.25" customHeight="1" x14ac:dyDescent="0.3">
      <c r="A35" s="191" t="s">
        <v>1</v>
      </c>
      <c r="B35" s="180"/>
    </row>
    <row r="36" spans="1:9" ht="20.25" customHeight="1" x14ac:dyDescent="0.3">
      <c r="B36" s="180"/>
    </row>
    <row r="37" spans="1:9" ht="20.25" customHeight="1" x14ac:dyDescent="0.3">
      <c r="C37" s="269" t="s">
        <v>97</v>
      </c>
      <c r="D37" s="269"/>
      <c r="E37" s="269"/>
      <c r="F37" s="232"/>
      <c r="G37" s="269" t="s">
        <v>99</v>
      </c>
      <c r="H37" s="269"/>
      <c r="I37" s="269"/>
    </row>
    <row r="38" spans="1:9" ht="20.25" customHeight="1" x14ac:dyDescent="0.3">
      <c r="B38" s="192"/>
      <c r="C38" s="270" t="s">
        <v>100</v>
      </c>
      <c r="D38" s="270"/>
      <c r="E38" s="270"/>
      <c r="F38" s="36"/>
      <c r="G38" s="270" t="s">
        <v>98</v>
      </c>
      <c r="H38" s="270"/>
      <c r="I38" s="270"/>
    </row>
    <row r="39" spans="1:9" ht="20.25" customHeight="1" x14ac:dyDescent="0.3">
      <c r="B39" s="190"/>
      <c r="C39" s="142" t="s">
        <v>2</v>
      </c>
      <c r="D39" s="142"/>
      <c r="E39" s="142" t="s">
        <v>94</v>
      </c>
      <c r="F39" s="7"/>
      <c r="G39" s="142" t="s">
        <v>2</v>
      </c>
      <c r="H39" s="142"/>
      <c r="I39" s="142" t="s">
        <v>94</v>
      </c>
    </row>
    <row r="40" spans="1:9" ht="20.25" customHeight="1" x14ac:dyDescent="0.3">
      <c r="A40" s="193" t="s">
        <v>20</v>
      </c>
      <c r="B40" s="180" t="s">
        <v>4</v>
      </c>
      <c r="C40" s="7">
        <v>2020</v>
      </c>
      <c r="D40" s="10"/>
      <c r="E40" s="7">
        <v>2019</v>
      </c>
      <c r="F40" s="7"/>
      <c r="G40" s="7">
        <v>2020</v>
      </c>
      <c r="H40" s="10"/>
      <c r="I40" s="7">
        <v>2019</v>
      </c>
    </row>
    <row r="41" spans="1:9" ht="20.25" customHeight="1" x14ac:dyDescent="0.3">
      <c r="A41" s="193"/>
      <c r="B41" s="180"/>
      <c r="C41" s="7" t="s">
        <v>134</v>
      </c>
      <c r="D41" s="10"/>
      <c r="E41" s="7"/>
      <c r="F41" s="7"/>
      <c r="G41" s="7" t="s">
        <v>134</v>
      </c>
      <c r="H41" s="10"/>
      <c r="I41" s="7"/>
    </row>
    <row r="42" spans="1:9" ht="20.25" customHeight="1" x14ac:dyDescent="0.3">
      <c r="B42" s="187"/>
      <c r="C42" s="271" t="s">
        <v>5</v>
      </c>
      <c r="D42" s="271"/>
      <c r="E42" s="271"/>
      <c r="F42" s="271"/>
      <c r="G42" s="271"/>
      <c r="H42" s="271"/>
      <c r="I42" s="271"/>
    </row>
    <row r="43" spans="1:9" ht="20.25" customHeight="1" x14ac:dyDescent="0.3">
      <c r="A43" s="194" t="s">
        <v>21</v>
      </c>
      <c r="B43" s="180"/>
    </row>
    <row r="44" spans="1:9" ht="20.25" hidden="1" customHeight="1" x14ac:dyDescent="0.3">
      <c r="A44" s="190" t="s">
        <v>183</v>
      </c>
      <c r="B44" s="180">
        <v>14</v>
      </c>
      <c r="C44" s="196"/>
      <c r="D44" s="196"/>
      <c r="E44" s="196"/>
      <c r="F44" s="196"/>
      <c r="G44" s="196"/>
      <c r="H44" s="196"/>
      <c r="I44" s="196"/>
    </row>
    <row r="45" spans="1:9" ht="20.25" customHeight="1" x14ac:dyDescent="0.3">
      <c r="A45" s="190" t="s">
        <v>144</v>
      </c>
      <c r="B45" s="180"/>
      <c r="C45" s="195">
        <v>1951</v>
      </c>
      <c r="D45" s="196"/>
      <c r="E45" s="195">
        <v>0</v>
      </c>
      <c r="F45" s="196"/>
      <c r="G45" s="203">
        <v>0</v>
      </c>
      <c r="H45" s="196"/>
      <c r="I45" s="203">
        <v>0</v>
      </c>
    </row>
    <row r="46" spans="1:9" ht="20.25" customHeight="1" x14ac:dyDescent="0.3">
      <c r="A46" s="190" t="s">
        <v>22</v>
      </c>
      <c r="B46" s="180">
        <v>5</v>
      </c>
      <c r="C46" s="197">
        <v>217015</v>
      </c>
      <c r="D46" s="196"/>
      <c r="E46" s="197">
        <v>182075</v>
      </c>
      <c r="F46" s="207"/>
      <c r="G46" s="197">
        <v>215968</v>
      </c>
      <c r="H46" s="196"/>
      <c r="I46" s="197">
        <v>179784</v>
      </c>
    </row>
    <row r="47" spans="1:9" ht="19.75" customHeight="1" x14ac:dyDescent="0.3">
      <c r="A47" s="190" t="s">
        <v>230</v>
      </c>
      <c r="B47" s="180" t="s">
        <v>241</v>
      </c>
      <c r="C47" s="197">
        <f>584800-C48</f>
        <v>332233</v>
      </c>
      <c r="D47" s="196"/>
      <c r="E47" s="197">
        <v>366348</v>
      </c>
      <c r="F47" s="207"/>
      <c r="G47" s="197">
        <f>561679-G48</f>
        <v>309112</v>
      </c>
      <c r="H47" s="196"/>
      <c r="I47" s="197">
        <v>345159</v>
      </c>
    </row>
    <row r="48" spans="1:9" ht="19.75" customHeight="1" x14ac:dyDescent="0.3">
      <c r="A48" s="190" t="s">
        <v>260</v>
      </c>
      <c r="B48" s="265">
        <v>13</v>
      </c>
      <c r="C48" s="197">
        <v>252567</v>
      </c>
      <c r="D48" s="196"/>
      <c r="E48" s="203">
        <v>0</v>
      </c>
      <c r="F48" s="207"/>
      <c r="G48" s="197">
        <v>252567</v>
      </c>
      <c r="H48" s="196"/>
      <c r="I48" s="203">
        <v>0</v>
      </c>
    </row>
    <row r="49" spans="1:9" ht="19.75" customHeight="1" x14ac:dyDescent="0.3">
      <c r="A49" s="190" t="s">
        <v>184</v>
      </c>
      <c r="B49" s="180"/>
      <c r="C49" s="197"/>
      <c r="D49" s="196"/>
      <c r="E49" s="197"/>
      <c r="F49" s="207"/>
      <c r="G49" s="197"/>
      <c r="H49" s="196"/>
      <c r="I49" s="197"/>
    </row>
    <row r="50" spans="1:9" ht="19.75" customHeight="1" x14ac:dyDescent="0.3">
      <c r="A50" s="190" t="s">
        <v>185</v>
      </c>
      <c r="B50" s="180"/>
      <c r="C50" s="197">
        <v>105</v>
      </c>
      <c r="D50" s="204"/>
      <c r="E50" s="197">
        <v>103</v>
      </c>
      <c r="F50" s="208"/>
      <c r="G50" s="203">
        <v>0</v>
      </c>
      <c r="H50" s="196"/>
      <c r="I50" s="203">
        <v>0</v>
      </c>
    </row>
    <row r="51" spans="1:9" ht="20.25" customHeight="1" x14ac:dyDescent="0.3">
      <c r="A51" s="190" t="s">
        <v>186</v>
      </c>
      <c r="B51" s="180">
        <v>5</v>
      </c>
      <c r="C51" s="197">
        <v>11208</v>
      </c>
      <c r="D51" s="204"/>
      <c r="E51" s="197">
        <v>10975</v>
      </c>
      <c r="F51" s="208"/>
      <c r="G51" s="203">
        <v>0</v>
      </c>
      <c r="H51" s="196"/>
      <c r="I51" s="203">
        <v>0</v>
      </c>
    </row>
    <row r="52" spans="1:9" ht="20.25" customHeight="1" x14ac:dyDescent="0.3">
      <c r="A52" s="190" t="s">
        <v>187</v>
      </c>
      <c r="B52" s="190"/>
      <c r="C52" s="203">
        <v>18039</v>
      </c>
      <c r="D52" s="204"/>
      <c r="E52" s="203">
        <v>6504</v>
      </c>
      <c r="F52" s="208"/>
      <c r="G52" s="203">
        <v>11221</v>
      </c>
      <c r="H52" s="196"/>
      <c r="I52" s="203">
        <v>0</v>
      </c>
    </row>
    <row r="53" spans="1:9" ht="20.25" customHeight="1" x14ac:dyDescent="0.3">
      <c r="A53" s="190" t="s">
        <v>198</v>
      </c>
      <c r="B53" s="180"/>
      <c r="C53" s="203">
        <v>54681</v>
      </c>
      <c r="D53" s="196"/>
      <c r="E53" s="203">
        <v>36700</v>
      </c>
      <c r="F53" s="209"/>
      <c r="G53" s="196">
        <v>54576</v>
      </c>
      <c r="H53" s="196"/>
      <c r="I53" s="196">
        <v>36596</v>
      </c>
    </row>
    <row r="54" spans="1:9" ht="20.25" customHeight="1" x14ac:dyDescent="0.3">
      <c r="A54" s="84" t="s">
        <v>23</v>
      </c>
      <c r="B54" s="180"/>
      <c r="C54" s="202">
        <f>SUM(C44:C53)</f>
        <v>887799</v>
      </c>
      <c r="D54" s="201"/>
      <c r="E54" s="202">
        <f>SUM(E44:E53)</f>
        <v>602705</v>
      </c>
      <c r="F54" s="201">
        <f>SUM(F46:F53)</f>
        <v>0</v>
      </c>
      <c r="G54" s="202">
        <f>SUM(G44:G53)</f>
        <v>843444</v>
      </c>
      <c r="H54" s="201">
        <f>SUM(H46:H53)</f>
        <v>0</v>
      </c>
      <c r="I54" s="202">
        <f>SUM(I44:I53)</f>
        <v>561539</v>
      </c>
    </row>
    <row r="55" spans="1:9" ht="20.25" customHeight="1" x14ac:dyDescent="0.3">
      <c r="B55" s="180"/>
      <c r="C55" s="197"/>
      <c r="D55" s="196"/>
      <c r="E55" s="197"/>
      <c r="F55" s="196"/>
      <c r="G55" s="196"/>
      <c r="H55" s="196"/>
      <c r="I55" s="196"/>
    </row>
    <row r="56" spans="1:9" ht="19.75" customHeight="1" x14ac:dyDescent="0.3">
      <c r="A56" s="194" t="s">
        <v>24</v>
      </c>
      <c r="B56" s="190"/>
      <c r="C56" s="197"/>
      <c r="D56" s="204"/>
      <c r="E56" s="197"/>
      <c r="F56" s="204"/>
      <c r="G56" s="196"/>
      <c r="H56" s="196"/>
      <c r="I56" s="196"/>
    </row>
    <row r="57" spans="1:9" ht="19.25" customHeight="1" x14ac:dyDescent="0.3">
      <c r="A57" s="190" t="s">
        <v>188</v>
      </c>
      <c r="B57" s="190"/>
      <c r="C57" s="197">
        <v>3</v>
      </c>
      <c r="D57" s="204"/>
      <c r="E57" s="197">
        <v>29</v>
      </c>
      <c r="F57" s="204"/>
      <c r="G57" s="203">
        <v>0</v>
      </c>
      <c r="H57" s="196"/>
      <c r="I57" s="203">
        <v>0</v>
      </c>
    </row>
    <row r="58" spans="1:9" ht="20.149999999999999" customHeight="1" x14ac:dyDescent="0.3">
      <c r="A58" s="190" t="s">
        <v>189</v>
      </c>
      <c r="B58" s="180"/>
      <c r="C58" s="197">
        <v>87434</v>
      </c>
      <c r="D58" s="204"/>
      <c r="E58" s="197">
        <v>12448</v>
      </c>
      <c r="F58" s="204"/>
      <c r="G58" s="203">
        <v>65713</v>
      </c>
      <c r="H58" s="196"/>
      <c r="I58" s="203">
        <v>0</v>
      </c>
    </row>
    <row r="59" spans="1:9" ht="20.149999999999999" customHeight="1" x14ac:dyDescent="0.3">
      <c r="A59" s="190" t="s">
        <v>190</v>
      </c>
      <c r="B59" s="180"/>
      <c r="C59" s="197">
        <v>2174</v>
      </c>
      <c r="D59" s="204"/>
      <c r="E59" s="197">
        <v>2571</v>
      </c>
      <c r="F59" s="204"/>
      <c r="G59" s="203">
        <v>0</v>
      </c>
      <c r="H59" s="196"/>
      <c r="I59" s="203">
        <v>0</v>
      </c>
    </row>
    <row r="60" spans="1:9" ht="20.25" customHeight="1" x14ac:dyDescent="0.3">
      <c r="A60" s="190" t="s">
        <v>121</v>
      </c>
      <c r="B60" s="180"/>
      <c r="C60" s="197">
        <v>21800</v>
      </c>
      <c r="D60" s="197"/>
      <c r="E60" s="197">
        <v>20303</v>
      </c>
      <c r="F60" s="197"/>
      <c r="G60" s="197">
        <v>21392</v>
      </c>
      <c r="H60" s="210"/>
      <c r="I60" s="197">
        <v>19955</v>
      </c>
    </row>
    <row r="61" spans="1:9" ht="20.25" customHeight="1" x14ac:dyDescent="0.3">
      <c r="A61" s="21" t="s">
        <v>191</v>
      </c>
      <c r="B61" s="180">
        <v>5</v>
      </c>
      <c r="C61" s="197">
        <v>8394</v>
      </c>
      <c r="D61" s="197"/>
      <c r="E61" s="197">
        <v>8141</v>
      </c>
      <c r="F61" s="197"/>
      <c r="G61" s="203">
        <v>0</v>
      </c>
      <c r="H61" s="210"/>
      <c r="I61" s="203">
        <v>0</v>
      </c>
    </row>
    <row r="62" spans="1:9" ht="20.25" customHeight="1" x14ac:dyDescent="0.3">
      <c r="A62" s="84" t="s">
        <v>25</v>
      </c>
      <c r="B62" s="180"/>
      <c r="C62" s="200">
        <f>SUM(C57:C61)</f>
        <v>119805</v>
      </c>
      <c r="D62" s="211"/>
      <c r="E62" s="200">
        <f>SUM(E57:E61)</f>
        <v>43492</v>
      </c>
      <c r="F62" s="211"/>
      <c r="G62" s="200">
        <f>SUM(G57:G61)</f>
        <v>87105</v>
      </c>
      <c r="H62" s="212"/>
      <c r="I62" s="200">
        <f>SUM(I57:I61)</f>
        <v>19955</v>
      </c>
    </row>
    <row r="63" spans="1:9" ht="20.25" customHeight="1" x14ac:dyDescent="0.3">
      <c r="A63" s="84"/>
      <c r="B63" s="180"/>
      <c r="C63" s="213"/>
      <c r="D63" s="214"/>
      <c r="E63" s="213"/>
      <c r="F63" s="215"/>
      <c r="G63" s="215"/>
      <c r="H63" s="216"/>
      <c r="I63" s="215"/>
    </row>
    <row r="64" spans="1:9" ht="20.25" customHeight="1" x14ac:dyDescent="0.3">
      <c r="A64" s="84" t="s">
        <v>26</v>
      </c>
      <c r="B64" s="180"/>
      <c r="C64" s="217">
        <f>SUM(C54,C62)</f>
        <v>1007604</v>
      </c>
      <c r="D64" s="201"/>
      <c r="E64" s="217">
        <f>SUM(E54,E62)</f>
        <v>646197</v>
      </c>
      <c r="F64" s="201"/>
      <c r="G64" s="218">
        <f>SUM(G54+G62)</f>
        <v>930549</v>
      </c>
      <c r="H64" s="196"/>
      <c r="I64" s="218">
        <f>SUM(I54+I62)</f>
        <v>581494</v>
      </c>
    </row>
    <row r="65" spans="1:9" ht="20.25" customHeight="1" x14ac:dyDescent="0.3">
      <c r="A65" s="84"/>
      <c r="B65" s="180"/>
      <c r="C65" s="206"/>
      <c r="D65" s="206"/>
      <c r="E65" s="206"/>
      <c r="F65" s="206"/>
      <c r="G65" s="206"/>
      <c r="I65" s="206"/>
    </row>
    <row r="66" spans="1:9" ht="20.25" customHeight="1" x14ac:dyDescent="0.35">
      <c r="A66" s="188" t="s">
        <v>0</v>
      </c>
      <c r="B66" s="180"/>
    </row>
    <row r="67" spans="1:9" ht="20.25" customHeight="1" x14ac:dyDescent="0.3">
      <c r="A67" s="191" t="s">
        <v>1</v>
      </c>
      <c r="B67" s="180"/>
    </row>
    <row r="68" spans="1:9" ht="20.25" customHeight="1" x14ac:dyDescent="0.35">
      <c r="A68" s="219"/>
      <c r="B68" s="180"/>
    </row>
    <row r="69" spans="1:9" ht="20.25" customHeight="1" x14ac:dyDescent="0.3">
      <c r="A69" s="84"/>
      <c r="B69" s="190"/>
      <c r="C69" s="269" t="s">
        <v>97</v>
      </c>
      <c r="D69" s="269"/>
      <c r="E69" s="269"/>
      <c r="F69" s="232"/>
      <c r="G69" s="269" t="s">
        <v>99</v>
      </c>
      <c r="H69" s="269"/>
      <c r="I69" s="269"/>
    </row>
    <row r="70" spans="1:9" ht="20.25" customHeight="1" x14ac:dyDescent="0.3">
      <c r="A70" s="84"/>
      <c r="B70" s="190"/>
      <c r="C70" s="270" t="s">
        <v>100</v>
      </c>
      <c r="D70" s="270"/>
      <c r="E70" s="270"/>
      <c r="F70" s="36"/>
      <c r="G70" s="270" t="s">
        <v>98</v>
      </c>
      <c r="H70" s="270"/>
      <c r="I70" s="270"/>
    </row>
    <row r="71" spans="1:9" ht="20.25" customHeight="1" x14ac:dyDescent="0.3">
      <c r="B71" s="180"/>
      <c r="C71" s="142" t="s">
        <v>2</v>
      </c>
      <c r="D71" s="142"/>
      <c r="E71" s="142" t="s">
        <v>94</v>
      </c>
      <c r="F71" s="7"/>
      <c r="G71" s="142" t="s">
        <v>2</v>
      </c>
      <c r="H71" s="142"/>
      <c r="I71" s="142" t="s">
        <v>94</v>
      </c>
    </row>
    <row r="72" spans="1:9" ht="20.25" customHeight="1" x14ac:dyDescent="0.3">
      <c r="A72" s="193" t="s">
        <v>20</v>
      </c>
      <c r="B72" s="180" t="s">
        <v>4</v>
      </c>
      <c r="C72" s="7">
        <v>2020</v>
      </c>
      <c r="D72" s="10"/>
      <c r="E72" s="7">
        <v>2019</v>
      </c>
      <c r="F72" s="7"/>
      <c r="G72" s="7">
        <v>2020</v>
      </c>
      <c r="H72" s="10"/>
      <c r="I72" s="7">
        <v>2019</v>
      </c>
    </row>
    <row r="73" spans="1:9" ht="20.25" customHeight="1" x14ac:dyDescent="0.3">
      <c r="A73" s="193"/>
      <c r="B73" s="180"/>
      <c r="C73" s="7" t="s">
        <v>134</v>
      </c>
      <c r="D73" s="10"/>
      <c r="E73" s="7"/>
      <c r="F73" s="7"/>
      <c r="G73" s="7" t="s">
        <v>134</v>
      </c>
      <c r="H73" s="10"/>
      <c r="I73" s="7"/>
    </row>
    <row r="74" spans="1:9" ht="20.25" customHeight="1" x14ac:dyDescent="0.3">
      <c r="A74" s="84"/>
      <c r="B74" s="180"/>
      <c r="C74" s="271" t="s">
        <v>5</v>
      </c>
      <c r="D74" s="271"/>
      <c r="E74" s="271"/>
      <c r="F74" s="271"/>
      <c r="G74" s="271"/>
      <c r="H74" s="271"/>
      <c r="I74" s="271"/>
    </row>
    <row r="75" spans="1:9" ht="20.25" customHeight="1" x14ac:dyDescent="0.3">
      <c r="A75" s="194" t="s">
        <v>27</v>
      </c>
      <c r="C75" s="220"/>
      <c r="D75" s="220"/>
      <c r="E75" s="220"/>
      <c r="F75" s="220"/>
    </row>
    <row r="76" spans="1:9" ht="20.25" customHeight="1" x14ac:dyDescent="0.3">
      <c r="A76" s="190" t="s">
        <v>103</v>
      </c>
      <c r="B76" s="180"/>
      <c r="C76" s="204"/>
      <c r="D76" s="204"/>
      <c r="E76" s="204"/>
      <c r="F76" s="204"/>
      <c r="G76" s="204"/>
      <c r="H76" s="196"/>
      <c r="I76" s="204"/>
    </row>
    <row r="77" spans="1:9" ht="20.25" customHeight="1" x14ac:dyDescent="0.3">
      <c r="A77" s="190" t="s">
        <v>145</v>
      </c>
      <c r="B77" s="180"/>
    </row>
    <row r="78" spans="1:9" ht="20.25" customHeight="1" thickBot="1" x14ac:dyDescent="0.35">
      <c r="A78" s="5" t="s">
        <v>195</v>
      </c>
      <c r="B78" s="180"/>
      <c r="C78" s="221">
        <v>308438</v>
      </c>
      <c r="D78" s="196"/>
      <c r="E78" s="221">
        <v>308438</v>
      </c>
      <c r="F78" s="196"/>
      <c r="G78" s="222">
        <v>308438</v>
      </c>
      <c r="H78" s="196"/>
      <c r="I78" s="222">
        <v>308438</v>
      </c>
    </row>
    <row r="79" spans="1:9" ht="20.25" customHeight="1" thickTop="1" x14ac:dyDescent="0.3">
      <c r="A79" s="190" t="s">
        <v>146</v>
      </c>
      <c r="B79" s="180"/>
    </row>
    <row r="80" spans="1:9" ht="20.25" customHeight="1" x14ac:dyDescent="0.3">
      <c r="A80" s="5" t="s">
        <v>247</v>
      </c>
      <c r="B80" s="180"/>
      <c r="C80" s="204">
        <v>304378</v>
      </c>
      <c r="D80" s="196"/>
      <c r="E80" s="204">
        <v>304378</v>
      </c>
      <c r="F80" s="204"/>
      <c r="G80" s="204">
        <v>304378</v>
      </c>
      <c r="H80" s="204"/>
      <c r="I80" s="204">
        <v>304378</v>
      </c>
    </row>
    <row r="81" spans="1:9" ht="20.25" customHeight="1" x14ac:dyDescent="0.3">
      <c r="A81" s="190" t="s">
        <v>110</v>
      </c>
      <c r="B81" s="180"/>
      <c r="C81" s="204">
        <v>975608</v>
      </c>
      <c r="D81" s="196"/>
      <c r="E81" s="204">
        <v>975608</v>
      </c>
      <c r="F81" s="204"/>
      <c r="G81" s="204">
        <v>975608</v>
      </c>
      <c r="H81" s="204"/>
      <c r="I81" s="204">
        <v>975608</v>
      </c>
    </row>
    <row r="82" spans="1:9" ht="20.25" customHeight="1" x14ac:dyDescent="0.3">
      <c r="A82" s="190" t="s">
        <v>28</v>
      </c>
      <c r="B82" s="180">
        <v>10</v>
      </c>
      <c r="C82" s="204">
        <v>22639</v>
      </c>
      <c r="D82" s="196"/>
      <c r="E82" s="204">
        <v>20931</v>
      </c>
      <c r="F82" s="204"/>
      <c r="G82" s="204">
        <v>22639</v>
      </c>
      <c r="H82" s="204"/>
      <c r="I82" s="204">
        <v>20931</v>
      </c>
    </row>
    <row r="83" spans="1:9" ht="20.25" customHeight="1" x14ac:dyDescent="0.3">
      <c r="A83" s="223" t="s">
        <v>29</v>
      </c>
      <c r="B83" s="180"/>
      <c r="C83" s="204"/>
      <c r="D83" s="204"/>
      <c r="E83" s="204"/>
      <c r="F83" s="204"/>
      <c r="G83" s="204"/>
      <c r="H83" s="204"/>
      <c r="I83" s="204"/>
    </row>
    <row r="84" spans="1:9" ht="20.25" customHeight="1" x14ac:dyDescent="0.3">
      <c r="A84" s="190" t="s">
        <v>104</v>
      </c>
      <c r="B84" s="180"/>
      <c r="C84" s="204">
        <v>30844</v>
      </c>
      <c r="D84" s="204"/>
      <c r="E84" s="204">
        <v>30844</v>
      </c>
      <c r="F84" s="204"/>
      <c r="G84" s="204">
        <v>30844</v>
      </c>
      <c r="H84" s="204"/>
      <c r="I84" s="204">
        <v>30844</v>
      </c>
    </row>
    <row r="85" spans="1:9" ht="20.25" customHeight="1" x14ac:dyDescent="0.3">
      <c r="A85" s="190" t="s">
        <v>105</v>
      </c>
      <c r="B85" s="180"/>
      <c r="C85" s="204">
        <v>1135144</v>
      </c>
      <c r="D85" s="204"/>
      <c r="E85" s="204">
        <v>1312462</v>
      </c>
      <c r="F85" s="204"/>
      <c r="G85" s="204">
        <v>1185865</v>
      </c>
      <c r="H85" s="204"/>
      <c r="I85" s="204">
        <v>1365996</v>
      </c>
    </row>
    <row r="86" spans="1:9" ht="20.25" customHeight="1" x14ac:dyDescent="0.3">
      <c r="A86" s="224" t="s">
        <v>106</v>
      </c>
      <c r="B86" s="180"/>
      <c r="C86" s="204"/>
      <c r="D86" s="204"/>
      <c r="E86" s="204"/>
      <c r="F86" s="204"/>
      <c r="G86" s="204"/>
      <c r="H86" s="204"/>
      <c r="I86" s="204"/>
    </row>
    <row r="87" spans="1:9" ht="20.25" customHeight="1" x14ac:dyDescent="0.3">
      <c r="A87" s="224" t="s">
        <v>107</v>
      </c>
      <c r="B87" s="180"/>
      <c r="C87" s="204">
        <v>-4365</v>
      </c>
      <c r="D87" s="204"/>
      <c r="E87" s="204">
        <v>-4365</v>
      </c>
      <c r="F87" s="204"/>
      <c r="G87" s="203">
        <v>0</v>
      </c>
      <c r="H87" s="196"/>
      <c r="I87" s="203">
        <v>0</v>
      </c>
    </row>
    <row r="88" spans="1:9" ht="20.25" customHeight="1" x14ac:dyDescent="0.3">
      <c r="A88" s="224" t="s">
        <v>30</v>
      </c>
      <c r="B88" s="180"/>
      <c r="C88" s="225">
        <v>4584</v>
      </c>
      <c r="D88" s="204"/>
      <c r="E88" s="225">
        <v>7337</v>
      </c>
      <c r="F88" s="204"/>
      <c r="G88" s="226">
        <v>0</v>
      </c>
      <c r="H88" s="196"/>
      <c r="I88" s="226">
        <v>0</v>
      </c>
    </row>
    <row r="89" spans="1:9" ht="20.25" customHeight="1" x14ac:dyDescent="0.3">
      <c r="A89" s="227" t="s">
        <v>31</v>
      </c>
      <c r="B89" s="180"/>
      <c r="C89" s="204"/>
      <c r="D89" s="204"/>
      <c r="E89" s="204"/>
      <c r="F89" s="204"/>
      <c r="G89" s="204"/>
      <c r="H89" s="196"/>
      <c r="I89" s="204"/>
    </row>
    <row r="90" spans="1:9" ht="20.25" customHeight="1" x14ac:dyDescent="0.3">
      <c r="A90" s="228" t="s">
        <v>122</v>
      </c>
      <c r="B90" s="180"/>
      <c r="C90" s="201">
        <f>SUM(C80:C88)</f>
        <v>2468832</v>
      </c>
      <c r="D90" s="201"/>
      <c r="E90" s="201">
        <f>SUM(E80:E88)</f>
        <v>2647195</v>
      </c>
      <c r="F90" s="201"/>
      <c r="G90" s="201">
        <f>SUM(G80:G88)</f>
        <v>2519334</v>
      </c>
      <c r="H90" s="196"/>
      <c r="I90" s="201">
        <f>SUM(I80:I88)</f>
        <v>2697757</v>
      </c>
    </row>
    <row r="91" spans="1:9" ht="20.25" customHeight="1" x14ac:dyDescent="0.3">
      <c r="A91" s="224" t="s">
        <v>32</v>
      </c>
      <c r="B91" s="180"/>
      <c r="C91" s="203">
        <v>96845</v>
      </c>
      <c r="D91" s="196"/>
      <c r="E91" s="203">
        <v>96575</v>
      </c>
      <c r="F91" s="196"/>
      <c r="G91" s="203">
        <v>0</v>
      </c>
      <c r="H91" s="196"/>
      <c r="I91" s="203">
        <v>0</v>
      </c>
    </row>
    <row r="92" spans="1:9" ht="20.25" customHeight="1" x14ac:dyDescent="0.3">
      <c r="A92" s="229" t="s">
        <v>33</v>
      </c>
      <c r="B92" s="180"/>
      <c r="C92" s="202">
        <f>SUM(C90:C91)</f>
        <v>2565677</v>
      </c>
      <c r="D92" s="201"/>
      <c r="E92" s="202">
        <f>SUM(E90:E91)</f>
        <v>2743770</v>
      </c>
      <c r="F92" s="201"/>
      <c r="G92" s="202">
        <f>SUM(G90:G91)</f>
        <v>2519334</v>
      </c>
      <c r="H92" s="196"/>
      <c r="I92" s="202">
        <f>SUM(I90:I91)</f>
        <v>2697757</v>
      </c>
    </row>
    <row r="93" spans="1:9" ht="20.25" customHeight="1" x14ac:dyDescent="0.3">
      <c r="A93" s="229"/>
      <c r="B93" s="190"/>
      <c r="C93" s="201"/>
      <c r="D93" s="201"/>
      <c r="E93" s="201"/>
      <c r="F93" s="201"/>
      <c r="G93" s="201"/>
      <c r="H93" s="196"/>
      <c r="I93" s="201"/>
    </row>
    <row r="94" spans="1:9" ht="20.25" customHeight="1" thickBot="1" x14ac:dyDescent="0.35">
      <c r="A94" s="84" t="s">
        <v>34</v>
      </c>
      <c r="B94" s="190"/>
      <c r="C94" s="205">
        <f>C64+C92</f>
        <v>3573281</v>
      </c>
      <c r="D94" s="201"/>
      <c r="E94" s="205">
        <f>E64+E92</f>
        <v>3389967</v>
      </c>
      <c r="F94" s="201"/>
      <c r="G94" s="205">
        <f>G64+G92</f>
        <v>3449883</v>
      </c>
      <c r="H94" s="201"/>
      <c r="I94" s="205">
        <f>I64+I92</f>
        <v>3279251</v>
      </c>
    </row>
    <row r="95" spans="1:9" ht="20.25" customHeight="1" thickTop="1" x14ac:dyDescent="0.3"/>
  </sheetData>
  <mergeCells count="15">
    <mergeCell ref="C4:F4"/>
    <mergeCell ref="G4:I4"/>
    <mergeCell ref="C5:F5"/>
    <mergeCell ref="G5:I5"/>
    <mergeCell ref="C9:I9"/>
    <mergeCell ref="G37:I37"/>
    <mergeCell ref="G38:I38"/>
    <mergeCell ref="C74:I74"/>
    <mergeCell ref="C42:I42"/>
    <mergeCell ref="G69:I69"/>
    <mergeCell ref="G70:I70"/>
    <mergeCell ref="C38:E38"/>
    <mergeCell ref="C37:E37"/>
    <mergeCell ref="C70:E70"/>
    <mergeCell ref="C69:E69"/>
  </mergeCells>
  <pageMargins left="0.7" right="0.7" top="0.5" bottom="0.5" header="0.5" footer="0.5"/>
  <pageSetup paperSize="9" scale="91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3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68"/>
  <sheetViews>
    <sheetView view="pageBreakPreview" zoomScaleNormal="80" zoomScaleSheetLayoutView="100" workbookViewId="0">
      <selection activeCell="G12" sqref="G12"/>
    </sheetView>
  </sheetViews>
  <sheetFormatPr defaultColWidth="9.1796875" defaultRowHeight="20.25" customHeight="1" x14ac:dyDescent="0.3"/>
  <cols>
    <col min="1" max="1" width="33.81640625" style="6" customWidth="1"/>
    <col min="2" max="2" width="7.81640625" style="59" customWidth="1"/>
    <col min="3" max="3" width="11.54296875" style="59" customWidth="1"/>
    <col min="4" max="4" width="0.81640625" style="5" customWidth="1"/>
    <col min="5" max="5" width="11.54296875" style="59" customWidth="1"/>
    <col min="6" max="6" width="0.81640625" style="5" customWidth="1"/>
    <col min="7" max="7" width="11.54296875" style="6" customWidth="1"/>
    <col min="8" max="8" width="0.81640625" style="6" customWidth="1"/>
    <col min="9" max="9" width="11.54296875" style="6" customWidth="1"/>
    <col min="10" max="10" width="9.1796875" style="6"/>
    <col min="11" max="14" width="9.1796875" style="28"/>
    <col min="15" max="16384" width="9.1796875" style="6"/>
  </cols>
  <sheetData>
    <row r="1" spans="1:14" s="28" customFormat="1" ht="20.25" customHeight="1" x14ac:dyDescent="0.35">
      <c r="A1" s="1" t="s">
        <v>0</v>
      </c>
      <c r="D1" s="5"/>
      <c r="F1" s="5"/>
      <c r="G1" s="5"/>
      <c r="I1" s="5"/>
    </row>
    <row r="2" spans="1:14" s="28" customFormat="1" ht="20.25" customHeight="1" x14ac:dyDescent="0.3">
      <c r="A2" s="29" t="s">
        <v>35</v>
      </c>
      <c r="D2" s="5"/>
      <c r="F2" s="5"/>
    </row>
    <row r="3" spans="1:14" s="28" customFormat="1" ht="10.25" customHeight="1" x14ac:dyDescent="0.3">
      <c r="A3" s="3"/>
      <c r="D3" s="5"/>
      <c r="F3" s="5"/>
    </row>
    <row r="4" spans="1:14" s="28" customFormat="1" ht="19" customHeight="1" x14ac:dyDescent="0.3">
      <c r="A4" s="8"/>
      <c r="C4" s="273" t="s">
        <v>111</v>
      </c>
      <c r="D4" s="273"/>
      <c r="E4" s="273"/>
      <c r="F4" s="11"/>
      <c r="G4" s="273" t="s">
        <v>112</v>
      </c>
      <c r="H4" s="273"/>
      <c r="I4" s="273"/>
    </row>
    <row r="5" spans="1:14" s="28" customFormat="1" ht="19" customHeight="1" x14ac:dyDescent="0.3">
      <c r="A5" s="5"/>
      <c r="C5" s="277" t="s">
        <v>98</v>
      </c>
      <c r="D5" s="277"/>
      <c r="E5" s="277"/>
      <c r="F5" s="30"/>
      <c r="G5" s="277" t="s">
        <v>98</v>
      </c>
      <c r="H5" s="277"/>
      <c r="I5" s="277"/>
    </row>
    <row r="6" spans="1:14" s="28" customFormat="1" ht="19" customHeight="1" x14ac:dyDescent="0.3">
      <c r="A6" s="5"/>
      <c r="C6" s="274" t="s">
        <v>36</v>
      </c>
      <c r="D6" s="274"/>
      <c r="E6" s="274"/>
      <c r="F6" s="31"/>
      <c r="G6" s="274" t="s">
        <v>36</v>
      </c>
      <c r="H6" s="274"/>
      <c r="I6" s="274"/>
    </row>
    <row r="7" spans="1:14" s="28" customFormat="1" ht="19" customHeight="1" x14ac:dyDescent="0.3">
      <c r="A7" s="5"/>
      <c r="B7" s="9"/>
      <c r="C7" s="276" t="s">
        <v>37</v>
      </c>
      <c r="D7" s="276"/>
      <c r="E7" s="276"/>
      <c r="F7" s="34"/>
      <c r="G7" s="276" t="s">
        <v>2</v>
      </c>
      <c r="H7" s="276"/>
      <c r="I7" s="276"/>
    </row>
    <row r="8" spans="1:14" s="28" customFormat="1" ht="19" customHeight="1" x14ac:dyDescent="0.3">
      <c r="A8" s="5"/>
      <c r="B8" s="9" t="s">
        <v>4</v>
      </c>
      <c r="C8" s="10">
        <v>2020</v>
      </c>
      <c r="D8" s="10"/>
      <c r="E8" s="10">
        <v>2019</v>
      </c>
      <c r="F8" s="10"/>
      <c r="G8" s="10">
        <v>2020</v>
      </c>
      <c r="H8" s="10"/>
      <c r="I8" s="10">
        <v>2019</v>
      </c>
    </row>
    <row r="9" spans="1:14" s="28" customFormat="1" ht="19" customHeight="1" x14ac:dyDescent="0.3">
      <c r="C9" s="272" t="s">
        <v>5</v>
      </c>
      <c r="D9" s="272"/>
      <c r="E9" s="272"/>
      <c r="F9" s="272"/>
      <c r="G9" s="272"/>
      <c r="H9" s="272"/>
      <c r="I9" s="272"/>
    </row>
    <row r="10" spans="1:14" s="28" customFormat="1" ht="19" customHeight="1" x14ac:dyDescent="0.3">
      <c r="A10" s="12" t="s">
        <v>123</v>
      </c>
      <c r="B10" s="9"/>
      <c r="C10" s="35"/>
      <c r="D10" s="35"/>
      <c r="E10" s="35"/>
      <c r="F10" s="35"/>
      <c r="G10" s="35"/>
      <c r="H10" s="35"/>
      <c r="I10" s="35"/>
    </row>
    <row r="11" spans="1:14" s="5" customFormat="1" ht="19" customHeight="1" x14ac:dyDescent="0.3">
      <c r="A11" s="5" t="s">
        <v>38</v>
      </c>
      <c r="B11" s="9" t="s">
        <v>242</v>
      </c>
      <c r="C11" s="17">
        <v>830046</v>
      </c>
      <c r="D11" s="13"/>
      <c r="E11" s="17">
        <v>775088</v>
      </c>
      <c r="F11" s="13"/>
      <c r="G11" s="17">
        <v>741108</v>
      </c>
      <c r="H11" s="17"/>
      <c r="I11" s="17">
        <v>708874</v>
      </c>
      <c r="K11" s="28"/>
      <c r="L11" s="28"/>
      <c r="M11" s="28"/>
      <c r="N11" s="28"/>
    </row>
    <row r="12" spans="1:14" s="5" customFormat="1" ht="19" customHeight="1" x14ac:dyDescent="0.3">
      <c r="A12" s="5" t="s">
        <v>39</v>
      </c>
      <c r="B12" s="9">
        <v>5</v>
      </c>
      <c r="C12" s="17">
        <v>14305</v>
      </c>
      <c r="D12" s="13"/>
      <c r="E12" s="17">
        <v>11535</v>
      </c>
      <c r="F12" s="13"/>
      <c r="G12" s="17">
        <v>13513</v>
      </c>
      <c r="H12" s="17"/>
      <c r="I12" s="17">
        <v>13301</v>
      </c>
      <c r="K12" s="28"/>
      <c r="L12" s="28"/>
      <c r="M12" s="28"/>
      <c r="N12" s="28"/>
    </row>
    <row r="13" spans="1:14" s="5" customFormat="1" ht="19" customHeight="1" x14ac:dyDescent="0.3">
      <c r="A13" s="5" t="s">
        <v>175</v>
      </c>
      <c r="B13" s="9">
        <v>4</v>
      </c>
      <c r="C13" s="19">
        <v>0</v>
      </c>
      <c r="D13" s="13"/>
      <c r="E13" s="17">
        <v>10082</v>
      </c>
      <c r="F13" s="13"/>
      <c r="G13" s="19">
        <v>0</v>
      </c>
      <c r="H13" s="17"/>
      <c r="I13" s="19">
        <v>0</v>
      </c>
      <c r="K13" s="28"/>
      <c r="L13" s="28"/>
      <c r="M13" s="28"/>
      <c r="N13" s="28"/>
    </row>
    <row r="14" spans="1:14" s="5" customFormat="1" ht="19" customHeight="1" x14ac:dyDescent="0.3">
      <c r="A14" s="36" t="s">
        <v>124</v>
      </c>
      <c r="C14" s="38">
        <f>SUM(C11:C13)</f>
        <v>844351</v>
      </c>
      <c r="D14" s="37">
        <v>0</v>
      </c>
      <c r="E14" s="38">
        <f>SUM(E11:E13)</f>
        <v>796705</v>
      </c>
      <c r="F14" s="37">
        <v>0</v>
      </c>
      <c r="G14" s="38">
        <f>SUM(G11:G13)</f>
        <v>754621</v>
      </c>
      <c r="H14" s="22"/>
      <c r="I14" s="38">
        <f>SUM(I11:I13)</f>
        <v>722175</v>
      </c>
      <c r="K14" s="28"/>
      <c r="L14" s="28"/>
      <c r="M14" s="28"/>
      <c r="N14" s="28"/>
    </row>
    <row r="15" spans="1:14" s="5" customFormat="1" ht="10.25" customHeight="1" x14ac:dyDescent="0.3">
      <c r="A15" s="36"/>
      <c r="D15" s="37"/>
      <c r="F15" s="37"/>
      <c r="G15" s="22"/>
      <c r="H15" s="17"/>
      <c r="I15" s="22"/>
      <c r="K15" s="28"/>
      <c r="L15" s="28"/>
      <c r="M15" s="28"/>
      <c r="N15" s="28"/>
    </row>
    <row r="16" spans="1:14" s="5" customFormat="1" ht="19" customHeight="1" x14ac:dyDescent="0.3">
      <c r="A16" s="39" t="s">
        <v>40</v>
      </c>
      <c r="B16" s="10"/>
      <c r="C16" s="10"/>
      <c r="D16" s="37"/>
      <c r="E16" s="10"/>
      <c r="F16" s="37"/>
      <c r="G16" s="22"/>
      <c r="H16" s="17"/>
      <c r="I16" s="22"/>
      <c r="K16" s="28"/>
      <c r="L16" s="28"/>
      <c r="M16" s="28"/>
      <c r="N16" s="28"/>
    </row>
    <row r="17" spans="1:14" s="5" customFormat="1" ht="19" customHeight="1" x14ac:dyDescent="0.3">
      <c r="A17" s="40" t="s">
        <v>41</v>
      </c>
      <c r="B17" s="9"/>
      <c r="C17" s="20">
        <v>533436</v>
      </c>
      <c r="D17" s="18"/>
      <c r="E17" s="20">
        <v>486338</v>
      </c>
      <c r="F17" s="17"/>
      <c r="G17" s="17">
        <v>461028</v>
      </c>
      <c r="H17" s="17"/>
      <c r="I17" s="17">
        <v>438715</v>
      </c>
      <c r="K17" s="28"/>
      <c r="L17" s="28"/>
      <c r="M17" s="28"/>
      <c r="N17" s="28"/>
    </row>
    <row r="18" spans="1:14" s="5" customFormat="1" ht="19" customHeight="1" x14ac:dyDescent="0.3">
      <c r="A18" s="21" t="s">
        <v>135</v>
      </c>
      <c r="B18" s="9">
        <v>5</v>
      </c>
      <c r="C18" s="20">
        <v>106005</v>
      </c>
      <c r="D18" s="20"/>
      <c r="E18" s="20">
        <v>98557</v>
      </c>
      <c r="F18" s="17"/>
      <c r="G18" s="17">
        <v>98172</v>
      </c>
      <c r="H18" s="17"/>
      <c r="I18" s="17">
        <v>91698</v>
      </c>
      <c r="K18" s="28"/>
      <c r="L18" s="28"/>
      <c r="M18" s="28"/>
      <c r="N18" s="28"/>
    </row>
    <row r="19" spans="1:14" s="5" customFormat="1" ht="19" customHeight="1" x14ac:dyDescent="0.3">
      <c r="A19" s="21" t="s">
        <v>42</v>
      </c>
      <c r="B19" s="9">
        <v>5</v>
      </c>
      <c r="C19" s="20">
        <v>75057</v>
      </c>
      <c r="D19" s="20"/>
      <c r="E19" s="20">
        <v>65495</v>
      </c>
      <c r="F19" s="17"/>
      <c r="G19" s="17">
        <v>67322</v>
      </c>
      <c r="H19" s="17"/>
      <c r="I19" s="17">
        <v>60858</v>
      </c>
      <c r="K19" s="28"/>
      <c r="L19" s="267"/>
      <c r="M19" s="28"/>
      <c r="N19" s="28"/>
    </row>
    <row r="20" spans="1:14" s="5" customFormat="1" ht="19" customHeight="1" x14ac:dyDescent="0.3">
      <c r="A20" s="5" t="s">
        <v>152</v>
      </c>
      <c r="B20" s="9"/>
      <c r="C20" s="20">
        <v>25600</v>
      </c>
      <c r="D20" s="20"/>
      <c r="E20" s="20">
        <v>694</v>
      </c>
      <c r="F20" s="17"/>
      <c r="G20" s="17">
        <v>29519</v>
      </c>
      <c r="H20" s="17"/>
      <c r="I20" s="17">
        <v>538</v>
      </c>
      <c r="K20" s="28"/>
      <c r="L20" s="28"/>
      <c r="M20" s="28"/>
      <c r="N20" s="28"/>
    </row>
    <row r="21" spans="1:14" s="5" customFormat="1" ht="19" customHeight="1" x14ac:dyDescent="0.3">
      <c r="A21" s="11" t="s">
        <v>44</v>
      </c>
      <c r="B21" s="9"/>
      <c r="C21" s="38">
        <f>SUM(C16:C20)</f>
        <v>740098</v>
      </c>
      <c r="D21" s="22"/>
      <c r="E21" s="38">
        <f>SUM(E16:E20)</f>
        <v>651084</v>
      </c>
      <c r="F21" s="22"/>
      <c r="G21" s="38">
        <f>SUM(G16:G20)</f>
        <v>656041</v>
      </c>
      <c r="H21" s="17"/>
      <c r="I21" s="38">
        <f>SUM(I16:I20)</f>
        <v>591809</v>
      </c>
      <c r="K21" s="28"/>
      <c r="L21" s="28"/>
      <c r="M21" s="28"/>
      <c r="N21" s="28"/>
    </row>
    <row r="22" spans="1:14" s="5" customFormat="1" ht="10.25" customHeight="1" x14ac:dyDescent="0.3">
      <c r="B22" s="9"/>
      <c r="C22" s="9"/>
      <c r="D22" s="22"/>
      <c r="E22" s="186"/>
      <c r="F22" s="22"/>
      <c r="G22" s="17"/>
      <c r="H22" s="17"/>
      <c r="I22" s="17"/>
      <c r="K22" s="28"/>
      <c r="L22" s="28"/>
      <c r="M22" s="28"/>
      <c r="N22" s="28"/>
    </row>
    <row r="23" spans="1:14" s="5" customFormat="1" ht="19" customHeight="1" x14ac:dyDescent="0.3">
      <c r="A23" s="11" t="s">
        <v>199</v>
      </c>
      <c r="B23" s="69"/>
      <c r="C23" s="22">
        <f>C14-C21</f>
        <v>104253</v>
      </c>
      <c r="D23" s="22"/>
      <c r="E23" s="22">
        <f>E14-E21</f>
        <v>145621</v>
      </c>
      <c r="F23" s="22"/>
      <c r="G23" s="22">
        <f>G14-G21</f>
        <v>98580</v>
      </c>
      <c r="H23" s="22"/>
      <c r="I23" s="22">
        <f>I14-I21</f>
        <v>130366</v>
      </c>
      <c r="K23" s="28"/>
      <c r="L23" s="28"/>
      <c r="M23" s="28"/>
      <c r="N23" s="28"/>
    </row>
    <row r="24" spans="1:14" s="5" customFormat="1" ht="19" customHeight="1" x14ac:dyDescent="0.3">
      <c r="A24" s="40" t="s">
        <v>43</v>
      </c>
      <c r="B24" s="9">
        <v>5</v>
      </c>
      <c r="C24" s="20">
        <v>-863</v>
      </c>
      <c r="D24" s="20"/>
      <c r="E24" s="20">
        <v>-228</v>
      </c>
      <c r="F24" s="17"/>
      <c r="G24" s="20">
        <v>-548</v>
      </c>
      <c r="H24" s="17"/>
      <c r="I24" s="19">
        <v>0</v>
      </c>
      <c r="K24" s="28"/>
      <c r="L24" s="28"/>
      <c r="M24" s="28"/>
      <c r="N24" s="28"/>
    </row>
    <row r="25" spans="1:14" s="5" customFormat="1" ht="19" customHeight="1" x14ac:dyDescent="0.3">
      <c r="A25" s="5" t="s">
        <v>240</v>
      </c>
      <c r="B25" s="69"/>
      <c r="C25" s="20"/>
      <c r="D25" s="22"/>
      <c r="E25" s="20"/>
      <c r="F25" s="20"/>
      <c r="G25" s="26"/>
      <c r="H25" s="20"/>
      <c r="I25" s="26"/>
      <c r="K25" s="28"/>
      <c r="L25" s="28"/>
      <c r="M25" s="28"/>
      <c r="N25" s="28"/>
    </row>
    <row r="26" spans="1:14" s="5" customFormat="1" ht="19" customHeight="1" x14ac:dyDescent="0.3">
      <c r="A26" s="5" t="s">
        <v>200</v>
      </c>
      <c r="B26" s="69">
        <v>14</v>
      </c>
      <c r="C26" s="20">
        <v>1161</v>
      </c>
      <c r="D26" s="22"/>
      <c r="E26" s="26">
        <v>0</v>
      </c>
      <c r="F26" s="20"/>
      <c r="G26" s="162">
        <v>397</v>
      </c>
      <c r="H26" s="20"/>
      <c r="I26" s="26">
        <v>0</v>
      </c>
      <c r="K26" s="28"/>
      <c r="L26" s="267"/>
      <c r="M26" s="28"/>
      <c r="N26" s="28"/>
    </row>
    <row r="27" spans="1:14" s="5" customFormat="1" ht="19" customHeight="1" x14ac:dyDescent="0.3">
      <c r="A27" s="5" t="s">
        <v>202</v>
      </c>
      <c r="B27" s="9"/>
      <c r="K27" s="28"/>
      <c r="L27" s="28"/>
      <c r="M27" s="28"/>
      <c r="N27" s="28"/>
    </row>
    <row r="28" spans="1:14" s="5" customFormat="1" ht="19" customHeight="1" x14ac:dyDescent="0.3">
      <c r="A28" s="5" t="s">
        <v>203</v>
      </c>
      <c r="B28" s="230" t="s">
        <v>243</v>
      </c>
      <c r="C28" s="20">
        <v>-3105</v>
      </c>
      <c r="D28" s="22"/>
      <c r="E28" s="20">
        <v>-255</v>
      </c>
      <c r="F28" s="20"/>
      <c r="G28" s="26">
        <v>0</v>
      </c>
      <c r="H28" s="20"/>
      <c r="I28" s="26">
        <v>0</v>
      </c>
      <c r="K28" s="28"/>
      <c r="L28" s="28"/>
      <c r="M28" s="28"/>
      <c r="N28" s="28"/>
    </row>
    <row r="29" spans="1:14" s="5" customFormat="1" ht="19" customHeight="1" x14ac:dyDescent="0.3">
      <c r="A29" s="41" t="s">
        <v>45</v>
      </c>
      <c r="B29" s="9"/>
      <c r="C29" s="233">
        <f>SUM(C23:C28)</f>
        <v>101446</v>
      </c>
      <c r="D29" s="37"/>
      <c r="E29" s="233">
        <f>SUM(E23:E28)</f>
        <v>145138</v>
      </c>
      <c r="F29" s="37"/>
      <c r="G29" s="233">
        <f>SUM(G23:G28)</f>
        <v>98429</v>
      </c>
      <c r="H29" s="22"/>
      <c r="I29" s="233">
        <f>SUM(I23:I28)</f>
        <v>130366</v>
      </c>
      <c r="K29" s="28"/>
      <c r="L29" s="28"/>
      <c r="M29" s="28"/>
      <c r="N29" s="28"/>
    </row>
    <row r="30" spans="1:14" s="5" customFormat="1" ht="19" customHeight="1" x14ac:dyDescent="0.3">
      <c r="A30" s="5" t="s">
        <v>117</v>
      </c>
      <c r="B30" s="9"/>
      <c r="C30" s="17">
        <v>18445</v>
      </c>
      <c r="D30" s="13"/>
      <c r="E30" s="17">
        <v>27360</v>
      </c>
      <c r="F30" s="13"/>
      <c r="G30" s="17">
        <v>18674</v>
      </c>
      <c r="H30" s="17"/>
      <c r="I30" s="17">
        <v>26128</v>
      </c>
      <c r="K30" s="28"/>
      <c r="L30" s="28"/>
      <c r="M30" s="28"/>
      <c r="N30" s="28"/>
    </row>
    <row r="31" spans="1:14" s="5" customFormat="1" ht="19" customHeight="1" thickBot="1" x14ac:dyDescent="0.35">
      <c r="A31" s="11" t="s">
        <v>46</v>
      </c>
      <c r="B31" s="9"/>
      <c r="C31" s="42">
        <f>C29-C30</f>
        <v>83001</v>
      </c>
      <c r="D31" s="37"/>
      <c r="E31" s="42">
        <f>E29-E30</f>
        <v>117778</v>
      </c>
      <c r="F31" s="37"/>
      <c r="G31" s="42">
        <f>G29-G30</f>
        <v>79755</v>
      </c>
      <c r="H31" s="17"/>
      <c r="I31" s="42">
        <f>I29-I30</f>
        <v>104238</v>
      </c>
      <c r="K31" s="28"/>
      <c r="L31" s="28"/>
      <c r="M31" s="28"/>
      <c r="N31" s="28"/>
    </row>
    <row r="32" spans="1:14" s="5" customFormat="1" ht="10.25" customHeight="1" thickTop="1" x14ac:dyDescent="0.3">
      <c r="A32" s="11"/>
      <c r="B32" s="9"/>
      <c r="C32" s="22"/>
      <c r="D32" s="37"/>
      <c r="E32" s="22"/>
      <c r="F32" s="37"/>
      <c r="G32" s="22"/>
      <c r="H32" s="17"/>
      <c r="I32" s="22"/>
      <c r="K32" s="28"/>
      <c r="L32" s="28"/>
      <c r="M32" s="28"/>
      <c r="N32" s="28"/>
    </row>
    <row r="33" spans="1:14" s="5" customFormat="1" ht="19" customHeight="1" x14ac:dyDescent="0.3">
      <c r="A33" s="43" t="s">
        <v>182</v>
      </c>
      <c r="B33" s="255"/>
      <c r="C33" s="22"/>
      <c r="D33" s="37"/>
      <c r="E33" s="22"/>
      <c r="F33" s="37"/>
      <c r="G33" s="22"/>
      <c r="H33" s="17"/>
      <c r="I33" s="22"/>
      <c r="K33" s="28"/>
      <c r="L33" s="28"/>
      <c r="M33" s="28"/>
      <c r="N33" s="28"/>
    </row>
    <row r="34" spans="1:14" s="11" customFormat="1" ht="19" customHeight="1" x14ac:dyDescent="0.3">
      <c r="A34" s="44" t="s">
        <v>125</v>
      </c>
      <c r="B34" s="45"/>
      <c r="C34" s="13">
        <v>82011</v>
      </c>
      <c r="D34" s="17">
        <v>0</v>
      </c>
      <c r="E34" s="13">
        <v>115251</v>
      </c>
      <c r="F34" s="17"/>
      <c r="G34" s="13">
        <v>79755</v>
      </c>
      <c r="H34" s="17"/>
      <c r="I34" s="13">
        <v>104238</v>
      </c>
      <c r="K34" s="28"/>
      <c r="L34" s="28"/>
      <c r="M34" s="28"/>
      <c r="N34" s="28"/>
    </row>
    <row r="35" spans="1:14" s="5" customFormat="1" ht="19" customHeight="1" x14ac:dyDescent="0.3">
      <c r="A35" s="44" t="s">
        <v>47</v>
      </c>
      <c r="B35" s="255"/>
      <c r="C35" s="13">
        <v>990</v>
      </c>
      <c r="D35" s="46"/>
      <c r="E35" s="13">
        <v>2527</v>
      </c>
      <c r="F35" s="46"/>
      <c r="G35" s="27">
        <v>0</v>
      </c>
      <c r="H35" s="17"/>
      <c r="I35" s="27">
        <v>0</v>
      </c>
      <c r="K35" s="28"/>
      <c r="L35" s="28"/>
      <c r="M35" s="28"/>
      <c r="N35" s="28"/>
    </row>
    <row r="36" spans="1:14" s="5" customFormat="1" ht="19" customHeight="1" thickBot="1" x14ac:dyDescent="0.35">
      <c r="A36" s="47"/>
      <c r="B36" s="255"/>
      <c r="C36" s="42">
        <f>C31</f>
        <v>83001</v>
      </c>
      <c r="D36" s="37"/>
      <c r="E36" s="42">
        <f>E31</f>
        <v>117778</v>
      </c>
      <c r="F36" s="37"/>
      <c r="G36" s="42">
        <f>G31</f>
        <v>79755</v>
      </c>
      <c r="H36" s="17"/>
      <c r="I36" s="42">
        <f>I31</f>
        <v>104238</v>
      </c>
      <c r="K36" s="28"/>
      <c r="L36" s="28"/>
      <c r="M36" s="28"/>
      <c r="N36" s="28"/>
    </row>
    <row r="37" spans="1:14" s="5" customFormat="1" ht="10.25" customHeight="1" thickTop="1" x14ac:dyDescent="0.3">
      <c r="B37" s="264"/>
      <c r="C37" s="264"/>
      <c r="D37" s="22"/>
      <c r="E37" s="264"/>
      <c r="F37" s="22"/>
      <c r="G37" s="17"/>
      <c r="H37" s="17"/>
      <c r="I37" s="17"/>
      <c r="K37" s="28"/>
      <c r="L37" s="28"/>
      <c r="M37" s="28"/>
      <c r="N37" s="28"/>
    </row>
    <row r="38" spans="1:14" s="5" customFormat="1" ht="19" customHeight="1" x14ac:dyDescent="0.3">
      <c r="A38" s="43" t="s">
        <v>136</v>
      </c>
      <c r="B38" s="255"/>
      <c r="C38" s="22"/>
      <c r="D38" s="37"/>
      <c r="E38" s="22"/>
      <c r="F38" s="37"/>
      <c r="G38" s="22"/>
      <c r="H38" s="17"/>
      <c r="I38" s="22"/>
      <c r="K38" s="28"/>
      <c r="L38" s="28"/>
      <c r="M38" s="28"/>
      <c r="N38" s="28"/>
    </row>
    <row r="39" spans="1:14" s="5" customFormat="1" ht="19" customHeight="1" thickBot="1" x14ac:dyDescent="0.35">
      <c r="A39" s="34" t="s">
        <v>48</v>
      </c>
      <c r="B39" s="255"/>
      <c r="C39" s="49">
        <v>0.27</v>
      </c>
      <c r="D39" s="48"/>
      <c r="E39" s="49">
        <v>0.38</v>
      </c>
      <c r="F39" s="48"/>
      <c r="G39" s="49">
        <v>0.26</v>
      </c>
      <c r="H39" s="48"/>
      <c r="I39" s="49">
        <v>0.34</v>
      </c>
      <c r="K39" s="28"/>
      <c r="L39" s="28"/>
      <c r="M39" s="28"/>
      <c r="N39" s="28"/>
    </row>
    <row r="40" spans="1:14" s="5" customFormat="1" ht="19" customHeight="1" thickTop="1" thickBot="1" x14ac:dyDescent="0.35">
      <c r="A40" s="34" t="s">
        <v>49</v>
      </c>
      <c r="B40" s="9"/>
      <c r="C40" s="144">
        <v>0.27</v>
      </c>
      <c r="D40" s="48"/>
      <c r="E40" s="144">
        <v>0.38</v>
      </c>
      <c r="F40" s="48"/>
      <c r="G40" s="144">
        <v>0.26</v>
      </c>
      <c r="H40" s="48"/>
      <c r="I40" s="144">
        <v>0.34</v>
      </c>
      <c r="K40" s="28"/>
      <c r="L40" s="28"/>
      <c r="M40" s="28"/>
      <c r="N40" s="28"/>
    </row>
    <row r="41" spans="1:14" s="28" customFormat="1" ht="20.25" customHeight="1" thickTop="1" x14ac:dyDescent="0.35">
      <c r="A41" s="1" t="s">
        <v>0</v>
      </c>
      <c r="D41" s="5"/>
      <c r="F41" s="5"/>
      <c r="G41" s="5"/>
      <c r="I41" s="5"/>
    </row>
    <row r="42" spans="1:14" s="28" customFormat="1" ht="20.25" customHeight="1" x14ac:dyDescent="0.3">
      <c r="A42" s="29" t="s">
        <v>50</v>
      </c>
      <c r="D42" s="5"/>
      <c r="F42" s="5"/>
      <c r="J42" s="32"/>
    </row>
    <row r="43" spans="1:14" s="28" customFormat="1" ht="19" customHeight="1" x14ac:dyDescent="0.3">
      <c r="A43" s="8"/>
      <c r="D43" s="5"/>
      <c r="F43" s="5"/>
      <c r="J43" s="33"/>
    </row>
    <row r="44" spans="1:14" s="28" customFormat="1" ht="19" customHeight="1" x14ac:dyDescent="0.3">
      <c r="A44" s="8"/>
      <c r="C44" s="273" t="s">
        <v>111</v>
      </c>
      <c r="D44" s="273"/>
      <c r="E44" s="273"/>
      <c r="F44" s="11"/>
      <c r="G44" s="273" t="s">
        <v>112</v>
      </c>
      <c r="H44" s="273"/>
      <c r="I44" s="273"/>
      <c r="J44" s="10"/>
    </row>
    <row r="45" spans="1:14" s="28" customFormat="1" ht="19" customHeight="1" x14ac:dyDescent="0.3">
      <c r="A45" s="5"/>
      <c r="C45" s="277" t="s">
        <v>98</v>
      </c>
      <c r="D45" s="277"/>
      <c r="E45" s="277"/>
      <c r="F45" s="30"/>
      <c r="G45" s="277" t="s">
        <v>98</v>
      </c>
      <c r="H45" s="277"/>
      <c r="I45" s="277"/>
    </row>
    <row r="46" spans="1:14" s="28" customFormat="1" ht="19" customHeight="1" x14ac:dyDescent="0.3">
      <c r="A46" s="5"/>
      <c r="C46" s="274" t="s">
        <v>36</v>
      </c>
      <c r="D46" s="274"/>
      <c r="E46" s="274"/>
      <c r="F46" s="31"/>
      <c r="G46" s="274" t="s">
        <v>36</v>
      </c>
      <c r="H46" s="275"/>
      <c r="I46" s="275"/>
    </row>
    <row r="47" spans="1:14" s="28" customFormat="1" ht="19" customHeight="1" x14ac:dyDescent="0.3">
      <c r="A47" s="5"/>
      <c r="B47" s="9"/>
      <c r="C47" s="276" t="s">
        <v>37</v>
      </c>
      <c r="D47" s="276"/>
      <c r="E47" s="276"/>
      <c r="F47" s="34"/>
      <c r="G47" s="276" t="s">
        <v>2</v>
      </c>
      <c r="H47" s="276"/>
      <c r="I47" s="276"/>
    </row>
    <row r="48" spans="1:14" s="28" customFormat="1" ht="19" customHeight="1" x14ac:dyDescent="0.3">
      <c r="A48" s="5"/>
      <c r="B48" s="9"/>
      <c r="C48" s="10">
        <v>2020</v>
      </c>
      <c r="D48" s="10"/>
      <c r="E48" s="10">
        <v>2019</v>
      </c>
      <c r="F48" s="10"/>
      <c r="G48" s="10">
        <v>2020</v>
      </c>
      <c r="H48" s="10"/>
      <c r="I48" s="10">
        <v>2019</v>
      </c>
    </row>
    <row r="49" spans="1:14" s="28" customFormat="1" ht="19" customHeight="1" x14ac:dyDescent="0.3">
      <c r="A49" s="28" t="s">
        <v>51</v>
      </c>
      <c r="C49" s="272" t="s">
        <v>5</v>
      </c>
      <c r="D49" s="272"/>
      <c r="E49" s="272"/>
      <c r="F49" s="272"/>
      <c r="G49" s="272"/>
      <c r="H49" s="272"/>
      <c r="I49" s="272"/>
    </row>
    <row r="50" spans="1:14" s="5" customFormat="1" ht="19" customHeight="1" x14ac:dyDescent="0.3">
      <c r="A50" s="11" t="s">
        <v>46</v>
      </c>
      <c r="B50" s="264"/>
      <c r="C50" s="22">
        <f>C31</f>
        <v>83001</v>
      </c>
      <c r="D50" s="22"/>
      <c r="E50" s="22">
        <f>E31</f>
        <v>117778</v>
      </c>
      <c r="F50" s="22"/>
      <c r="G50" s="22">
        <f>G31</f>
        <v>79755</v>
      </c>
      <c r="H50" s="13"/>
      <c r="I50" s="22">
        <f>I31</f>
        <v>104238</v>
      </c>
      <c r="K50" s="28"/>
      <c r="L50" s="28"/>
      <c r="M50" s="28"/>
      <c r="N50" s="28"/>
    </row>
    <row r="51" spans="1:14" s="5" customFormat="1" ht="10.75" customHeight="1" x14ac:dyDescent="0.3">
      <c r="B51" s="264"/>
      <c r="C51" s="264"/>
      <c r="D51" s="22"/>
      <c r="E51" s="264"/>
      <c r="F51" s="22"/>
      <c r="G51" s="17"/>
      <c r="H51" s="17"/>
      <c r="I51" s="17"/>
      <c r="K51" s="28"/>
      <c r="L51" s="28"/>
      <c r="M51" s="28"/>
      <c r="N51" s="28"/>
    </row>
    <row r="52" spans="1:14" s="28" customFormat="1" ht="19" customHeight="1" x14ac:dyDescent="0.3">
      <c r="A52" s="47" t="s">
        <v>137</v>
      </c>
      <c r="C52" s="16"/>
      <c r="D52" s="15"/>
      <c r="E52" s="16"/>
      <c r="F52" s="15"/>
      <c r="G52" s="16"/>
      <c r="H52" s="15"/>
      <c r="I52" s="16"/>
    </row>
    <row r="53" spans="1:14" s="28" customFormat="1" ht="19" customHeight="1" x14ac:dyDescent="0.3">
      <c r="A53" s="51" t="s">
        <v>126</v>
      </c>
      <c r="C53" s="16"/>
      <c r="D53" s="16"/>
      <c r="E53" s="16"/>
      <c r="F53" s="16"/>
      <c r="G53" s="16"/>
      <c r="H53" s="16"/>
      <c r="I53" s="16"/>
    </row>
    <row r="54" spans="1:14" s="28" customFormat="1" ht="19" customHeight="1" x14ac:dyDescent="0.3">
      <c r="A54" s="39" t="s">
        <v>127</v>
      </c>
      <c r="C54" s="16"/>
      <c r="D54" s="16"/>
      <c r="E54" s="16"/>
      <c r="F54" s="16"/>
      <c r="G54" s="16"/>
      <c r="H54" s="16"/>
      <c r="I54" s="16"/>
    </row>
    <row r="55" spans="1:14" s="28" customFormat="1" ht="19" customHeight="1" x14ac:dyDescent="0.3">
      <c r="A55" s="52" t="s">
        <v>128</v>
      </c>
      <c r="C55" s="13"/>
      <c r="D55" s="17"/>
      <c r="E55" s="13"/>
      <c r="F55" s="17"/>
      <c r="G55" s="13"/>
      <c r="H55" s="17"/>
      <c r="I55" s="13"/>
    </row>
    <row r="56" spans="1:14" s="28" customFormat="1" ht="19" customHeight="1" x14ac:dyDescent="0.3">
      <c r="A56" s="34" t="s">
        <v>201</v>
      </c>
      <c r="C56" s="13">
        <v>-3051</v>
      </c>
      <c r="D56" s="13"/>
      <c r="E56" s="13">
        <v>415</v>
      </c>
      <c r="F56" s="13"/>
      <c r="G56" s="26">
        <v>0</v>
      </c>
      <c r="H56" s="13"/>
      <c r="I56" s="26">
        <v>0</v>
      </c>
    </row>
    <row r="57" spans="1:14" s="28" customFormat="1" ht="19" customHeight="1" x14ac:dyDescent="0.3">
      <c r="A57" s="43" t="s">
        <v>231</v>
      </c>
      <c r="C57" s="234"/>
      <c r="D57" s="22"/>
      <c r="E57" s="234"/>
      <c r="F57" s="22"/>
      <c r="G57" s="234"/>
      <c r="H57" s="22"/>
      <c r="I57" s="234"/>
    </row>
    <row r="58" spans="1:14" s="28" customFormat="1" ht="19" customHeight="1" x14ac:dyDescent="0.3">
      <c r="A58" s="43" t="s">
        <v>113</v>
      </c>
      <c r="C58" s="54">
        <f>SUM(C56:C56)</f>
        <v>-3051</v>
      </c>
      <c r="D58" s="37"/>
      <c r="E58" s="54">
        <f>SUM(E56:E56)</f>
        <v>415</v>
      </c>
      <c r="F58" s="37"/>
      <c r="G58" s="257">
        <f>SUM(G56:G56)</f>
        <v>0</v>
      </c>
      <c r="H58" s="19"/>
      <c r="I58" s="257">
        <f>SUM(I56:I56)</f>
        <v>0</v>
      </c>
    </row>
    <row r="59" spans="1:14" s="28" customFormat="1" ht="19" customHeight="1" thickBot="1" x14ac:dyDescent="0.35">
      <c r="A59" s="43" t="s">
        <v>138</v>
      </c>
      <c r="C59" s="56">
        <f>SUM(C50,C58)</f>
        <v>79950</v>
      </c>
      <c r="D59" s="55"/>
      <c r="E59" s="56">
        <f>SUM(E50,E58)</f>
        <v>118193</v>
      </c>
      <c r="F59" s="55"/>
      <c r="G59" s="56">
        <f>SUM(G50,G58)</f>
        <v>79755</v>
      </c>
      <c r="H59" s="55"/>
      <c r="I59" s="56">
        <f>SUM(I50,I58)</f>
        <v>104238</v>
      </c>
    </row>
    <row r="60" spans="1:14" s="5" customFormat="1" ht="9.65" customHeight="1" thickTop="1" x14ac:dyDescent="0.3">
      <c r="A60" s="43"/>
      <c r="B60" s="255"/>
      <c r="C60" s="255"/>
      <c r="D60" s="48"/>
      <c r="E60" s="255"/>
      <c r="F60" s="48"/>
      <c r="G60" s="50"/>
      <c r="H60" s="48"/>
      <c r="I60" s="50"/>
      <c r="K60" s="28"/>
      <c r="L60" s="28"/>
      <c r="M60" s="28"/>
      <c r="N60" s="28"/>
    </row>
    <row r="61" spans="1:14" s="28" customFormat="1" ht="19" customHeight="1" x14ac:dyDescent="0.3">
      <c r="A61" s="43" t="s">
        <v>248</v>
      </c>
      <c r="C61" s="55"/>
      <c r="D61" s="55"/>
      <c r="E61" s="55"/>
      <c r="F61" s="55"/>
      <c r="G61" s="55"/>
      <c r="H61" s="55"/>
      <c r="I61" s="55"/>
    </row>
    <row r="62" spans="1:14" s="28" customFormat="1" ht="19" customHeight="1" x14ac:dyDescent="0.3">
      <c r="A62" s="43" t="s">
        <v>164</v>
      </c>
      <c r="C62" s="55"/>
      <c r="D62" s="55"/>
      <c r="E62" s="55"/>
      <c r="F62" s="55"/>
      <c r="G62" s="55"/>
      <c r="H62" s="55"/>
      <c r="I62" s="55"/>
    </row>
    <row r="63" spans="1:14" s="57" customFormat="1" ht="19" customHeight="1" x14ac:dyDescent="0.3">
      <c r="A63" s="34" t="s">
        <v>125</v>
      </c>
      <c r="C63" s="13">
        <v>79258</v>
      </c>
      <c r="D63" s="17"/>
      <c r="E63" s="13">
        <v>115483</v>
      </c>
      <c r="F63" s="17"/>
      <c r="G63" s="13">
        <v>79755</v>
      </c>
      <c r="H63" s="13"/>
      <c r="I63" s="13">
        <v>104238</v>
      </c>
      <c r="K63" s="28"/>
      <c r="L63" s="28"/>
      <c r="M63" s="28"/>
      <c r="N63" s="28"/>
    </row>
    <row r="64" spans="1:14" s="28" customFormat="1" ht="19" customHeight="1" x14ac:dyDescent="0.3">
      <c r="A64" s="34" t="s">
        <v>47</v>
      </c>
      <c r="C64" s="90">
        <v>692</v>
      </c>
      <c r="D64" s="22"/>
      <c r="E64" s="90">
        <v>2710</v>
      </c>
      <c r="F64" s="22"/>
      <c r="G64" s="27">
        <v>0</v>
      </c>
      <c r="H64" s="22"/>
      <c r="I64" s="27">
        <v>0</v>
      </c>
    </row>
    <row r="65" spans="1:9" s="28" customFormat="1" ht="19" customHeight="1" thickBot="1" x14ac:dyDescent="0.35">
      <c r="A65" s="43"/>
      <c r="C65" s="145">
        <f>C59</f>
        <v>79950</v>
      </c>
      <c r="D65" s="37"/>
      <c r="E65" s="145">
        <f>E59</f>
        <v>118193</v>
      </c>
      <c r="F65" s="37"/>
      <c r="G65" s="145">
        <f>G59</f>
        <v>79755</v>
      </c>
      <c r="H65" s="22"/>
      <c r="I65" s="145">
        <f>I59</f>
        <v>104238</v>
      </c>
    </row>
    <row r="66" spans="1:9" s="28" customFormat="1" ht="9.65" customHeight="1" thickTop="1" x14ac:dyDescent="0.3">
      <c r="A66" s="43"/>
      <c r="C66" s="55"/>
      <c r="D66" s="55"/>
      <c r="E66" s="55"/>
      <c r="F66" s="55"/>
      <c r="G66" s="55"/>
      <c r="H66" s="55"/>
      <c r="I66" s="55"/>
    </row>
    <row r="67" spans="1:9" s="28" customFormat="1" ht="19.5" customHeight="1" x14ac:dyDescent="0.25"/>
    <row r="68" spans="1:9" ht="20.25" customHeight="1" x14ac:dyDescent="0.3">
      <c r="C68" s="151">
        <f>C59-C65</f>
        <v>0</v>
      </c>
      <c r="D68" s="150"/>
      <c r="E68" s="151">
        <f>E59-E65</f>
        <v>0</v>
      </c>
      <c r="F68" s="150"/>
      <c r="G68" s="151">
        <f>G59-G65</f>
        <v>0</v>
      </c>
      <c r="H68" s="151"/>
      <c r="I68" s="151">
        <f>I59-I65</f>
        <v>0</v>
      </c>
    </row>
  </sheetData>
  <mergeCells count="18">
    <mergeCell ref="C7:E7"/>
    <mergeCell ref="G7:I7"/>
    <mergeCell ref="C4:E4"/>
    <mergeCell ref="G4:I4"/>
    <mergeCell ref="C5:E5"/>
    <mergeCell ref="G5:I5"/>
    <mergeCell ref="C6:E6"/>
    <mergeCell ref="G6:I6"/>
    <mergeCell ref="C49:I49"/>
    <mergeCell ref="C9:I9"/>
    <mergeCell ref="C44:E44"/>
    <mergeCell ref="G44:I44"/>
    <mergeCell ref="C46:E46"/>
    <mergeCell ref="G46:I46"/>
    <mergeCell ref="C47:E47"/>
    <mergeCell ref="G47:I47"/>
    <mergeCell ref="C45:E45"/>
    <mergeCell ref="G45:I45"/>
  </mergeCells>
  <pageMargins left="0.7" right="0.6" top="0.48" bottom="0.5" header="0.5" footer="0.5"/>
  <pageSetup paperSize="9" firstPageNumber="5" fitToHeight="0" orientation="portrait" useFirstPageNumber="1" r:id="rId1"/>
  <headerFooter>
    <oddFooter>&amp;L&amp;"Times New Roman,Regular"&amp;11The accompanying notes form an integral part of the interim financial statements.
&amp;C&amp;"Times New Roman,Regular"&amp;P</oddFooter>
    <firstFooter>&amp;C&amp;"Times New Roman,Regular"&amp;11 2</first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70"/>
  <sheetViews>
    <sheetView view="pageBreakPreview" zoomScale="85" zoomScaleNormal="80" zoomScaleSheetLayoutView="85" workbookViewId="0">
      <selection activeCell="A29" sqref="A29"/>
    </sheetView>
  </sheetViews>
  <sheetFormatPr defaultColWidth="9.1796875" defaultRowHeight="20.25" customHeight="1" x14ac:dyDescent="0.25"/>
  <cols>
    <col min="1" max="1" width="39.1796875" style="62" customWidth="1"/>
    <col min="2" max="2" width="5" style="62" customWidth="1"/>
    <col min="3" max="3" width="11.54296875" style="62" customWidth="1"/>
    <col min="4" max="4" width="0.54296875" style="62" customWidth="1"/>
    <col min="5" max="5" width="10.453125" style="62" customWidth="1"/>
    <col min="6" max="6" width="0.54296875" style="62" customWidth="1"/>
    <col min="7" max="7" width="8.54296875" style="62" customWidth="1"/>
    <col min="8" max="8" width="0.54296875" style="62" customWidth="1"/>
    <col min="9" max="9" width="7.90625" style="6" customWidth="1"/>
    <col min="10" max="10" width="0.54296875" style="62" customWidth="1"/>
    <col min="11" max="11" width="14.1796875" style="62" customWidth="1"/>
    <col min="12" max="12" width="0.54296875" style="62" customWidth="1"/>
    <col min="13" max="13" width="13.6328125" style="62" customWidth="1"/>
    <col min="14" max="14" width="0.54296875" style="62" customWidth="1"/>
    <col min="15" max="15" width="11.1796875" style="62" customWidth="1"/>
    <col min="16" max="16" width="0.54296875" style="62" customWidth="1"/>
    <col min="17" max="17" width="10.54296875" style="62" customWidth="1"/>
    <col min="18" max="18" width="0.54296875" style="62" customWidth="1"/>
    <col min="19" max="19" width="11.81640625" style="62" customWidth="1"/>
    <col min="20" max="20" width="0.54296875" style="62" customWidth="1"/>
    <col min="21" max="21" width="9.36328125" style="62" customWidth="1"/>
    <col min="22" max="22" width="0.54296875" style="62" customWidth="1"/>
    <col min="23" max="23" width="10.81640625" style="62" customWidth="1"/>
    <col min="24" max="16384" width="9.1796875" style="62"/>
  </cols>
  <sheetData>
    <row r="1" spans="1:23" ht="20.25" customHeight="1" x14ac:dyDescent="0.4">
      <c r="A1" s="1" t="s">
        <v>0</v>
      </c>
      <c r="B1" s="60"/>
      <c r="C1" s="2"/>
      <c r="D1" s="2"/>
      <c r="E1" s="2"/>
      <c r="F1" s="2"/>
      <c r="G1" s="2"/>
      <c r="H1" s="2"/>
      <c r="I1" s="2"/>
      <c r="J1" s="61"/>
      <c r="K1" s="2"/>
      <c r="L1" s="61"/>
      <c r="M1" s="2"/>
      <c r="N1" s="2"/>
      <c r="O1" s="2"/>
      <c r="P1" s="2"/>
      <c r="Q1" s="2"/>
      <c r="R1" s="61"/>
      <c r="S1" s="2"/>
    </row>
    <row r="2" spans="1:23" ht="20.25" customHeight="1" x14ac:dyDescent="0.35">
      <c r="A2" s="63" t="s">
        <v>53</v>
      </c>
      <c r="B2" s="64"/>
      <c r="C2" s="4"/>
      <c r="D2" s="4"/>
      <c r="E2" s="4"/>
      <c r="F2" s="4"/>
      <c r="G2" s="4"/>
      <c r="H2" s="4"/>
      <c r="I2" s="4"/>
      <c r="J2" s="65"/>
      <c r="K2" s="4"/>
      <c r="L2" s="65"/>
      <c r="M2" s="4"/>
      <c r="N2" s="4"/>
      <c r="O2" s="4"/>
      <c r="P2" s="4"/>
      <c r="Q2" s="4"/>
      <c r="R2" s="65"/>
      <c r="S2" s="4"/>
    </row>
    <row r="3" spans="1:23" ht="10" customHeight="1" x14ac:dyDescent="0.3">
      <c r="A3" s="29"/>
      <c r="B3" s="28"/>
      <c r="C3" s="5"/>
      <c r="D3" s="5"/>
      <c r="E3" s="5"/>
      <c r="F3" s="5"/>
      <c r="G3" s="5"/>
      <c r="H3" s="5"/>
      <c r="I3" s="5"/>
      <c r="J3" s="5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</row>
    <row r="4" spans="1:23" ht="19" customHeight="1" x14ac:dyDescent="0.3">
      <c r="A4" s="66"/>
      <c r="B4" s="67"/>
      <c r="C4" s="278" t="s">
        <v>54</v>
      </c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</row>
    <row r="5" spans="1:23" ht="19" customHeight="1" x14ac:dyDescent="0.3">
      <c r="A5" s="66"/>
      <c r="B5" s="66"/>
      <c r="C5" s="5"/>
      <c r="D5" s="5"/>
      <c r="E5" s="5"/>
      <c r="F5" s="5"/>
      <c r="G5" s="5"/>
      <c r="H5" s="5"/>
      <c r="I5" s="279" t="s">
        <v>55</v>
      </c>
      <c r="J5" s="279"/>
      <c r="K5" s="279"/>
      <c r="L5" s="69"/>
      <c r="M5" s="279" t="s">
        <v>130</v>
      </c>
      <c r="N5" s="279"/>
      <c r="O5" s="279"/>
      <c r="P5" s="279"/>
      <c r="Q5" s="279"/>
      <c r="R5" s="70"/>
      <c r="S5" s="71"/>
      <c r="T5" s="24"/>
      <c r="U5" s="24"/>
      <c r="V5" s="24"/>
      <c r="W5" s="24"/>
    </row>
    <row r="6" spans="1:23" ht="19" customHeight="1" x14ac:dyDescent="0.3">
      <c r="A6" s="66"/>
      <c r="B6" s="10"/>
      <c r="C6" s="72"/>
      <c r="D6" s="72"/>
      <c r="F6" s="72"/>
      <c r="G6" s="72"/>
      <c r="H6" s="72"/>
      <c r="I6" s="5"/>
      <c r="J6" s="68"/>
      <c r="K6" s="24"/>
      <c r="L6" s="70"/>
      <c r="N6" s="69"/>
      <c r="O6" s="70" t="s">
        <v>210</v>
      </c>
      <c r="P6" s="10"/>
      <c r="R6" s="75"/>
      <c r="T6" s="24"/>
      <c r="U6" s="24"/>
      <c r="V6" s="24"/>
      <c r="W6" s="76"/>
    </row>
    <row r="7" spans="1:23" ht="19" customHeight="1" x14ac:dyDescent="0.3">
      <c r="A7" s="66"/>
      <c r="B7" s="10"/>
      <c r="C7" s="231"/>
      <c r="D7" s="231"/>
      <c r="E7" s="72" t="s">
        <v>114</v>
      </c>
      <c r="F7" s="231"/>
      <c r="G7" s="231"/>
      <c r="H7" s="231"/>
      <c r="I7" s="5"/>
      <c r="J7" s="68"/>
      <c r="K7" s="24"/>
      <c r="L7" s="70"/>
      <c r="M7" s="10" t="s">
        <v>56</v>
      </c>
      <c r="N7" s="69"/>
      <c r="O7" s="70" t="s">
        <v>211</v>
      </c>
      <c r="P7" s="10"/>
      <c r="Q7" s="10" t="s">
        <v>57</v>
      </c>
      <c r="R7" s="75"/>
      <c r="S7" s="71" t="s">
        <v>132</v>
      </c>
      <c r="T7" s="24"/>
      <c r="U7" s="24"/>
      <c r="V7" s="24"/>
      <c r="W7" s="76"/>
    </row>
    <row r="8" spans="1:23" ht="19" customHeight="1" x14ac:dyDescent="0.3">
      <c r="A8" s="66"/>
      <c r="B8" s="10"/>
      <c r="C8" s="72" t="s">
        <v>58</v>
      </c>
      <c r="D8" s="72"/>
      <c r="E8" s="72" t="s">
        <v>115</v>
      </c>
      <c r="F8" s="72"/>
      <c r="G8" s="72"/>
      <c r="H8" s="72"/>
      <c r="I8" s="5"/>
      <c r="J8" s="68"/>
      <c r="K8" s="24"/>
      <c r="L8" s="70"/>
      <c r="M8" s="10" t="s">
        <v>59</v>
      </c>
      <c r="N8" s="10"/>
      <c r="O8" s="10" t="s">
        <v>212</v>
      </c>
      <c r="P8" s="10"/>
      <c r="Q8" s="10" t="s">
        <v>60</v>
      </c>
      <c r="R8" s="75"/>
      <c r="S8" s="73" t="s">
        <v>61</v>
      </c>
      <c r="T8" s="24"/>
      <c r="U8" s="74" t="s">
        <v>62</v>
      </c>
      <c r="V8" s="24"/>
      <c r="W8" s="76"/>
    </row>
    <row r="9" spans="1:23" ht="19" customHeight="1" x14ac:dyDescent="0.3">
      <c r="A9" s="66"/>
      <c r="B9" s="10"/>
      <c r="C9" s="72" t="s">
        <v>129</v>
      </c>
      <c r="D9" s="72"/>
      <c r="E9" s="72" t="s">
        <v>63</v>
      </c>
      <c r="F9" s="72"/>
      <c r="G9" s="72"/>
      <c r="H9" s="72"/>
      <c r="I9" s="10" t="s">
        <v>235</v>
      </c>
      <c r="J9" s="68"/>
      <c r="K9" s="24"/>
      <c r="L9" s="70"/>
      <c r="M9" s="10" t="s">
        <v>64</v>
      </c>
      <c r="N9" s="10"/>
      <c r="O9" s="10" t="s">
        <v>213</v>
      </c>
      <c r="P9" s="10"/>
      <c r="Q9" s="10" t="s">
        <v>232</v>
      </c>
      <c r="R9" s="75"/>
      <c r="S9" s="73" t="s">
        <v>65</v>
      </c>
      <c r="T9" s="24"/>
      <c r="U9" s="71" t="s">
        <v>66</v>
      </c>
      <c r="V9" s="24"/>
      <c r="W9" s="76" t="s">
        <v>57</v>
      </c>
    </row>
    <row r="10" spans="1:23" ht="19" customHeight="1" x14ac:dyDescent="0.3">
      <c r="A10" s="66"/>
      <c r="B10" s="77" t="s">
        <v>4</v>
      </c>
      <c r="C10" s="72" t="s">
        <v>67</v>
      </c>
      <c r="D10" s="72"/>
      <c r="E10" s="72" t="s">
        <v>68</v>
      </c>
      <c r="F10" s="72"/>
      <c r="G10" s="72" t="s">
        <v>28</v>
      </c>
      <c r="H10" s="72"/>
      <c r="I10" s="70" t="s">
        <v>233</v>
      </c>
      <c r="J10" s="68"/>
      <c r="K10" s="71" t="s">
        <v>70</v>
      </c>
      <c r="L10" s="70"/>
      <c r="M10" s="10" t="s">
        <v>71</v>
      </c>
      <c r="N10" s="10"/>
      <c r="O10" s="10" t="s">
        <v>214</v>
      </c>
      <c r="P10" s="10"/>
      <c r="Q10" s="10" t="s">
        <v>150</v>
      </c>
      <c r="R10" s="75"/>
      <c r="S10" s="73" t="s">
        <v>131</v>
      </c>
      <c r="T10" s="24"/>
      <c r="U10" s="71" t="s">
        <v>72</v>
      </c>
      <c r="V10" s="24"/>
      <c r="W10" s="73" t="s">
        <v>73</v>
      </c>
    </row>
    <row r="11" spans="1:23" ht="19" customHeight="1" x14ac:dyDescent="0.3">
      <c r="B11" s="9"/>
      <c r="C11" s="280" t="s">
        <v>5</v>
      </c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</row>
    <row r="12" spans="1:23" ht="19" customHeight="1" x14ac:dyDescent="0.3">
      <c r="A12" s="11" t="s">
        <v>141</v>
      </c>
      <c r="B12" s="9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</row>
    <row r="13" spans="1:23" ht="19" customHeight="1" x14ac:dyDescent="0.3">
      <c r="A13" s="11" t="s">
        <v>142</v>
      </c>
      <c r="B13" s="9"/>
      <c r="C13" s="79">
        <v>304368</v>
      </c>
      <c r="D13" s="79"/>
      <c r="E13" s="79">
        <v>975343</v>
      </c>
      <c r="F13" s="79"/>
      <c r="G13" s="79">
        <v>9069</v>
      </c>
      <c r="H13" s="79"/>
      <c r="I13" s="79">
        <v>30844</v>
      </c>
      <c r="J13" s="79"/>
      <c r="K13" s="79">
        <v>1109704</v>
      </c>
      <c r="L13" s="79"/>
      <c r="M13" s="79">
        <v>-4365</v>
      </c>
      <c r="N13" s="23"/>
      <c r="O13" s="79">
        <v>3424</v>
      </c>
      <c r="P13" s="23"/>
      <c r="Q13" s="79">
        <f>SUM(M13:O13)</f>
        <v>-941</v>
      </c>
      <c r="R13" s="80"/>
      <c r="S13" s="79">
        <v>2428387</v>
      </c>
      <c r="T13" s="80"/>
      <c r="U13" s="79">
        <v>-4846</v>
      </c>
      <c r="V13" s="80"/>
      <c r="W13" s="79">
        <f>SUM(S13:U13)</f>
        <v>2423541</v>
      </c>
    </row>
    <row r="14" spans="1:23" ht="12" customHeight="1" x14ac:dyDescent="0.3">
      <c r="A14" s="11"/>
      <c r="B14" s="9"/>
      <c r="C14" s="81"/>
      <c r="D14" s="81"/>
      <c r="E14" s="81"/>
      <c r="F14" s="81"/>
      <c r="G14" s="81"/>
      <c r="H14" s="81"/>
      <c r="I14" s="81"/>
      <c r="J14" s="82"/>
      <c r="K14" s="81"/>
      <c r="L14" s="79"/>
      <c r="M14" s="16"/>
      <c r="N14" s="16"/>
      <c r="O14" s="16"/>
      <c r="P14" s="16"/>
      <c r="Q14" s="16"/>
      <c r="R14" s="83"/>
      <c r="S14" s="23"/>
      <c r="T14" s="83"/>
      <c r="U14" s="82"/>
      <c r="V14" s="83"/>
      <c r="W14" s="16"/>
    </row>
    <row r="15" spans="1:23" ht="19" customHeight="1" x14ac:dyDescent="0.3">
      <c r="A15" s="84" t="s">
        <v>95</v>
      </c>
      <c r="B15" s="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23"/>
      <c r="Q15" s="79"/>
      <c r="R15" s="23"/>
      <c r="S15" s="79"/>
      <c r="T15" s="80"/>
      <c r="U15" s="79"/>
      <c r="V15" s="80"/>
      <c r="W15" s="79"/>
    </row>
    <row r="16" spans="1:23" ht="19" customHeight="1" x14ac:dyDescent="0.3">
      <c r="A16" s="85" t="s">
        <v>74</v>
      </c>
      <c r="B16" s="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23"/>
      <c r="Q16" s="79"/>
      <c r="R16" s="23"/>
      <c r="S16" s="79"/>
      <c r="T16" s="80"/>
      <c r="U16" s="79"/>
      <c r="V16" s="80"/>
      <c r="W16" s="79"/>
    </row>
    <row r="17" spans="1:23" ht="19" customHeight="1" x14ac:dyDescent="0.3">
      <c r="A17" s="86" t="s">
        <v>75</v>
      </c>
      <c r="B17" s="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23"/>
      <c r="Q17" s="79"/>
      <c r="R17" s="23"/>
      <c r="S17" s="79"/>
      <c r="T17" s="80"/>
      <c r="U17" s="79"/>
      <c r="V17" s="80"/>
      <c r="W17" s="79"/>
    </row>
    <row r="18" spans="1:23" ht="19" customHeight="1" x14ac:dyDescent="0.3">
      <c r="A18" s="87" t="s">
        <v>108</v>
      </c>
      <c r="B18" s="9"/>
      <c r="C18" s="53"/>
      <c r="D18" s="53"/>
      <c r="E18" s="53"/>
      <c r="F18" s="53"/>
      <c r="G18" s="53"/>
      <c r="H18" s="53"/>
      <c r="I18" s="91"/>
      <c r="J18" s="53"/>
      <c r="K18" s="91"/>
      <c r="L18" s="53"/>
      <c r="M18" s="91"/>
      <c r="N18" s="53"/>
      <c r="O18" s="91"/>
      <c r="P18" s="92"/>
      <c r="Q18" s="91"/>
      <c r="R18" s="92"/>
      <c r="S18" s="53"/>
      <c r="T18" s="80"/>
      <c r="U18" s="91"/>
      <c r="V18" s="80"/>
      <c r="W18" s="53"/>
    </row>
    <row r="19" spans="1:23" ht="19" customHeight="1" x14ac:dyDescent="0.3">
      <c r="A19" s="235" t="s">
        <v>215</v>
      </c>
      <c r="B19" s="9">
        <v>10</v>
      </c>
      <c r="C19" s="140">
        <v>0</v>
      </c>
      <c r="D19" s="91"/>
      <c r="E19" s="140">
        <v>0</v>
      </c>
      <c r="F19" s="53"/>
      <c r="G19" s="90">
        <v>2942</v>
      </c>
      <c r="H19" s="53"/>
      <c r="I19" s="140">
        <v>0</v>
      </c>
      <c r="J19" s="91"/>
      <c r="K19" s="140">
        <v>0</v>
      </c>
      <c r="L19" s="91"/>
      <c r="M19" s="140">
        <v>0</v>
      </c>
      <c r="N19" s="91"/>
      <c r="O19" s="140">
        <v>0</v>
      </c>
      <c r="P19" s="91"/>
      <c r="Q19" s="140">
        <v>0</v>
      </c>
      <c r="R19" s="92"/>
      <c r="S19" s="90">
        <f>SUM(C19:K19,Q19)</f>
        <v>2942</v>
      </c>
      <c r="T19" s="80"/>
      <c r="U19" s="140">
        <v>0</v>
      </c>
      <c r="V19" s="80"/>
      <c r="W19" s="90">
        <f>SUM(S19)</f>
        <v>2942</v>
      </c>
    </row>
    <row r="20" spans="1:23" ht="19" customHeight="1" x14ac:dyDescent="0.3">
      <c r="A20" s="93" t="s">
        <v>216</v>
      </c>
      <c r="B20" s="9"/>
      <c r="C20" s="91"/>
      <c r="D20" s="91"/>
      <c r="E20" s="91"/>
      <c r="F20" s="92"/>
      <c r="G20" s="92"/>
      <c r="H20" s="92"/>
      <c r="I20" s="91"/>
      <c r="J20" s="91"/>
      <c r="K20" s="91"/>
      <c r="L20" s="91"/>
      <c r="M20" s="91"/>
      <c r="N20" s="91"/>
      <c r="O20" s="91"/>
      <c r="P20" s="91"/>
      <c r="Q20" s="91"/>
      <c r="R20" s="92"/>
      <c r="S20" s="92"/>
      <c r="T20" s="92"/>
      <c r="U20" s="53"/>
      <c r="V20" s="92"/>
      <c r="W20" s="53"/>
    </row>
    <row r="21" spans="1:23" ht="19" customHeight="1" x14ac:dyDescent="0.3">
      <c r="A21" s="93" t="s">
        <v>109</v>
      </c>
      <c r="B21" s="9"/>
      <c r="C21" s="141">
        <f>SUM(C18:C20)</f>
        <v>0</v>
      </c>
      <c r="D21" s="89"/>
      <c r="E21" s="141">
        <f>SUM(E18:E20)</f>
        <v>0</v>
      </c>
      <c r="F21" s="79"/>
      <c r="G21" s="141">
        <f>SUM(G18:G20)</f>
        <v>2942</v>
      </c>
      <c r="H21" s="79"/>
      <c r="I21" s="141">
        <f>SUM(I18:I20)</f>
        <v>0</v>
      </c>
      <c r="J21" s="89"/>
      <c r="K21" s="141">
        <f>SUM(K18:K20)</f>
        <v>0</v>
      </c>
      <c r="L21" s="89"/>
      <c r="M21" s="141">
        <f>SUM(M18:M20)</f>
        <v>0</v>
      </c>
      <c r="N21" s="89"/>
      <c r="O21" s="141">
        <f>SUM(O18:O20)</f>
        <v>0</v>
      </c>
      <c r="P21" s="89"/>
      <c r="Q21" s="141">
        <f>+M21+O21</f>
        <v>0</v>
      </c>
      <c r="R21" s="23"/>
      <c r="S21" s="141">
        <f>+C21+E21+G21+I21+K21+Q21</f>
        <v>2942</v>
      </c>
      <c r="T21" s="80"/>
      <c r="U21" s="141">
        <f>SUM(U18:U20)</f>
        <v>0</v>
      </c>
      <c r="V21" s="80"/>
      <c r="W21" s="141">
        <f>SUM(W19:W20)</f>
        <v>2942</v>
      </c>
    </row>
    <row r="22" spans="1:23" ht="12" customHeight="1" x14ac:dyDescent="0.3">
      <c r="A22" s="93"/>
      <c r="B22" s="9"/>
      <c r="C22" s="155"/>
      <c r="D22" s="89"/>
      <c r="E22" s="155"/>
      <c r="F22" s="79"/>
      <c r="G22" s="155"/>
      <c r="H22" s="79"/>
      <c r="I22" s="155"/>
      <c r="J22" s="89"/>
      <c r="K22" s="155"/>
      <c r="L22" s="89"/>
      <c r="M22" s="155"/>
      <c r="N22" s="89"/>
      <c r="O22" s="155"/>
      <c r="P22" s="89"/>
      <c r="Q22" s="155"/>
      <c r="R22" s="23"/>
      <c r="S22" s="155"/>
      <c r="T22" s="80"/>
      <c r="U22" s="155"/>
      <c r="V22" s="80"/>
      <c r="W22" s="155"/>
    </row>
    <row r="23" spans="1:23" ht="19" customHeight="1" x14ac:dyDescent="0.3">
      <c r="A23" s="86" t="s">
        <v>153</v>
      </c>
      <c r="B23" s="9"/>
      <c r="C23" s="155"/>
      <c r="D23" s="89"/>
      <c r="E23" s="155"/>
      <c r="F23" s="79"/>
      <c r="G23" s="155"/>
      <c r="H23" s="79"/>
      <c r="I23" s="155"/>
      <c r="J23" s="89"/>
      <c r="K23" s="155"/>
      <c r="L23" s="89"/>
      <c r="M23" s="155"/>
      <c r="N23" s="89"/>
      <c r="O23" s="155"/>
      <c r="P23" s="89"/>
      <c r="Q23" s="155"/>
      <c r="R23" s="23"/>
      <c r="S23" s="155"/>
      <c r="T23" s="80"/>
      <c r="U23" s="155"/>
      <c r="V23" s="80"/>
      <c r="W23" s="155"/>
    </row>
    <row r="24" spans="1:23" ht="19" customHeight="1" x14ac:dyDescent="0.3">
      <c r="A24" s="115" t="s">
        <v>154</v>
      </c>
      <c r="B24" s="9"/>
      <c r="C24" s="155"/>
      <c r="D24" s="89"/>
      <c r="E24" s="155"/>
      <c r="F24" s="79"/>
      <c r="G24" s="155"/>
      <c r="H24" s="79"/>
      <c r="I24" s="155"/>
      <c r="J24" s="89"/>
      <c r="K24" s="155"/>
      <c r="L24" s="89"/>
      <c r="M24" s="155"/>
      <c r="N24" s="89"/>
      <c r="O24" s="155"/>
      <c r="P24" s="89"/>
      <c r="Q24" s="155"/>
      <c r="R24" s="23"/>
      <c r="S24" s="155"/>
      <c r="T24" s="80"/>
      <c r="U24" s="155"/>
      <c r="V24" s="80"/>
      <c r="W24" s="155"/>
    </row>
    <row r="25" spans="1:23" ht="19" customHeight="1" x14ac:dyDescent="0.3">
      <c r="A25" s="143" t="s">
        <v>172</v>
      </c>
      <c r="B25" s="9">
        <v>4</v>
      </c>
      <c r="C25" s="156">
        <v>0</v>
      </c>
      <c r="D25" s="91"/>
      <c r="E25" s="156">
        <v>0</v>
      </c>
      <c r="F25" s="53"/>
      <c r="G25" s="156">
        <v>0</v>
      </c>
      <c r="H25" s="53"/>
      <c r="I25" s="156">
        <v>0</v>
      </c>
      <c r="J25" s="91"/>
      <c r="K25" s="156">
        <v>0</v>
      </c>
      <c r="L25" s="91"/>
      <c r="M25" s="156">
        <v>0</v>
      </c>
      <c r="N25" s="91"/>
      <c r="O25" s="156">
        <v>0</v>
      </c>
      <c r="P25" s="91"/>
      <c r="Q25" s="156">
        <v>0</v>
      </c>
      <c r="R25" s="92"/>
      <c r="S25" s="156">
        <v>0</v>
      </c>
      <c r="T25" s="80"/>
      <c r="U25" s="156">
        <v>97122</v>
      </c>
      <c r="V25" s="80"/>
      <c r="W25" s="156">
        <f>SUM(S25:U25)</f>
        <v>97122</v>
      </c>
    </row>
    <row r="26" spans="1:23" ht="19" customHeight="1" x14ac:dyDescent="0.3">
      <c r="A26" s="12" t="s">
        <v>155</v>
      </c>
      <c r="B26" s="9"/>
      <c r="C26" s="157"/>
      <c r="D26" s="91"/>
      <c r="E26" s="157"/>
      <c r="F26" s="53"/>
      <c r="G26" s="157"/>
      <c r="H26" s="53"/>
      <c r="I26" s="157"/>
      <c r="J26" s="91"/>
      <c r="K26" s="157"/>
      <c r="L26" s="91"/>
      <c r="M26" s="157"/>
      <c r="N26" s="91"/>
      <c r="O26" s="157"/>
      <c r="P26" s="91"/>
      <c r="Q26" s="157"/>
      <c r="R26" s="92"/>
      <c r="S26" s="157"/>
      <c r="T26" s="80"/>
      <c r="U26" s="157"/>
      <c r="V26" s="80"/>
      <c r="W26" s="157"/>
    </row>
    <row r="27" spans="1:23" ht="19" customHeight="1" x14ac:dyDescent="0.3">
      <c r="A27" s="93" t="s">
        <v>156</v>
      </c>
      <c r="B27" s="9"/>
      <c r="C27" s="141">
        <f>SUM(C25)</f>
        <v>0</v>
      </c>
      <c r="D27" s="89"/>
      <c r="E27" s="141">
        <f>SUM(E25)</f>
        <v>0</v>
      </c>
      <c r="F27" s="79"/>
      <c r="G27" s="141">
        <f>SUM(G25)</f>
        <v>0</v>
      </c>
      <c r="H27" s="79"/>
      <c r="I27" s="141">
        <f>SUM(I25)</f>
        <v>0</v>
      </c>
      <c r="J27" s="89"/>
      <c r="K27" s="141">
        <f>SUM(K25)</f>
        <v>0</v>
      </c>
      <c r="L27" s="89"/>
      <c r="M27" s="141">
        <f>SUM(M25)</f>
        <v>0</v>
      </c>
      <c r="N27" s="89"/>
      <c r="O27" s="141">
        <f>SUM(O25)</f>
        <v>0</v>
      </c>
      <c r="P27" s="89"/>
      <c r="Q27" s="141">
        <f>SUM(Q25)</f>
        <v>0</v>
      </c>
      <c r="R27" s="23"/>
      <c r="S27" s="141">
        <f>SUM(S25)</f>
        <v>0</v>
      </c>
      <c r="T27" s="80"/>
      <c r="U27" s="141">
        <f>SUM(U25)</f>
        <v>97122</v>
      </c>
      <c r="V27" s="80"/>
      <c r="W27" s="141">
        <f>SUM(W25)</f>
        <v>97122</v>
      </c>
    </row>
    <row r="28" spans="1:23" ht="19" customHeight="1" x14ac:dyDescent="0.3">
      <c r="A28" s="94" t="s">
        <v>96</v>
      </c>
      <c r="B28" s="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23"/>
      <c r="Q28" s="79"/>
      <c r="R28" s="23"/>
      <c r="S28" s="79"/>
      <c r="T28" s="80"/>
      <c r="U28" s="79"/>
      <c r="V28" s="80"/>
      <c r="W28" s="79"/>
    </row>
    <row r="29" spans="1:23" ht="19" customHeight="1" x14ac:dyDescent="0.3">
      <c r="A29" s="95" t="s">
        <v>77</v>
      </c>
      <c r="B29" s="9"/>
      <c r="C29" s="141">
        <f>C21+C27</f>
        <v>0</v>
      </c>
      <c r="D29" s="89"/>
      <c r="E29" s="141">
        <f>E21+E27</f>
        <v>0</v>
      </c>
      <c r="F29" s="79"/>
      <c r="G29" s="141">
        <f>G21+G27</f>
        <v>2942</v>
      </c>
      <c r="H29" s="79"/>
      <c r="I29" s="141">
        <f>I21+I27</f>
        <v>0</v>
      </c>
      <c r="J29" s="89"/>
      <c r="K29" s="141">
        <f>K21+K27</f>
        <v>0</v>
      </c>
      <c r="L29" s="89"/>
      <c r="M29" s="141">
        <f>M21+M27</f>
        <v>0</v>
      </c>
      <c r="N29" s="89"/>
      <c r="O29" s="141">
        <f>O21+O27</f>
        <v>0</v>
      </c>
      <c r="P29" s="89"/>
      <c r="Q29" s="141">
        <f>Q21+Q27</f>
        <v>0</v>
      </c>
      <c r="R29" s="23"/>
      <c r="S29" s="141">
        <f>S21+S27</f>
        <v>2942</v>
      </c>
      <c r="T29" s="80"/>
      <c r="U29" s="141">
        <f>U21+U27</f>
        <v>97122</v>
      </c>
      <c r="V29" s="80"/>
      <c r="W29" s="141">
        <f>W21+W27</f>
        <v>100064</v>
      </c>
    </row>
    <row r="30" spans="1:23" ht="12" customHeight="1" x14ac:dyDescent="0.3">
      <c r="A30" s="11"/>
      <c r="B30" s="9"/>
      <c r="C30" s="81"/>
      <c r="D30" s="81"/>
      <c r="E30" s="81"/>
      <c r="F30" s="81"/>
      <c r="G30" s="81"/>
      <c r="H30" s="81"/>
      <c r="I30" s="81"/>
      <c r="J30" s="82"/>
      <c r="K30" s="81"/>
      <c r="L30" s="79"/>
      <c r="M30" s="16"/>
      <c r="N30" s="16"/>
      <c r="O30" s="16"/>
      <c r="P30" s="16"/>
      <c r="Q30" s="16"/>
      <c r="R30" s="83"/>
      <c r="S30" s="23"/>
      <c r="T30" s="83"/>
      <c r="U30" s="82"/>
      <c r="V30" s="83"/>
      <c r="W30" s="16"/>
    </row>
    <row r="31" spans="1:23" ht="19" customHeight="1" x14ac:dyDescent="0.3">
      <c r="A31" s="96" t="s">
        <v>78</v>
      </c>
      <c r="B31" s="9"/>
      <c r="C31" s="82"/>
      <c r="D31" s="82"/>
      <c r="E31" s="82"/>
      <c r="F31" s="82"/>
      <c r="G31" s="82"/>
      <c r="H31" s="82"/>
      <c r="I31" s="82"/>
      <c r="J31" s="82"/>
      <c r="K31" s="97"/>
      <c r="L31" s="79"/>
      <c r="M31" s="79"/>
      <c r="N31" s="79"/>
      <c r="O31" s="79"/>
      <c r="P31" s="79"/>
      <c r="Q31" s="79"/>
      <c r="R31" s="98"/>
      <c r="S31" s="79"/>
      <c r="T31" s="98"/>
      <c r="U31" s="82"/>
      <c r="V31" s="98"/>
      <c r="W31" s="79"/>
    </row>
    <row r="32" spans="1:23" ht="19" customHeight="1" x14ac:dyDescent="0.3">
      <c r="A32" s="99" t="s">
        <v>79</v>
      </c>
      <c r="B32" s="9"/>
      <c r="C32" s="158">
        <v>0</v>
      </c>
      <c r="D32" s="159"/>
      <c r="E32" s="158">
        <v>0</v>
      </c>
      <c r="F32" s="159"/>
      <c r="G32" s="158">
        <v>0</v>
      </c>
      <c r="H32" s="159"/>
      <c r="I32" s="158">
        <v>0</v>
      </c>
      <c r="J32" s="159"/>
      <c r="K32" s="158">
        <v>115251</v>
      </c>
      <c r="L32" s="158"/>
      <c r="M32" s="158">
        <v>0</v>
      </c>
      <c r="N32" s="159"/>
      <c r="O32" s="158">
        <v>0</v>
      </c>
      <c r="P32" s="159"/>
      <c r="Q32" s="158">
        <f>SUM(M32:O32)</f>
        <v>0</v>
      </c>
      <c r="R32" s="160"/>
      <c r="S32" s="159">
        <f>SUM(C32:K32,Q32)</f>
        <v>115251</v>
      </c>
      <c r="T32" s="160"/>
      <c r="U32" s="159">
        <v>2527</v>
      </c>
      <c r="V32" s="160"/>
      <c r="W32" s="158">
        <f>SUM(S32:U32)</f>
        <v>117778</v>
      </c>
    </row>
    <row r="33" spans="1:23" ht="19" customHeight="1" x14ac:dyDescent="0.3">
      <c r="A33" s="99" t="s">
        <v>80</v>
      </c>
      <c r="B33" s="9"/>
      <c r="C33" s="161">
        <v>0</v>
      </c>
      <c r="D33" s="162"/>
      <c r="E33" s="161">
        <v>0</v>
      </c>
      <c r="F33" s="162"/>
      <c r="G33" s="161">
        <v>0</v>
      </c>
      <c r="H33" s="162"/>
      <c r="I33" s="161">
        <v>0</v>
      </c>
      <c r="J33" s="159"/>
      <c r="K33" s="158">
        <v>0</v>
      </c>
      <c r="L33" s="158"/>
      <c r="M33" s="161">
        <v>0</v>
      </c>
      <c r="N33" s="158"/>
      <c r="O33" s="162">
        <v>232</v>
      </c>
      <c r="P33" s="158"/>
      <c r="Q33" s="162">
        <f>SUM(M33:O33)</f>
        <v>232</v>
      </c>
      <c r="R33" s="160"/>
      <c r="S33" s="162">
        <f>SUM(C33:K33,Q33)</f>
        <v>232</v>
      </c>
      <c r="T33" s="160"/>
      <c r="U33" s="162">
        <v>183</v>
      </c>
      <c r="V33" s="160"/>
      <c r="W33" s="158">
        <f>SUM(S33:U33)</f>
        <v>415</v>
      </c>
    </row>
    <row r="34" spans="1:23" ht="19" customHeight="1" x14ac:dyDescent="0.3">
      <c r="A34" s="96" t="s">
        <v>52</v>
      </c>
      <c r="B34" s="9"/>
      <c r="C34" s="88">
        <f>SUM(C32)</f>
        <v>0</v>
      </c>
      <c r="D34" s="89"/>
      <c r="E34" s="88">
        <f>SUM(E32)</f>
        <v>0</v>
      </c>
      <c r="F34" s="89"/>
      <c r="G34" s="88">
        <f>SUM(G32)</f>
        <v>0</v>
      </c>
      <c r="H34" s="23"/>
      <c r="I34" s="88">
        <f>SUM(I32)</f>
        <v>0</v>
      </c>
      <c r="J34" s="82"/>
      <c r="K34" s="101">
        <f>SUM(K32:K33)</f>
        <v>115251</v>
      </c>
      <c r="L34" s="53"/>
      <c r="M34" s="88">
        <f>SUM(M32)</f>
        <v>0</v>
      </c>
      <c r="N34" s="23"/>
      <c r="O34" s="101">
        <f>SUM(O32:O33)</f>
        <v>232</v>
      </c>
      <c r="P34" s="23"/>
      <c r="Q34" s="101">
        <f>+M34+O34</f>
        <v>232</v>
      </c>
      <c r="R34" s="102"/>
      <c r="S34" s="101">
        <f>+C34+E34+G34+I34+K34+Q34</f>
        <v>115483</v>
      </c>
      <c r="T34" s="102"/>
      <c r="U34" s="101">
        <f>SUM(U32:U33)</f>
        <v>2710</v>
      </c>
      <c r="V34" s="102"/>
      <c r="W34" s="101">
        <f>+S34+U34</f>
        <v>118193</v>
      </c>
    </row>
    <row r="35" spans="1:23" ht="19" customHeight="1" thickBot="1" x14ac:dyDescent="0.35">
      <c r="A35" s="11" t="s">
        <v>143</v>
      </c>
      <c r="B35" s="9"/>
      <c r="C35" s="103">
        <f>SUM(C34,C29,C13)</f>
        <v>304368</v>
      </c>
      <c r="D35" s="23"/>
      <c r="E35" s="103">
        <f>SUM(E34,E29,E13)</f>
        <v>975343</v>
      </c>
      <c r="F35" s="23"/>
      <c r="G35" s="153">
        <f>SUM(G34,G29,G13)</f>
        <v>12011</v>
      </c>
      <c r="H35" s="23"/>
      <c r="I35" s="103">
        <f>SUM(I34,I29,I13)</f>
        <v>30844</v>
      </c>
      <c r="J35" s="23"/>
      <c r="K35" s="103">
        <f>SUM(K34,K29,K13)</f>
        <v>1224955</v>
      </c>
      <c r="L35" s="23"/>
      <c r="M35" s="103">
        <f>SUM(M34,M29,M13)</f>
        <v>-4365</v>
      </c>
      <c r="N35" s="23"/>
      <c r="O35" s="103">
        <f>SUM(O34,O29,O13)</f>
        <v>3656</v>
      </c>
      <c r="P35" s="23"/>
      <c r="Q35" s="103">
        <f>+M35+O35</f>
        <v>-709</v>
      </c>
      <c r="R35" s="98"/>
      <c r="S35" s="103">
        <f>+C35+E35+G35+I35+K35+Q35</f>
        <v>2546812</v>
      </c>
      <c r="T35" s="98"/>
      <c r="U35" s="103">
        <f>SUM(U34,U29,U13)</f>
        <v>94986</v>
      </c>
      <c r="V35" s="98"/>
      <c r="W35" s="103">
        <f>+S35+U35</f>
        <v>2641798</v>
      </c>
    </row>
    <row r="36" spans="1:23" ht="20.25" customHeight="1" thickTop="1" x14ac:dyDescent="0.25"/>
    <row r="37" spans="1:23" ht="20.25" customHeight="1" x14ac:dyDescent="0.25">
      <c r="I37" s="62"/>
    </row>
    <row r="38" spans="1:23" ht="20.25" customHeight="1" x14ac:dyDescent="0.25">
      <c r="I38" s="62"/>
    </row>
    <row r="39" spans="1:23" ht="16.5" customHeight="1" x14ac:dyDescent="0.25">
      <c r="I39" s="62"/>
    </row>
    <row r="40" spans="1:23" ht="20.25" customHeight="1" x14ac:dyDescent="0.25">
      <c r="I40" s="62"/>
    </row>
    <row r="41" spans="1:23" ht="20.25" customHeight="1" x14ac:dyDescent="0.25">
      <c r="I41" s="62"/>
    </row>
    <row r="42" spans="1:23" ht="20.25" customHeight="1" x14ac:dyDescent="0.25">
      <c r="I42" s="62"/>
    </row>
    <row r="43" spans="1:23" ht="20.25" customHeight="1" x14ac:dyDescent="0.25">
      <c r="I43" s="62"/>
    </row>
    <row r="44" spans="1:23" ht="20.25" customHeight="1" x14ac:dyDescent="0.25">
      <c r="I44" s="62"/>
    </row>
    <row r="45" spans="1:23" ht="20.25" customHeight="1" x14ac:dyDescent="0.25">
      <c r="I45" s="62"/>
    </row>
    <row r="46" spans="1:23" ht="20.25" customHeight="1" x14ac:dyDescent="0.25">
      <c r="I46" s="62"/>
    </row>
    <row r="47" spans="1:23" ht="20.25" customHeight="1" x14ac:dyDescent="0.25">
      <c r="I47" s="62"/>
    </row>
    <row r="48" spans="1:23" ht="20.25" customHeight="1" x14ac:dyDescent="0.25">
      <c r="I48" s="62"/>
    </row>
    <row r="49" spans="9:9" ht="12" customHeight="1" x14ac:dyDescent="0.25">
      <c r="I49" s="62"/>
    </row>
    <row r="50" spans="9:9" ht="20.25" customHeight="1" x14ac:dyDescent="0.25">
      <c r="I50" s="62"/>
    </row>
    <row r="51" spans="9:9" ht="20.25" customHeight="1" x14ac:dyDescent="0.25">
      <c r="I51" s="62"/>
    </row>
    <row r="52" spans="9:9" ht="20.25" customHeight="1" x14ac:dyDescent="0.25">
      <c r="I52" s="62"/>
    </row>
    <row r="53" spans="9:9" ht="20.25" customHeight="1" x14ac:dyDescent="0.25">
      <c r="I53" s="62"/>
    </row>
    <row r="54" spans="9:9" ht="20.25" customHeight="1" x14ac:dyDescent="0.25">
      <c r="I54" s="62"/>
    </row>
    <row r="55" spans="9:9" ht="20.25" customHeight="1" x14ac:dyDescent="0.25">
      <c r="I55" s="62"/>
    </row>
    <row r="56" spans="9:9" ht="20.25" customHeight="1" x14ac:dyDescent="0.25">
      <c r="I56" s="62"/>
    </row>
    <row r="57" spans="9:9" ht="12" customHeight="1" x14ac:dyDescent="0.25">
      <c r="I57" s="62"/>
    </row>
    <row r="58" spans="9:9" ht="20.25" customHeight="1" x14ac:dyDescent="0.25">
      <c r="I58" s="62"/>
    </row>
    <row r="59" spans="9:9" ht="20.25" customHeight="1" x14ac:dyDescent="0.25">
      <c r="I59" s="62"/>
    </row>
    <row r="60" spans="9:9" ht="20.25" customHeight="1" x14ac:dyDescent="0.25">
      <c r="I60" s="62"/>
    </row>
    <row r="61" spans="9:9" ht="20.25" customHeight="1" x14ac:dyDescent="0.25">
      <c r="I61" s="62"/>
    </row>
    <row r="62" spans="9:9" ht="20.25" customHeight="1" x14ac:dyDescent="0.25">
      <c r="I62" s="62"/>
    </row>
    <row r="63" spans="9:9" ht="20.25" customHeight="1" x14ac:dyDescent="0.25">
      <c r="I63" s="62"/>
    </row>
    <row r="64" spans="9:9" ht="20.25" customHeight="1" x14ac:dyDescent="0.25">
      <c r="I64" s="62"/>
    </row>
    <row r="65" spans="9:9" ht="12" customHeight="1" x14ac:dyDescent="0.25">
      <c r="I65" s="62"/>
    </row>
    <row r="66" spans="9:9" ht="20.25" customHeight="1" x14ac:dyDescent="0.25">
      <c r="I66" s="62"/>
    </row>
    <row r="67" spans="9:9" ht="20.25" customHeight="1" x14ac:dyDescent="0.25">
      <c r="I67" s="62"/>
    </row>
    <row r="68" spans="9:9" ht="20.25" customHeight="1" x14ac:dyDescent="0.25">
      <c r="I68" s="62"/>
    </row>
    <row r="69" spans="9:9" ht="20.25" customHeight="1" x14ac:dyDescent="0.25">
      <c r="I69" s="62"/>
    </row>
    <row r="70" spans="9:9" ht="20.25" customHeight="1" x14ac:dyDescent="0.25">
      <c r="I70" s="62"/>
    </row>
  </sheetData>
  <mergeCells count="4">
    <mergeCell ref="C4:W4"/>
    <mergeCell ref="I5:K5"/>
    <mergeCell ref="M5:Q5"/>
    <mergeCell ref="C11:W11"/>
  </mergeCells>
  <pageMargins left="0.7" right="0.7" top="0.48" bottom="0.5" header="0.5" footer="0.5"/>
  <pageSetup paperSize="9" scale="79" firstPageNumber="7" orientation="landscape" useFirstPageNumber="1" r:id="rId1"/>
  <headerFooter>
    <oddFooter>&amp;L&amp;"Times New Roman,Regular"&amp;11The accompanying notes form an integral part of the interim financial statements.&amp;C&amp;"Times New Roman,Regular"&amp;11&amp;P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C2795-9721-4448-AC7E-E86EF82A54ED}">
  <sheetPr>
    <pageSetUpPr fitToPage="1"/>
  </sheetPr>
  <dimension ref="A1:AD34"/>
  <sheetViews>
    <sheetView view="pageBreakPreview" zoomScale="85" zoomScaleNormal="100" zoomScaleSheetLayoutView="85" workbookViewId="0">
      <selection activeCell="A22" sqref="A22"/>
    </sheetView>
  </sheetViews>
  <sheetFormatPr defaultRowHeight="12.5" x14ac:dyDescent="0.25"/>
  <cols>
    <col min="1" max="1" width="37" customWidth="1"/>
    <col min="2" max="2" width="5" customWidth="1"/>
    <col min="3" max="3" width="10.81640625" customWidth="1"/>
    <col min="4" max="4" width="0.54296875" customWidth="1"/>
    <col min="5" max="5" width="10.36328125" customWidth="1"/>
    <col min="6" max="6" width="0.54296875" customWidth="1"/>
    <col min="7" max="7" width="9.90625" hidden="1" customWidth="1"/>
    <col min="8" max="8" width="0.54296875" hidden="1" customWidth="1"/>
    <col min="9" max="9" width="8.36328125" customWidth="1"/>
    <col min="10" max="10" width="0.54296875" customWidth="1"/>
    <col min="11" max="11" width="8.54296875" customWidth="1"/>
    <col min="12" max="12" width="0.54296875" customWidth="1"/>
    <col min="13" max="13" width="13.90625" customWidth="1"/>
    <col min="14" max="14" width="0.54296875" customWidth="1"/>
    <col min="15" max="15" width="8" hidden="1" customWidth="1"/>
    <col min="16" max="16" width="0.54296875" hidden="1" customWidth="1"/>
    <col min="17" max="17" width="13.453125" customWidth="1"/>
    <col min="18" max="18" width="0.54296875" customWidth="1"/>
    <col min="19" max="19" width="11.6328125" customWidth="1"/>
    <col min="20" max="20" width="0.54296875" customWidth="1"/>
    <col min="21" max="21" width="9.6328125" hidden="1" customWidth="1"/>
    <col min="22" max="22" width="0.54296875" hidden="1" customWidth="1"/>
    <col min="23" max="23" width="9.90625" customWidth="1"/>
    <col min="24" max="24" width="0.54296875" customWidth="1"/>
    <col min="25" max="25" width="12.1796875" customWidth="1"/>
    <col min="26" max="26" width="0.54296875" customWidth="1"/>
    <col min="27" max="27" width="8.90625" customWidth="1"/>
    <col min="28" max="28" width="0.54296875" customWidth="1"/>
    <col min="29" max="29" width="11" customWidth="1"/>
  </cols>
  <sheetData>
    <row r="1" spans="1:30" s="62" customFormat="1" ht="20.25" customHeight="1" x14ac:dyDescent="0.4">
      <c r="A1" s="1" t="s">
        <v>0</v>
      </c>
      <c r="B1" s="60"/>
      <c r="C1" s="2"/>
      <c r="D1" s="2"/>
      <c r="E1" s="2"/>
      <c r="F1" s="2"/>
      <c r="G1" s="2"/>
      <c r="H1" s="2"/>
      <c r="I1" s="2"/>
      <c r="J1" s="2"/>
      <c r="K1" s="2"/>
      <c r="L1" s="61"/>
      <c r="M1" s="2"/>
      <c r="N1" s="61"/>
      <c r="O1" s="2"/>
      <c r="P1" s="61"/>
      <c r="Q1" s="2"/>
      <c r="R1" s="2"/>
      <c r="S1" s="2"/>
      <c r="T1" s="2"/>
      <c r="U1" s="2"/>
      <c r="V1" s="2"/>
      <c r="W1" s="2"/>
      <c r="X1" s="61"/>
      <c r="Y1" s="2"/>
    </row>
    <row r="2" spans="1:30" s="62" customFormat="1" ht="20.25" customHeight="1" x14ac:dyDescent="0.35">
      <c r="A2" s="63" t="s">
        <v>53</v>
      </c>
      <c r="B2" s="64"/>
      <c r="C2" s="4"/>
      <c r="D2" s="4"/>
      <c r="E2" s="4"/>
      <c r="F2" s="4"/>
      <c r="G2" s="4"/>
      <c r="H2" s="4"/>
      <c r="I2" s="4"/>
      <c r="J2" s="4"/>
      <c r="K2" s="4"/>
      <c r="L2" s="65"/>
      <c r="M2" s="4"/>
      <c r="N2" s="65"/>
      <c r="O2" s="4"/>
      <c r="P2" s="65"/>
      <c r="Q2" s="4"/>
      <c r="R2" s="4"/>
      <c r="S2" s="4"/>
      <c r="T2" s="4"/>
      <c r="U2" s="4"/>
      <c r="V2" s="4"/>
      <c r="W2" s="4"/>
      <c r="X2" s="65"/>
      <c r="Y2" s="4"/>
    </row>
    <row r="3" spans="1:30" s="62" customFormat="1" ht="16.5" customHeight="1" x14ac:dyDescent="0.3">
      <c r="A3" s="29"/>
      <c r="B3" s="28"/>
      <c r="C3" s="5"/>
      <c r="D3" s="5"/>
      <c r="E3" s="5"/>
      <c r="F3" s="5"/>
      <c r="G3" s="5"/>
      <c r="H3" s="5"/>
      <c r="I3" s="5"/>
      <c r="J3" s="5"/>
      <c r="K3" s="5"/>
      <c r="L3" s="5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</row>
    <row r="4" spans="1:30" s="62" customFormat="1" ht="20.25" customHeight="1" x14ac:dyDescent="0.3">
      <c r="A4" s="66"/>
      <c r="B4" s="67"/>
      <c r="C4" s="278" t="s">
        <v>54</v>
      </c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  <c r="AA4" s="278"/>
      <c r="AB4" s="278"/>
      <c r="AC4" s="278"/>
    </row>
    <row r="5" spans="1:30" s="62" customFormat="1" ht="20.25" customHeight="1" x14ac:dyDescent="0.3">
      <c r="A5" s="66"/>
      <c r="B5" s="66"/>
      <c r="C5" s="5"/>
      <c r="D5" s="5"/>
      <c r="E5" s="5"/>
      <c r="F5" s="5"/>
      <c r="G5" s="5"/>
      <c r="H5" s="5"/>
      <c r="I5" s="5"/>
      <c r="J5" s="5"/>
      <c r="K5" s="279" t="s">
        <v>55</v>
      </c>
      <c r="L5" s="279"/>
      <c r="M5" s="279"/>
      <c r="N5" s="69"/>
      <c r="O5" s="70"/>
      <c r="P5" s="69"/>
      <c r="Q5" s="279" t="s">
        <v>130</v>
      </c>
      <c r="R5" s="279"/>
      <c r="S5" s="279"/>
      <c r="T5" s="279"/>
      <c r="U5" s="279"/>
      <c r="V5" s="279"/>
      <c r="W5" s="279"/>
      <c r="X5" s="70"/>
      <c r="Y5" s="71"/>
      <c r="Z5" s="24"/>
      <c r="AA5" s="24"/>
      <c r="AB5" s="24"/>
      <c r="AC5" s="24"/>
    </row>
    <row r="6" spans="1:30" s="62" customFormat="1" ht="20.25" customHeight="1" x14ac:dyDescent="0.3">
      <c r="A6" s="66"/>
      <c r="B6" s="10"/>
      <c r="C6" s="256"/>
      <c r="D6" s="256"/>
      <c r="E6" s="258"/>
      <c r="F6" s="256"/>
      <c r="G6" s="256" t="s">
        <v>114</v>
      </c>
      <c r="H6" s="256"/>
      <c r="I6" s="256"/>
      <c r="J6" s="256"/>
      <c r="K6" s="10"/>
      <c r="L6" s="70"/>
      <c r="M6" s="256"/>
      <c r="N6" s="70"/>
      <c r="O6" s="10"/>
      <c r="P6" s="70"/>
      <c r="Q6" s="259"/>
      <c r="R6" s="69"/>
      <c r="S6" s="70" t="s">
        <v>210</v>
      </c>
      <c r="T6" s="69"/>
      <c r="U6" s="70"/>
      <c r="V6" s="10"/>
      <c r="W6" s="258"/>
      <c r="X6" s="75"/>
      <c r="Y6" s="258"/>
      <c r="Z6" s="256"/>
      <c r="AA6" s="256"/>
      <c r="AB6" s="256"/>
      <c r="AC6" s="76"/>
    </row>
    <row r="7" spans="1:30" s="62" customFormat="1" ht="20.25" customHeight="1" x14ac:dyDescent="0.3">
      <c r="A7" s="66"/>
      <c r="B7" s="10"/>
      <c r="C7" s="256"/>
      <c r="D7" s="256"/>
      <c r="E7" s="256" t="s">
        <v>114</v>
      </c>
      <c r="F7" s="256"/>
      <c r="G7" s="256" t="s">
        <v>204</v>
      </c>
      <c r="H7" s="256"/>
      <c r="I7" s="256"/>
      <c r="J7" s="256"/>
      <c r="K7" s="10"/>
      <c r="L7" s="70"/>
      <c r="M7" s="256"/>
      <c r="N7" s="70"/>
      <c r="O7" s="10"/>
      <c r="P7" s="70"/>
      <c r="Q7" s="10" t="s">
        <v>56</v>
      </c>
      <c r="R7" s="69"/>
      <c r="S7" s="70" t="s">
        <v>211</v>
      </c>
      <c r="T7" s="69"/>
      <c r="U7" s="70" t="s">
        <v>217</v>
      </c>
      <c r="V7" s="10"/>
      <c r="W7" s="10" t="s">
        <v>57</v>
      </c>
      <c r="X7" s="75"/>
      <c r="Y7" s="71" t="s">
        <v>132</v>
      </c>
      <c r="Z7" s="256"/>
      <c r="AA7" s="256"/>
      <c r="AB7" s="256"/>
      <c r="AC7" s="76"/>
    </row>
    <row r="8" spans="1:30" s="62" customFormat="1" ht="20.25" customHeight="1" x14ac:dyDescent="0.3">
      <c r="A8" s="66"/>
      <c r="B8" s="10"/>
      <c r="C8" s="256" t="s">
        <v>58</v>
      </c>
      <c r="D8" s="256"/>
      <c r="E8" s="256" t="s">
        <v>115</v>
      </c>
      <c r="F8" s="256"/>
      <c r="G8" s="256" t="s">
        <v>205</v>
      </c>
      <c r="H8" s="256"/>
      <c r="I8" s="256"/>
      <c r="J8" s="256"/>
      <c r="K8" s="10"/>
      <c r="L8" s="70"/>
      <c r="M8" s="256"/>
      <c r="N8" s="70"/>
      <c r="O8" s="10"/>
      <c r="P8" s="70"/>
      <c r="Q8" s="10" t="s">
        <v>59</v>
      </c>
      <c r="R8" s="10"/>
      <c r="S8" s="10" t="s">
        <v>212</v>
      </c>
      <c r="T8" s="10"/>
      <c r="U8" s="10" t="s">
        <v>205</v>
      </c>
      <c r="V8" s="10"/>
      <c r="W8" s="10" t="s">
        <v>60</v>
      </c>
      <c r="X8" s="75"/>
      <c r="Y8" s="73" t="s">
        <v>61</v>
      </c>
      <c r="Z8" s="256"/>
      <c r="AA8" s="256" t="s">
        <v>62</v>
      </c>
      <c r="AB8" s="256"/>
      <c r="AC8" s="76"/>
    </row>
    <row r="9" spans="1:30" s="62" customFormat="1" ht="20.25" customHeight="1" x14ac:dyDescent="0.3">
      <c r="A9" s="66"/>
      <c r="B9" s="10"/>
      <c r="C9" s="256" t="s">
        <v>129</v>
      </c>
      <c r="D9" s="256"/>
      <c r="E9" s="256" t="s">
        <v>63</v>
      </c>
      <c r="F9" s="256"/>
      <c r="G9" s="256" t="s">
        <v>206</v>
      </c>
      <c r="H9" s="256"/>
      <c r="I9" s="256"/>
      <c r="J9" s="256"/>
      <c r="K9" s="10" t="s">
        <v>234</v>
      </c>
      <c r="L9" s="70"/>
      <c r="M9" s="256"/>
      <c r="N9" s="70"/>
      <c r="O9" s="10" t="s">
        <v>209</v>
      </c>
      <c r="P9" s="70"/>
      <c r="Q9" s="10" t="s">
        <v>64</v>
      </c>
      <c r="R9" s="10"/>
      <c r="S9" s="10" t="s">
        <v>213</v>
      </c>
      <c r="T9" s="10"/>
      <c r="U9" s="10" t="s">
        <v>218</v>
      </c>
      <c r="V9" s="10"/>
      <c r="W9" s="10" t="s">
        <v>232</v>
      </c>
      <c r="X9" s="75"/>
      <c r="Y9" s="73" t="s">
        <v>65</v>
      </c>
      <c r="Z9" s="256"/>
      <c r="AA9" s="74" t="s">
        <v>66</v>
      </c>
      <c r="AB9" s="256"/>
      <c r="AC9" s="76" t="s">
        <v>57</v>
      </c>
    </row>
    <row r="10" spans="1:30" s="62" customFormat="1" ht="20.25" customHeight="1" x14ac:dyDescent="0.3">
      <c r="A10" s="66"/>
      <c r="B10" s="10" t="s">
        <v>4</v>
      </c>
      <c r="C10" s="256" t="s">
        <v>67</v>
      </c>
      <c r="D10" s="256"/>
      <c r="E10" s="256" t="s">
        <v>68</v>
      </c>
      <c r="F10" s="256"/>
      <c r="G10" s="256" t="s">
        <v>207</v>
      </c>
      <c r="H10" s="256"/>
      <c r="I10" s="256" t="s">
        <v>28</v>
      </c>
      <c r="J10" s="256"/>
      <c r="K10" s="10" t="s">
        <v>233</v>
      </c>
      <c r="L10" s="70"/>
      <c r="M10" s="256" t="s">
        <v>70</v>
      </c>
      <c r="N10" s="70"/>
      <c r="O10" s="10" t="s">
        <v>68</v>
      </c>
      <c r="P10" s="70"/>
      <c r="Q10" s="10" t="s">
        <v>71</v>
      </c>
      <c r="R10" s="10"/>
      <c r="S10" s="10" t="s">
        <v>214</v>
      </c>
      <c r="T10" s="10"/>
      <c r="U10" s="10" t="s">
        <v>219</v>
      </c>
      <c r="V10" s="10"/>
      <c r="W10" s="10" t="s">
        <v>150</v>
      </c>
      <c r="X10" s="75"/>
      <c r="Y10" s="73" t="s">
        <v>131</v>
      </c>
      <c r="Z10" s="256"/>
      <c r="AA10" s="71" t="s">
        <v>72</v>
      </c>
      <c r="AB10" s="256"/>
      <c r="AC10" s="76" t="s">
        <v>73</v>
      </c>
    </row>
    <row r="11" spans="1:30" s="62" customFormat="1" ht="20.25" customHeight="1" x14ac:dyDescent="0.3">
      <c r="A11" s="66"/>
      <c r="B11" s="77"/>
      <c r="C11" s="281" t="s">
        <v>5</v>
      </c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281"/>
      <c r="AB11" s="281"/>
      <c r="AC11" s="281"/>
    </row>
    <row r="12" spans="1:30" s="62" customFormat="1" ht="20.25" customHeight="1" x14ac:dyDescent="0.3">
      <c r="A12" s="11" t="s">
        <v>192</v>
      </c>
      <c r="B12" s="230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  <c r="U12" s="280"/>
      <c r="V12" s="280"/>
      <c r="W12" s="280"/>
      <c r="X12" s="280"/>
      <c r="Y12" s="280"/>
      <c r="Z12" s="280"/>
      <c r="AA12" s="280"/>
      <c r="AB12" s="280"/>
      <c r="AC12" s="280"/>
    </row>
    <row r="13" spans="1:30" s="62" customFormat="1" ht="20.25" customHeight="1" x14ac:dyDescent="0.3">
      <c r="A13" s="11" t="s">
        <v>220</v>
      </c>
      <c r="B13" s="230"/>
      <c r="C13" s="236">
        <v>304378</v>
      </c>
      <c r="D13" s="236"/>
      <c r="E13" s="236">
        <v>975608</v>
      </c>
      <c r="F13" s="236"/>
      <c r="G13" s="236">
        <v>0</v>
      </c>
      <c r="H13" s="236"/>
      <c r="I13" s="236">
        <v>20931</v>
      </c>
      <c r="J13" s="236"/>
      <c r="K13" s="236">
        <v>30844</v>
      </c>
      <c r="L13" s="236"/>
      <c r="M13" s="236">
        <v>1312462</v>
      </c>
      <c r="N13" s="236"/>
      <c r="O13" s="236">
        <v>0</v>
      </c>
      <c r="P13" s="236"/>
      <c r="Q13" s="236">
        <v>-4365</v>
      </c>
      <c r="R13" s="236"/>
      <c r="S13" s="236">
        <v>7337</v>
      </c>
      <c r="T13" s="236"/>
      <c r="U13" s="236">
        <v>0</v>
      </c>
      <c r="V13" s="236"/>
      <c r="W13" s="236">
        <f>SUM(Q13:S13)</f>
        <v>2972</v>
      </c>
      <c r="X13" s="236"/>
      <c r="Y13" s="236">
        <f>SUM(C13:O13,W13)</f>
        <v>2647195</v>
      </c>
      <c r="Z13" s="236"/>
      <c r="AA13" s="236">
        <v>96575</v>
      </c>
      <c r="AB13" s="236"/>
      <c r="AC13" s="236">
        <f>SUM(Y13:AA13)</f>
        <v>2743770</v>
      </c>
      <c r="AD13" s="237"/>
    </row>
    <row r="14" spans="1:30" s="62" customFormat="1" ht="20.25" customHeight="1" x14ac:dyDescent="0.3">
      <c r="A14" s="5" t="s">
        <v>221</v>
      </c>
      <c r="B14" s="230">
        <v>3</v>
      </c>
      <c r="C14" s="248">
        <v>0</v>
      </c>
      <c r="D14" s="248"/>
      <c r="E14" s="248">
        <v>0</v>
      </c>
      <c r="F14" s="248"/>
      <c r="G14" s="248">
        <v>0</v>
      </c>
      <c r="H14" s="248"/>
      <c r="I14" s="248">
        <v>0</v>
      </c>
      <c r="J14" s="248"/>
      <c r="K14" s="248">
        <v>0</v>
      </c>
      <c r="L14" s="248"/>
      <c r="M14" s="248">
        <v>-6762</v>
      </c>
      <c r="N14" s="248"/>
      <c r="O14" s="248">
        <v>0</v>
      </c>
      <c r="P14" s="248"/>
      <c r="Q14" s="248">
        <v>0</v>
      </c>
      <c r="R14" s="248"/>
      <c r="S14" s="248">
        <v>0</v>
      </c>
      <c r="T14" s="248"/>
      <c r="U14" s="248">
        <v>0</v>
      </c>
      <c r="V14" s="248"/>
      <c r="W14" s="248">
        <v>0</v>
      </c>
      <c r="X14" s="238"/>
      <c r="Y14" s="248">
        <f>SUM(C14:O14,W14)</f>
        <v>-6762</v>
      </c>
      <c r="Z14" s="238"/>
      <c r="AA14" s="248">
        <v>-422</v>
      </c>
      <c r="AB14" s="238"/>
      <c r="AC14" s="248">
        <f>SUM(Y14:AA14)</f>
        <v>-7184</v>
      </c>
      <c r="AD14" s="237"/>
    </row>
    <row r="15" spans="1:30" s="62" customFormat="1" ht="20.25" customHeight="1" x14ac:dyDescent="0.3">
      <c r="A15" s="11" t="s">
        <v>193</v>
      </c>
      <c r="B15" s="230"/>
      <c r="C15" s="239">
        <f>SUM(C13:C14)</f>
        <v>304378</v>
      </c>
      <c r="D15" s="238"/>
      <c r="E15" s="239">
        <f>SUM(E13:E14)</f>
        <v>975608</v>
      </c>
      <c r="F15" s="238"/>
      <c r="G15" s="239">
        <f>SUM(G13:G14)</f>
        <v>0</v>
      </c>
      <c r="H15" s="238"/>
      <c r="I15" s="239">
        <f>SUM(I13:I14)</f>
        <v>20931</v>
      </c>
      <c r="J15" s="238"/>
      <c r="K15" s="239">
        <f>SUM(K13:K14)</f>
        <v>30844</v>
      </c>
      <c r="L15" s="238"/>
      <c r="M15" s="239">
        <f>SUM(M13:M14)</f>
        <v>1305700</v>
      </c>
      <c r="N15" s="238"/>
      <c r="O15" s="239">
        <f>SUM(O13:O14)</f>
        <v>0</v>
      </c>
      <c r="P15" s="238"/>
      <c r="Q15" s="239">
        <f>SUM(Q13:Q14)</f>
        <v>-4365</v>
      </c>
      <c r="R15" s="238"/>
      <c r="S15" s="239">
        <f>SUM(S13:S14)</f>
        <v>7337</v>
      </c>
      <c r="T15" s="238"/>
      <c r="U15" s="239">
        <f>SUM(U13:U14)</f>
        <v>0</v>
      </c>
      <c r="V15" s="238"/>
      <c r="W15" s="239">
        <f>SUM(W13:W14)</f>
        <v>2972</v>
      </c>
      <c r="X15" s="238"/>
      <c r="Y15" s="239">
        <f>SUM(Y13:Y14)</f>
        <v>2640433</v>
      </c>
      <c r="Z15" s="238"/>
      <c r="AA15" s="239">
        <f>SUM(AA13:AA14)</f>
        <v>96153</v>
      </c>
      <c r="AB15" s="238"/>
      <c r="AC15" s="239">
        <f>SUM(AC13:AC14)</f>
        <v>2736586</v>
      </c>
      <c r="AD15" s="237"/>
    </row>
    <row r="16" spans="1:30" ht="12" customHeight="1" x14ac:dyDescent="0.3">
      <c r="A16" s="11"/>
      <c r="B16" s="230"/>
      <c r="C16" s="236"/>
      <c r="D16" s="236"/>
      <c r="E16" s="236"/>
      <c r="F16" s="236"/>
      <c r="G16" s="236"/>
      <c r="H16" s="236"/>
      <c r="I16" s="236"/>
      <c r="J16" s="236"/>
      <c r="K16" s="236"/>
      <c r="L16" s="236"/>
      <c r="M16" s="236"/>
      <c r="N16" s="241"/>
      <c r="O16" s="236"/>
      <c r="P16" s="241"/>
      <c r="Q16" s="242"/>
      <c r="R16" s="242"/>
      <c r="S16" s="242"/>
      <c r="T16" s="242"/>
      <c r="U16" s="242"/>
      <c r="V16" s="242"/>
      <c r="W16" s="242"/>
      <c r="X16" s="243"/>
      <c r="Y16" s="241"/>
      <c r="Z16" s="243"/>
      <c r="AA16" s="236"/>
      <c r="AB16" s="243"/>
      <c r="AC16" s="242"/>
    </row>
    <row r="17" spans="1:29" ht="19.75" customHeight="1" x14ac:dyDescent="0.3">
      <c r="A17" s="84" t="s">
        <v>95</v>
      </c>
      <c r="B17" s="230"/>
      <c r="C17" s="241"/>
      <c r="D17" s="241"/>
      <c r="E17" s="241"/>
      <c r="F17" s="241"/>
      <c r="G17" s="241"/>
      <c r="H17" s="241"/>
      <c r="I17" s="241"/>
      <c r="J17" s="241"/>
      <c r="K17" s="241"/>
      <c r="L17" s="241"/>
      <c r="M17" s="241"/>
      <c r="N17" s="241"/>
      <c r="O17" s="241"/>
      <c r="P17" s="241"/>
      <c r="Q17" s="241"/>
      <c r="R17" s="241"/>
      <c r="S17" s="241"/>
      <c r="T17" s="241"/>
      <c r="U17" s="241"/>
      <c r="V17" s="241"/>
      <c r="W17" s="241"/>
      <c r="X17" s="241"/>
      <c r="Y17" s="241"/>
      <c r="Z17" s="244"/>
      <c r="AA17" s="241"/>
      <c r="AB17" s="244"/>
      <c r="AC17" s="241"/>
    </row>
    <row r="18" spans="1:29" ht="19.75" customHeight="1" x14ac:dyDescent="0.3">
      <c r="A18" s="85" t="s">
        <v>74</v>
      </c>
      <c r="B18" s="230"/>
      <c r="C18" s="241"/>
      <c r="D18" s="241"/>
      <c r="E18" s="241"/>
      <c r="F18" s="241"/>
      <c r="G18" s="241"/>
      <c r="H18" s="241"/>
      <c r="I18" s="241"/>
      <c r="J18" s="241"/>
      <c r="K18" s="241"/>
      <c r="L18" s="241"/>
      <c r="M18" s="241"/>
      <c r="N18" s="241"/>
      <c r="O18" s="241"/>
      <c r="P18" s="241"/>
      <c r="Q18" s="241"/>
      <c r="R18" s="241"/>
      <c r="S18" s="241"/>
      <c r="T18" s="241"/>
      <c r="U18" s="241"/>
      <c r="V18" s="241"/>
      <c r="W18" s="241"/>
      <c r="X18" s="241"/>
      <c r="Y18" s="241"/>
      <c r="Z18" s="244"/>
      <c r="AA18" s="241"/>
      <c r="AB18" s="244"/>
      <c r="AC18" s="241"/>
    </row>
    <row r="19" spans="1:29" ht="19.75" customHeight="1" x14ac:dyDescent="0.3">
      <c r="A19" s="86" t="s">
        <v>75</v>
      </c>
      <c r="B19" s="230"/>
      <c r="C19" s="241"/>
      <c r="D19" s="241"/>
      <c r="E19" s="241"/>
      <c r="F19" s="241"/>
      <c r="G19" s="241"/>
      <c r="H19" s="241"/>
      <c r="I19" s="241"/>
      <c r="J19" s="241"/>
      <c r="K19" s="241"/>
      <c r="L19" s="241"/>
      <c r="M19" s="241"/>
      <c r="N19" s="241"/>
      <c r="O19" s="241"/>
      <c r="P19" s="241"/>
      <c r="Q19" s="241"/>
      <c r="R19" s="241"/>
      <c r="S19" s="241"/>
      <c r="T19" s="241"/>
      <c r="U19" s="241"/>
      <c r="V19" s="241"/>
      <c r="W19" s="241"/>
      <c r="X19" s="241"/>
      <c r="Y19" s="241"/>
      <c r="Z19" s="244"/>
      <c r="AA19" s="241"/>
      <c r="AB19" s="244"/>
      <c r="AC19" s="241"/>
    </row>
    <row r="20" spans="1:29" ht="19.75" customHeight="1" x14ac:dyDescent="0.3">
      <c r="A20" s="87" t="s">
        <v>108</v>
      </c>
      <c r="B20" s="230"/>
      <c r="C20" s="245"/>
      <c r="D20" s="245"/>
      <c r="E20" s="245"/>
      <c r="F20" s="245"/>
      <c r="G20" s="245"/>
      <c r="H20" s="245"/>
      <c r="I20" s="245"/>
      <c r="J20" s="245"/>
      <c r="K20" s="245"/>
      <c r="L20" s="245"/>
      <c r="M20" s="245"/>
      <c r="N20" s="245"/>
      <c r="O20" s="245"/>
      <c r="P20" s="245"/>
      <c r="Q20" s="245"/>
      <c r="R20" s="245"/>
      <c r="S20" s="245"/>
      <c r="T20" s="245"/>
      <c r="U20" s="245"/>
      <c r="V20" s="245"/>
      <c r="W20" s="245"/>
      <c r="X20" s="245"/>
      <c r="Y20" s="245"/>
      <c r="Z20" s="244"/>
      <c r="AA20" s="245"/>
      <c r="AB20" s="244"/>
      <c r="AC20" s="245"/>
    </row>
    <row r="21" spans="1:29" ht="19.75" customHeight="1" x14ac:dyDescent="0.3">
      <c r="A21" s="235" t="s">
        <v>215</v>
      </c>
      <c r="B21" s="230">
        <f>'SH7'!B19</f>
        <v>10</v>
      </c>
      <c r="C21" s="245">
        <v>0</v>
      </c>
      <c r="D21" s="245"/>
      <c r="E21" s="245">
        <v>0</v>
      </c>
      <c r="F21" s="245"/>
      <c r="G21" s="245">
        <v>0</v>
      </c>
      <c r="H21" s="245"/>
      <c r="I21" s="245">
        <v>1708</v>
      </c>
      <c r="J21" s="245"/>
      <c r="K21" s="245">
        <v>0</v>
      </c>
      <c r="L21" s="245"/>
      <c r="M21" s="245">
        <v>0</v>
      </c>
      <c r="N21" s="245"/>
      <c r="O21" s="245">
        <v>0</v>
      </c>
      <c r="P21" s="245"/>
      <c r="Q21" s="245">
        <v>0</v>
      </c>
      <c r="R21" s="245"/>
      <c r="S21" s="245">
        <v>0</v>
      </c>
      <c r="T21" s="245"/>
      <c r="U21" s="245">
        <v>0</v>
      </c>
      <c r="V21" s="245"/>
      <c r="W21" s="245">
        <v>0</v>
      </c>
      <c r="X21" s="245"/>
      <c r="Y21" s="245">
        <f>SUM(C21:O21,W21)</f>
        <v>1708</v>
      </c>
      <c r="Z21" s="244"/>
      <c r="AA21" s="245">
        <v>0</v>
      </c>
      <c r="AB21" s="244"/>
      <c r="AC21" s="245">
        <f>SUM(Y21)</f>
        <v>1708</v>
      </c>
    </row>
    <row r="22" spans="1:29" ht="19.75" customHeight="1" x14ac:dyDescent="0.3">
      <c r="A22" s="143" t="s">
        <v>222</v>
      </c>
      <c r="B22" s="255">
        <v>13</v>
      </c>
      <c r="C22" s="246">
        <v>0</v>
      </c>
      <c r="D22" s="245"/>
      <c r="E22" s="246">
        <v>0</v>
      </c>
      <c r="F22" s="245"/>
      <c r="G22" s="246">
        <v>0</v>
      </c>
      <c r="H22" s="245"/>
      <c r="I22" s="246">
        <v>0</v>
      </c>
      <c r="J22" s="245"/>
      <c r="K22" s="246">
        <v>0</v>
      </c>
      <c r="L22" s="245"/>
      <c r="M22" s="246">
        <v>-252567</v>
      </c>
      <c r="N22" s="245"/>
      <c r="O22" s="246">
        <v>0</v>
      </c>
      <c r="P22" s="245"/>
      <c r="Q22" s="246">
        <v>0</v>
      </c>
      <c r="R22" s="245"/>
      <c r="S22" s="246">
        <v>0</v>
      </c>
      <c r="T22" s="245"/>
      <c r="U22" s="246">
        <v>0</v>
      </c>
      <c r="V22" s="245"/>
      <c r="W22" s="246">
        <v>0</v>
      </c>
      <c r="X22" s="245"/>
      <c r="Y22" s="246">
        <f>SUM(C22:O22,W22)</f>
        <v>-252567</v>
      </c>
      <c r="Z22" s="244"/>
      <c r="AA22" s="246">
        <v>0</v>
      </c>
      <c r="AB22" s="244"/>
      <c r="AC22" s="246">
        <f>SUM(Y22)</f>
        <v>-252567</v>
      </c>
    </row>
    <row r="23" spans="1:29" ht="19.75" customHeight="1" x14ac:dyDescent="0.3">
      <c r="A23" s="12" t="s">
        <v>76</v>
      </c>
      <c r="B23" s="230"/>
      <c r="C23" s="245"/>
      <c r="D23" s="245"/>
      <c r="E23" s="245"/>
      <c r="F23" s="245"/>
      <c r="G23" s="245"/>
      <c r="H23" s="245"/>
      <c r="I23" s="245"/>
      <c r="J23" s="245"/>
      <c r="K23" s="245"/>
      <c r="L23" s="245"/>
      <c r="M23" s="245"/>
      <c r="N23" s="245"/>
      <c r="O23" s="245"/>
      <c r="P23" s="245"/>
      <c r="Q23" s="245"/>
      <c r="R23" s="245"/>
      <c r="S23" s="245"/>
      <c r="T23" s="245"/>
      <c r="U23" s="245"/>
      <c r="V23" s="245"/>
      <c r="W23" s="245"/>
      <c r="X23" s="245"/>
      <c r="Y23" s="245"/>
      <c r="Z23" s="245"/>
      <c r="AA23" s="245"/>
      <c r="AB23" s="245"/>
      <c r="AC23" s="245"/>
    </row>
    <row r="24" spans="1:29" ht="19.75" customHeight="1" x14ac:dyDescent="0.3">
      <c r="A24" s="93" t="s">
        <v>109</v>
      </c>
      <c r="B24" s="230"/>
      <c r="C24" s="247">
        <f>SUM(C20:C23)</f>
        <v>0</v>
      </c>
      <c r="D24" s="241"/>
      <c r="E24" s="247">
        <f>SUM(E20:E23)</f>
        <v>0</v>
      </c>
      <c r="F24" s="241"/>
      <c r="G24" s="247">
        <f>SUM(G20:G23)</f>
        <v>0</v>
      </c>
      <c r="H24" s="241"/>
      <c r="I24" s="247">
        <f>SUM(I20:I23)</f>
        <v>1708</v>
      </c>
      <c r="J24" s="241"/>
      <c r="K24" s="247">
        <f>SUM(K20:K23)</f>
        <v>0</v>
      </c>
      <c r="L24" s="241"/>
      <c r="M24" s="247">
        <f>SUM(M20:M23)</f>
        <v>-252567</v>
      </c>
      <c r="N24" s="241"/>
      <c r="O24" s="247">
        <f>SUM(O20:O23)</f>
        <v>0</v>
      </c>
      <c r="P24" s="241"/>
      <c r="Q24" s="247">
        <f>SUM(Q20:Q23)</f>
        <v>0</v>
      </c>
      <c r="R24" s="241"/>
      <c r="S24" s="247">
        <f>SUM(S20:S23)</f>
        <v>0</v>
      </c>
      <c r="T24" s="241"/>
      <c r="U24" s="247">
        <f>SUM(U20:U23)</f>
        <v>0</v>
      </c>
      <c r="V24" s="241"/>
      <c r="W24" s="247">
        <f>+Q24+S24</f>
        <v>0</v>
      </c>
      <c r="X24" s="241"/>
      <c r="Y24" s="247">
        <f>+C24+E24+I24+K24+M24+W24</f>
        <v>-250859</v>
      </c>
      <c r="Z24" s="244"/>
      <c r="AA24" s="247">
        <f>SUM(AA20:AA23)</f>
        <v>0</v>
      </c>
      <c r="AB24" s="244"/>
      <c r="AC24" s="247">
        <f>SUM(AC21:AC23)</f>
        <v>-250859</v>
      </c>
    </row>
    <row r="25" spans="1:29" ht="12" customHeight="1" x14ac:dyDescent="0.3">
      <c r="A25" s="93"/>
      <c r="B25" s="230"/>
      <c r="C25" s="241"/>
      <c r="D25" s="241"/>
      <c r="E25" s="241"/>
      <c r="F25" s="241"/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241"/>
      <c r="U25" s="241"/>
      <c r="V25" s="241"/>
      <c r="W25" s="241"/>
      <c r="X25" s="241"/>
      <c r="Y25" s="241"/>
      <c r="Z25" s="244"/>
      <c r="AA25" s="241"/>
      <c r="AB25" s="244"/>
      <c r="AC25" s="241"/>
    </row>
    <row r="26" spans="1:29" ht="19.75" customHeight="1" x14ac:dyDescent="0.3">
      <c r="A26" s="94" t="s">
        <v>96</v>
      </c>
      <c r="B26" s="230"/>
      <c r="C26" s="241"/>
      <c r="D26" s="241"/>
      <c r="E26" s="241"/>
      <c r="F26" s="241"/>
      <c r="G26" s="241"/>
      <c r="H26" s="241"/>
      <c r="I26" s="241"/>
      <c r="J26" s="241"/>
      <c r="K26" s="241"/>
      <c r="L26" s="241"/>
      <c r="M26" s="241"/>
      <c r="N26" s="241"/>
      <c r="O26" s="241"/>
      <c r="P26" s="241"/>
      <c r="Q26" s="241"/>
      <c r="R26" s="241"/>
      <c r="S26" s="241"/>
      <c r="T26" s="241"/>
      <c r="U26" s="241"/>
      <c r="V26" s="241"/>
      <c r="W26" s="241"/>
      <c r="X26" s="241"/>
      <c r="Y26" s="241"/>
      <c r="Z26" s="244"/>
      <c r="AA26" s="241"/>
      <c r="AB26" s="244"/>
      <c r="AC26" s="241"/>
    </row>
    <row r="27" spans="1:29" ht="19.75" customHeight="1" x14ac:dyDescent="0.3">
      <c r="A27" s="95" t="s">
        <v>77</v>
      </c>
      <c r="B27" s="230"/>
      <c r="C27" s="247">
        <f>C24</f>
        <v>0</v>
      </c>
      <c r="D27" s="241"/>
      <c r="E27" s="247">
        <f>E24</f>
        <v>0</v>
      </c>
      <c r="F27" s="241"/>
      <c r="G27" s="247">
        <f>G24</f>
        <v>0</v>
      </c>
      <c r="H27" s="241"/>
      <c r="I27" s="247">
        <f>I24</f>
        <v>1708</v>
      </c>
      <c r="J27" s="241"/>
      <c r="K27" s="247">
        <f>K24</f>
        <v>0</v>
      </c>
      <c r="L27" s="241"/>
      <c r="M27" s="247">
        <f>M24</f>
        <v>-252567</v>
      </c>
      <c r="N27" s="241"/>
      <c r="O27" s="247">
        <f>O24</f>
        <v>0</v>
      </c>
      <c r="P27" s="241"/>
      <c r="Q27" s="247">
        <f>Q24</f>
        <v>0</v>
      </c>
      <c r="R27" s="241"/>
      <c r="S27" s="247">
        <f>S24</f>
        <v>0</v>
      </c>
      <c r="T27" s="241"/>
      <c r="U27" s="247">
        <f>U24</f>
        <v>0</v>
      </c>
      <c r="V27" s="241"/>
      <c r="W27" s="247">
        <f>SUM(Q27:S27)</f>
        <v>0</v>
      </c>
      <c r="X27" s="241"/>
      <c r="Y27" s="247">
        <f>SUM(C27:O27,W27)</f>
        <v>-250859</v>
      </c>
      <c r="Z27" s="244"/>
      <c r="AA27" s="240">
        <v>0</v>
      </c>
      <c r="AB27" s="244"/>
      <c r="AC27" s="247">
        <f>AC24</f>
        <v>-250859</v>
      </c>
    </row>
    <row r="28" spans="1:29" ht="12" customHeight="1" x14ac:dyDescent="0.3">
      <c r="A28" s="11"/>
      <c r="B28" s="230"/>
      <c r="C28" s="236"/>
      <c r="D28" s="236"/>
      <c r="E28" s="236"/>
      <c r="F28" s="236"/>
      <c r="G28" s="236"/>
      <c r="H28" s="236"/>
      <c r="I28" s="236"/>
      <c r="J28" s="236"/>
      <c r="K28" s="236"/>
      <c r="L28" s="236"/>
      <c r="M28" s="236"/>
      <c r="N28" s="241"/>
      <c r="O28" s="236"/>
      <c r="P28" s="241"/>
      <c r="Q28" s="242"/>
      <c r="R28" s="242"/>
      <c r="S28" s="242"/>
      <c r="T28" s="242"/>
      <c r="U28" s="242"/>
      <c r="V28" s="242"/>
      <c r="W28" s="242"/>
      <c r="X28" s="243"/>
      <c r="Y28" s="241"/>
      <c r="Z28" s="243"/>
      <c r="AA28" s="236"/>
      <c r="AB28" s="243"/>
      <c r="AC28" s="242"/>
    </row>
    <row r="29" spans="1:29" ht="19.75" customHeight="1" x14ac:dyDescent="0.3">
      <c r="A29" s="96" t="s">
        <v>78</v>
      </c>
      <c r="B29" s="230"/>
      <c r="C29" s="236"/>
      <c r="D29" s="236"/>
      <c r="E29" s="236"/>
      <c r="F29" s="236"/>
      <c r="G29" s="236"/>
      <c r="H29" s="236"/>
      <c r="I29" s="236"/>
      <c r="J29" s="236"/>
      <c r="K29" s="236"/>
      <c r="L29" s="236"/>
      <c r="M29" s="248"/>
      <c r="N29" s="241"/>
      <c r="O29" s="248"/>
      <c r="P29" s="241"/>
      <c r="Q29" s="241"/>
      <c r="R29" s="241"/>
      <c r="S29" s="241"/>
      <c r="T29" s="241"/>
      <c r="U29" s="241"/>
      <c r="V29" s="241"/>
      <c r="W29" s="241"/>
      <c r="X29" s="249"/>
      <c r="Y29" s="241"/>
      <c r="Z29" s="249"/>
      <c r="AA29" s="236"/>
      <c r="AB29" s="249"/>
      <c r="AC29" s="241"/>
    </row>
    <row r="30" spans="1:29" ht="19.75" customHeight="1" x14ac:dyDescent="0.3">
      <c r="A30" s="99" t="s">
        <v>79</v>
      </c>
      <c r="B30" s="230"/>
      <c r="C30" s="245">
        <v>0</v>
      </c>
      <c r="D30" s="248"/>
      <c r="E30" s="245">
        <v>0</v>
      </c>
      <c r="F30" s="248"/>
      <c r="G30" s="245">
        <v>0</v>
      </c>
      <c r="H30" s="248"/>
      <c r="I30" s="245">
        <v>0</v>
      </c>
      <c r="J30" s="248"/>
      <c r="K30" s="245">
        <v>0</v>
      </c>
      <c r="L30" s="248"/>
      <c r="M30" s="245">
        <v>82011</v>
      </c>
      <c r="N30" s="245"/>
      <c r="O30" s="245"/>
      <c r="P30" s="245"/>
      <c r="Q30" s="245">
        <v>0</v>
      </c>
      <c r="R30" s="248"/>
      <c r="S30" s="245">
        <v>0</v>
      </c>
      <c r="T30" s="248"/>
      <c r="U30" s="245">
        <v>0</v>
      </c>
      <c r="V30" s="248"/>
      <c r="W30" s="245">
        <f>SUM(Q30:S30)</f>
        <v>0</v>
      </c>
      <c r="X30" s="249"/>
      <c r="Y30" s="248">
        <f>SUM(C30:M30,W30)</f>
        <v>82011</v>
      </c>
      <c r="Z30" s="249"/>
      <c r="AA30" s="248">
        <v>990</v>
      </c>
      <c r="AB30" s="249"/>
      <c r="AC30" s="245">
        <f>SUM(Y30:AA30)</f>
        <v>83001</v>
      </c>
    </row>
    <row r="31" spans="1:29" ht="19.75" customHeight="1" x14ac:dyDescent="0.3">
      <c r="A31" s="99" t="s">
        <v>80</v>
      </c>
      <c r="B31" s="230"/>
      <c r="C31" s="246">
        <v>0</v>
      </c>
      <c r="D31" s="250"/>
      <c r="E31" s="246">
        <v>0</v>
      </c>
      <c r="F31" s="250"/>
      <c r="G31" s="246">
        <v>0</v>
      </c>
      <c r="H31" s="250"/>
      <c r="I31" s="246">
        <v>0</v>
      </c>
      <c r="J31" s="250"/>
      <c r="K31" s="246">
        <v>0</v>
      </c>
      <c r="L31" s="248"/>
      <c r="M31" s="245">
        <v>0</v>
      </c>
      <c r="N31" s="245"/>
      <c r="O31" s="245">
        <v>0</v>
      </c>
      <c r="P31" s="245"/>
      <c r="Q31" s="246">
        <v>0</v>
      </c>
      <c r="R31" s="245"/>
      <c r="S31" s="250">
        <v>-2753</v>
      </c>
      <c r="T31" s="245"/>
      <c r="U31" s="250"/>
      <c r="V31" s="245"/>
      <c r="W31" s="250">
        <f>SUM(Q31:S31)</f>
        <v>-2753</v>
      </c>
      <c r="X31" s="249"/>
      <c r="Y31" s="250">
        <f>SUM(C31:M31,W31)</f>
        <v>-2753</v>
      </c>
      <c r="Z31" s="249"/>
      <c r="AA31" s="250">
        <v>-298</v>
      </c>
      <c r="AB31" s="249"/>
      <c r="AC31" s="245">
        <f>SUM(Y31:AA31)</f>
        <v>-3051</v>
      </c>
    </row>
    <row r="32" spans="1:29" ht="19.75" customHeight="1" x14ac:dyDescent="0.3">
      <c r="A32" s="96" t="s">
        <v>52</v>
      </c>
      <c r="B32" s="230"/>
      <c r="C32" s="247">
        <f>SUM(C30)</f>
        <v>0</v>
      </c>
      <c r="D32" s="241"/>
      <c r="E32" s="247">
        <f>SUM(E30)</f>
        <v>0</v>
      </c>
      <c r="F32" s="241"/>
      <c r="G32" s="247">
        <f>SUM(G30)</f>
        <v>0</v>
      </c>
      <c r="H32" s="241"/>
      <c r="I32" s="247">
        <f>SUM(I30)</f>
        <v>0</v>
      </c>
      <c r="J32" s="241"/>
      <c r="K32" s="247">
        <f>SUM(K30)</f>
        <v>0</v>
      </c>
      <c r="L32" s="236"/>
      <c r="M32" s="251">
        <f>SUM(M30:M31)</f>
        <v>82011</v>
      </c>
      <c r="N32" s="245"/>
      <c r="O32" s="251">
        <f>SUM(O30:O31)</f>
        <v>0</v>
      </c>
      <c r="P32" s="245"/>
      <c r="Q32" s="247">
        <f>SUM(Q30)</f>
        <v>0</v>
      </c>
      <c r="R32" s="241"/>
      <c r="S32" s="251">
        <f>SUM(S30:S31)</f>
        <v>-2753</v>
      </c>
      <c r="T32" s="241"/>
      <c r="U32" s="251">
        <f>SUM(U30:U31)</f>
        <v>0</v>
      </c>
      <c r="V32" s="241"/>
      <c r="W32" s="251">
        <f>+Q32+S32</f>
        <v>-2753</v>
      </c>
      <c r="X32" s="252"/>
      <c r="Y32" s="251">
        <f>+C32+E32+I32+K32+M32+W32</f>
        <v>79258</v>
      </c>
      <c r="Z32" s="252"/>
      <c r="AA32" s="251">
        <f>SUM(AA30:AA31)</f>
        <v>692</v>
      </c>
      <c r="AB32" s="252"/>
      <c r="AC32" s="251">
        <f>+Y32+AA32</f>
        <v>79950</v>
      </c>
    </row>
    <row r="33" spans="1:29" ht="19.75" customHeight="1" thickBot="1" x14ac:dyDescent="0.35">
      <c r="A33" s="11" t="s">
        <v>194</v>
      </c>
      <c r="B33" s="230"/>
      <c r="C33" s="253">
        <f>SUM(C32,C27,C15)</f>
        <v>304378</v>
      </c>
      <c r="D33" s="241"/>
      <c r="E33" s="253">
        <f>SUM(E32,E27,E15)</f>
        <v>975608</v>
      </c>
      <c r="F33" s="241"/>
      <c r="G33" s="253">
        <f>SUM(G32,G27,G13)</f>
        <v>0</v>
      </c>
      <c r="H33" s="241"/>
      <c r="I33" s="253">
        <f>SUM(I32,I27,I15)</f>
        <v>22639</v>
      </c>
      <c r="J33" s="241"/>
      <c r="K33" s="253">
        <f>SUM(K32,K27,K15)</f>
        <v>30844</v>
      </c>
      <c r="L33" s="241"/>
      <c r="M33" s="253">
        <f>SUM(M32,M27,M15)</f>
        <v>1135144</v>
      </c>
      <c r="N33" s="241"/>
      <c r="O33" s="253">
        <f>SUM(O32,O27,O13)</f>
        <v>0</v>
      </c>
      <c r="P33" s="241"/>
      <c r="Q33" s="253">
        <f>SUM(Q32,Q27,Q15)</f>
        <v>-4365</v>
      </c>
      <c r="R33" s="241"/>
      <c r="S33" s="253">
        <f>SUM(S32,S27,S15)</f>
        <v>4584</v>
      </c>
      <c r="T33" s="241"/>
      <c r="U33" s="253">
        <f>SUM(U32,U27,U13)</f>
        <v>0</v>
      </c>
      <c r="V33" s="241"/>
      <c r="W33" s="253">
        <f>+Q33+S33</f>
        <v>219</v>
      </c>
      <c r="X33" s="249"/>
      <c r="Y33" s="253">
        <f>+C33+E33+I33+K33+M33+W33</f>
        <v>2468832</v>
      </c>
      <c r="Z33" s="249"/>
      <c r="AA33" s="253">
        <f>SUM(AA32,AA27,AA15)</f>
        <v>96845</v>
      </c>
      <c r="AB33" s="249"/>
      <c r="AC33" s="253">
        <f>+Y33+AA33</f>
        <v>2565677</v>
      </c>
    </row>
    <row r="34" spans="1:29" ht="13" thickTop="1" x14ac:dyDescent="0.25"/>
  </sheetData>
  <mergeCells count="5">
    <mergeCell ref="K5:M5"/>
    <mergeCell ref="Q5:W5"/>
    <mergeCell ref="C11:AC11"/>
    <mergeCell ref="C4:AC4"/>
    <mergeCell ref="C12:AC12"/>
  </mergeCells>
  <pageMargins left="0.7" right="0.7" top="0.5" bottom="0.5" header="0.5" footer="0.5"/>
  <pageSetup paperSize="9" scale="80" firstPageNumber="8" orientation="landscape" useFirstPageNumber="1" r:id="rId1"/>
  <headerFooter>
    <oddFooter>&amp;L&amp;"Times New Roman,Regular"&amp;11The accompanying notes form an integral part of the interim financial statements.&amp;C&amp;"Times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3"/>
  <sheetViews>
    <sheetView view="pageBreakPreview" zoomScale="98" zoomScaleNormal="80" zoomScaleSheetLayoutView="98" workbookViewId="0">
      <selection activeCell="E15" sqref="E15"/>
    </sheetView>
  </sheetViews>
  <sheetFormatPr defaultColWidth="9.1796875" defaultRowHeight="19.5" customHeight="1" x14ac:dyDescent="0.25"/>
  <cols>
    <col min="1" max="1" width="49.1796875" style="62" customWidth="1"/>
    <col min="2" max="2" width="9.453125" style="62" customWidth="1"/>
    <col min="3" max="3" width="12" style="62" customWidth="1"/>
    <col min="4" max="4" width="0.81640625" style="62" customWidth="1"/>
    <col min="5" max="5" width="11.81640625" style="62" customWidth="1"/>
    <col min="6" max="6" width="0.81640625" style="62" customWidth="1"/>
    <col min="7" max="7" width="10.453125" style="62" customWidth="1"/>
    <col min="8" max="8" width="0.81640625" style="62" customWidth="1"/>
    <col min="9" max="9" width="11.453125" style="62" customWidth="1"/>
    <col min="10" max="10" width="0.81640625" style="62" customWidth="1"/>
    <col min="11" max="11" width="13.453125" style="62" customWidth="1"/>
    <col min="12" max="12" width="0.81640625" style="62" customWidth="1"/>
    <col min="13" max="13" width="12" style="62" customWidth="1"/>
    <col min="14" max="16384" width="9.1796875" style="62"/>
  </cols>
  <sheetData>
    <row r="1" spans="1:13" ht="19.5" customHeight="1" x14ac:dyDescent="0.4">
      <c r="A1" s="1" t="s">
        <v>0</v>
      </c>
      <c r="B1" s="60"/>
      <c r="C1" s="2"/>
      <c r="D1" s="2"/>
      <c r="E1" s="2"/>
      <c r="F1" s="2"/>
      <c r="G1" s="2"/>
      <c r="H1" s="2"/>
      <c r="I1" s="2"/>
      <c r="J1" s="2"/>
      <c r="K1" s="2"/>
      <c r="L1" s="61"/>
      <c r="M1" s="2"/>
    </row>
    <row r="2" spans="1:13" ht="19.5" customHeight="1" x14ac:dyDescent="0.35">
      <c r="A2" s="104" t="s">
        <v>53</v>
      </c>
      <c r="B2" s="64"/>
      <c r="C2" s="4"/>
      <c r="D2" s="4"/>
      <c r="E2" s="4"/>
      <c r="F2" s="4"/>
      <c r="G2" s="4"/>
      <c r="H2" s="4"/>
      <c r="I2" s="4"/>
      <c r="J2" s="4"/>
      <c r="K2" s="4"/>
      <c r="L2" s="65"/>
      <c r="M2" s="4"/>
    </row>
    <row r="3" spans="1:13" ht="19.5" customHeight="1" x14ac:dyDescent="0.35">
      <c r="A3" s="8"/>
      <c r="B3" s="28"/>
      <c r="C3" s="8"/>
      <c r="D3" s="8"/>
      <c r="E3" s="8"/>
      <c r="F3" s="8"/>
      <c r="G3" s="8"/>
      <c r="H3" s="8"/>
      <c r="I3" s="8"/>
      <c r="J3" s="8"/>
      <c r="K3" s="8"/>
      <c r="L3" s="8"/>
      <c r="M3" s="4"/>
    </row>
    <row r="4" spans="1:13" ht="19.5" customHeight="1" x14ac:dyDescent="0.3">
      <c r="A4" s="66"/>
      <c r="B4" s="67"/>
      <c r="C4" s="278" t="s">
        <v>81</v>
      </c>
      <c r="D4" s="278"/>
      <c r="E4" s="278"/>
      <c r="F4" s="278"/>
      <c r="G4" s="278"/>
      <c r="H4" s="278"/>
      <c r="I4" s="278"/>
      <c r="J4" s="278"/>
      <c r="K4" s="278"/>
      <c r="L4" s="282"/>
      <c r="M4" s="282"/>
    </row>
    <row r="5" spans="1:13" ht="19.5" customHeight="1" x14ac:dyDescent="0.3">
      <c r="A5" s="66"/>
      <c r="B5" s="66"/>
      <c r="C5" s="5"/>
      <c r="D5" s="5"/>
      <c r="E5" s="5"/>
      <c r="F5" s="5"/>
      <c r="G5" s="5"/>
      <c r="H5" s="5"/>
      <c r="I5" s="279" t="s">
        <v>55</v>
      </c>
      <c r="J5" s="279"/>
      <c r="K5" s="279"/>
      <c r="L5" s="68"/>
      <c r="M5" s="68"/>
    </row>
    <row r="6" spans="1:13" ht="19.5" customHeight="1" x14ac:dyDescent="0.3">
      <c r="A6" s="66"/>
      <c r="B6" s="66"/>
      <c r="C6" s="72" t="s">
        <v>58</v>
      </c>
      <c r="D6" s="72"/>
      <c r="E6" s="72" t="s">
        <v>139</v>
      </c>
      <c r="F6" s="72"/>
      <c r="G6" s="72"/>
      <c r="H6" s="72"/>
      <c r="I6" s="72"/>
      <c r="J6" s="72"/>
      <c r="K6" s="70"/>
      <c r="L6" s="70"/>
      <c r="M6" s="10"/>
    </row>
    <row r="7" spans="1:13" ht="19.5" customHeight="1" x14ac:dyDescent="0.3">
      <c r="A7" s="66"/>
      <c r="B7" s="10"/>
      <c r="C7" s="72" t="s">
        <v>129</v>
      </c>
      <c r="D7" s="72"/>
      <c r="E7" s="72" t="s">
        <v>140</v>
      </c>
      <c r="F7" s="72"/>
      <c r="G7" s="72"/>
      <c r="H7" s="72"/>
      <c r="I7" s="72"/>
      <c r="J7" s="72"/>
      <c r="K7" s="10"/>
      <c r="L7" s="75"/>
      <c r="M7" s="10" t="s">
        <v>57</v>
      </c>
    </row>
    <row r="8" spans="1:13" ht="19.5" customHeight="1" x14ac:dyDescent="0.3">
      <c r="A8" s="66"/>
      <c r="B8" s="77" t="s">
        <v>4</v>
      </c>
      <c r="C8" s="72" t="s">
        <v>67</v>
      </c>
      <c r="D8" s="72"/>
      <c r="E8" s="72" t="s">
        <v>68</v>
      </c>
      <c r="F8" s="72"/>
      <c r="G8" s="72" t="s">
        <v>28</v>
      </c>
      <c r="H8" s="72"/>
      <c r="I8" s="70" t="s">
        <v>69</v>
      </c>
      <c r="J8" s="70"/>
      <c r="K8" s="10" t="s">
        <v>70</v>
      </c>
      <c r="L8" s="75"/>
      <c r="M8" s="72" t="s">
        <v>73</v>
      </c>
    </row>
    <row r="9" spans="1:13" ht="19.5" customHeight="1" x14ac:dyDescent="0.3">
      <c r="A9" s="105"/>
      <c r="B9" s="77"/>
      <c r="C9" s="271" t="s">
        <v>5</v>
      </c>
      <c r="D9" s="271"/>
      <c r="E9" s="271"/>
      <c r="F9" s="271"/>
      <c r="G9" s="271"/>
      <c r="H9" s="271"/>
      <c r="I9" s="271"/>
      <c r="J9" s="271"/>
      <c r="K9" s="271"/>
      <c r="L9" s="271"/>
      <c r="M9" s="271"/>
    </row>
    <row r="10" spans="1:13" ht="19.5" customHeight="1" x14ac:dyDescent="0.3">
      <c r="A10" s="105" t="s">
        <v>141</v>
      </c>
      <c r="B10" s="9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</row>
    <row r="11" spans="1:13" ht="19.5" customHeight="1" x14ac:dyDescent="0.3">
      <c r="A11" s="11" t="s">
        <v>142</v>
      </c>
      <c r="B11" s="9"/>
      <c r="C11" s="79">
        <v>304368</v>
      </c>
      <c r="D11" s="79"/>
      <c r="E11" s="79">
        <v>975343</v>
      </c>
      <c r="F11" s="79"/>
      <c r="G11" s="79">
        <v>9069</v>
      </c>
      <c r="H11" s="79"/>
      <c r="I11" s="79">
        <v>30844</v>
      </c>
      <c r="J11" s="79"/>
      <c r="K11" s="79">
        <v>1147406</v>
      </c>
      <c r="L11" s="79"/>
      <c r="M11" s="79">
        <f>SUM(C11:K11)</f>
        <v>2467030</v>
      </c>
    </row>
    <row r="12" spans="1:13" ht="19.5" customHeight="1" x14ac:dyDescent="0.3">
      <c r="A12" s="5"/>
      <c r="B12" s="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24"/>
    </row>
    <row r="13" spans="1:13" ht="19.5" customHeight="1" x14ac:dyDescent="0.7">
      <c r="A13" s="84" t="s">
        <v>82</v>
      </c>
      <c r="B13" s="9"/>
      <c r="C13" s="106"/>
      <c r="D13" s="107"/>
      <c r="E13" s="108"/>
      <c r="F13" s="109"/>
      <c r="G13" s="108"/>
      <c r="H13" s="109"/>
      <c r="I13" s="108"/>
      <c r="J13" s="109"/>
      <c r="K13" s="108"/>
      <c r="L13" s="109"/>
      <c r="M13" s="108"/>
    </row>
    <row r="14" spans="1:13" ht="19.5" customHeight="1" x14ac:dyDescent="0.65">
      <c r="A14" s="86" t="s">
        <v>133</v>
      </c>
      <c r="B14" s="9"/>
      <c r="C14" s="110"/>
      <c r="D14" s="107"/>
      <c r="E14" s="110"/>
      <c r="F14" s="110"/>
      <c r="G14" s="110"/>
      <c r="H14" s="110"/>
      <c r="I14" s="110"/>
      <c r="J14" s="110"/>
      <c r="K14" s="110"/>
      <c r="L14" s="110"/>
      <c r="M14" s="110"/>
    </row>
    <row r="15" spans="1:13" ht="19.5" customHeight="1" x14ac:dyDescent="0.65">
      <c r="A15" s="24" t="s">
        <v>165</v>
      </c>
      <c r="B15" s="9">
        <f>'SH7'!B19</f>
        <v>10</v>
      </c>
      <c r="C15" s="158">
        <v>0</v>
      </c>
      <c r="D15" s="163"/>
      <c r="E15" s="158">
        <v>0</v>
      </c>
      <c r="F15" s="158"/>
      <c r="G15" s="158">
        <v>2942</v>
      </c>
      <c r="H15" s="158"/>
      <c r="I15" s="158">
        <v>0</v>
      </c>
      <c r="J15" s="158"/>
      <c r="K15" s="158">
        <v>0</v>
      </c>
      <c r="L15" s="158"/>
      <c r="M15" s="158">
        <f>SUM(C15:K15)</f>
        <v>2942</v>
      </c>
    </row>
    <row r="16" spans="1:13" ht="19.5" customHeight="1" x14ac:dyDescent="0.65">
      <c r="A16" s="12" t="s">
        <v>166</v>
      </c>
      <c r="B16" s="9"/>
      <c r="C16" s="164">
        <f>SUM(C14:C15)</f>
        <v>0</v>
      </c>
      <c r="D16" s="163"/>
      <c r="E16" s="164">
        <f>SUM(E14:E15)</f>
        <v>0</v>
      </c>
      <c r="F16" s="165"/>
      <c r="G16" s="164">
        <f>SUM(G14:G15)</f>
        <v>2942</v>
      </c>
      <c r="H16" s="165"/>
      <c r="I16" s="164">
        <f>SUM(I14:I15)</f>
        <v>0</v>
      </c>
      <c r="J16" s="165"/>
      <c r="K16" s="164">
        <f>SUM(K14:K15)</f>
        <v>0</v>
      </c>
      <c r="L16" s="165"/>
      <c r="M16" s="164">
        <f>SUM(M14:M15)</f>
        <v>2942</v>
      </c>
    </row>
    <row r="17" spans="1:13" ht="19.5" customHeight="1" x14ac:dyDescent="0.65">
      <c r="A17" s="111"/>
      <c r="B17" s="9"/>
      <c r="C17" s="166"/>
      <c r="D17" s="163"/>
      <c r="E17" s="165"/>
      <c r="F17" s="165"/>
      <c r="G17" s="165"/>
      <c r="H17" s="165"/>
      <c r="I17" s="167"/>
      <c r="J17" s="165"/>
      <c r="K17" s="165"/>
      <c r="L17" s="165"/>
      <c r="M17" s="165"/>
    </row>
    <row r="18" spans="1:13" ht="19.5" customHeight="1" x14ac:dyDescent="0.3">
      <c r="A18" s="96" t="s">
        <v>78</v>
      </c>
      <c r="B18" s="9"/>
      <c r="C18" s="168"/>
      <c r="D18" s="168"/>
      <c r="E18" s="168"/>
      <c r="F18" s="168"/>
      <c r="G18" s="168"/>
      <c r="H18" s="168"/>
      <c r="I18" s="165"/>
      <c r="J18" s="168"/>
      <c r="K18" s="165"/>
      <c r="L18" s="168"/>
      <c r="M18" s="160"/>
    </row>
    <row r="19" spans="1:13" ht="19.5" customHeight="1" x14ac:dyDescent="0.3">
      <c r="A19" s="99" t="s">
        <v>167</v>
      </c>
      <c r="B19" s="9"/>
      <c r="C19" s="162">
        <v>0</v>
      </c>
      <c r="D19" s="162"/>
      <c r="E19" s="162">
        <v>0</v>
      </c>
      <c r="F19" s="162"/>
      <c r="G19" s="162">
        <v>0</v>
      </c>
      <c r="H19" s="162"/>
      <c r="I19" s="162">
        <v>0</v>
      </c>
      <c r="J19" s="162"/>
      <c r="K19" s="169">
        <v>104238</v>
      </c>
      <c r="L19" s="168"/>
      <c r="M19" s="158">
        <f>SUM(C19:K19)</f>
        <v>104238</v>
      </c>
    </row>
    <row r="20" spans="1:13" ht="19.5" customHeight="1" x14ac:dyDescent="0.3">
      <c r="A20" s="96" t="s">
        <v>52</v>
      </c>
      <c r="B20" s="9"/>
      <c r="C20" s="164">
        <f>SUM(C19:C19)</f>
        <v>0</v>
      </c>
      <c r="D20" s="165"/>
      <c r="E20" s="164">
        <f>SUM(E19:E19)</f>
        <v>0</v>
      </c>
      <c r="F20" s="165"/>
      <c r="G20" s="164">
        <f>SUM(G19:G19)</f>
        <v>0</v>
      </c>
      <c r="H20" s="165"/>
      <c r="I20" s="164">
        <f>SUM(I19:I19)</f>
        <v>0</v>
      </c>
      <c r="J20" s="165"/>
      <c r="K20" s="164">
        <f>SUM(K19:K19)</f>
        <v>104238</v>
      </c>
      <c r="L20" s="165"/>
      <c r="M20" s="164">
        <f>SUM(M19:M19)</f>
        <v>104238</v>
      </c>
    </row>
    <row r="21" spans="1:13" ht="19.5" customHeight="1" x14ac:dyDescent="0.3">
      <c r="A21" s="96"/>
      <c r="B21" s="9"/>
      <c r="C21" s="176"/>
      <c r="D21" s="165"/>
      <c r="E21" s="176"/>
      <c r="F21" s="165"/>
      <c r="G21" s="176"/>
      <c r="H21" s="165"/>
      <c r="I21" s="176"/>
      <c r="J21" s="165"/>
      <c r="K21" s="176"/>
      <c r="L21" s="165"/>
      <c r="M21" s="176"/>
    </row>
    <row r="22" spans="1:13" ht="19.5" customHeight="1" thickBot="1" x14ac:dyDescent="0.35">
      <c r="A22" s="11" t="s">
        <v>143</v>
      </c>
      <c r="B22" s="9"/>
      <c r="C22" s="177">
        <f>SUM(C20,C16,C11)</f>
        <v>304368</v>
      </c>
      <c r="D22" s="165"/>
      <c r="E22" s="177">
        <f>SUM(E20,E16,E11)</f>
        <v>975343</v>
      </c>
      <c r="F22" s="165"/>
      <c r="G22" s="177">
        <f>SUM(G20,G16,G11)</f>
        <v>12011</v>
      </c>
      <c r="H22" s="165"/>
      <c r="I22" s="177">
        <f>SUM(I20,I16,I11)</f>
        <v>30844</v>
      </c>
      <c r="J22" s="165"/>
      <c r="K22" s="177">
        <f>SUM(K20,K16,K11)</f>
        <v>1251644</v>
      </c>
      <c r="L22" s="165"/>
      <c r="M22" s="177">
        <f>SUM(M20,M16,M11)</f>
        <v>2574210</v>
      </c>
    </row>
    <row r="23" spans="1:13" ht="19.5" customHeight="1" thickTop="1" x14ac:dyDescent="0.25"/>
  </sheetData>
  <mergeCells count="3">
    <mergeCell ref="C9:M9"/>
    <mergeCell ref="C4:M4"/>
    <mergeCell ref="I5:K5"/>
  </mergeCells>
  <pageMargins left="0.7" right="0.7" top="0.48" bottom="0.5" header="0.5" footer="0.5"/>
  <pageSetup paperSize="9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CC313-3F54-4E1B-B7A9-93B0A30FC589}">
  <sheetPr>
    <pageSetUpPr fitToPage="1"/>
  </sheetPr>
  <dimension ref="A1:W28"/>
  <sheetViews>
    <sheetView view="pageBreakPreview" zoomScale="70" zoomScaleNormal="100" zoomScaleSheetLayoutView="70" workbookViewId="0">
      <selection activeCell="A19" sqref="A19"/>
    </sheetView>
  </sheetViews>
  <sheetFormatPr defaultRowHeight="12.5" x14ac:dyDescent="0.25"/>
  <cols>
    <col min="1" max="1" width="45.453125" customWidth="1"/>
    <col min="2" max="2" width="8.54296875" customWidth="1"/>
    <col min="3" max="3" width="12.453125" customWidth="1"/>
    <col min="4" max="4" width="0.81640625" customWidth="1"/>
    <col min="5" max="5" width="12.90625" customWidth="1"/>
    <col min="6" max="6" width="0.81640625" customWidth="1"/>
    <col min="7" max="7" width="9.81640625" hidden="1" customWidth="1"/>
    <col min="8" max="8" width="0.81640625" hidden="1" customWidth="1"/>
    <col min="9" max="9" width="10.6328125" customWidth="1"/>
    <col min="10" max="10" width="0.81640625" customWidth="1"/>
    <col min="11" max="11" width="13.453125" customWidth="1"/>
    <col min="12" max="12" width="0.81640625" customWidth="1"/>
    <col min="13" max="13" width="13.90625" customWidth="1"/>
    <col min="14" max="14" width="0.81640625" customWidth="1"/>
    <col min="15" max="15" width="9.36328125" hidden="1" customWidth="1"/>
    <col min="16" max="16" width="0.81640625" hidden="1" customWidth="1"/>
    <col min="17" max="17" width="12.36328125" customWidth="1"/>
  </cols>
  <sheetData>
    <row r="1" spans="1:17" ht="18" x14ac:dyDescent="0.4">
      <c r="A1" s="1" t="s">
        <v>0</v>
      </c>
      <c r="B1" s="60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61"/>
      <c r="O1" s="2"/>
      <c r="P1" s="61"/>
      <c r="Q1" s="2"/>
    </row>
    <row r="2" spans="1:17" ht="15.5" x14ac:dyDescent="0.35">
      <c r="A2" s="104" t="s">
        <v>53</v>
      </c>
      <c r="B2" s="6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65"/>
      <c r="O2" s="4"/>
      <c r="P2" s="65"/>
      <c r="Q2" s="4"/>
    </row>
    <row r="3" spans="1:17" ht="19.25" customHeight="1" x14ac:dyDescent="0.35">
      <c r="A3" s="8"/>
      <c r="B3" s="2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4"/>
      <c r="P3" s="8"/>
      <c r="Q3" s="4"/>
    </row>
    <row r="4" spans="1:17" ht="19.25" customHeight="1" x14ac:dyDescent="0.3">
      <c r="A4" s="66"/>
      <c r="B4" s="67"/>
      <c r="C4" s="278" t="s">
        <v>81</v>
      </c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82"/>
      <c r="Q4" s="282"/>
    </row>
    <row r="5" spans="1:17" ht="19.25" customHeight="1" x14ac:dyDescent="0.3">
      <c r="A5" s="66"/>
      <c r="B5" s="66"/>
      <c r="C5" s="5"/>
      <c r="D5" s="5"/>
      <c r="E5" s="5"/>
      <c r="F5" s="5"/>
      <c r="G5" s="5"/>
      <c r="H5" s="5"/>
      <c r="I5" s="5"/>
      <c r="J5" s="5"/>
      <c r="K5" s="279" t="s">
        <v>55</v>
      </c>
      <c r="L5" s="279"/>
      <c r="M5" s="279"/>
      <c r="N5" s="68"/>
      <c r="O5" s="68"/>
      <c r="P5" s="68"/>
      <c r="Q5" s="68"/>
    </row>
    <row r="6" spans="1:17" ht="19.25" hidden="1" customHeight="1" x14ac:dyDescent="0.3">
      <c r="A6" s="66"/>
      <c r="B6" s="66"/>
      <c r="F6" s="231"/>
      <c r="G6" s="231" t="s">
        <v>114</v>
      </c>
      <c r="H6" s="187"/>
      <c r="I6" s="187"/>
      <c r="J6" s="187"/>
      <c r="K6" s="187"/>
      <c r="L6" s="187"/>
      <c r="M6" s="70"/>
      <c r="N6" s="70"/>
      <c r="O6" s="10"/>
      <c r="P6" s="70"/>
      <c r="Q6" s="10"/>
    </row>
    <row r="7" spans="1:17" ht="19.25" customHeight="1" x14ac:dyDescent="0.3">
      <c r="A7" s="66"/>
      <c r="B7" s="66"/>
      <c r="C7" s="187" t="s">
        <v>58</v>
      </c>
      <c r="D7" s="187"/>
      <c r="E7" s="187" t="s">
        <v>139</v>
      </c>
      <c r="F7" s="231"/>
      <c r="G7" s="231" t="s">
        <v>204</v>
      </c>
      <c r="H7" s="231"/>
      <c r="I7" s="231"/>
      <c r="J7" s="231"/>
      <c r="K7" s="231"/>
      <c r="L7" s="231"/>
      <c r="M7" s="70"/>
      <c r="N7" s="70"/>
      <c r="O7" s="10"/>
      <c r="P7" s="70"/>
      <c r="Q7" s="10"/>
    </row>
    <row r="8" spans="1:17" ht="19.25" customHeight="1" x14ac:dyDescent="0.3">
      <c r="A8" s="66"/>
      <c r="B8" s="10"/>
      <c r="C8" s="187" t="s">
        <v>129</v>
      </c>
      <c r="D8" s="187"/>
      <c r="E8" s="187" t="s">
        <v>140</v>
      </c>
      <c r="F8" s="231"/>
      <c r="G8" s="231" t="s">
        <v>208</v>
      </c>
      <c r="H8" s="187"/>
      <c r="I8" s="187"/>
      <c r="J8" s="187"/>
      <c r="K8" s="187"/>
      <c r="L8" s="187"/>
      <c r="M8" s="10"/>
      <c r="N8" s="75"/>
      <c r="O8" s="10" t="s">
        <v>209</v>
      </c>
      <c r="P8" s="75"/>
      <c r="Q8" s="10" t="s">
        <v>57</v>
      </c>
    </row>
    <row r="9" spans="1:17" ht="19.25" customHeight="1" x14ac:dyDescent="0.3">
      <c r="A9" s="66"/>
      <c r="B9" s="77" t="s">
        <v>4</v>
      </c>
      <c r="C9" s="187" t="s">
        <v>67</v>
      </c>
      <c r="D9" s="187"/>
      <c r="E9" s="187" t="s">
        <v>68</v>
      </c>
      <c r="F9" s="231"/>
      <c r="G9" s="231" t="s">
        <v>207</v>
      </c>
      <c r="H9" s="187"/>
      <c r="I9" s="187" t="s">
        <v>28</v>
      </c>
      <c r="J9" s="187"/>
      <c r="K9" s="70" t="s">
        <v>69</v>
      </c>
      <c r="L9" s="70"/>
      <c r="M9" s="10" t="s">
        <v>70</v>
      </c>
      <c r="N9" s="75"/>
      <c r="O9" s="231" t="s">
        <v>68</v>
      </c>
      <c r="P9" s="75"/>
      <c r="Q9" s="187" t="s">
        <v>73</v>
      </c>
    </row>
    <row r="10" spans="1:17" ht="19.25" customHeight="1" x14ac:dyDescent="0.3">
      <c r="A10" s="105"/>
      <c r="B10" s="77"/>
      <c r="C10" s="271" t="s">
        <v>5</v>
      </c>
      <c r="D10" s="271"/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</row>
    <row r="11" spans="1:17" ht="19.25" customHeight="1" x14ac:dyDescent="0.3">
      <c r="A11" s="105" t="s">
        <v>192</v>
      </c>
      <c r="B11" s="186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</row>
    <row r="12" spans="1:17" ht="19.25" customHeight="1" x14ac:dyDescent="0.3">
      <c r="A12" s="11" t="s">
        <v>220</v>
      </c>
      <c r="B12" s="186"/>
      <c r="C12" s="79">
        <v>304378</v>
      </c>
      <c r="D12" s="79"/>
      <c r="E12" s="79">
        <v>975608</v>
      </c>
      <c r="F12" s="79"/>
      <c r="G12" s="165">
        <v>0</v>
      </c>
      <c r="H12" s="79"/>
      <c r="I12" s="79">
        <v>20931</v>
      </c>
      <c r="J12" s="79"/>
      <c r="K12" s="79">
        <v>30844</v>
      </c>
      <c r="L12" s="79"/>
      <c r="M12" s="79">
        <v>1365996</v>
      </c>
      <c r="N12" s="79"/>
      <c r="O12" s="165">
        <v>0</v>
      </c>
      <c r="P12" s="79"/>
      <c r="Q12" s="79">
        <f>SUM(C12:O12)</f>
        <v>2697757</v>
      </c>
    </row>
    <row r="13" spans="1:17" ht="19.25" customHeight="1" x14ac:dyDescent="0.3">
      <c r="A13" s="5" t="s">
        <v>221</v>
      </c>
      <c r="B13" s="230">
        <f>'SH8'!B14</f>
        <v>3</v>
      </c>
      <c r="C13" s="91">
        <v>0</v>
      </c>
      <c r="D13" s="53"/>
      <c r="E13" s="91">
        <v>0</v>
      </c>
      <c r="F13" s="53"/>
      <c r="G13" s="53">
        <v>0</v>
      </c>
      <c r="H13" s="53"/>
      <c r="I13" s="91">
        <v>0</v>
      </c>
      <c r="J13" s="53"/>
      <c r="K13" s="91">
        <v>0</v>
      </c>
      <c r="L13" s="53"/>
      <c r="M13" s="53">
        <v>-7319</v>
      </c>
      <c r="N13" s="79"/>
      <c r="O13" s="79"/>
      <c r="P13" s="79"/>
      <c r="Q13" s="53">
        <f>SUM(C13:O13)</f>
        <v>-7319</v>
      </c>
    </row>
    <row r="14" spans="1:17" ht="19.25" customHeight="1" x14ac:dyDescent="0.3">
      <c r="A14" s="11" t="s">
        <v>193</v>
      </c>
      <c r="B14" s="230"/>
      <c r="C14" s="254">
        <f>SUM(C12:C13)</f>
        <v>304378</v>
      </c>
      <c r="D14" s="79"/>
      <c r="E14" s="254">
        <f>SUM(E12:E13)</f>
        <v>975608</v>
      </c>
      <c r="F14" s="79"/>
      <c r="G14" s="254">
        <f>SUM(G12:G13)</f>
        <v>0</v>
      </c>
      <c r="H14" s="79"/>
      <c r="I14" s="254">
        <f>SUM(I12:I13)</f>
        <v>20931</v>
      </c>
      <c r="J14" s="79"/>
      <c r="K14" s="254">
        <f>SUM(K12:K13)</f>
        <v>30844</v>
      </c>
      <c r="L14" s="79"/>
      <c r="M14" s="254">
        <f>SUM(M12:M13)</f>
        <v>1358677</v>
      </c>
      <c r="N14" s="79"/>
      <c r="O14" s="254">
        <f>SUM(O12:O13)</f>
        <v>0</v>
      </c>
      <c r="P14" s="79"/>
      <c r="Q14" s="254">
        <f>SUM(Q12:Q13)</f>
        <v>2690438</v>
      </c>
    </row>
    <row r="15" spans="1:17" ht="15.5" customHeight="1" x14ac:dyDescent="0.3">
      <c r="A15" s="5"/>
      <c r="B15" s="186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24"/>
      <c r="P15" s="79"/>
      <c r="Q15" s="24"/>
    </row>
    <row r="16" spans="1:17" ht="19.25" customHeight="1" x14ac:dyDescent="0.7">
      <c r="A16" s="84" t="s">
        <v>82</v>
      </c>
      <c r="B16" s="186"/>
      <c r="C16" s="106"/>
      <c r="D16" s="107"/>
      <c r="E16" s="108"/>
      <c r="F16" s="109"/>
      <c r="G16" s="108"/>
      <c r="H16" s="109"/>
      <c r="I16" s="108"/>
      <c r="J16" s="109"/>
      <c r="K16" s="108"/>
      <c r="L16" s="109"/>
      <c r="M16" s="108"/>
      <c r="N16" s="109"/>
      <c r="O16" s="108"/>
      <c r="P16" s="109"/>
      <c r="Q16" s="108"/>
    </row>
    <row r="17" spans="1:23" ht="19.25" customHeight="1" x14ac:dyDescent="0.65">
      <c r="A17" s="86" t="s">
        <v>133</v>
      </c>
      <c r="B17" s="186"/>
      <c r="C17" s="110"/>
      <c r="D17" s="107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</row>
    <row r="18" spans="1:23" ht="19.25" customHeight="1" x14ac:dyDescent="0.65">
      <c r="A18" s="266" t="s">
        <v>165</v>
      </c>
      <c r="B18" s="186">
        <f>'SH7'!B19</f>
        <v>10</v>
      </c>
      <c r="C18" s="158">
        <v>0</v>
      </c>
      <c r="D18" s="163"/>
      <c r="E18" s="158">
        <v>0</v>
      </c>
      <c r="F18" s="158"/>
      <c r="G18" s="158">
        <v>0</v>
      </c>
      <c r="H18" s="158"/>
      <c r="I18" s="158">
        <v>1708</v>
      </c>
      <c r="J18" s="158"/>
      <c r="K18" s="158">
        <v>0</v>
      </c>
      <c r="L18" s="158"/>
      <c r="M18" s="158">
        <v>0</v>
      </c>
      <c r="N18" s="158"/>
      <c r="O18" s="158">
        <v>0</v>
      </c>
      <c r="P18" s="158"/>
      <c r="Q18" s="158">
        <f t="shared" ref="Q18" si="0">SUM(C18:O18)</f>
        <v>1708</v>
      </c>
    </row>
    <row r="19" spans="1:23" ht="19.25" customHeight="1" x14ac:dyDescent="0.65">
      <c r="A19" s="66" t="s">
        <v>249</v>
      </c>
      <c r="B19" s="255">
        <f>'SH8'!B22</f>
        <v>13</v>
      </c>
      <c r="C19" s="158">
        <v>0</v>
      </c>
      <c r="D19" s="163"/>
      <c r="E19" s="158">
        <v>0</v>
      </c>
      <c r="F19" s="158"/>
      <c r="G19" s="158">
        <v>0</v>
      </c>
      <c r="H19" s="158"/>
      <c r="I19" s="158">
        <v>0</v>
      </c>
      <c r="J19" s="158"/>
      <c r="K19" s="158">
        <v>0</v>
      </c>
      <c r="L19" s="158"/>
      <c r="M19" s="246">
        <v>-252567</v>
      </c>
      <c r="N19" s="158"/>
      <c r="O19" s="158">
        <v>0</v>
      </c>
      <c r="P19" s="158"/>
      <c r="Q19" s="246">
        <f t="shared" ref="Q19" si="1">SUM(C19:O19)</f>
        <v>-252567</v>
      </c>
    </row>
    <row r="20" spans="1:23" ht="19.25" customHeight="1" x14ac:dyDescent="0.65">
      <c r="A20" s="12" t="s">
        <v>166</v>
      </c>
      <c r="B20" s="186"/>
      <c r="C20" s="164">
        <f>SUM(C18:C19)</f>
        <v>0</v>
      </c>
      <c r="D20" s="163"/>
      <c r="E20" s="164">
        <f>SUM(E18:E19)</f>
        <v>0</v>
      </c>
      <c r="F20" s="165"/>
      <c r="G20" s="164">
        <f>SUM(G18:G19)</f>
        <v>0</v>
      </c>
      <c r="H20" s="165"/>
      <c r="I20" s="164">
        <f>SUM(I18:I19)</f>
        <v>1708</v>
      </c>
      <c r="J20" s="165"/>
      <c r="K20" s="164">
        <f>SUM(K18:K19)</f>
        <v>0</v>
      </c>
      <c r="L20" s="165"/>
      <c r="M20" s="247">
        <f>SUM(M18:M19)</f>
        <v>-252567</v>
      </c>
      <c r="N20" s="165"/>
      <c r="O20" s="164">
        <f>SUM(O18:O19)</f>
        <v>0</v>
      </c>
      <c r="P20" s="165"/>
      <c r="Q20" s="247">
        <f>SUM(Q18:Q19)</f>
        <v>-250859</v>
      </c>
    </row>
    <row r="21" spans="1:23" ht="15.5" customHeight="1" x14ac:dyDescent="0.65">
      <c r="A21" s="111"/>
      <c r="B21" s="186"/>
      <c r="C21" s="166"/>
      <c r="D21" s="163"/>
      <c r="E21" s="165"/>
      <c r="F21" s="165"/>
      <c r="G21" s="165"/>
      <c r="H21" s="165"/>
      <c r="I21" s="165"/>
      <c r="J21" s="165"/>
      <c r="K21" s="167"/>
      <c r="L21" s="165"/>
      <c r="M21" s="165"/>
      <c r="N21" s="165"/>
      <c r="O21" s="165"/>
      <c r="P21" s="165"/>
      <c r="Q21" s="165"/>
    </row>
    <row r="22" spans="1:23" ht="19.25" customHeight="1" x14ac:dyDescent="0.3">
      <c r="A22" s="96" t="s">
        <v>78</v>
      </c>
      <c r="B22" s="186"/>
      <c r="C22" s="168"/>
      <c r="D22" s="168"/>
      <c r="E22" s="168"/>
      <c r="F22" s="168"/>
      <c r="G22" s="168"/>
      <c r="H22" s="168"/>
      <c r="I22" s="168"/>
      <c r="J22" s="168"/>
      <c r="K22" s="165"/>
      <c r="L22" s="168"/>
      <c r="M22" s="165"/>
      <c r="N22" s="168"/>
      <c r="O22" s="160"/>
      <c r="P22" s="168"/>
      <c r="Q22" s="160"/>
    </row>
    <row r="23" spans="1:23" ht="19.25" customHeight="1" x14ac:dyDescent="0.3">
      <c r="A23" s="99" t="s">
        <v>167</v>
      </c>
      <c r="B23" s="186"/>
      <c r="C23" s="162">
        <v>0</v>
      </c>
      <c r="D23" s="162"/>
      <c r="E23" s="162">
        <v>0</v>
      </c>
      <c r="F23" s="162"/>
      <c r="G23" s="162">
        <v>0</v>
      </c>
      <c r="H23" s="162"/>
      <c r="I23" s="162">
        <v>0</v>
      </c>
      <c r="J23" s="162"/>
      <c r="K23" s="162">
        <v>0</v>
      </c>
      <c r="L23" s="162"/>
      <c r="M23" s="169">
        <v>79755</v>
      </c>
      <c r="N23" s="168"/>
      <c r="O23" s="158">
        <f>SUM(A23:K23)</f>
        <v>0</v>
      </c>
      <c r="P23" s="168"/>
      <c r="Q23" s="158">
        <f t="shared" ref="Q23" si="2">SUM(C23:O23)</f>
        <v>79755</v>
      </c>
    </row>
    <row r="24" spans="1:23" ht="19.25" customHeight="1" x14ac:dyDescent="0.3">
      <c r="A24" s="96" t="s">
        <v>52</v>
      </c>
      <c r="B24" s="186"/>
      <c r="C24" s="164">
        <f>SUM(C23:C23)</f>
        <v>0</v>
      </c>
      <c r="D24" s="165"/>
      <c r="E24" s="164">
        <f>SUM(E23:E23)</f>
        <v>0</v>
      </c>
      <c r="F24" s="165"/>
      <c r="G24" s="164">
        <f>SUM(G23:G23)</f>
        <v>0</v>
      </c>
      <c r="H24" s="165"/>
      <c r="I24" s="164">
        <f>SUM(I23:I23)</f>
        <v>0</v>
      </c>
      <c r="J24" s="165"/>
      <c r="K24" s="164">
        <f>SUM(K23:K23)</f>
        <v>0</v>
      </c>
      <c r="L24" s="165"/>
      <c r="M24" s="164">
        <f>SUM(M23:M23)</f>
        <v>79755</v>
      </c>
      <c r="N24" s="165"/>
      <c r="O24" s="164">
        <f>SUM(O23:O23)</f>
        <v>0</v>
      </c>
      <c r="P24" s="165"/>
      <c r="Q24" s="164">
        <f>SUM(Q23:Q23)</f>
        <v>79755</v>
      </c>
    </row>
    <row r="25" spans="1:23" ht="15.5" customHeight="1" x14ac:dyDescent="0.3">
      <c r="A25" s="96"/>
      <c r="B25" s="186"/>
      <c r="C25" s="176"/>
      <c r="D25" s="165"/>
      <c r="E25" s="176"/>
      <c r="F25" s="165"/>
      <c r="G25" s="176"/>
      <c r="H25" s="165"/>
      <c r="I25" s="176"/>
      <c r="J25" s="165"/>
      <c r="K25" s="176"/>
      <c r="L25" s="165"/>
      <c r="M25" s="176"/>
      <c r="N25" s="165"/>
      <c r="O25" s="176"/>
      <c r="P25" s="165"/>
      <c r="Q25" s="176"/>
    </row>
    <row r="26" spans="1:23" ht="19.25" customHeight="1" thickBot="1" x14ac:dyDescent="0.35">
      <c r="A26" s="11" t="s">
        <v>194</v>
      </c>
      <c r="B26" s="186"/>
      <c r="C26" s="177">
        <f>SUM(C24,C20,C14)</f>
        <v>304378</v>
      </c>
      <c r="D26" s="165"/>
      <c r="E26" s="177">
        <f>SUM(E24,E20,E14)</f>
        <v>975608</v>
      </c>
      <c r="F26" s="165"/>
      <c r="G26" s="177">
        <f>SUM(G24,G20,G14)</f>
        <v>0</v>
      </c>
      <c r="H26" s="165"/>
      <c r="I26" s="177">
        <f>SUM(I24,I20,I14)</f>
        <v>22639</v>
      </c>
      <c r="J26" s="165"/>
      <c r="K26" s="177">
        <f>SUM(K24,K20,K14)</f>
        <v>30844</v>
      </c>
      <c r="L26" s="165"/>
      <c r="M26" s="177">
        <f>SUM(M24,M20,M14)</f>
        <v>1185865</v>
      </c>
      <c r="N26" s="165"/>
      <c r="O26" s="177">
        <f>SUM(O24,O20,O14)</f>
        <v>0</v>
      </c>
      <c r="P26" s="165"/>
      <c r="Q26" s="177">
        <f>SUM(Q24,Q20,Q14)</f>
        <v>2519334</v>
      </c>
    </row>
    <row r="27" spans="1:23" ht="13" thickTop="1" x14ac:dyDescent="0.25"/>
    <row r="28" spans="1:23" x14ac:dyDescent="0.25">
      <c r="W28">
        <f>+T11</f>
        <v>0</v>
      </c>
    </row>
  </sheetData>
  <mergeCells count="3">
    <mergeCell ref="C4:Q4"/>
    <mergeCell ref="K5:M5"/>
    <mergeCell ref="C10:Q10"/>
  </mergeCells>
  <pageMargins left="0.7" right="0.7" top="0.75" bottom="0.75" header="0.3" footer="0.3"/>
  <pageSetup paperSize="9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95"/>
  <sheetViews>
    <sheetView view="pageBreakPreview" zoomScale="90" zoomScaleNormal="86" zoomScaleSheetLayoutView="90" workbookViewId="0">
      <selection activeCell="D25" sqref="D25"/>
    </sheetView>
  </sheetViews>
  <sheetFormatPr defaultColWidth="9.1796875" defaultRowHeight="20.25" customHeight="1" x14ac:dyDescent="0.3"/>
  <cols>
    <col min="1" max="1" width="45.08984375" style="6" customWidth="1"/>
    <col min="2" max="2" width="6" style="178" customWidth="1"/>
    <col min="3" max="3" width="0.54296875" style="6" customWidth="1"/>
    <col min="4" max="4" width="11.453125" style="6" customWidth="1"/>
    <col min="5" max="5" width="0.6328125" style="6" customWidth="1"/>
    <col min="6" max="6" width="11.453125" style="6" customWidth="1"/>
    <col min="7" max="7" width="0.453125" style="5" customWidth="1"/>
    <col min="8" max="8" width="11.453125" style="6" customWidth="1"/>
    <col min="9" max="9" width="0.6328125" style="6" customWidth="1"/>
    <col min="10" max="10" width="11.453125" style="6" customWidth="1"/>
    <col min="11" max="16384" width="9.1796875" style="6"/>
  </cols>
  <sheetData>
    <row r="1" spans="1:10" ht="20.25" customHeight="1" x14ac:dyDescent="0.4">
      <c r="A1" s="1" t="s">
        <v>0</v>
      </c>
      <c r="B1" s="183"/>
      <c r="C1" s="1"/>
      <c r="D1" s="1"/>
      <c r="E1" s="1"/>
      <c r="F1" s="1"/>
    </row>
    <row r="2" spans="1:10" ht="20.25" customHeight="1" x14ac:dyDescent="0.35">
      <c r="A2" s="112" t="s">
        <v>83</v>
      </c>
      <c r="B2" s="184"/>
      <c r="C2" s="112"/>
      <c r="D2" s="112"/>
      <c r="E2" s="112"/>
      <c r="F2" s="112"/>
      <c r="G2" s="4"/>
    </row>
    <row r="3" spans="1:10" ht="6.5" customHeight="1" x14ac:dyDescent="0.3">
      <c r="G3" s="11"/>
      <c r="H3" s="273"/>
      <c r="I3" s="273"/>
      <c r="J3" s="273"/>
    </row>
    <row r="4" spans="1:10" ht="16" customHeight="1" x14ac:dyDescent="0.3">
      <c r="A4" s="5"/>
      <c r="B4" s="9"/>
      <c r="C4" s="5"/>
      <c r="D4" s="273" t="s">
        <v>97</v>
      </c>
      <c r="E4" s="273"/>
      <c r="F4" s="273"/>
      <c r="G4" s="30"/>
      <c r="H4" s="273" t="s">
        <v>99</v>
      </c>
      <c r="I4" s="273"/>
      <c r="J4" s="273"/>
    </row>
    <row r="5" spans="1:10" ht="16" customHeight="1" x14ac:dyDescent="0.3">
      <c r="A5" s="5"/>
      <c r="B5" s="9"/>
      <c r="C5" s="5"/>
      <c r="D5" s="273" t="s">
        <v>98</v>
      </c>
      <c r="E5" s="273"/>
      <c r="F5" s="273"/>
      <c r="G5" s="30"/>
      <c r="H5" s="273" t="s">
        <v>98</v>
      </c>
      <c r="I5" s="273"/>
      <c r="J5" s="273"/>
    </row>
    <row r="6" spans="1:10" ht="16" customHeight="1" x14ac:dyDescent="0.3">
      <c r="A6" s="5"/>
      <c r="B6" s="9"/>
      <c r="C6" s="5"/>
      <c r="D6" s="274" t="s">
        <v>36</v>
      </c>
      <c r="E6" s="274"/>
      <c r="F6" s="274"/>
      <c r="G6" s="31"/>
      <c r="H6" s="274" t="s">
        <v>36</v>
      </c>
      <c r="I6" s="274"/>
      <c r="J6" s="274"/>
    </row>
    <row r="7" spans="1:10" s="5" customFormat="1" ht="16" customHeight="1" x14ac:dyDescent="0.3">
      <c r="B7" s="9"/>
      <c r="D7" s="276" t="s">
        <v>37</v>
      </c>
      <c r="E7" s="276"/>
      <c r="F7" s="276"/>
      <c r="G7" s="34"/>
      <c r="H7" s="276" t="s">
        <v>2</v>
      </c>
      <c r="I7" s="276"/>
      <c r="J7" s="276"/>
    </row>
    <row r="8" spans="1:10" s="5" customFormat="1" ht="16" customHeight="1" x14ac:dyDescent="0.3">
      <c r="B8" s="9" t="s">
        <v>4</v>
      </c>
      <c r="D8" s="10">
        <v>2020</v>
      </c>
      <c r="F8" s="10">
        <v>2019</v>
      </c>
      <c r="G8" s="10"/>
      <c r="H8" s="10">
        <v>2020</v>
      </c>
      <c r="I8" s="10"/>
      <c r="J8" s="10">
        <v>2019</v>
      </c>
    </row>
    <row r="9" spans="1:10" s="5" customFormat="1" ht="16" customHeight="1" x14ac:dyDescent="0.3">
      <c r="B9" s="9"/>
      <c r="D9" s="272" t="s">
        <v>5</v>
      </c>
      <c r="E9" s="272"/>
      <c r="F9" s="272"/>
      <c r="G9" s="272"/>
      <c r="H9" s="272"/>
      <c r="I9" s="272"/>
      <c r="J9" s="272"/>
    </row>
    <row r="10" spans="1:10" s="5" customFormat="1" ht="16" customHeight="1" x14ac:dyDescent="0.3">
      <c r="A10" s="12" t="s">
        <v>84</v>
      </c>
      <c r="B10" s="9"/>
      <c r="C10" s="12"/>
      <c r="E10" s="12"/>
    </row>
    <row r="11" spans="1:10" s="5" customFormat="1" ht="18" customHeight="1" x14ac:dyDescent="0.3">
      <c r="A11" s="44" t="s">
        <v>46</v>
      </c>
      <c r="B11" s="179"/>
      <c r="C11" s="44"/>
      <c r="D11" s="113">
        <f>'PL 5-6'!C31</f>
        <v>83001</v>
      </c>
      <c r="E11" s="44"/>
      <c r="F11" s="113">
        <f>'PL 5-6'!E31</f>
        <v>117778</v>
      </c>
      <c r="G11" s="113"/>
      <c r="H11" s="113">
        <f>'PL 5-6'!G31</f>
        <v>79755</v>
      </c>
      <c r="I11" s="114"/>
      <c r="J11" s="113">
        <f>'PL 5-6'!I31</f>
        <v>104238</v>
      </c>
    </row>
    <row r="12" spans="1:10" s="5" customFormat="1" ht="18" customHeight="1" x14ac:dyDescent="0.3">
      <c r="A12" s="67" t="s">
        <v>261</v>
      </c>
      <c r="B12" s="9"/>
      <c r="C12" s="67"/>
      <c r="D12" s="113"/>
      <c r="E12" s="67"/>
      <c r="F12" s="113"/>
      <c r="G12" s="113"/>
      <c r="H12" s="114"/>
      <c r="I12" s="114"/>
      <c r="J12" s="114"/>
    </row>
    <row r="13" spans="1:10" s="5" customFormat="1" ht="18" customHeight="1" x14ac:dyDescent="0.3">
      <c r="A13" s="5" t="s">
        <v>117</v>
      </c>
      <c r="B13" s="9"/>
      <c r="C13" s="68"/>
      <c r="D13" s="117">
        <v>18445</v>
      </c>
      <c r="E13" s="68"/>
      <c r="F13" s="117">
        <v>27360</v>
      </c>
      <c r="G13" s="117"/>
      <c r="H13" s="110">
        <v>18674</v>
      </c>
      <c r="I13" s="110"/>
      <c r="J13" s="110">
        <v>26128</v>
      </c>
    </row>
    <row r="14" spans="1:10" s="5" customFormat="1" ht="18" customHeight="1" x14ac:dyDescent="0.3">
      <c r="A14" s="5" t="s">
        <v>43</v>
      </c>
      <c r="B14" s="255"/>
      <c r="D14" s="113">
        <v>863</v>
      </c>
      <c r="F14" s="113">
        <v>228</v>
      </c>
      <c r="G14" s="113"/>
      <c r="H14" s="171">
        <v>548</v>
      </c>
      <c r="I14" s="149"/>
      <c r="J14" s="149">
        <v>0</v>
      </c>
    </row>
    <row r="15" spans="1:10" s="5" customFormat="1" ht="18" customHeight="1" x14ac:dyDescent="0.3">
      <c r="A15" s="5" t="s">
        <v>85</v>
      </c>
      <c r="B15" s="255"/>
      <c r="C15" s="40"/>
      <c r="D15" s="113">
        <v>49730</v>
      </c>
      <c r="E15" s="40"/>
      <c r="F15" s="113">
        <v>43317</v>
      </c>
      <c r="G15" s="113"/>
      <c r="H15" s="114">
        <v>43411</v>
      </c>
      <c r="I15" s="114"/>
      <c r="J15" s="114">
        <v>39638</v>
      </c>
    </row>
    <row r="16" spans="1:10" s="5" customFormat="1" ht="18" customHeight="1" x14ac:dyDescent="0.3">
      <c r="A16" s="5" t="s">
        <v>226</v>
      </c>
      <c r="B16" s="255"/>
      <c r="C16" s="40"/>
      <c r="D16" s="113">
        <v>1427</v>
      </c>
      <c r="E16" s="40"/>
      <c r="F16" s="113">
        <v>1864</v>
      </c>
      <c r="G16" s="113"/>
      <c r="H16" s="114">
        <v>1390</v>
      </c>
      <c r="I16" s="114"/>
      <c r="J16" s="114">
        <v>1836</v>
      </c>
    </row>
    <row r="17" spans="1:10" s="5" customFormat="1" ht="18" customHeight="1" x14ac:dyDescent="0.3">
      <c r="A17" s="5" t="s">
        <v>262</v>
      </c>
      <c r="B17" s="268">
        <v>14</v>
      </c>
      <c r="C17" s="40"/>
      <c r="D17" s="113">
        <v>-1161</v>
      </c>
      <c r="E17" s="40"/>
      <c r="F17" s="113">
        <v>0</v>
      </c>
      <c r="G17" s="113"/>
      <c r="H17" s="114">
        <v>-397</v>
      </c>
      <c r="I17" s="114"/>
      <c r="J17" s="149">
        <v>0</v>
      </c>
    </row>
    <row r="18" spans="1:10" s="5" customFormat="1" ht="18" customHeight="1" x14ac:dyDescent="0.3">
      <c r="A18" s="5" t="s">
        <v>181</v>
      </c>
      <c r="B18" s="9"/>
      <c r="D18" s="113">
        <v>0</v>
      </c>
      <c r="F18" s="113">
        <v>78</v>
      </c>
      <c r="G18" s="113"/>
      <c r="H18" s="149">
        <v>0</v>
      </c>
      <c r="I18" s="114"/>
      <c r="J18" s="114">
        <v>-253</v>
      </c>
    </row>
    <row r="19" spans="1:10" s="5" customFormat="1" ht="18" customHeight="1" x14ac:dyDescent="0.3">
      <c r="A19" s="5" t="s">
        <v>250</v>
      </c>
      <c r="B19" s="9"/>
      <c r="D19" s="113">
        <v>3103</v>
      </c>
      <c r="F19" s="113">
        <v>633</v>
      </c>
      <c r="G19" s="113"/>
      <c r="H19" s="114">
        <v>1790</v>
      </c>
      <c r="I19" s="114"/>
      <c r="J19" s="114">
        <v>603</v>
      </c>
    </row>
    <row r="20" spans="1:10" s="5" customFormat="1" ht="18" customHeight="1" x14ac:dyDescent="0.3">
      <c r="A20" s="24" t="s">
        <v>252</v>
      </c>
      <c r="B20" s="180"/>
      <c r="D20" s="113">
        <v>24984</v>
      </c>
      <c r="F20" s="113">
        <v>2089</v>
      </c>
      <c r="G20" s="113"/>
      <c r="H20" s="114">
        <v>24304</v>
      </c>
      <c r="I20" s="114"/>
      <c r="J20" s="114">
        <v>2687</v>
      </c>
    </row>
    <row r="21" spans="1:10" s="5" customFormat="1" ht="18" customHeight="1" x14ac:dyDescent="0.3">
      <c r="A21" s="24" t="s">
        <v>178</v>
      </c>
    </row>
    <row r="22" spans="1:10" s="5" customFormat="1" ht="18" customHeight="1" x14ac:dyDescent="0.3">
      <c r="A22" s="24" t="s">
        <v>179</v>
      </c>
      <c r="B22" s="180"/>
      <c r="D22" s="113">
        <v>-4601</v>
      </c>
      <c r="F22" s="113">
        <v>-2108</v>
      </c>
      <c r="G22" s="113"/>
      <c r="H22" s="114">
        <v>-4601</v>
      </c>
      <c r="I22" s="114"/>
      <c r="J22" s="114">
        <v>-2108</v>
      </c>
    </row>
    <row r="23" spans="1:10" s="5" customFormat="1" ht="18" customHeight="1" x14ac:dyDescent="0.3">
      <c r="A23" s="24" t="s">
        <v>251</v>
      </c>
      <c r="B23" s="180"/>
      <c r="D23" s="113">
        <v>2922</v>
      </c>
      <c r="F23" s="113">
        <v>-1531</v>
      </c>
      <c r="G23" s="113"/>
      <c r="H23" s="114">
        <v>2922</v>
      </c>
      <c r="I23" s="114"/>
      <c r="J23" s="114">
        <v>-1531</v>
      </c>
    </row>
    <row r="24" spans="1:10" s="5" customFormat="1" ht="18" customHeight="1" x14ac:dyDescent="0.3">
      <c r="A24" s="5" t="s">
        <v>175</v>
      </c>
      <c r="B24" s="9">
        <v>4</v>
      </c>
      <c r="C24" s="25"/>
      <c r="D24" s="113">
        <v>0</v>
      </c>
      <c r="E24" s="25"/>
      <c r="F24" s="113">
        <v>-10082</v>
      </c>
      <c r="G24" s="25"/>
      <c r="H24" s="171">
        <v>0</v>
      </c>
      <c r="I24" s="171"/>
      <c r="J24" s="171">
        <v>0</v>
      </c>
    </row>
    <row r="25" spans="1:10" s="5" customFormat="1" ht="18" customHeight="1" x14ac:dyDescent="0.3">
      <c r="A25" s="170" t="s">
        <v>253</v>
      </c>
      <c r="B25" s="181"/>
      <c r="C25" s="25"/>
      <c r="D25" s="25">
        <v>497</v>
      </c>
      <c r="E25" s="25"/>
      <c r="F25" s="25">
        <v>506</v>
      </c>
      <c r="G25" s="25"/>
      <c r="H25" s="114">
        <v>-495</v>
      </c>
      <c r="I25" s="171"/>
      <c r="J25" s="171">
        <v>0</v>
      </c>
    </row>
    <row r="26" spans="1:10" s="5" customFormat="1" ht="18" customHeight="1" x14ac:dyDescent="0.3">
      <c r="A26" s="170" t="s">
        <v>227</v>
      </c>
      <c r="B26" s="181"/>
      <c r="C26" s="25"/>
    </row>
    <row r="27" spans="1:10" s="5" customFormat="1" ht="18" customHeight="1" x14ac:dyDescent="0.3">
      <c r="A27" s="170" t="s">
        <v>228</v>
      </c>
      <c r="B27" s="181"/>
      <c r="C27" s="25"/>
      <c r="D27" s="25">
        <v>3105</v>
      </c>
      <c r="E27" s="25"/>
      <c r="F27" s="25">
        <v>255</v>
      </c>
      <c r="G27" s="25"/>
      <c r="H27" s="25">
        <v>0</v>
      </c>
      <c r="I27" s="171"/>
      <c r="J27" s="25">
        <v>0</v>
      </c>
    </row>
    <row r="28" spans="1:10" s="5" customFormat="1" ht="18" customHeight="1" x14ac:dyDescent="0.3">
      <c r="A28" s="116" t="s">
        <v>121</v>
      </c>
      <c r="B28" s="182"/>
      <c r="D28" s="113">
        <v>1938</v>
      </c>
      <c r="F28" s="113">
        <v>1291</v>
      </c>
      <c r="G28" s="113"/>
      <c r="H28" s="114">
        <v>1876</v>
      </c>
      <c r="I28" s="114"/>
      <c r="J28" s="114">
        <v>1265</v>
      </c>
    </row>
    <row r="29" spans="1:10" s="5" customFormat="1" ht="18" customHeight="1" x14ac:dyDescent="0.3">
      <c r="A29" s="116" t="s">
        <v>116</v>
      </c>
      <c r="B29" s="182"/>
      <c r="D29" s="113">
        <v>1708</v>
      </c>
      <c r="F29" s="113">
        <v>2942</v>
      </c>
      <c r="G29" s="113"/>
      <c r="H29" s="114">
        <v>1708</v>
      </c>
      <c r="I29" s="114"/>
      <c r="J29" s="114">
        <v>2942</v>
      </c>
    </row>
    <row r="30" spans="1:10" s="5" customFormat="1" ht="18" customHeight="1" x14ac:dyDescent="0.3">
      <c r="A30" s="5" t="s">
        <v>86</v>
      </c>
      <c r="B30" s="255"/>
      <c r="C30" s="40"/>
      <c r="D30" s="113">
        <v>-466</v>
      </c>
      <c r="E30" s="40"/>
      <c r="F30" s="113">
        <v>-296</v>
      </c>
      <c r="G30" s="113"/>
      <c r="H30" s="110">
        <v>-611</v>
      </c>
      <c r="I30" s="110"/>
      <c r="J30" s="110">
        <v>-379</v>
      </c>
    </row>
    <row r="31" spans="1:10" s="5" customFormat="1" ht="18" customHeight="1" x14ac:dyDescent="0.3">
      <c r="A31" s="5" t="s">
        <v>239</v>
      </c>
      <c r="B31" s="9"/>
      <c r="C31" s="40"/>
      <c r="D31" s="113">
        <v>-457</v>
      </c>
      <c r="E31" s="40"/>
      <c r="F31" s="113">
        <v>0</v>
      </c>
      <c r="G31" s="113"/>
      <c r="H31" s="118">
        <v>-457</v>
      </c>
      <c r="I31" s="114"/>
      <c r="J31" s="25">
        <v>0</v>
      </c>
    </row>
    <row r="32" spans="1:10" s="5" customFormat="1" ht="18" customHeight="1" x14ac:dyDescent="0.3">
      <c r="A32" s="11"/>
      <c r="B32" s="9"/>
      <c r="C32" s="11"/>
      <c r="D32" s="119">
        <f>SUM(D11:D31)</f>
        <v>185038</v>
      </c>
      <c r="E32" s="11"/>
      <c r="F32" s="119">
        <f>SUM(F11:F31)</f>
        <v>184324</v>
      </c>
      <c r="G32" s="13"/>
      <c r="H32" s="119">
        <f>SUM(H11:H31)</f>
        <v>169817</v>
      </c>
      <c r="I32" s="68"/>
      <c r="J32" s="119">
        <f>SUM(J11:J31)</f>
        <v>175066</v>
      </c>
    </row>
    <row r="33" spans="1:10" s="5" customFormat="1" ht="18" customHeight="1" x14ac:dyDescent="0.3">
      <c r="A33" s="67" t="s">
        <v>87</v>
      </c>
      <c r="B33" s="9"/>
      <c r="C33" s="12"/>
      <c r="E33" s="12"/>
    </row>
    <row r="34" spans="1:10" s="5" customFormat="1" ht="18" customHeight="1" x14ac:dyDescent="0.3">
      <c r="A34" s="5" t="s">
        <v>8</v>
      </c>
      <c r="B34" s="9"/>
      <c r="C34" s="18"/>
      <c r="D34" s="18">
        <v>-30584</v>
      </c>
      <c r="E34" s="18"/>
      <c r="F34" s="18">
        <v>-78275</v>
      </c>
      <c r="G34" s="18"/>
      <c r="H34" s="18">
        <v>-8738</v>
      </c>
      <c r="I34" s="18"/>
      <c r="J34" s="18">
        <v>-95182</v>
      </c>
    </row>
    <row r="35" spans="1:10" s="5" customFormat="1" ht="18" customHeight="1" x14ac:dyDescent="0.3">
      <c r="A35" s="5" t="s">
        <v>9</v>
      </c>
      <c r="B35" s="9"/>
      <c r="C35" s="172"/>
      <c r="D35" s="18">
        <v>-11468</v>
      </c>
      <c r="E35" s="172"/>
      <c r="F35" s="18">
        <v>-201</v>
      </c>
      <c r="G35" s="18"/>
      <c r="H35" s="18">
        <v>-9668</v>
      </c>
      <c r="I35" s="18"/>
      <c r="J35" s="18">
        <v>-8071</v>
      </c>
    </row>
    <row r="36" spans="1:10" s="5" customFormat="1" ht="18" customHeight="1" x14ac:dyDescent="0.3">
      <c r="A36" s="5" t="s">
        <v>10</v>
      </c>
      <c r="B36" s="9"/>
      <c r="C36" s="18"/>
      <c r="D36" s="18">
        <v>-20163</v>
      </c>
      <c r="E36" s="18"/>
      <c r="F36" s="18">
        <v>10402</v>
      </c>
      <c r="G36" s="18"/>
      <c r="H36" s="18">
        <v>-15183</v>
      </c>
      <c r="I36" s="18"/>
      <c r="J36" s="18">
        <v>11648</v>
      </c>
    </row>
    <row r="37" spans="1:10" s="5" customFormat="1" ht="18" customHeight="1" x14ac:dyDescent="0.3">
      <c r="A37" s="5" t="s">
        <v>11</v>
      </c>
      <c r="B37" s="9"/>
      <c r="C37" s="18"/>
      <c r="D37" s="18">
        <v>125</v>
      </c>
      <c r="E37" s="18"/>
      <c r="F37" s="18">
        <v>1978</v>
      </c>
      <c r="G37" s="18"/>
      <c r="H37" s="18">
        <v>640</v>
      </c>
      <c r="I37" s="18"/>
      <c r="J37" s="18">
        <v>1735</v>
      </c>
    </row>
    <row r="38" spans="1:10" s="5" customFormat="1" ht="18" customHeight="1" x14ac:dyDescent="0.3">
      <c r="A38" s="5" t="s">
        <v>17</v>
      </c>
      <c r="B38" s="9"/>
      <c r="C38" s="18"/>
      <c r="D38" s="18">
        <v>-473</v>
      </c>
      <c r="E38" s="18"/>
      <c r="F38" s="18">
        <v>-125</v>
      </c>
      <c r="G38" s="18"/>
      <c r="H38" s="18">
        <v>19</v>
      </c>
      <c r="I38" s="18"/>
      <c r="J38" s="18">
        <v>-70</v>
      </c>
    </row>
    <row r="39" spans="1:10" s="5" customFormat="1" ht="18" customHeight="1" x14ac:dyDescent="0.3">
      <c r="A39" s="5" t="s">
        <v>22</v>
      </c>
      <c r="B39" s="9"/>
      <c r="C39" s="18"/>
      <c r="D39" s="18">
        <v>34935</v>
      </c>
      <c r="E39" s="18"/>
      <c r="F39" s="18">
        <v>780</v>
      </c>
      <c r="G39" s="18"/>
      <c r="H39" s="18">
        <v>36179</v>
      </c>
      <c r="I39" s="18"/>
      <c r="J39" s="18">
        <v>3703</v>
      </c>
    </row>
    <row r="40" spans="1:10" s="5" customFormat="1" ht="18" customHeight="1" x14ac:dyDescent="0.3">
      <c r="A40" s="5" t="s">
        <v>230</v>
      </c>
      <c r="B40" s="9"/>
      <c r="C40" s="18"/>
      <c r="D40" s="18">
        <v>-57520</v>
      </c>
      <c r="E40" s="18"/>
      <c r="F40" s="18">
        <v>-37994</v>
      </c>
      <c r="G40" s="18"/>
      <c r="H40" s="18">
        <v>-57622</v>
      </c>
      <c r="I40" s="18"/>
      <c r="J40" s="18">
        <v>-28510</v>
      </c>
    </row>
    <row r="41" spans="1:10" s="5" customFormat="1" ht="18" customHeight="1" x14ac:dyDescent="0.3">
      <c r="A41" s="5" t="s">
        <v>236</v>
      </c>
      <c r="B41" s="255"/>
      <c r="C41" s="18"/>
      <c r="D41" s="18">
        <v>10</v>
      </c>
      <c r="E41" s="18"/>
      <c r="F41" s="25">
        <v>0</v>
      </c>
      <c r="G41" s="18"/>
      <c r="H41" s="25">
        <v>0</v>
      </c>
      <c r="I41" s="18"/>
      <c r="J41" s="25">
        <v>0</v>
      </c>
    </row>
    <row r="42" spans="1:10" s="5" customFormat="1" ht="18" customHeight="1" x14ac:dyDescent="0.3">
      <c r="A42" s="5" t="s">
        <v>162</v>
      </c>
      <c r="B42" s="9"/>
      <c r="C42" s="20"/>
      <c r="D42" s="18">
        <v>-2717</v>
      </c>
      <c r="E42" s="20"/>
      <c r="F42" s="18">
        <v>239</v>
      </c>
      <c r="G42" s="20"/>
      <c r="H42" s="19">
        <v>0</v>
      </c>
      <c r="I42" s="20"/>
      <c r="J42" s="19">
        <v>0</v>
      </c>
    </row>
    <row r="43" spans="1:10" s="5" customFormat="1" ht="18" customHeight="1" x14ac:dyDescent="0.3">
      <c r="A43" s="66" t="s">
        <v>157</v>
      </c>
      <c r="B43" s="9"/>
      <c r="C43" s="13">
        <f t="shared" ref="C43:I43" si="0">SUM(C32:C42)</f>
        <v>0</v>
      </c>
      <c r="D43" s="119">
        <f>SUM(D32:D42)</f>
        <v>97183</v>
      </c>
      <c r="E43" s="13">
        <f t="shared" si="0"/>
        <v>0</v>
      </c>
      <c r="F43" s="119">
        <f>SUM(F32:F42)</f>
        <v>81128</v>
      </c>
      <c r="G43" s="13">
        <f t="shared" si="0"/>
        <v>0</v>
      </c>
      <c r="H43" s="119">
        <f>SUM(H32:H42)</f>
        <v>115444</v>
      </c>
      <c r="I43" s="13">
        <f t="shared" si="0"/>
        <v>0</v>
      </c>
      <c r="J43" s="119">
        <f>SUM(J32:J42)</f>
        <v>60319</v>
      </c>
    </row>
    <row r="44" spans="1:10" s="5" customFormat="1" ht="18" customHeight="1" x14ac:dyDescent="0.3">
      <c r="A44" s="66" t="s">
        <v>168</v>
      </c>
      <c r="B44" s="9"/>
      <c r="C44" s="13"/>
      <c r="D44" s="13">
        <v>-440</v>
      </c>
      <c r="E44" s="13"/>
      <c r="F44" s="13">
        <v>-565</v>
      </c>
      <c r="G44" s="13"/>
      <c r="H44" s="13">
        <v>-440</v>
      </c>
      <c r="I44" s="13"/>
      <c r="J44" s="13">
        <v>-565</v>
      </c>
    </row>
    <row r="45" spans="1:10" s="5" customFormat="1" ht="18" customHeight="1" x14ac:dyDescent="0.3">
      <c r="A45" s="66" t="s">
        <v>169</v>
      </c>
      <c r="B45" s="9"/>
      <c r="C45" s="95"/>
      <c r="D45" s="13">
        <v>-193</v>
      </c>
      <c r="E45" s="95"/>
      <c r="F45" s="13">
        <v>-117</v>
      </c>
      <c r="G45" s="13"/>
      <c r="H45" s="120">
        <v>-195</v>
      </c>
      <c r="J45" s="120">
        <v>-117</v>
      </c>
    </row>
    <row r="46" spans="1:10" s="5" customFormat="1" ht="18" customHeight="1" x14ac:dyDescent="0.3">
      <c r="A46" s="95" t="s">
        <v>158</v>
      </c>
      <c r="B46" s="9"/>
      <c r="C46" s="95"/>
      <c r="D46" s="14">
        <f>SUM(D43:D45)</f>
        <v>96550</v>
      </c>
      <c r="E46" s="95"/>
      <c r="F46" s="14">
        <f>SUM(F43:F45)</f>
        <v>80446</v>
      </c>
      <c r="G46" s="16"/>
      <c r="H46" s="121">
        <f>SUM(H43:H45)</f>
        <v>114809</v>
      </c>
      <c r="I46" s="11"/>
      <c r="J46" s="121">
        <f>SUM(J43:J45)</f>
        <v>59637</v>
      </c>
    </row>
    <row r="47" spans="1:10" s="5" customFormat="1" ht="20.25" customHeight="1" x14ac:dyDescent="0.4">
      <c r="A47" s="1" t="str">
        <f>A1</f>
        <v>Sappe Public Company Limited and its Subsidiaries</v>
      </c>
      <c r="B47" s="183"/>
      <c r="C47" s="11"/>
      <c r="E47" s="11"/>
    </row>
    <row r="48" spans="1:10" s="5" customFormat="1" ht="20.25" customHeight="1" x14ac:dyDescent="0.35">
      <c r="A48" s="112" t="s">
        <v>83</v>
      </c>
      <c r="B48" s="184"/>
      <c r="C48" s="122"/>
      <c r="E48" s="122"/>
    </row>
    <row r="49" spans="1:10" s="5" customFormat="1" ht="10.5" customHeight="1" x14ac:dyDescent="0.3">
      <c r="A49" s="11"/>
      <c r="B49" s="9"/>
      <c r="C49" s="11"/>
      <c r="E49" s="11"/>
    </row>
    <row r="50" spans="1:10" s="5" customFormat="1" ht="18" customHeight="1" x14ac:dyDescent="0.3">
      <c r="A50" s="95"/>
      <c r="B50" s="9"/>
      <c r="C50" s="95"/>
      <c r="D50" s="273" t="s">
        <v>97</v>
      </c>
      <c r="E50" s="273"/>
      <c r="F50" s="273"/>
      <c r="G50" s="30"/>
      <c r="H50" s="273" t="s">
        <v>99</v>
      </c>
      <c r="I50" s="273"/>
      <c r="J50" s="273"/>
    </row>
    <row r="51" spans="1:10" s="5" customFormat="1" ht="18" customHeight="1" x14ac:dyDescent="0.3">
      <c r="A51" s="95"/>
      <c r="B51" s="9"/>
      <c r="C51" s="95"/>
      <c r="D51" s="273" t="s">
        <v>98</v>
      </c>
      <c r="E51" s="273"/>
      <c r="F51" s="273"/>
      <c r="G51" s="30"/>
      <c r="H51" s="273" t="s">
        <v>98</v>
      </c>
      <c r="I51" s="273"/>
      <c r="J51" s="273"/>
    </row>
    <row r="52" spans="1:10" s="5" customFormat="1" ht="18" customHeight="1" x14ac:dyDescent="0.3">
      <c r="B52" s="9"/>
      <c r="D52" s="274" t="s">
        <v>36</v>
      </c>
      <c r="E52" s="274"/>
      <c r="F52" s="274"/>
      <c r="G52" s="31"/>
      <c r="H52" s="274" t="s">
        <v>36</v>
      </c>
      <c r="I52" s="274"/>
      <c r="J52" s="274"/>
    </row>
    <row r="53" spans="1:10" s="5" customFormat="1" ht="18" customHeight="1" x14ac:dyDescent="0.3">
      <c r="B53" s="9"/>
      <c r="D53" s="276" t="s">
        <v>37</v>
      </c>
      <c r="E53" s="276"/>
      <c r="F53" s="276"/>
      <c r="G53" s="34"/>
      <c r="H53" s="276" t="s">
        <v>2</v>
      </c>
      <c r="I53" s="276"/>
      <c r="J53" s="276"/>
    </row>
    <row r="54" spans="1:10" s="5" customFormat="1" ht="18" customHeight="1" x14ac:dyDescent="0.3">
      <c r="B54" s="9" t="s">
        <v>4</v>
      </c>
      <c r="D54" s="10">
        <v>2020</v>
      </c>
      <c r="F54" s="10">
        <v>2019</v>
      </c>
      <c r="G54" s="10"/>
      <c r="H54" s="10">
        <v>2020</v>
      </c>
      <c r="I54" s="10"/>
      <c r="J54" s="10">
        <v>2019</v>
      </c>
    </row>
    <row r="55" spans="1:10" s="5" customFormat="1" ht="18" customHeight="1" x14ac:dyDescent="0.3">
      <c r="B55" s="9"/>
      <c r="D55" s="272" t="s">
        <v>5</v>
      </c>
      <c r="E55" s="272"/>
      <c r="F55" s="272"/>
      <c r="G55" s="272"/>
      <c r="H55" s="272"/>
      <c r="I55" s="272"/>
      <c r="J55" s="272"/>
    </row>
    <row r="56" spans="1:10" s="5" customFormat="1" ht="18" customHeight="1" x14ac:dyDescent="0.3">
      <c r="A56" s="123" t="s">
        <v>88</v>
      </c>
      <c r="B56" s="185"/>
      <c r="C56" s="123"/>
      <c r="D56" s="123"/>
      <c r="E56" s="123"/>
      <c r="F56" s="272"/>
      <c r="G56" s="272"/>
      <c r="H56" s="272"/>
      <c r="I56" s="272"/>
      <c r="J56" s="272"/>
    </row>
    <row r="57" spans="1:10" s="5" customFormat="1" ht="18" customHeight="1" x14ac:dyDescent="0.3">
      <c r="A57" s="5" t="s">
        <v>171</v>
      </c>
      <c r="B57" s="9">
        <v>7</v>
      </c>
      <c r="D57" s="19">
        <v>0</v>
      </c>
      <c r="F57" s="19">
        <v>0</v>
      </c>
      <c r="G57" s="126"/>
      <c r="H57" s="19">
        <v>0</v>
      </c>
      <c r="I57" s="127"/>
      <c r="J57" s="120">
        <v>-68000</v>
      </c>
    </row>
    <row r="58" spans="1:10" s="5" customFormat="1" ht="18" customHeight="1" x14ac:dyDescent="0.3">
      <c r="A58" s="5" t="s">
        <v>177</v>
      </c>
      <c r="B58" s="9">
        <v>4</v>
      </c>
      <c r="D58" s="19">
        <v>0</v>
      </c>
      <c r="F58" s="120">
        <v>6571</v>
      </c>
      <c r="G58" s="100"/>
      <c r="H58" s="19">
        <v>0</v>
      </c>
      <c r="I58" s="127"/>
      <c r="J58" s="19">
        <v>0</v>
      </c>
    </row>
    <row r="59" spans="1:10" s="5" customFormat="1" ht="18" customHeight="1" x14ac:dyDescent="0.3">
      <c r="A59" s="5" t="s">
        <v>176</v>
      </c>
      <c r="B59" s="9">
        <v>6</v>
      </c>
      <c r="D59" s="19">
        <v>0</v>
      </c>
      <c r="F59" s="120">
        <v>-25000</v>
      </c>
      <c r="G59" s="100"/>
      <c r="H59" s="19">
        <v>0</v>
      </c>
      <c r="I59" s="127"/>
      <c r="J59" s="19">
        <v>0</v>
      </c>
    </row>
    <row r="60" spans="1:10" s="5" customFormat="1" ht="18" customHeight="1" x14ac:dyDescent="0.3">
      <c r="A60" s="5" t="s">
        <v>118</v>
      </c>
      <c r="B60" s="9"/>
      <c r="D60" s="120">
        <v>-662152</v>
      </c>
      <c r="F60" s="120">
        <v>-250000</v>
      </c>
      <c r="G60" s="126"/>
      <c r="H60" s="120">
        <v>-662152</v>
      </c>
      <c r="I60" s="127"/>
      <c r="J60" s="120">
        <v>-250000</v>
      </c>
    </row>
    <row r="61" spans="1:10" s="5" customFormat="1" ht="18" customHeight="1" x14ac:dyDescent="0.3">
      <c r="A61" s="5" t="s">
        <v>120</v>
      </c>
      <c r="B61" s="9"/>
      <c r="D61" s="128">
        <v>1483799</v>
      </c>
      <c r="F61" s="128">
        <v>300000</v>
      </c>
      <c r="G61" s="126"/>
      <c r="H61" s="128">
        <v>1483799</v>
      </c>
      <c r="I61" s="127"/>
      <c r="J61" s="128">
        <v>300000</v>
      </c>
    </row>
    <row r="62" spans="1:10" s="5" customFormat="1" ht="18" customHeight="1" x14ac:dyDescent="0.3">
      <c r="A62" s="5" t="s">
        <v>163</v>
      </c>
      <c r="B62" s="9"/>
      <c r="D62" s="128">
        <v>0</v>
      </c>
      <c r="F62" s="128">
        <v>-50000</v>
      </c>
      <c r="G62" s="126"/>
      <c r="H62" s="128">
        <v>0</v>
      </c>
      <c r="I62" s="127"/>
      <c r="J62" s="128">
        <v>-50000</v>
      </c>
    </row>
    <row r="63" spans="1:10" s="5" customFormat="1" ht="18" customHeight="1" x14ac:dyDescent="0.3">
      <c r="A63" s="5" t="s">
        <v>254</v>
      </c>
      <c r="B63" s="9"/>
      <c r="D63" s="128">
        <v>-21283</v>
      </c>
      <c r="F63" s="128">
        <v>-32587</v>
      </c>
      <c r="G63" s="126"/>
      <c r="H63" s="128">
        <v>-20122</v>
      </c>
      <c r="I63" s="127"/>
      <c r="J63" s="128">
        <v>-32005</v>
      </c>
    </row>
    <row r="64" spans="1:10" s="5" customFormat="1" ht="18" customHeight="1" x14ac:dyDescent="0.3">
      <c r="A64" s="5" t="s">
        <v>255</v>
      </c>
      <c r="B64" s="9"/>
      <c r="D64" s="128">
        <v>666</v>
      </c>
      <c r="F64" s="128">
        <v>186</v>
      </c>
      <c r="G64" s="126"/>
      <c r="H64" s="128">
        <v>495</v>
      </c>
      <c r="I64" s="127"/>
      <c r="J64" s="128">
        <v>0</v>
      </c>
    </row>
    <row r="65" spans="1:10" s="5" customFormat="1" ht="18" customHeight="1" x14ac:dyDescent="0.3">
      <c r="A65" s="24" t="s">
        <v>119</v>
      </c>
      <c r="B65" s="180"/>
      <c r="D65" s="129">
        <v>-1178</v>
      </c>
      <c r="F65" s="129">
        <v>-654</v>
      </c>
      <c r="G65" s="126"/>
      <c r="H65" s="129">
        <v>-638</v>
      </c>
      <c r="I65" s="127"/>
      <c r="J65" s="129">
        <v>-402</v>
      </c>
    </row>
    <row r="66" spans="1:10" s="5" customFormat="1" ht="18" hidden="1" customHeight="1" x14ac:dyDescent="0.3">
      <c r="A66" s="24" t="s">
        <v>223</v>
      </c>
      <c r="B66" s="180"/>
      <c r="D66" s="129"/>
      <c r="F66" s="129">
        <v>0</v>
      </c>
      <c r="G66" s="126"/>
      <c r="H66" s="129"/>
      <c r="I66" s="127"/>
      <c r="J66" s="129">
        <v>0</v>
      </c>
    </row>
    <row r="67" spans="1:10" s="5" customFormat="1" ht="18" hidden="1" customHeight="1" x14ac:dyDescent="0.3">
      <c r="A67" s="24" t="s">
        <v>224</v>
      </c>
      <c r="B67" s="180"/>
      <c r="D67" s="129"/>
      <c r="F67" s="129">
        <v>0</v>
      </c>
      <c r="G67" s="126"/>
      <c r="H67" s="129"/>
      <c r="I67" s="127"/>
      <c r="J67" s="129">
        <v>0</v>
      </c>
    </row>
    <row r="68" spans="1:10" s="5" customFormat="1" ht="18" customHeight="1" x14ac:dyDescent="0.3">
      <c r="A68" s="5" t="s">
        <v>237</v>
      </c>
      <c r="B68" s="255"/>
      <c r="C68" s="123"/>
      <c r="D68" s="124">
        <v>457</v>
      </c>
      <c r="E68" s="123"/>
      <c r="F68" s="124">
        <v>0</v>
      </c>
      <c r="G68" s="125"/>
      <c r="H68" s="124">
        <v>457</v>
      </c>
      <c r="I68" s="125"/>
      <c r="J68" s="124">
        <v>0</v>
      </c>
    </row>
    <row r="69" spans="1:10" s="5" customFormat="1" ht="18" customHeight="1" x14ac:dyDescent="0.3">
      <c r="A69" s="5" t="s">
        <v>89</v>
      </c>
      <c r="B69" s="9"/>
      <c r="C69" s="123"/>
      <c r="D69" s="124">
        <v>466</v>
      </c>
      <c r="E69" s="123"/>
      <c r="F69" s="124">
        <v>233</v>
      </c>
      <c r="G69" s="125"/>
      <c r="H69" s="124">
        <v>466</v>
      </c>
      <c r="I69" s="125"/>
      <c r="J69" s="124">
        <v>233</v>
      </c>
    </row>
    <row r="70" spans="1:10" s="5" customFormat="1" ht="18" customHeight="1" x14ac:dyDescent="0.3">
      <c r="A70" s="41" t="s">
        <v>258</v>
      </c>
      <c r="B70" s="185"/>
      <c r="C70" s="41"/>
      <c r="D70" s="121">
        <f>SUM(D57:D69)</f>
        <v>800775</v>
      </c>
      <c r="E70" s="41"/>
      <c r="F70" s="121">
        <f>SUM(F57:F69)</f>
        <v>-51251</v>
      </c>
      <c r="G70" s="15"/>
      <c r="H70" s="121">
        <f>SUM(H57:H69)</f>
        <v>802305</v>
      </c>
      <c r="J70" s="121">
        <f>SUM(J57:J69)</f>
        <v>-100174</v>
      </c>
    </row>
    <row r="71" spans="1:10" s="5" customFormat="1" ht="10.5" customHeight="1" x14ac:dyDescent="0.3">
      <c r="A71" s="41"/>
      <c r="B71" s="185"/>
      <c r="C71" s="41"/>
      <c r="D71" s="16"/>
      <c r="E71" s="41"/>
      <c r="F71" s="16"/>
      <c r="G71" s="15"/>
      <c r="H71" s="16"/>
      <c r="J71" s="16"/>
    </row>
    <row r="72" spans="1:10" s="5" customFormat="1" ht="18" customHeight="1" x14ac:dyDescent="0.3">
      <c r="A72" s="12" t="s">
        <v>90</v>
      </c>
      <c r="B72" s="9"/>
      <c r="C72" s="130"/>
      <c r="E72" s="130"/>
    </row>
    <row r="73" spans="1:10" s="5" customFormat="1" ht="18" customHeight="1" x14ac:dyDescent="0.3">
      <c r="A73" s="116" t="s">
        <v>256</v>
      </c>
      <c r="B73" s="182"/>
      <c r="C73" s="40"/>
      <c r="D73" s="132">
        <v>1951</v>
      </c>
      <c r="E73" s="40"/>
      <c r="F73" s="132">
        <v>301</v>
      </c>
      <c r="G73" s="126"/>
      <c r="H73" s="91">
        <v>0</v>
      </c>
      <c r="I73" s="126"/>
      <c r="J73" s="91">
        <v>0</v>
      </c>
    </row>
    <row r="74" spans="1:10" s="5" customFormat="1" ht="18" hidden="1" customHeight="1" x14ac:dyDescent="0.3">
      <c r="A74" s="116" t="s">
        <v>170</v>
      </c>
      <c r="B74" s="182"/>
      <c r="C74" s="116"/>
      <c r="D74" s="154"/>
      <c r="E74" s="116"/>
      <c r="F74" s="154">
        <v>0</v>
      </c>
      <c r="G74" s="126"/>
      <c r="H74" s="91">
        <v>0</v>
      </c>
      <c r="I74" s="126"/>
      <c r="J74" s="91">
        <v>0</v>
      </c>
    </row>
    <row r="75" spans="1:10" s="5" customFormat="1" ht="18" hidden="1" customHeight="1" x14ac:dyDescent="0.3">
      <c r="A75" s="116" t="s">
        <v>225</v>
      </c>
      <c r="B75" s="182"/>
      <c r="C75" s="116"/>
      <c r="D75" s="154"/>
      <c r="E75" s="116"/>
      <c r="F75" s="154">
        <v>0</v>
      </c>
      <c r="G75" s="126"/>
      <c r="H75" s="91"/>
      <c r="I75" s="126"/>
      <c r="J75" s="91">
        <v>0</v>
      </c>
    </row>
    <row r="76" spans="1:10" s="5" customFormat="1" ht="18" customHeight="1" x14ac:dyDescent="0.3">
      <c r="A76" s="116" t="s">
        <v>238</v>
      </c>
      <c r="B76" s="182"/>
      <c r="C76" s="116"/>
      <c r="D76" s="129">
        <v>-25</v>
      </c>
      <c r="E76" s="116"/>
      <c r="F76" s="129">
        <v>-16</v>
      </c>
      <c r="G76" s="126"/>
      <c r="H76" s="91">
        <v>0</v>
      </c>
      <c r="I76" s="126"/>
      <c r="J76" s="91">
        <v>0</v>
      </c>
    </row>
    <row r="77" spans="1:10" s="5" customFormat="1" ht="18" customHeight="1" x14ac:dyDescent="0.3">
      <c r="A77" s="5" t="s">
        <v>229</v>
      </c>
      <c r="B77" s="9"/>
      <c r="D77" s="131">
        <v>-4610</v>
      </c>
      <c r="F77" s="131">
        <v>-1032</v>
      </c>
      <c r="H77" s="131">
        <v>-2740</v>
      </c>
      <c r="I77" s="126"/>
      <c r="J77" s="91">
        <v>0</v>
      </c>
    </row>
    <row r="78" spans="1:10" s="5" customFormat="1" ht="18" customHeight="1" x14ac:dyDescent="0.3">
      <c r="A78" s="5" t="s">
        <v>91</v>
      </c>
      <c r="B78" s="9"/>
      <c r="D78" s="131">
        <v>-755</v>
      </c>
      <c r="F78" s="131">
        <v>-688</v>
      </c>
      <c r="H78" s="131">
        <v>-549</v>
      </c>
      <c r="I78" s="126"/>
      <c r="J78" s="91">
        <v>0</v>
      </c>
    </row>
    <row r="79" spans="1:10" s="5" customFormat="1" ht="18" customHeight="1" x14ac:dyDescent="0.3">
      <c r="A79" s="11" t="s">
        <v>257</v>
      </c>
      <c r="B79" s="9"/>
      <c r="C79" s="11"/>
      <c r="D79" s="121">
        <f>SUM(D73:D78)</f>
        <v>-3439</v>
      </c>
      <c r="E79" s="11"/>
      <c r="F79" s="121">
        <f>SUM(F73:F78)</f>
        <v>-1435</v>
      </c>
      <c r="G79" s="173"/>
      <c r="H79" s="260">
        <f>SUM(H73:H78)</f>
        <v>-3289</v>
      </c>
      <c r="I79" s="173"/>
      <c r="J79" s="174">
        <f>SUM(J73:J78)</f>
        <v>0</v>
      </c>
    </row>
    <row r="80" spans="1:10" s="5" customFormat="1" ht="10.5" customHeight="1" x14ac:dyDescent="0.3">
      <c r="A80" s="11"/>
      <c r="B80" s="9"/>
      <c r="C80" s="11"/>
      <c r="D80" s="16"/>
      <c r="E80" s="11"/>
      <c r="F80" s="16"/>
      <c r="G80" s="15"/>
      <c r="H80" s="16"/>
      <c r="I80" s="11"/>
      <c r="J80" s="16"/>
    </row>
    <row r="81" spans="1:10" s="5" customFormat="1" ht="18" customHeight="1" x14ac:dyDescent="0.3">
      <c r="A81" s="66" t="s">
        <v>173</v>
      </c>
      <c r="B81" s="9"/>
      <c r="C81" s="95"/>
      <c r="D81" s="16"/>
      <c r="E81" s="95"/>
      <c r="F81" s="16"/>
      <c r="G81" s="11"/>
    </row>
    <row r="82" spans="1:10" s="5" customFormat="1" ht="18" customHeight="1" x14ac:dyDescent="0.3">
      <c r="A82" s="66" t="s">
        <v>161</v>
      </c>
      <c r="B82" s="9"/>
      <c r="D82" s="120">
        <f>SUM(D79,D70,D46)</f>
        <v>893886</v>
      </c>
      <c r="F82" s="120">
        <f>SUM(F79,F70,F46)</f>
        <v>27760</v>
      </c>
      <c r="H82" s="120">
        <f>SUM(H79,H70,H46)</f>
        <v>913825</v>
      </c>
      <c r="I82" s="133"/>
      <c r="J82" s="120">
        <f>SUM(J79,J70,J46)</f>
        <v>-40537</v>
      </c>
    </row>
    <row r="83" spans="1:10" s="5" customFormat="1" ht="18" customHeight="1" x14ac:dyDescent="0.3">
      <c r="A83" s="24" t="s">
        <v>159</v>
      </c>
      <c r="B83" s="180"/>
      <c r="D83" s="134"/>
      <c r="F83" s="134"/>
      <c r="G83" s="134"/>
      <c r="H83" s="134"/>
      <c r="I83" s="133"/>
      <c r="J83" s="134"/>
    </row>
    <row r="84" spans="1:10" s="5" customFormat="1" ht="18" customHeight="1" x14ac:dyDescent="0.3">
      <c r="A84" s="66" t="s">
        <v>160</v>
      </c>
      <c r="B84" s="9"/>
      <c r="D84" s="261">
        <v>4</v>
      </c>
      <c r="E84" s="262"/>
      <c r="F84" s="261">
        <v>0</v>
      </c>
      <c r="G84" s="263"/>
      <c r="H84" s="261">
        <v>4</v>
      </c>
      <c r="I84" s="133"/>
      <c r="J84" s="175">
        <v>0</v>
      </c>
    </row>
    <row r="85" spans="1:10" s="5" customFormat="1" ht="18" customHeight="1" x14ac:dyDescent="0.3">
      <c r="A85" s="11" t="s">
        <v>174</v>
      </c>
      <c r="B85" s="9"/>
      <c r="C85" s="11"/>
      <c r="D85" s="146">
        <f>D82+D84</f>
        <v>893890</v>
      </c>
      <c r="E85" s="11"/>
      <c r="F85" s="146">
        <f>F82+F84</f>
        <v>27760</v>
      </c>
      <c r="G85" s="147"/>
      <c r="H85" s="146">
        <f>H82+H84</f>
        <v>913829</v>
      </c>
      <c r="I85" s="148"/>
      <c r="J85" s="146">
        <f>J82+J84</f>
        <v>-40537</v>
      </c>
    </row>
    <row r="86" spans="1:10" s="5" customFormat="1" ht="18" customHeight="1" x14ac:dyDescent="0.3">
      <c r="A86" s="24" t="s">
        <v>148</v>
      </c>
      <c r="B86" s="180"/>
      <c r="D86" s="129">
        <f>'BS2-4'!E11</f>
        <v>181695</v>
      </c>
      <c r="F86" s="129">
        <v>172637</v>
      </c>
      <c r="G86" s="134"/>
      <c r="H86" s="129">
        <f>'BS2-4'!I11</f>
        <v>124387</v>
      </c>
      <c r="I86" s="133"/>
      <c r="J86" s="129">
        <v>159559</v>
      </c>
    </row>
    <row r="87" spans="1:10" s="5" customFormat="1" ht="18" customHeight="1" thickBot="1" x14ac:dyDescent="0.35">
      <c r="A87" s="11" t="s">
        <v>149</v>
      </c>
      <c r="B87" s="9"/>
      <c r="C87" s="11"/>
      <c r="D87" s="135">
        <f>SUM(D85:D86)</f>
        <v>1075585</v>
      </c>
      <c r="E87" s="11"/>
      <c r="F87" s="135">
        <f>SUM(F85:F86)</f>
        <v>200397</v>
      </c>
      <c r="H87" s="135">
        <f>SUM(H85:H86)</f>
        <v>1038216</v>
      </c>
      <c r="J87" s="135">
        <f>SUM(J85:J86)</f>
        <v>119022</v>
      </c>
    </row>
    <row r="88" spans="1:10" s="5" customFormat="1" ht="10.5" customHeight="1" thickTop="1" x14ac:dyDescent="0.3">
      <c r="B88" s="9"/>
      <c r="D88" s="136"/>
      <c r="F88" s="136"/>
      <c r="G88" s="137"/>
      <c r="H88" s="136" t="e">
        <f>H87-#REF!</f>
        <v>#REF!</v>
      </c>
      <c r="I88" s="138"/>
      <c r="J88" s="136" t="e">
        <f>J87-#REF!</f>
        <v>#REF!</v>
      </c>
    </row>
    <row r="89" spans="1:10" s="5" customFormat="1" ht="18" customHeight="1" x14ac:dyDescent="0.3">
      <c r="A89" s="12" t="s">
        <v>92</v>
      </c>
      <c r="B89" s="9"/>
      <c r="C89" s="12"/>
      <c r="E89" s="12"/>
      <c r="H89" s="19"/>
      <c r="I89" s="58"/>
      <c r="J89" s="19"/>
    </row>
    <row r="90" spans="1:10" s="5" customFormat="1" ht="18" customHeight="1" x14ac:dyDescent="0.3">
      <c r="A90" s="44" t="s">
        <v>93</v>
      </c>
      <c r="B90" s="179"/>
      <c r="C90" s="12"/>
      <c r="E90" s="12"/>
      <c r="H90" s="19"/>
      <c r="I90" s="58"/>
      <c r="J90" s="19"/>
    </row>
    <row r="91" spans="1:10" s="5" customFormat="1" ht="18" customHeight="1" x14ac:dyDescent="0.3">
      <c r="A91" s="44" t="s">
        <v>259</v>
      </c>
      <c r="B91" s="179"/>
      <c r="C91" s="12"/>
      <c r="D91" s="139">
        <v>4537</v>
      </c>
      <c r="E91" s="12"/>
      <c r="F91" s="139">
        <v>5668</v>
      </c>
      <c r="H91" s="139">
        <v>1799</v>
      </c>
      <c r="I91" s="58"/>
      <c r="J91" s="139">
        <v>5051</v>
      </c>
    </row>
    <row r="92" spans="1:10" s="5" customFormat="1" ht="18" customHeight="1" x14ac:dyDescent="0.3">
      <c r="A92" s="44" t="s">
        <v>147</v>
      </c>
      <c r="B92" s="179"/>
      <c r="C92" s="139"/>
      <c r="D92" s="139">
        <v>1322</v>
      </c>
      <c r="E92" s="139"/>
      <c r="F92" s="139">
        <v>33</v>
      </c>
      <c r="G92" s="139"/>
      <c r="H92" s="149">
        <v>0</v>
      </c>
      <c r="I92" s="139"/>
      <c r="J92" s="139">
        <v>33</v>
      </c>
    </row>
    <row r="93" spans="1:10" ht="21" hidden="1" customHeight="1" x14ac:dyDescent="0.3">
      <c r="A93" s="44" t="s">
        <v>180</v>
      </c>
      <c r="B93" s="179"/>
      <c r="C93" s="139"/>
      <c r="D93" s="149">
        <v>0</v>
      </c>
      <c r="E93" s="139"/>
      <c r="F93" s="149">
        <v>0</v>
      </c>
      <c r="G93" s="149"/>
      <c r="H93" s="149">
        <v>0</v>
      </c>
      <c r="I93" s="149"/>
      <c r="J93" s="149">
        <v>0</v>
      </c>
    </row>
    <row r="95" spans="1:10" ht="20.25" customHeight="1" x14ac:dyDescent="0.3">
      <c r="D95" s="152">
        <f>D87-'BS2-4'!C11</f>
        <v>0</v>
      </c>
      <c r="F95" s="152"/>
      <c r="H95" s="152">
        <f>H87-'BS2-4'!G11</f>
        <v>0</v>
      </c>
      <c r="J95" s="152"/>
    </row>
  </sheetData>
  <mergeCells count="20">
    <mergeCell ref="H3:J3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3:F53"/>
    <mergeCell ref="H53:J53"/>
    <mergeCell ref="D55:J55"/>
    <mergeCell ref="F56:J56"/>
    <mergeCell ref="D50:F50"/>
    <mergeCell ref="H50:J50"/>
    <mergeCell ref="D51:F51"/>
    <mergeCell ref="H51:J51"/>
    <mergeCell ref="D52:F52"/>
    <mergeCell ref="H52:J52"/>
  </mergeCells>
  <pageMargins left="0.7" right="0.7" top="0.48" bottom="0.5" header="0.5" footer="0.5"/>
  <pageSetup paperSize="9" scale="90" firstPageNumber="11" fitToHeight="0" orientation="portrait" useFirstPageNumber="1" r:id="rId1"/>
  <headerFooter>
    <oddFooter>&amp;L&amp;"Times New Roman,Regular"&amp;11The accompanying notes form an integral part of the interim financial statements.
&amp;C&amp;"Times New Roman,Regular"&amp;P</oddFooter>
  </headerFooter>
  <rowBreaks count="1" manualBreakCount="1">
    <brk id="4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BS2-4</vt:lpstr>
      <vt:lpstr>PL 5-6</vt:lpstr>
      <vt:lpstr>SH7</vt:lpstr>
      <vt:lpstr>SH8</vt:lpstr>
      <vt:lpstr>SH9</vt:lpstr>
      <vt:lpstr>SH10</vt:lpstr>
      <vt:lpstr>CF 11-12</vt:lpstr>
      <vt:lpstr>'BS2-4'!Print_Area</vt:lpstr>
      <vt:lpstr>'CF 11-12'!Print_Area</vt:lpstr>
      <vt:lpstr>'PL 5-6'!Print_Area</vt:lpstr>
      <vt:lpstr>'SH10'!Print_Area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Nitinath, Kajohntridach</cp:lastModifiedBy>
  <cp:lastPrinted>2020-05-08T08:33:41Z</cp:lastPrinted>
  <dcterms:created xsi:type="dcterms:W3CDTF">2016-04-05T08:20:34Z</dcterms:created>
  <dcterms:modified xsi:type="dcterms:W3CDTF">2020-05-15T02:38:26Z</dcterms:modified>
</cp:coreProperties>
</file>