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-105" yWindow="-105" windowWidth="19425" windowHeight="10425" tabRatio="846"/>
  </bookViews>
  <sheets>
    <sheet name="BS-3-5" sheetId="32" r:id="rId1"/>
    <sheet name="PL 6" sheetId="24" r:id="rId2"/>
    <sheet name="SH-7" sheetId="26" r:id="rId3"/>
    <sheet name="SH-8" sheetId="34" r:id="rId4"/>
    <sheet name="SH-9" sheetId="28" r:id="rId5"/>
    <sheet name="SH-10" sheetId="35" r:id="rId6"/>
    <sheet name="CF 11-13" sheetId="29" r:id="rId7"/>
  </sheets>
  <definedNames>
    <definedName name="_xlnm.Print_Area" localSheetId="0">'BS-3-5'!$A$1:$I$96</definedName>
    <definedName name="_xlnm.Print_Area" localSheetId="6">'CF 11-13'!$A$1:$H$85</definedName>
    <definedName name="_xlnm.Print_Area" localSheetId="1">'PL 6'!$A$1:$I$39</definedName>
    <definedName name="_xlnm.Print_Area" localSheetId="5">'SH-10'!$A$1:$O$23</definedName>
    <definedName name="_xlnm.Print_Area" localSheetId="2">'SH-7'!$A$1:$S$17</definedName>
    <definedName name="_xlnm.Print_Area" localSheetId="3">'SH-8'!$A$1:$S$26</definedName>
    <definedName name="_xlnm.Print_Area" localSheetId="4">'SH-9'!$A$1:$O$16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2" i="29" l="1"/>
  <c r="B12" i="29"/>
  <c r="I23" i="24"/>
  <c r="I25" i="24" s="1"/>
  <c r="I26" i="24" s="1"/>
  <c r="G23" i="24"/>
  <c r="G25" i="24" s="1"/>
  <c r="G26" i="24" s="1"/>
  <c r="E23" i="24"/>
  <c r="C23" i="24"/>
  <c r="C19" i="24"/>
  <c r="C21" i="24" s="1"/>
  <c r="E26" i="24"/>
  <c r="E25" i="24"/>
  <c r="G21" i="24"/>
  <c r="E21" i="24"/>
  <c r="I19" i="24"/>
  <c r="G19" i="24"/>
  <c r="E19" i="24"/>
  <c r="C25" i="24" l="1"/>
  <c r="C26" i="24" s="1"/>
  <c r="C31" i="32"/>
  <c r="I26" i="34" l="1"/>
  <c r="G26" i="34"/>
  <c r="C26" i="34"/>
  <c r="Q19" i="34"/>
  <c r="M19" i="34"/>
  <c r="I19" i="34"/>
  <c r="G19" i="34"/>
  <c r="C19" i="34"/>
  <c r="C44" i="32" l="1"/>
  <c r="M12" i="35" l="1"/>
  <c r="O12" i="35"/>
  <c r="O16" i="35"/>
  <c r="O17" i="35"/>
  <c r="G10" i="24"/>
  <c r="G12" i="24" s="1"/>
  <c r="G17" i="24"/>
  <c r="G92" i="32"/>
  <c r="G94" i="32" s="1"/>
  <c r="M17" i="35"/>
  <c r="I17" i="35"/>
  <c r="I21" i="35"/>
  <c r="I23" i="35"/>
  <c r="I24" i="35"/>
  <c r="G17" i="35"/>
  <c r="G21" i="35"/>
  <c r="G23" i="35"/>
  <c r="G24" i="35"/>
  <c r="C17" i="35"/>
  <c r="C21" i="35"/>
  <c r="C23" i="35"/>
  <c r="C24" i="35"/>
  <c r="I12" i="24"/>
  <c r="M13" i="34"/>
  <c r="O13" i="34"/>
  <c r="S13" i="34" s="1"/>
  <c r="O17" i="34"/>
  <c r="O18" i="34"/>
  <c r="C12" i="24"/>
  <c r="Q23" i="34"/>
  <c r="C92" i="32"/>
  <c r="C94" i="32" s="1"/>
  <c r="I24" i="34"/>
  <c r="I27" i="34" s="1"/>
  <c r="G24" i="34"/>
  <c r="C24" i="34"/>
  <c r="E12" i="24"/>
  <c r="I44" i="32"/>
  <c r="G44" i="32"/>
  <c r="G57" i="32" s="1"/>
  <c r="E44" i="32"/>
  <c r="E57" i="32" s="1"/>
  <c r="C57" i="32"/>
  <c r="I11" i="32"/>
  <c r="I18" i="32" s="1"/>
  <c r="G11" i="32"/>
  <c r="E11" i="32"/>
  <c r="C11" i="32"/>
  <c r="C18" i="32" s="1"/>
  <c r="B84" i="29"/>
  <c r="B78" i="29"/>
  <c r="F78" i="29"/>
  <c r="O12" i="34"/>
  <c r="S12" i="34" s="1"/>
  <c r="O11" i="34"/>
  <c r="S11" i="34" s="1"/>
  <c r="O11" i="35"/>
  <c r="O10" i="35"/>
  <c r="B75" i="29"/>
  <c r="F75" i="29"/>
  <c r="G12" i="32"/>
  <c r="G18" i="32" s="1"/>
  <c r="F68" i="29"/>
  <c r="E92" i="32"/>
  <c r="E94" i="32" s="1"/>
  <c r="H75" i="29"/>
  <c r="H64" i="29"/>
  <c r="H68" i="29"/>
  <c r="D75" i="29"/>
  <c r="D64" i="29"/>
  <c r="D68" i="29" s="1"/>
  <c r="I14" i="28"/>
  <c r="I16" i="28"/>
  <c r="E14" i="28"/>
  <c r="E16" i="28"/>
  <c r="K14" i="28"/>
  <c r="K16" i="28"/>
  <c r="G14" i="28"/>
  <c r="G16" i="28"/>
  <c r="C14" i="28"/>
  <c r="C16" i="28"/>
  <c r="O10" i="28"/>
  <c r="Q15" i="26"/>
  <c r="Q17" i="26"/>
  <c r="K15" i="26"/>
  <c r="I15" i="26"/>
  <c r="I17" i="26"/>
  <c r="G15" i="26"/>
  <c r="G17" i="26"/>
  <c r="E15" i="26"/>
  <c r="C15" i="26"/>
  <c r="C17" i="26"/>
  <c r="O11" i="26"/>
  <c r="I92" i="32"/>
  <c r="I94" i="32" s="1"/>
  <c r="I70" i="32"/>
  <c r="I62" i="32"/>
  <c r="I57" i="32"/>
  <c r="E70" i="32"/>
  <c r="E62" i="32"/>
  <c r="I31" i="32"/>
  <c r="E31" i="32"/>
  <c r="E18" i="32"/>
  <c r="G70" i="32"/>
  <c r="C70" i="32"/>
  <c r="G62" i="32"/>
  <c r="C62" i="32"/>
  <c r="G31" i="32"/>
  <c r="S11" i="26"/>
  <c r="K21" i="35"/>
  <c r="E21" i="35"/>
  <c r="E23" i="35"/>
  <c r="K24" i="34"/>
  <c r="E24" i="34"/>
  <c r="B68" i="29"/>
  <c r="D25" i="24"/>
  <c r="F25" i="24"/>
  <c r="H25" i="24"/>
  <c r="K23" i="35"/>
  <c r="E63" i="32" l="1"/>
  <c r="G63" i="32"/>
  <c r="I21" i="24"/>
  <c r="E29" i="24"/>
  <c r="Q24" i="34"/>
  <c r="Q26" i="34"/>
  <c r="Q27" i="34" s="1"/>
  <c r="G72" i="32"/>
  <c r="G96" i="32" s="1"/>
  <c r="E72" i="32"/>
  <c r="E96" i="32" s="1"/>
  <c r="S18" i="34"/>
  <c r="S17" i="34"/>
  <c r="O19" i="34"/>
  <c r="C27" i="34"/>
  <c r="G27" i="34"/>
  <c r="C29" i="24"/>
  <c r="E33" i="32"/>
  <c r="I63" i="32"/>
  <c r="I72" i="32" s="1"/>
  <c r="I96" i="32" s="1"/>
  <c r="C63" i="32"/>
  <c r="C72" i="32" s="1"/>
  <c r="C96" i="32" s="1"/>
  <c r="I33" i="32"/>
  <c r="G33" i="32"/>
  <c r="C33" i="32"/>
  <c r="G97" i="32" l="1"/>
  <c r="G29" i="24"/>
  <c r="G31" i="24" s="1"/>
  <c r="M20" i="35" s="1"/>
  <c r="M21" i="35" s="1"/>
  <c r="M23" i="35" s="1"/>
  <c r="M24" i="35" s="1"/>
  <c r="H10" i="29"/>
  <c r="H23" i="29" s="1"/>
  <c r="H45" i="29" s="1"/>
  <c r="H48" i="29" s="1"/>
  <c r="H77" i="29" s="1"/>
  <c r="H79" i="29" s="1"/>
  <c r="I34" i="24"/>
  <c r="I36" i="24" s="1"/>
  <c r="I29" i="24"/>
  <c r="M13" i="28" s="1"/>
  <c r="D10" i="29"/>
  <c r="D23" i="29" s="1"/>
  <c r="D45" i="29" s="1"/>
  <c r="D48" i="29" s="1"/>
  <c r="D77" i="29" s="1"/>
  <c r="D79" i="29" s="1"/>
  <c r="E97" i="32"/>
  <c r="S19" i="34"/>
  <c r="E34" i="24"/>
  <c r="E36" i="24" s="1"/>
  <c r="C34" i="24"/>
  <c r="C36" i="24" s="1"/>
  <c r="B10" i="29"/>
  <c r="B23" i="29" s="1"/>
  <c r="B45" i="29" s="1"/>
  <c r="B48" i="29" s="1"/>
  <c r="B77" i="29" s="1"/>
  <c r="B79" i="29" s="1"/>
  <c r="J79" i="29" s="1"/>
  <c r="F10" i="29"/>
  <c r="F23" i="29" s="1"/>
  <c r="F45" i="29" s="1"/>
  <c r="F48" i="29" s="1"/>
  <c r="F77" i="29" s="1"/>
  <c r="F79" i="29" s="1"/>
  <c r="K79" i="29" s="1"/>
  <c r="G34" i="24"/>
  <c r="G36" i="24" s="1"/>
  <c r="M14" i="26"/>
  <c r="E31" i="24"/>
  <c r="C97" i="32"/>
  <c r="I97" i="32"/>
  <c r="M23" i="34"/>
  <c r="M26" i="34" s="1"/>
  <c r="C31" i="24"/>
  <c r="I31" i="24" l="1"/>
  <c r="O20" i="35"/>
  <c r="O21" i="35" s="1"/>
  <c r="O23" i="35" s="1"/>
  <c r="O24" i="35" s="1"/>
  <c r="M14" i="28"/>
  <c r="M16" i="28" s="1"/>
  <c r="O13" i="28"/>
  <c r="O14" i="28" s="1"/>
  <c r="O16" i="28" s="1"/>
  <c r="O14" i="26"/>
  <c r="M15" i="26"/>
  <c r="M17" i="26" s="1"/>
  <c r="O23" i="34"/>
  <c r="O26" i="34" s="1"/>
  <c r="M24" i="34"/>
  <c r="M27" i="34" s="1"/>
  <c r="S14" i="26" l="1"/>
  <c r="O15" i="26"/>
  <c r="S23" i="34"/>
  <c r="S26" i="34" s="1"/>
  <c r="O24" i="34"/>
  <c r="O17" i="26" l="1"/>
  <c r="S15" i="26"/>
  <c r="S17" i="26" s="1"/>
  <c r="O27" i="34"/>
  <c r="S24" i="34"/>
  <c r="S27" i="34" s="1"/>
</calcChain>
</file>

<file path=xl/sharedStrings.xml><?xml version="1.0" encoding="utf-8"?>
<sst xmlns="http://schemas.openxmlformats.org/spreadsheetml/2006/main" count="363" uniqueCount="187">
  <si>
    <t>บริษัท เนชั่น บรอดแคสติ้ง คอร์ปอเรชั่น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</si>
  <si>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</si>
  <si>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</si>
  <si>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</si>
  <si>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</si>
  <si>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</si>
  <si>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</si>
  <si>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</si>
  <si>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</si>
  <si>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</si>
  <si>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</si>
  <si>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</si>
  <si>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ลูกหนี้การค้าและลูกหนี้อื่น</t>
  </si>
  <si>
    <t>รายได้ค้างรับ</t>
  </si>
  <si>
    <t>5</t>
  </si>
  <si>
    <t>เงินให้กู้ยืมระยะสั้นแก่บริษัทย่อย</t>
  </si>
  <si>
    <t>สินค้าคงเหลือ</t>
  </si>
  <si>
    <t>ภาษีซื้อที่ยังไม่ถึงกำหนด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</si>
  <si>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</si>
  <si>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</si>
  <si>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</si>
  <si>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</si>
  <si>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7</t>
  </si>
  <si>
    <t>อสังหาริมทรัพย์เพื่อการลงทุน</t>
  </si>
  <si>
    <t xml:space="preserve">ส่วนปรับปรุงสินทรัพย์เช่าและอุปกรณ์ </t>
  </si>
  <si>
    <t>สินทรัพย์สิทธิการใช้</t>
  </si>
  <si>
    <t>ใบอนุญาตให้ใช้คลื่นความถี่และ</t>
  </si>
  <si>
    <t xml:space="preserve">   ประกอบกิจการโทรทัศน์</t>
  </si>
  <si>
    <t>ภาษีเงินได้ถูกหัก ณ ที่จ่ายรอขอคืน</t>
  </si>
  <si>
    <t xml:space="preserve">สินทรัพย์ไม่หมุนเวียนอื่น 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</si>
  <si>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</si>
  <si>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</si>
  <si>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</si>
  <si>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</si>
  <si>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</si>
  <si>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เจ้าหนี้ค่าซื้อสินทรัพย์</t>
  </si>
  <si>
    <t>รายได้รับล่วงหน้า</t>
  </si>
  <si>
    <t>ส่วนของค่าใบอนุญาตให้ใช้คลื่นความถี่และ</t>
  </si>
  <si>
    <t xml:space="preserve">   ประกอบกิจการโทรทัศน์ค้างจ่าย</t>
  </si>
  <si>
    <t xml:space="preserve">   ที่ถึงกำหนดชำระภายในหนึ่งปี</t>
  </si>
  <si>
    <t>ส่วนของเงินกู้ยืมระยะยาวจากสถาบันการเงิน</t>
  </si>
  <si>
    <t xml:space="preserve">   ที่ถึงกำหนดชำระภายในหนึ่งปี </t>
  </si>
  <si>
    <t xml:space="preserve">   ชำระภายในหนึ่งปี </t>
  </si>
  <si>
    <t>ภาษีขายที่ยังไม่ถึงกำหนดชำระ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</si>
  <si>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</si>
  <si>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</si>
  <si>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</si>
  <si>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</si>
  <si>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12</t>
  </si>
  <si>
    <t>หนี้สินอื่น</t>
  </si>
  <si>
    <t>13</t>
  </si>
  <si>
    <t>รวมหนี้สินไม่หมุนเวียน</t>
  </si>
  <si>
    <t>หนี้สินตามสัญญาเช่า</t>
  </si>
  <si>
    <t>ประมาณการหนี้สินไม่หมุนเวียน</t>
  </si>
  <si>
    <t xml:space="preserve">   สำหรับผลประโยชน์พนักงาน</t>
  </si>
  <si>
    <t>รวมหนี้สิน</t>
  </si>
  <si>
    <t>ส่วนของผู้ถือหุ้น</t>
  </si>
  <si>
    <t xml:space="preserve">ทุนเรือนหุ้น </t>
  </si>
  <si>
    <t>8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</si>
  <si>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</si>
  <si>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</si>
  <si>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</si>
  <si>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 (ขาดทุน) สะสม</t>
  </si>
  <si>
    <t xml:space="preserve">   จัดสรรแล้ว</t>
  </si>
  <si>
    <t xml:space="preserve">      ทุนสำรองตามกฎหมาย</t>
  </si>
  <si>
    <t xml:space="preserve">      สำรองหุ้นทุนซื้อคืน</t>
  </si>
  <si>
    <t>20, 22</t>
  </si>
  <si>
    <t xml:space="preserve">   ขาดทุนสะสม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</si>
  <si>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</si>
  <si>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</si>
  <si>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</si>
  <si>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</si>
  <si>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</si>
  <si>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</si>
  <si>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</si>
  <si>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 xml:space="preserve">รายได้  </t>
  </si>
  <si>
    <t>รายได้จากการขายและการให้บริการ</t>
  </si>
  <si>
    <t>รายได้อื่น</t>
  </si>
  <si>
    <t>รวมรายได้</t>
  </si>
  <si>
    <t xml:space="preserve">ค่าใช้จ่าย  </t>
  </si>
  <si>
    <t>ต้นทุนขายและการให้บริการ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</si>
  <si>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</si>
  <si>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</si>
  <si>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</si>
  <si>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</si>
  <si>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</si>
  <si>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</si>
  <si>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</si>
  <si>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</si>
  <si>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</si>
  <si>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</si>
  <si>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</si>
  <si>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</si>
  <si>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</si>
  <si>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งบแสดงการเปลี่ยนแปลงส่วนของผู้ถือหุ้น (ไม่ได้ตรวจสอบ)</t>
  </si>
  <si>
    <t>ทุนเรือนหุ้น</t>
  </si>
  <si>
    <t>รวมส่วนของ</t>
  </si>
  <si>
    <t>ส่วนของ</t>
  </si>
  <si>
    <t>ที่ออกและ</t>
  </si>
  <si>
    <t>ส่วนเกิน</t>
  </si>
  <si>
    <t>ทุนสำรอง</t>
  </si>
  <si>
    <t>สำรองหุ้นทุน</t>
  </si>
  <si>
    <t>ผู้ถือหุ้น</t>
  </si>
  <si>
    <t>ส่วนได้เสียที่</t>
  </si>
  <si>
    <t>ชำระแล้ว</t>
  </si>
  <si>
    <t>หุ้นทุนซื้อคืน</t>
  </si>
  <si>
    <t>มูลค่าหุ้น</t>
  </si>
  <si>
    <t>ตามกฎหมาย</t>
  </si>
  <si>
    <t>ซื้อคืน</t>
  </si>
  <si>
    <t>ขาดทุนสะสม</t>
  </si>
  <si>
    <t>ของบริษัทใหญ่</t>
  </si>
  <si>
    <t>ไม่มีอำนาจควบคุม</t>
  </si>
  <si>
    <t>สำหรับงวดสามเดือนสิ้นสุดวันที่ 31 มีนาคม 2562</t>
  </si>
  <si>
    <t>ยอดคงเหลือ ณ วันที่ 1 มกราคม 2562</t>
  </si>
  <si>
    <t>ขาดทุนเบ็ดเสร็จสำหรับงวด</t>
  </si>
  <si>
    <t xml:space="preserve">   ขาดทุน</t>
  </si>
  <si>
    <t>รวมขาดทุนเบ็ดเสร็จสำหรับงวด</t>
  </si>
  <si>
    <t>ยอดคงเหลือ ณ วันที่ 31 มีนาคม 2562</t>
  </si>
  <si>
    <t>สำหรับงวดสามเดือนสิ้นสุดวันที่ 31 มีนาคม 2563</t>
  </si>
  <si>
    <t xml:space="preserve">ยอดคงเหลือ ณ วันที่ 31 ธันวาคม 2562 ตามที่รายงานในงวดก่อน </t>
  </si>
  <si>
    <t>ผลกระทบจากการเปลี่ยนแปลงนโยบายการบัญชี</t>
  </si>
  <si>
    <t>ยอดคงเหลือ ณ วันที่ 1 มกราคม 2563</t>
  </si>
  <si>
    <t>รายการกับผู้ถือหุ้นที่บันทึกโดยตรงเข้าส่วนของผู้ถือหุ้น</t>
  </si>
  <si>
    <t xml:space="preserve">   เพิ่มหุ้นสามัญ</t>
  </si>
  <si>
    <t>ยอดคงเหลือ ณ วันที่ 31 มีนาคม 2563</t>
  </si>
  <si>
    <t>กำไรขาดทุนเบ็ดเสร็จสำหรับงวด</t>
  </si>
  <si>
    <t xml:space="preserve">   กำไร</t>
  </si>
  <si>
    <t>รวมกำไรขาดทุนเบ็ดเสร็จสำหรับงวด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</si>
  <si>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</si>
  <si>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</si>
  <si>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</si>
  <si>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</t>
  </si>
  <si>
    <t>ค่าตัดจำหน่ายใบอนุญาตให้ใช้คลื่นความถี่และประกอบกิจการ</t>
  </si>
  <si>
    <t xml:space="preserve">   โทรทัศน์</t>
  </si>
  <si>
    <t>ประมาณการหนี้สินไม่หมุนเวียนสำหรับผลประโยชน์พนักงาน</t>
  </si>
  <si>
    <t>กำไรจากการจำหน่ายอุปกรณ์</t>
  </si>
  <si>
    <t>ขาดทุนจากการตัดจำหน่ายอุปกรณ์</t>
  </si>
  <si>
    <t>ดอกเบี้ยรับ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</si>
  <si>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</si>
  <si>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</si>
  <si>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ภาระผูกพันผลประโยชน์พนักงาน</t>
  </si>
  <si>
    <t xml:space="preserve">กระแสเงินสดสุทธิใช้ไปในการดำเนินงาน </t>
  </si>
  <si>
    <t>ภาษีเงินได้จ่ายออก</t>
  </si>
  <si>
    <t>ภาษีเงินได้หัก ณ ที่จ่ายได้รับคืน</t>
  </si>
  <si>
    <t xml:space="preserve">กระแสเงินสดสุทธิใช้ไปในกิจกรรมดำเนินงาน </t>
  </si>
  <si>
    <t>กระแสเงินสดจากกิจกรรมลงทุน</t>
  </si>
  <si>
    <t>เงินสดรับจากการขายตราสารหนี้</t>
  </si>
  <si>
    <t>เงินสดจ่ายเพื่อซื้อตราสารหนี้</t>
  </si>
  <si>
    <t>เงินสดรับจากการขายอุปกรณ์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</si>
  <si>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</si>
  <si>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</si>
  <si>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เงินสดรับจากเงินให้กู้ยืมแก่บริษัทย่อย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</si>
  <si>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</si>
  <si>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</si>
  <si>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เงินสดรับจากการเพิ่มทุน</t>
  </si>
  <si>
    <t>เงินสดจ่ายชำระหนี้สินตามสัญญาเช่า</t>
  </si>
  <si>
    <t>เงินสดจ่ายเพื่อชำระเงินกู้ยืมระยะยาวจากสถาบันการเงิน</t>
  </si>
  <si>
    <t>ดอกเบี้ยจ่าย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</si>
  <si>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</si>
  <si>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</si>
  <si>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</si>
  <si>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</si>
  <si>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</si>
  <si>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เจ้าหนี้ค่าซื้ออาคารและอุปกรณ์</t>
  </si>
  <si>
    <t>เจ้าหนี้ค่าซื้อสินทรัพย์ไม่มีตัวตน</t>
  </si>
  <si>
    <t>ใบอนุญาตให้ใช้คลื่นความถี่และประกอบกิจการโทรทัศน์ค้างจ่าย</t>
  </si>
  <si>
    <t>การแลกเปลี่ยนบริการด้วยสินทรัพย์</t>
  </si>
  <si>
    <t>5, 12</t>
  </si>
  <si>
    <t>ค่าความนิยม</t>
  </si>
  <si>
    <t>สินทรัพย์ไม่มีตัวตน</t>
  </si>
  <si>
    <t>(ไม่ได้ตรวจสอบ)</t>
  </si>
  <si>
    <t>สินทรัพย์ทางการเงินอื่น</t>
  </si>
  <si>
    <t>3</t>
  </si>
  <si>
    <t>ประมาณการหนี้สินหมุนเวียนอื่น</t>
  </si>
  <si>
    <t>ส่วนของหนี้สินตามสัญญาเช่าที่ถึงกำหนด</t>
  </si>
  <si>
    <t xml:space="preserve">    เงินทุนที่ได้รับจากผู้ถือหุ้น</t>
  </si>
  <si>
    <t xml:space="preserve">   เงินลงทุนในบริษัทย่อยเพิ่ม</t>
  </si>
  <si>
    <t>กำไรจากการจำหน่ายสินทรัพย์ทางการเงินอื่น</t>
  </si>
  <si>
    <t>(กลับรายการ) ขาดทุนจากการด้อยค่า</t>
  </si>
  <si>
    <t>เงินสดรับสุทธิจากการซื้อบริษัทย่อยทางอ้อม</t>
  </si>
  <si>
    <t>3, 7</t>
  </si>
  <si>
    <t>ขาดทุนจากการด้อยค่า (กลับรายการ)</t>
  </si>
  <si>
    <t>ปรับรายการที่กระทบกำไร (ขาดทุน) เป็นเงินสดรับ (จ่าย)</t>
  </si>
  <si>
    <t>4</t>
  </si>
  <si>
    <t>กำไร (ขาดทุน) จากกิจกรรมดำเนินงาน</t>
  </si>
  <si>
    <t>11</t>
  </si>
  <si>
    <t xml:space="preserve">   รวมเงินทุนที่ได้รับจากผู้ถือหุ้น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</si>
</sst>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\ ;\(#,##0\)"/>
    <numFmt numFmtId="171" formatCode="#,##0.00\ ;\(#,##0.00\)"/>
    <numFmt numFmtId="172" formatCode="#,##0;\(#,##0\)"/>
    <numFmt numFmtId="173" formatCode="_(* #,##0_);_(* \(#,##0\);_(* &quot;-&quot;??_);_(@_)"/>
    <numFmt numFmtId="174" formatCode="_-&quot;Dfl.&quot;\ * #,##0.00_-;_-&quot;Dfl.&quot;\ * #,##0.00\-;_-&quot;Dfl.&quot;\ * &quot;-&quot;??_-;_-@_-"/>
    <numFmt numFmtId="175" formatCode="_-* #,##0.00_-;_-* #,##0.00\-;_-* &quot;-&quot;??_-;_-@_-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_-* #,##0_-;_-* #,##0\-;_-* &quot;-&quot;_-;_-@_-"/>
    <numFmt numFmtId="179" formatCode="_-&quot;Dfl.&quot;\ * #,##0_-;_-&quot;Dfl.&quot;\ * #,##0\-;_-&quot;Dfl.&quot;\ * &quot;-&quot;_-;_-@_-"/>
    <numFmt numFmtId="180" formatCode="0.0_)\%;\(0.0\)\%;0.0_)\%;@_)_%"/>
    <numFmt numFmtId="181" formatCode="#,##0.0_)_%;\(#,##0.0\)_%;0.0_)_%;@_)_%"/>
    <numFmt numFmtId="182" formatCode="#,##0.0_);\(#,##0.0\);#,##0.0_);@_)"/>
    <numFmt numFmtId="183" formatCode="&quot;$&quot;_(#,##0.00_);&quot;$&quot;\(#,##0.00\);&quot;$&quot;_(0.00_);@_)"/>
    <numFmt numFmtId="184" formatCode="#,##0.00_);\(#,##0.00\);0.00_);@_)"/>
    <numFmt numFmtId="185" formatCode="\€_(#,##0.00_);\€\(#,##0.00\);\€_(0.00_);@_)"/>
    <numFmt numFmtId="186" formatCode="#,##0_)\x;\(#,##0\)\x;0_)\x;@_)_x"/>
    <numFmt numFmtId="187" formatCode="#,##0_)_x;\(#,##0\)_x;0_)_x;@_)_x"/>
    <numFmt numFmtId="188" formatCode="&quot;\&quot;#,##0;[Red]&quot;\&quot;\-#,##0"/>
    <numFmt numFmtId="189" formatCode="&quot;\&quot;#,##0.00;[Red]&quot;\&quot;\-#,##0.00"/>
    <numFmt numFmtId="190" formatCode="###0_);[Red]\(###0\)"/>
    <numFmt numFmtId="191" formatCode="General_)"/>
    <numFmt numFmtId="192" formatCode="0.000"/>
    <numFmt numFmtId="193" formatCode="#,##0.0_);\(#,##0.0\)"/>
    <numFmt numFmtId="194" formatCode="#,##0.000_);\(#,##0.000\)"/>
    <numFmt numFmtId="195" formatCode="_(* #,##0.0_);_(* \(#,##0.00\);_(* &quot;-&quot;??_);_(@_)"/>
    <numFmt numFmtId="196" formatCode="&quot;$&quot;#,\);\(&quot;$&quot;#,##0\)"/>
    <numFmt numFmtId="197" formatCode="0.000_)"/>
    <numFmt numFmtId="198" formatCode="&quot;$&quot;#,##0\ ;\(&quot;$&quot;#,##0\)"/>
    <numFmt numFmtId="199" formatCode="#,##0.00&quot; F&quot;_);\(#,##0.00&quot; F&quot;\)"/>
    <numFmt numFmtId="200" formatCode="0.0%"/>
    <numFmt numFmtId="201" formatCode="#,##0\ \ ;\(#,##0\)\ ;\—\ \ \ \ "/>
    <numFmt numFmtId="202" formatCode="0."/>
    <numFmt numFmtId="203" formatCode="&quot;?&quot;#,##0;[Red]\-&quot;?&quot;#,##0"/>
    <numFmt numFmtId="204" formatCode="0.0&quot;  &quot;"/>
    <numFmt numFmtId="205" formatCode="#,##0\ &quot;F&quot;;[Red]\-#,##0\ &quot;F&quot;"/>
    <numFmt numFmtId="206" formatCode="#,##0.00\ &quot;F&quot;;[Red]\-#,##0.00\ &quot;F&quot;"/>
    <numFmt numFmtId="207" formatCode="#,##0&quot; F&quot;_);[Red]\(#,##0&quot; F&quot;\)"/>
    <numFmt numFmtId="208" formatCode="\60\4\7\:"/>
    <numFmt numFmtId="209" formatCode="#,##0&quot;£&quot;_);[Red]\(#,##0&quot;£&quot;\)"/>
    <numFmt numFmtId="210" formatCode="&quot;$&quot;#,\);\(&quot;$&quot;#,\)"/>
    <numFmt numFmtId="211" formatCode="&quot;$&quot;#,;\(&quot;$&quot;#,\)"/>
    <numFmt numFmtId="212" formatCode="_ * #,##0.00_ ;_ * \-#,##0.00_ ;_ * &quot;-&quot;??_ ;_ @_ "/>
    <numFmt numFmtId="213" formatCode="_-&quot;$&quot;* #,##0_-;\-&quot;$&quot;* #,##0_-;_-&quot;$&quot;* &quot;-&quot;_-;_-@_-"/>
    <numFmt numFmtId="214" formatCode="_-&quot;$&quot;* #,##0.00_-;\-&quot;$&quot;* #,##0.00_-;_-&quot;$&quot;* &quot;-&quot;??_-;_-@_-"/>
    <numFmt numFmtId="215" formatCode="_(* #,##0.00_);_(* \(#,##0.00\);_(* &quot;-&quot;_);_(@_)"/>
    <numFmt numFmtId="216" formatCode="\t#\ ?/?"/>
    <numFmt numFmtId="217" formatCode="\t0.00E+00"/>
    <numFmt numFmtId="218" formatCode="#,##0.000\ ;\(#,##0.000\)"/>
  </numFmts>
  <fonts count="116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Arial"/>
      <family val="2"/>
    </font>
    <font>
      <b/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b/>
      <sz val="10"/>
      <name val="MS Sans Serif"/>
      <family val="2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4"/>
      <name val="AngsanaUPC"/>
      <family val="1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1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1"/>
      <name val="Times New Roman"/>
      <family val="1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</font>
    <font>
      <sz val="12"/>
      <name val="宋体"/>
      <charset val="134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sz val="8"/>
      <name val="Tahoma"/>
      <family val="2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b/>
      <i/>
      <sz val="10"/>
      <color indexed="8"/>
      <name val="Times New Roman"/>
      <family val="1"/>
    </font>
    <font>
      <sz val="16"/>
      <name val="Arial"/>
      <family val="2"/>
    </font>
    <font>
      <sz val="10"/>
      <color indexed="8"/>
      <name val="Times New Roman"/>
      <family val="1"/>
    </font>
    <font>
      <b/>
      <i/>
      <sz val="6"/>
      <color indexed="8"/>
      <name val="Times New Roman"/>
      <family val="1"/>
    </font>
    <font>
      <sz val="10"/>
      <name val="Helv"/>
    </font>
    <font>
      <b/>
      <sz val="10"/>
      <name val="Helv"/>
    </font>
    <font>
      <i/>
      <sz val="16"/>
      <name val="Angsana New"/>
      <family val="1"/>
    </font>
    <font>
      <sz val="14.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</font>
    <font>
      <sz val="10"/>
      <color theme="1"/>
      <name val="Arial"/>
      <family val="2"/>
      <charset val="222"/>
    </font>
    <font>
      <sz val="15"/>
      <color rgb="FFFF0000"/>
      <name val="Angsana New"/>
      <family val="1"/>
    </font>
    <font>
      <sz val="14"/>
      <name val="Angsana New"/>
      <family val="1"/>
    </font>
  </fonts>
  <fills count="32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3"/>
      </patternFill>
    </fill>
    <fill>
      <patternFill patternType="solid">
        <fgColor rgb="FFFFFFCC"/>
      </patternFill>
    </fill>
  </fills>
  <borders count="27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35">
    <xf numFmtId="0" fontId="0" fillId="0" borderId="0"/>
    <xf numFmtId="0" fontId="26" fillId="0" borderId="0"/>
    <xf numFmtId="174" fontId="26" fillId="0" borderId="0" applyFont="0" applyFill="0" applyBorder="0" applyAlignment="0" applyProtection="0"/>
    <xf numFmtId="0" fontId="28" fillId="0" borderId="0"/>
    <xf numFmtId="175" fontId="26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41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1" fillId="0" borderId="0" applyFont="0" applyFill="0" applyBorder="0" applyAlignment="0" applyProtection="0"/>
    <xf numFmtId="178" fontId="26" fillId="0" borderId="0" applyFont="0" applyFill="0" applyBorder="0" applyAlignment="0" applyProtection="0"/>
    <xf numFmtId="41" fontId="32" fillId="0" borderId="0" applyFont="0" applyFill="0" applyBorder="0" applyAlignment="0" applyProtection="0"/>
    <xf numFmtId="0" fontId="33" fillId="0" borderId="0"/>
    <xf numFmtId="42" fontId="31" fillId="0" borderId="0" applyFont="0" applyFill="0" applyBorder="0" applyAlignment="0" applyProtection="0"/>
    <xf numFmtId="17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6" fillId="2" borderId="0" applyNumberFormat="0" applyFont="0" applyAlignment="0" applyProtection="0"/>
    <xf numFmtId="186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7" fontId="26" fillId="0" borderId="0" applyFont="0" applyFill="0" applyBorder="0" applyProtection="0">
      <alignment horizontal="right"/>
    </xf>
    <xf numFmtId="0" fontId="26" fillId="0" borderId="0" applyFont="0" applyFill="0" applyBorder="0" applyProtection="0">
      <alignment horizontal="right"/>
    </xf>
    <xf numFmtId="0" fontId="35" fillId="0" borderId="0" applyNumberFormat="0" applyFill="0" applyBorder="0" applyProtection="0">
      <alignment vertical="top"/>
    </xf>
    <xf numFmtId="0" fontId="36" fillId="0" borderId="1" applyNumberFormat="0" applyFill="0" applyAlignment="0" applyProtection="0"/>
    <xf numFmtId="0" fontId="37" fillId="0" borderId="2" applyNumberFormat="0" applyFill="0" applyProtection="0">
      <alignment horizontal="center"/>
    </xf>
    <xf numFmtId="0" fontId="37" fillId="0" borderId="0" applyNumberFormat="0" applyFill="0" applyBorder="0" applyProtection="0">
      <alignment horizontal="left"/>
    </xf>
    <xf numFmtId="0" fontId="38" fillId="0" borderId="0" applyNumberFormat="0" applyFill="0" applyBorder="0" applyProtection="0">
      <alignment horizontal="centerContinuous"/>
    </xf>
    <xf numFmtId="188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0" fontId="39" fillId="0" borderId="0"/>
    <xf numFmtId="0" fontId="31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9" fontId="30" fillId="0" borderId="0"/>
    <xf numFmtId="9" fontId="45" fillId="0" borderId="0"/>
    <xf numFmtId="191" fontId="102" fillId="0" borderId="0" applyNumberFormat="0" applyFill="0" applyBorder="0" applyAlignment="0"/>
    <xf numFmtId="164" fontId="40" fillId="0" borderId="3" applyAlignment="0" applyProtection="0"/>
    <xf numFmtId="164" fontId="41" fillId="0" borderId="3" applyAlignment="0" applyProtection="0"/>
    <xf numFmtId="164" fontId="41" fillId="0" borderId="3" applyAlignment="0" applyProtection="0"/>
    <xf numFmtId="190" fontId="26" fillId="0" borderId="0" applyFill="0" applyBorder="0" applyAlignment="0"/>
    <xf numFmtId="191" fontId="42" fillId="0" borderId="0" applyFill="0" applyBorder="0" applyAlignment="0"/>
    <xf numFmtId="192" fontId="42" fillId="0" borderId="0" applyFill="0" applyBorder="0" applyAlignment="0"/>
    <xf numFmtId="193" fontId="43" fillId="0" borderId="0" applyFill="0" applyBorder="0" applyAlignment="0"/>
    <xf numFmtId="194" fontId="43" fillId="0" borderId="0" applyFill="0" applyBorder="0" applyAlignment="0"/>
    <xf numFmtId="195" fontId="42" fillId="0" borderId="0" applyFill="0" applyBorder="0" applyAlignment="0"/>
    <xf numFmtId="196" fontId="43" fillId="0" borderId="0" applyFill="0" applyBorder="0" applyAlignment="0"/>
    <xf numFmtId="191" fontId="42" fillId="0" borderId="0" applyFill="0" applyBorder="0" applyAlignment="0"/>
    <xf numFmtId="169" fontId="1" fillId="0" borderId="0" applyFont="0" applyFill="0" applyBorder="0" applyAlignment="0" applyProtection="0"/>
    <xf numFmtId="197" fontId="44" fillId="0" borderId="0"/>
    <xf numFmtId="197" fontId="44" fillId="0" borderId="0"/>
    <xf numFmtId="197" fontId="44" fillId="0" borderId="0"/>
    <xf numFmtId="197" fontId="44" fillId="0" borderId="0"/>
    <xf numFmtId="197" fontId="44" fillId="0" borderId="0"/>
    <xf numFmtId="197" fontId="44" fillId="0" borderId="0"/>
    <xf numFmtId="197" fontId="44" fillId="0" borderId="0"/>
    <xf numFmtId="197" fontId="44" fillId="0" borderId="0"/>
    <xf numFmtId="195" fontId="4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111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110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0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110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110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110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0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0" fillId="0" borderId="0"/>
    <xf numFmtId="3" fontId="46" fillId="0" borderId="0" applyFont="0" applyFill="0" applyBorder="0" applyAlignment="0" applyProtection="0"/>
    <xf numFmtId="0" fontId="47" fillId="0" borderId="0" applyNumberFormat="0" applyAlignment="0">
      <alignment horizontal="left"/>
    </xf>
    <xf numFmtId="0" fontId="48" fillId="0" borderId="0"/>
    <xf numFmtId="0" fontId="48" fillId="0" borderId="0"/>
    <xf numFmtId="191" fontId="42" fillId="0" borderId="0" applyFont="0" applyFill="0" applyBorder="0" applyAlignment="0" applyProtection="0"/>
    <xf numFmtId="198" fontId="46" fillId="0" borderId="0" applyFont="0" applyFill="0" applyBorder="0" applyAlignment="0" applyProtection="0"/>
    <xf numFmtId="0" fontId="30" fillId="0" borderId="0"/>
    <xf numFmtId="199" fontId="26" fillId="0" borderId="0"/>
    <xf numFmtId="0" fontId="27" fillId="23" borderId="0" applyNumberFormat="0" applyFont="0" applyFill="0" applyBorder="0" applyProtection="0">
      <alignment horizontal="left"/>
    </xf>
    <xf numFmtId="0" fontId="46" fillId="0" borderId="0" applyFont="0" applyFill="0" applyBorder="0" applyAlignment="0" applyProtection="0"/>
    <xf numFmtId="14" fontId="49" fillId="0" borderId="0" applyFill="0" applyBorder="0" applyAlignment="0"/>
    <xf numFmtId="38" fontId="50" fillId="0" borderId="6">
      <alignment vertical="center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00" fontId="30" fillId="0" borderId="0"/>
    <xf numFmtId="195" fontId="42" fillId="0" borderId="0" applyFill="0" applyBorder="0" applyAlignment="0"/>
    <xf numFmtId="191" fontId="42" fillId="0" borderId="0" applyFill="0" applyBorder="0" applyAlignment="0"/>
    <xf numFmtId="195" fontId="42" fillId="0" borderId="0" applyFill="0" applyBorder="0" applyAlignment="0"/>
    <xf numFmtId="196" fontId="43" fillId="0" borderId="0" applyFill="0" applyBorder="0" applyAlignment="0"/>
    <xf numFmtId="191" fontId="42" fillId="0" borderId="0" applyFill="0" applyBorder="0" applyAlignment="0"/>
    <xf numFmtId="0" fontId="51" fillId="0" borderId="0" applyNumberFormat="0" applyAlignment="0">
      <alignment horizontal="left"/>
    </xf>
    <xf numFmtId="2" fontId="46" fillId="0" borderId="0" applyFont="0" applyFill="0" applyBorder="0" applyAlignment="0" applyProtection="0"/>
    <xf numFmtId="201" fontId="52" fillId="0" borderId="0">
      <alignment horizontal="right"/>
    </xf>
    <xf numFmtId="38" fontId="53" fillId="23" borderId="0" applyNumberFormat="0" applyBorder="0" applyAlignment="0" applyProtection="0"/>
    <xf numFmtId="0" fontId="54" fillId="0" borderId="7" applyNumberFormat="0" applyAlignment="0" applyProtection="0">
      <alignment horizontal="left" vertical="center"/>
    </xf>
    <xf numFmtId="0" fontId="54" fillId="0" borderId="8">
      <alignment horizontal="left" vertical="center"/>
    </xf>
    <xf numFmtId="202" fontId="55" fillId="24" borderId="0">
      <alignment horizontal="left" vertical="top"/>
    </xf>
    <xf numFmtId="0" fontId="56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57" fillId="24" borderId="0">
      <alignment horizontal="left" wrapText="1"/>
    </xf>
    <xf numFmtId="0" fontId="57" fillId="24" borderId="0">
      <alignment horizontal="left" wrapText="1"/>
    </xf>
    <xf numFmtId="0" fontId="57" fillId="24" borderId="0">
      <alignment horizontal="left" wrapText="1"/>
    </xf>
    <xf numFmtId="0" fontId="57" fillId="24" borderId="0">
      <alignment horizontal="left" wrapText="1" indent="2"/>
    </xf>
    <xf numFmtId="203" fontId="26" fillId="0" borderId="0" applyBorder="0" applyAlignment="0"/>
    <xf numFmtId="10" fontId="53" fillId="24" borderId="12" applyNumberFormat="0" applyBorder="0" applyAlignment="0" applyProtection="0"/>
    <xf numFmtId="204" fontId="26" fillId="0" borderId="0"/>
    <xf numFmtId="200" fontId="58" fillId="0" borderId="0"/>
    <xf numFmtId="38" fontId="59" fillId="0" borderId="0"/>
    <xf numFmtId="38" fontId="60" fillId="0" borderId="0"/>
    <xf numFmtId="38" fontId="61" fillId="0" borderId="0"/>
    <xf numFmtId="38" fontId="62" fillId="0" borderId="0"/>
    <xf numFmtId="0" fontId="52" fillId="0" borderId="0"/>
    <xf numFmtId="0" fontId="52" fillId="0" borderId="0"/>
    <xf numFmtId="0" fontId="52" fillId="0" borderId="0"/>
    <xf numFmtId="0" fontId="63" fillId="0" borderId="0" applyNumberFormat="0" applyFont="0" applyFill="0" applyBorder="0" applyProtection="0">
      <alignment horizontal="left" vertical="center"/>
    </xf>
    <xf numFmtId="195" fontId="42" fillId="0" borderId="0" applyFill="0" applyBorder="0" applyAlignment="0"/>
    <xf numFmtId="191" fontId="42" fillId="0" borderId="0" applyFill="0" applyBorder="0" applyAlignment="0"/>
    <xf numFmtId="195" fontId="42" fillId="0" borderId="0" applyFill="0" applyBorder="0" applyAlignment="0"/>
    <xf numFmtId="196" fontId="43" fillId="0" borderId="0" applyFill="0" applyBorder="0" applyAlignment="0"/>
    <xf numFmtId="191" fontId="42" fillId="0" borderId="0" applyFill="0" applyBorder="0" applyAlignment="0"/>
    <xf numFmtId="0" fontId="64" fillId="0" borderId="0"/>
    <xf numFmtId="0" fontId="65" fillId="0" borderId="0"/>
    <xf numFmtId="0" fontId="64" fillId="0" borderId="0"/>
    <xf numFmtId="0" fontId="65" fillId="0" borderId="0"/>
    <xf numFmtId="0" fontId="66" fillId="0" borderId="0"/>
    <xf numFmtId="38" fontId="50" fillId="0" borderId="0" applyFont="0" applyFill="0" applyBorder="0" applyAlignment="0" applyProtection="0"/>
    <xf numFmtId="40" fontId="50" fillId="0" borderId="0" applyFont="0" applyFill="0" applyBorder="0" applyAlignment="0" applyProtection="0"/>
    <xf numFmtId="38" fontId="67" fillId="0" borderId="0" applyFont="0" applyFill="0" applyBorder="0" applyAlignment="0" applyProtection="0"/>
    <xf numFmtId="40" fontId="67" fillId="0" borderId="0" applyFont="0" applyFill="0" applyBorder="0" applyAlignment="0" applyProtection="0"/>
    <xf numFmtId="167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5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205" fontId="50" fillId="0" borderId="0" applyFont="0" applyFill="0" applyBorder="0" applyAlignment="0" applyProtection="0"/>
    <xf numFmtId="206" fontId="50" fillId="0" borderId="0" applyFont="0" applyFill="0" applyBorder="0" applyAlignment="0" applyProtection="0"/>
    <xf numFmtId="216" fontId="103" fillId="0" borderId="0" applyFont="0" applyFill="0" applyBorder="0" applyAlignment="0" applyProtection="0"/>
    <xf numFmtId="217" fontId="103" fillId="0" borderId="0" applyFont="0" applyFill="0" applyBorder="0" applyAlignment="0" applyProtection="0"/>
    <xf numFmtId="172" fontId="104" fillId="0" borderId="14" applyFont="0" applyFill="0" applyBorder="0" applyAlignment="0" applyProtection="0">
      <alignment horizontal="right"/>
      <protection locked="0"/>
    </xf>
    <xf numFmtId="0" fontId="105" fillId="23" borderId="0" applyFill="0" applyBorder="0" applyAlignment="0">
      <protection hidden="1"/>
    </xf>
    <xf numFmtId="37" fontId="68" fillId="0" borderId="0"/>
    <xf numFmtId="0" fontId="64" fillId="0" borderId="0"/>
    <xf numFmtId="0" fontId="65" fillId="0" borderId="0"/>
    <xf numFmtId="0" fontId="65" fillId="0" borderId="0"/>
    <xf numFmtId="0" fontId="69" fillId="0" borderId="0"/>
    <xf numFmtId="0" fontId="69" fillId="0" borderId="0"/>
    <xf numFmtId="0" fontId="69" fillId="0" borderId="0"/>
    <xf numFmtId="0" fontId="48" fillId="0" borderId="0"/>
    <xf numFmtId="0" fontId="26" fillId="0" borderId="0"/>
    <xf numFmtId="0" fontId="26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31" fillId="0" borderId="0"/>
    <xf numFmtId="0" fontId="111" fillId="0" borderId="0"/>
    <xf numFmtId="0" fontId="110" fillId="0" borderId="0"/>
    <xf numFmtId="0" fontId="111" fillId="0" borderId="0"/>
    <xf numFmtId="0" fontId="49" fillId="0" borderId="0">
      <alignment vertical="top"/>
    </xf>
    <xf numFmtId="0" fontId="111" fillId="0" borderId="0"/>
    <xf numFmtId="0" fontId="31" fillId="0" borderId="0"/>
    <xf numFmtId="0" fontId="113" fillId="0" borderId="0"/>
    <xf numFmtId="0" fontId="49" fillId="0" borderId="0">
      <alignment vertical="top"/>
    </xf>
    <xf numFmtId="0" fontId="26" fillId="0" borderId="0"/>
    <xf numFmtId="0" fontId="111" fillId="0" borderId="0"/>
    <xf numFmtId="0" fontId="49" fillId="0" borderId="0">
      <alignment vertical="top"/>
    </xf>
    <xf numFmtId="0" fontId="111" fillId="0" borderId="0"/>
    <xf numFmtId="0" fontId="49" fillId="0" borderId="0">
      <alignment vertical="top"/>
    </xf>
    <xf numFmtId="0" fontId="111" fillId="0" borderId="0"/>
    <xf numFmtId="0" fontId="49" fillId="0" borderId="0">
      <alignment vertical="top"/>
    </xf>
    <xf numFmtId="0" fontId="111" fillId="0" borderId="0"/>
    <xf numFmtId="0" fontId="49" fillId="0" borderId="0">
      <alignment vertical="top"/>
    </xf>
    <xf numFmtId="0" fontId="111" fillId="0" borderId="0"/>
    <xf numFmtId="0" fontId="11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110" fillId="0" borderId="0"/>
    <xf numFmtId="0" fontId="26" fillId="0" borderId="0"/>
    <xf numFmtId="0" fontId="31" fillId="0" borderId="0"/>
    <xf numFmtId="0" fontId="49" fillId="0" borderId="0">
      <alignment vertical="top"/>
    </xf>
    <xf numFmtId="0" fontId="110" fillId="0" borderId="0"/>
    <xf numFmtId="0" fontId="110" fillId="0" borderId="0"/>
    <xf numFmtId="0" fontId="111" fillId="0" borderId="0"/>
    <xf numFmtId="0" fontId="31" fillId="0" borderId="0"/>
    <xf numFmtId="0" fontId="110" fillId="0" borderId="0"/>
    <xf numFmtId="0" fontId="110" fillId="0" borderId="0"/>
    <xf numFmtId="0" fontId="26" fillId="0" borderId="0"/>
    <xf numFmtId="0" fontId="111" fillId="0" borderId="0"/>
    <xf numFmtId="0" fontId="26" fillId="0" borderId="0"/>
    <xf numFmtId="0" fontId="110" fillId="0" borderId="0"/>
    <xf numFmtId="0" fontId="26" fillId="0" borderId="0"/>
    <xf numFmtId="0" fontId="11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07" fontId="26" fillId="0" borderId="0"/>
    <xf numFmtId="0" fontId="110" fillId="31" borderId="26" applyNumberFormat="0" applyFont="0" applyAlignment="0" applyProtection="0"/>
    <xf numFmtId="40" fontId="70" fillId="26" borderId="0">
      <alignment horizontal="right"/>
    </xf>
    <xf numFmtId="0" fontId="71" fillId="26" borderId="17"/>
    <xf numFmtId="0" fontId="72" fillId="0" borderId="0">
      <alignment horizontal="center"/>
    </xf>
    <xf numFmtId="0" fontId="73" fillId="0" borderId="0">
      <alignment horizontal="center"/>
    </xf>
    <xf numFmtId="42" fontId="74" fillId="0" borderId="0" applyFont="0" applyFill="0" applyBorder="0" applyAlignment="0" applyProtection="0"/>
    <xf numFmtId="9" fontId="4" fillId="0" borderId="0" applyFont="0" applyFill="0" applyBorder="0" applyAlignment="0" applyProtection="0"/>
    <xf numFmtId="194" fontId="43" fillId="0" borderId="0" applyFont="0" applyFill="0" applyBorder="0" applyAlignment="0" applyProtection="0"/>
    <xf numFmtId="208" fontId="42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7" fillId="0" borderId="18" applyNumberFormat="0" applyBorder="0"/>
    <xf numFmtId="3" fontId="75" fillId="0" borderId="0" applyNumberFormat="0" applyFill="0" applyBorder="0" applyAlignment="0" applyProtection="0"/>
    <xf numFmtId="9" fontId="26" fillId="0" borderId="0" applyFont="0" applyFill="0" applyBorder="0" applyAlignment="0" applyProtection="0"/>
    <xf numFmtId="195" fontId="42" fillId="0" borderId="0" applyFill="0" applyBorder="0" applyAlignment="0"/>
    <xf numFmtId="191" fontId="42" fillId="0" borderId="0" applyFill="0" applyBorder="0" applyAlignment="0"/>
    <xf numFmtId="195" fontId="42" fillId="0" borderId="0" applyFill="0" applyBorder="0" applyAlignment="0"/>
    <xf numFmtId="196" fontId="43" fillId="0" borderId="0" applyFill="0" applyBorder="0" applyAlignment="0"/>
    <xf numFmtId="191" fontId="42" fillId="0" borderId="0" applyFill="0" applyBorder="0" applyAlignment="0"/>
    <xf numFmtId="0" fontId="50" fillId="0" borderId="0" applyNumberFormat="0" applyFont="0" applyFill="0" applyBorder="0" applyAlignment="0" applyProtection="0">
      <alignment horizontal="left"/>
    </xf>
    <xf numFmtId="15" fontId="50" fillId="0" borderId="0" applyFont="0" applyFill="0" applyBorder="0" applyAlignment="0" applyProtection="0"/>
    <xf numFmtId="4" fontId="50" fillId="0" borderId="0" applyFont="0" applyFill="0" applyBorder="0" applyAlignment="0" applyProtection="0"/>
    <xf numFmtId="0" fontId="41" fillId="0" borderId="19">
      <alignment horizontal="center"/>
    </xf>
    <xf numFmtId="3" fontId="50" fillId="0" borderId="0" applyFont="0" applyFill="0" applyBorder="0" applyAlignment="0" applyProtection="0"/>
    <xf numFmtId="0" fontId="50" fillId="27" borderId="0" applyNumberFormat="0" applyFont="0" applyBorder="0" applyAlignment="0" applyProtection="0"/>
    <xf numFmtId="37" fontId="76" fillId="0" borderId="0"/>
    <xf numFmtId="1" fontId="26" fillId="0" borderId="20" applyNumberFormat="0" applyFill="0" applyAlignment="0" applyProtection="0">
      <alignment horizontal="center" vertical="center"/>
    </xf>
    <xf numFmtId="209" fontId="26" fillId="0" borderId="0" applyNumberFormat="0" applyFill="0" applyBorder="0" applyAlignment="0" applyProtection="0">
      <alignment horizontal="left"/>
    </xf>
    <xf numFmtId="4" fontId="77" fillId="28" borderId="0" applyNumberFormat="0" applyProtection="0">
      <alignment horizontal="left" vertical="center" wrapText="1" indent="1"/>
    </xf>
    <xf numFmtId="4" fontId="78" fillId="29" borderId="21" applyNumberFormat="0" applyProtection="0">
      <alignment horizontal="right" vertical="center"/>
    </xf>
    <xf numFmtId="4" fontId="79" fillId="29" borderId="21" applyNumberFormat="0" applyProtection="0">
      <alignment horizontal="right" vertical="center"/>
    </xf>
    <xf numFmtId="4" fontId="77" fillId="9" borderId="21" applyNumberFormat="0" applyProtection="0">
      <alignment horizontal="left" vertical="center" wrapText="1" indent="1"/>
    </xf>
    <xf numFmtId="4" fontId="80" fillId="29" borderId="21" applyNumberFormat="0" applyProtection="0">
      <alignment horizontal="right" vertical="center"/>
    </xf>
    <xf numFmtId="38" fontId="63" fillId="0" borderId="0" applyNumberFormat="0" applyFont="0" applyFill="0" applyBorder="0" applyAlignment="0"/>
    <xf numFmtId="39" fontId="81" fillId="0" borderId="0"/>
    <xf numFmtId="0" fontId="49" fillId="0" borderId="0">
      <alignment vertical="top"/>
    </xf>
    <xf numFmtId="0" fontId="82" fillId="0" borderId="0" applyNumberFormat="0" applyBorder="0"/>
    <xf numFmtId="0" fontId="106" fillId="30" borderId="0"/>
    <xf numFmtId="0" fontId="31" fillId="0" borderId="0" applyNumberFormat="0" applyBorder="0">
      <alignment vertical="center"/>
    </xf>
    <xf numFmtId="0" fontId="31" fillId="0" borderId="0" applyNumberFormat="0" applyBorder="0">
      <alignment vertical="center"/>
    </xf>
    <xf numFmtId="0" fontId="31" fillId="0" borderId="0" applyNumberFormat="0" applyBorder="0">
      <alignment vertical="center"/>
    </xf>
    <xf numFmtId="0" fontId="31" fillId="0" borderId="0" applyNumberFormat="0" applyBorder="0">
      <alignment vertical="center"/>
    </xf>
    <xf numFmtId="0" fontId="31" fillId="0" borderId="0" applyNumberFormat="0" applyBorder="0">
      <alignment vertical="center"/>
    </xf>
    <xf numFmtId="0" fontId="31" fillId="0" borderId="0" applyNumberFormat="0" applyBorder="0">
      <alignment vertical="center"/>
    </xf>
    <xf numFmtId="0" fontId="31" fillId="0" borderId="0" applyNumberFormat="0" applyBorder="0">
      <alignment vertical="center"/>
    </xf>
    <xf numFmtId="0" fontId="31" fillId="0" borderId="0" applyNumberFormat="0" applyBorder="0">
      <alignment vertical="center"/>
    </xf>
    <xf numFmtId="0" fontId="31" fillId="0" borderId="0" applyNumberFormat="0" applyBorder="0">
      <alignment vertical="center"/>
    </xf>
    <xf numFmtId="0" fontId="31" fillId="0" borderId="0" applyNumberFormat="0" applyBorder="0">
      <alignment vertical="center"/>
    </xf>
    <xf numFmtId="0" fontId="31" fillId="0" borderId="0" applyNumberFormat="0" applyBorder="0">
      <alignment vertical="center"/>
    </xf>
    <xf numFmtId="0" fontId="31" fillId="0" borderId="0" applyNumberFormat="0" applyBorder="0">
      <alignment vertical="center"/>
    </xf>
    <xf numFmtId="0" fontId="31" fillId="0" borderId="0" applyNumberFormat="0" applyBorder="0">
      <alignment vertical="center"/>
    </xf>
    <xf numFmtId="0" fontId="31" fillId="0" borderId="0" applyNumberFormat="0" applyBorder="0">
      <alignment vertical="center"/>
    </xf>
    <xf numFmtId="0" fontId="107" fillId="30" borderId="0"/>
    <xf numFmtId="0" fontId="106" fillId="30" borderId="0"/>
    <xf numFmtId="0" fontId="83" fillId="24" borderId="0">
      <alignment wrapText="1"/>
    </xf>
    <xf numFmtId="40" fontId="84" fillId="0" borderId="0" applyBorder="0">
      <alignment horizontal="right"/>
    </xf>
    <xf numFmtId="0" fontId="26" fillId="0" borderId="20" applyNumberFormat="0" applyFont="0" applyFill="0" applyAlignment="0" applyProtection="0"/>
    <xf numFmtId="49" fontId="49" fillId="0" borderId="0" applyFill="0" applyBorder="0" applyAlignment="0"/>
    <xf numFmtId="210" fontId="43" fillId="0" borderId="0" applyFill="0" applyBorder="0" applyAlignment="0"/>
    <xf numFmtId="211" fontId="43" fillId="0" borderId="0" applyFill="0" applyBorder="0" applyAlignment="0"/>
    <xf numFmtId="40" fontId="85" fillId="0" borderId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7" fillId="0" borderId="0" applyNumberFormat="0" applyFont="0" applyFill="0" applyBorder="0" applyProtection="0">
      <alignment horizontal="center" vertical="center" wrapText="1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9" fontId="82" fillId="0" borderId="0" applyFill="0" applyBorder="0" applyAlignment="0" applyProtection="0"/>
    <xf numFmtId="41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214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13" fillId="22" borderId="5" applyNumberFormat="0" applyAlignment="0" applyProtection="0"/>
    <xf numFmtId="0" fontId="20" fillId="0" borderId="13" applyNumberFormat="0" applyFill="0" applyAlignment="0" applyProtection="0"/>
    <xf numFmtId="0" fontId="11" fillId="4" borderId="0" applyNumberFormat="0" applyBorder="0" applyAlignment="0" applyProtection="0"/>
    <xf numFmtId="0" fontId="22" fillId="21" borderId="16" applyNumberFormat="0" applyAlignment="0" applyProtection="0"/>
    <xf numFmtId="0" fontId="12" fillId="21" borderId="4" applyNumberFormat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9" fontId="91" fillId="0" borderId="0" applyFont="0" applyFill="0" applyBorder="0" applyAlignment="0" applyProtection="0"/>
    <xf numFmtId="0" fontId="30" fillId="0" borderId="0"/>
    <xf numFmtId="0" fontId="30" fillId="0" borderId="0"/>
    <xf numFmtId="0" fontId="31" fillId="0" borderId="0"/>
    <xf numFmtId="0" fontId="19" fillId="8" borderId="4" applyNumberFormat="0" applyAlignment="0" applyProtection="0"/>
    <xf numFmtId="0" fontId="21" fillId="2" borderId="0" applyNumberFormat="0" applyBorder="0" applyAlignment="0" applyProtection="0"/>
    <xf numFmtId="0" fontId="24" fillId="0" borderId="22" applyNumberFormat="0" applyFill="0" applyAlignment="0" applyProtection="0"/>
    <xf numFmtId="165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44" fontId="74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45" fillId="25" borderId="15" applyNumberFormat="0" applyFont="0" applyAlignment="0" applyProtection="0"/>
    <xf numFmtId="0" fontId="26" fillId="25" borderId="15" applyNumberFormat="0" applyFont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8" fillId="0" borderId="0" applyNumberFormat="0" applyFill="0" applyBorder="0" applyAlignment="0" applyProtection="0"/>
    <xf numFmtId="178" fontId="26" fillId="0" borderId="0" applyFont="0" applyFill="0" applyBorder="0" applyAlignment="0" applyProtection="0"/>
    <xf numFmtId="0" fontId="26" fillId="0" borderId="0"/>
    <xf numFmtId="191" fontId="81" fillId="0" borderId="0"/>
    <xf numFmtId="212" fontId="92" fillId="0" borderId="0" applyFont="0" applyFill="0" applyBorder="0" applyAlignment="0" applyProtection="0"/>
    <xf numFmtId="41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2" fillId="0" borderId="0"/>
    <xf numFmtId="0" fontId="94" fillId="0" borderId="0"/>
    <xf numFmtId="169" fontId="95" fillId="0" borderId="0" applyFont="0" applyFill="0" applyBorder="0" applyAlignment="0" applyProtection="0"/>
    <xf numFmtId="38" fontId="96" fillId="0" borderId="0" applyFont="0" applyFill="0" applyBorder="0" applyAlignment="0" applyProtection="0"/>
    <xf numFmtId="0" fontId="97" fillId="0" borderId="0"/>
    <xf numFmtId="0" fontId="98" fillId="0" borderId="0" applyNumberFormat="0" applyFill="0" applyBorder="0" applyAlignment="0" applyProtection="0">
      <alignment vertical="top"/>
      <protection locked="0"/>
    </xf>
    <xf numFmtId="9" fontId="26" fillId="0" borderId="0" applyNumberFormat="0" applyFill="0" applyBorder="0" applyAlignment="0" applyProtection="0"/>
    <xf numFmtId="213" fontId="26" fillId="0" borderId="0" applyNumberFormat="0" applyFill="0" applyBorder="0" applyAlignment="0" applyProtection="0"/>
    <xf numFmtId="213" fontId="76" fillId="0" borderId="0" applyFont="0" applyFill="0" applyBorder="0" applyAlignment="0" applyProtection="0"/>
    <xf numFmtId="214" fontId="26" fillId="0" borderId="0" applyNumberForma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189" fontId="101" fillId="0" borderId="0" applyFont="0" applyFill="0" applyBorder="0" applyAlignment="0" applyProtection="0"/>
    <xf numFmtId="188" fontId="101" fillId="0" borderId="0" applyFont="0" applyFill="0" applyBorder="0" applyAlignment="0" applyProtection="0"/>
  </cellStyleXfs>
  <cellXfs count="211">
    <xf numFmtId="0" fontId="0" fillId="0" borderId="0" xfId="0"/>
    <xf numFmtId="49" fontId="6" fillId="0" borderId="0" xfId="0" applyNumberFormat="1" applyFont="1" applyFill="1" applyAlignment="1">
      <alignment horizontal="center" vertical="top" wrapText="1"/>
    </xf>
    <xf numFmtId="49" fontId="6" fillId="0" borderId="0" xfId="0" applyNumberFormat="1" applyFont="1" applyFill="1" applyAlignment="1"/>
    <xf numFmtId="0" fontId="4" fillId="0" borderId="0" xfId="0" applyFont="1" applyFill="1" applyAlignment="1"/>
    <xf numFmtId="49" fontId="4" fillId="0" borderId="0" xfId="0" applyNumberFormat="1" applyFont="1" applyFill="1" applyAlignment="1"/>
    <xf numFmtId="169" fontId="4" fillId="0" borderId="0" xfId="69" applyFont="1" applyFill="1" applyAlignment="1">
      <alignment horizontal="right"/>
    </xf>
    <xf numFmtId="49" fontId="4" fillId="0" borderId="0" xfId="0" applyNumberFormat="1" applyFont="1" applyFill="1" applyAlignment="1">
      <alignment vertical="top" wrapText="1"/>
    </xf>
    <xf numFmtId="0" fontId="4" fillId="0" borderId="0" xfId="0" applyFont="1" applyFill="1"/>
    <xf numFmtId="173" fontId="4" fillId="0" borderId="23" xfId="69" applyNumberFormat="1" applyFont="1" applyFill="1" applyBorder="1" applyAlignment="1">
      <alignment horizontal="right"/>
    </xf>
    <xf numFmtId="0" fontId="0" fillId="0" borderId="0" xfId="0" applyFill="1"/>
    <xf numFmtId="49" fontId="3" fillId="0" borderId="0" xfId="0" applyNumberFormat="1" applyFont="1" applyFill="1" applyAlignment="1">
      <alignment vertical="top" wrapText="1"/>
    </xf>
    <xf numFmtId="49" fontId="2" fillId="0" borderId="0" xfId="0" applyNumberFormat="1" applyFont="1" applyFill="1"/>
    <xf numFmtId="0" fontId="2" fillId="0" borderId="0" xfId="0" applyFont="1" applyFill="1" applyAlignment="1">
      <alignment horizontal="left"/>
    </xf>
    <xf numFmtId="49" fontId="6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9" fontId="3" fillId="0" borderId="0" xfId="0" applyNumberFormat="1" applyFont="1" applyFill="1" applyAlignment="1"/>
    <xf numFmtId="49" fontId="7" fillId="0" borderId="0" xfId="0" applyNumberFormat="1" applyFont="1" applyFill="1" applyAlignment="1">
      <alignment vertical="top" wrapText="1"/>
    </xf>
    <xf numFmtId="49" fontId="7" fillId="0" borderId="0" xfId="0" applyNumberFormat="1" applyFont="1" applyFill="1" applyAlignment="1"/>
    <xf numFmtId="49" fontId="6" fillId="0" borderId="0" xfId="0" applyNumberFormat="1" applyFont="1" applyFill="1" applyAlignment="1">
      <alignment vertical="top" wrapText="1"/>
    </xf>
    <xf numFmtId="49" fontId="7" fillId="0" borderId="0" xfId="0" applyNumberFormat="1" applyFont="1" applyFill="1" applyAlignment="1">
      <alignment horizontal="center" vertical="top" wrapText="1"/>
    </xf>
    <xf numFmtId="49" fontId="2" fillId="0" borderId="0" xfId="0" applyNumberFormat="1" applyFont="1" applyFill="1" applyAlignment="1">
      <alignment horizontal="left"/>
    </xf>
    <xf numFmtId="0" fontId="3" fillId="0" borderId="0" xfId="0" applyFont="1" applyFill="1"/>
    <xf numFmtId="0" fontId="4" fillId="0" borderId="0" xfId="0" applyFont="1" applyFill="1" applyAlignment="1">
      <alignment horizontal="right" vertical="top" wrapText="1"/>
    </xf>
    <xf numFmtId="173" fontId="4" fillId="0" borderId="0" xfId="69" applyNumberFormat="1" applyFont="1" applyFill="1" applyAlignment="1">
      <alignment horizontal="right"/>
    </xf>
    <xf numFmtId="173" fontId="4" fillId="0" borderId="0" xfId="69" applyNumberFormat="1" applyFont="1" applyFill="1" applyBorder="1" applyAlignment="1">
      <alignment horizontal="right"/>
    </xf>
    <xf numFmtId="49" fontId="6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/>
    <xf numFmtId="0" fontId="0" fillId="0" borderId="0" xfId="0" applyFill="1" applyAlignment="1">
      <alignment horizontal="left"/>
    </xf>
    <xf numFmtId="0" fontId="3" fillId="0" borderId="0" xfId="0" applyFont="1" applyFill="1" applyAlignment="1">
      <alignment horizontal="left"/>
    </xf>
    <xf numFmtId="37" fontId="3" fillId="0" borderId="0" xfId="0" applyNumberFormat="1" applyFont="1" applyFill="1" applyAlignment="1">
      <alignment horizontal="right"/>
    </xf>
    <xf numFmtId="49" fontId="0" fillId="0" borderId="0" xfId="0" applyNumberFormat="1" applyFont="1" applyFill="1" applyAlignment="1">
      <alignment vertical="top" wrapText="1"/>
    </xf>
    <xf numFmtId="37" fontId="0" fillId="0" borderId="0" xfId="0" applyNumberFormat="1" applyFont="1" applyFill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169" fontId="4" fillId="0" borderId="0" xfId="69" applyFont="1" applyFill="1" applyBorder="1" applyAlignment="1">
      <alignment horizontal="center"/>
    </xf>
    <xf numFmtId="0" fontId="0" fillId="0" borderId="0" xfId="0" applyFont="1" applyFill="1" applyAlignment="1"/>
    <xf numFmtId="173" fontId="4" fillId="0" borderId="0" xfId="69" applyNumberFormat="1" applyFont="1" applyFill="1" applyAlignment="1"/>
    <xf numFmtId="169" fontId="0" fillId="0" borderId="0" xfId="69" applyFont="1" applyFill="1" applyBorder="1" applyAlignment="1">
      <alignment horizontal="right"/>
    </xf>
    <xf numFmtId="169" fontId="0" fillId="0" borderId="0" xfId="69" applyFont="1" applyFill="1" applyAlignment="1">
      <alignment horizontal="right"/>
    </xf>
    <xf numFmtId="169" fontId="4" fillId="0" borderId="0" xfId="69" applyFont="1" applyFill="1" applyAlignment="1"/>
    <xf numFmtId="173" fontId="0" fillId="0" borderId="0" xfId="69" applyNumberFormat="1" applyFont="1" applyFill="1" applyBorder="1" applyAlignment="1">
      <alignment horizontal="right"/>
    </xf>
    <xf numFmtId="173" fontId="4" fillId="0" borderId="0" xfId="69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73" fontId="0" fillId="0" borderId="0" xfId="69" applyNumberFormat="1" applyFont="1" applyFill="1" applyAlignment="1">
      <alignment horizontal="right"/>
    </xf>
    <xf numFmtId="0" fontId="0" fillId="0" borderId="0" xfId="0" applyFill="1" applyAlignment="1">
      <alignment horizontal="center"/>
    </xf>
    <xf numFmtId="0" fontId="4" fillId="0" borderId="0" xfId="0" applyFont="1" applyFill="1" applyBorder="1" applyAlignment="1"/>
    <xf numFmtId="49" fontId="0" fillId="0" borderId="0" xfId="0" applyNumberFormat="1" applyFont="1" applyFill="1" applyAlignment="1">
      <alignment horizontal="center" vertical="top" wrapText="1"/>
    </xf>
    <xf numFmtId="49" fontId="6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/>
    </xf>
    <xf numFmtId="173" fontId="4" fillId="0" borderId="0" xfId="69" applyNumberFormat="1" applyFont="1" applyFill="1" applyBorder="1" applyAlignment="1"/>
    <xf numFmtId="173" fontId="4" fillId="0" borderId="23" xfId="69" applyNumberFormat="1" applyFont="1" applyFill="1" applyBorder="1" applyAlignment="1"/>
    <xf numFmtId="173" fontId="4" fillId="0" borderId="0" xfId="69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0" xfId="0" applyFont="1" applyFill="1" applyAlignment="1"/>
    <xf numFmtId="0" fontId="108" fillId="0" borderId="0" xfId="0" applyFont="1" applyFill="1" applyAlignment="1">
      <alignment horizontal="center"/>
    </xf>
    <xf numFmtId="0" fontId="3" fillId="0" borderId="0" xfId="0" applyFont="1" applyFill="1" applyBorder="1" applyAlignment="1"/>
    <xf numFmtId="0" fontId="0" fillId="0" borderId="0" xfId="0" applyFont="1" applyAlignment="1">
      <alignment horizontal="center"/>
    </xf>
    <xf numFmtId="0" fontId="6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top" wrapText="1"/>
    </xf>
    <xf numFmtId="170" fontId="7" fillId="0" borderId="0" xfId="0" applyNumberFormat="1" applyFont="1" applyFill="1" applyBorder="1" applyAlignment="1">
      <alignment horizontal="center"/>
    </xf>
    <xf numFmtId="169" fontId="3" fillId="0" borderId="0" xfId="69" applyFont="1" applyFill="1" applyAlignment="1">
      <alignment horizontal="right"/>
    </xf>
    <xf numFmtId="37" fontId="3" fillId="0" borderId="0" xfId="0" applyNumberFormat="1" applyFont="1" applyFill="1" applyAlignment="1"/>
    <xf numFmtId="173" fontId="3" fillId="0" borderId="0" xfId="69" applyNumberFormat="1" applyFont="1" applyFill="1" applyBorder="1" applyAlignment="1">
      <alignment horizontal="right"/>
    </xf>
    <xf numFmtId="0" fontId="3" fillId="0" borderId="0" xfId="0" applyFont="1" applyFill="1" applyAlignment="1"/>
    <xf numFmtId="0" fontId="0" fillId="0" borderId="0" xfId="0" applyFill="1" applyAlignment="1">
      <alignment horizontal="left" vertical="top" wrapText="1"/>
    </xf>
    <xf numFmtId="170" fontId="6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/>
    <xf numFmtId="173" fontId="0" fillId="0" borderId="23" xfId="69" applyNumberFormat="1" applyFont="1" applyFill="1" applyBorder="1" applyAlignment="1">
      <alignment horizontal="right"/>
    </xf>
    <xf numFmtId="173" fontId="3" fillId="0" borderId="23" xfId="69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/>
    <xf numFmtId="0" fontId="0" fillId="0" borderId="0" xfId="0" applyFont="1" applyFill="1" applyAlignment="1">
      <alignment horizontal="left" vertical="top" wrapText="1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0" fontId="0" fillId="0" borderId="0" xfId="0" applyFill="1" applyAlignment="1">
      <alignment vertical="top" wrapText="1"/>
    </xf>
    <xf numFmtId="173" fontId="0" fillId="0" borderId="0" xfId="69" applyNumberFormat="1" applyFont="1" applyFill="1" applyBorder="1" applyAlignment="1"/>
    <xf numFmtId="173" fontId="0" fillId="0" borderId="0" xfId="0" applyNumberFormat="1" applyFont="1" applyFill="1" applyAlignment="1"/>
    <xf numFmtId="0" fontId="3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center"/>
    </xf>
    <xf numFmtId="173" fontId="3" fillId="0" borderId="8" xfId="69" applyNumberFormat="1" applyFont="1" applyFill="1" applyBorder="1" applyAlignment="1">
      <alignment horizontal="center"/>
    </xf>
    <xf numFmtId="173" fontId="3" fillId="0" borderId="0" xfId="69" applyNumberFormat="1" applyFont="1" applyFill="1" applyAlignment="1"/>
    <xf numFmtId="173" fontId="3" fillId="0" borderId="0" xfId="69" applyNumberFormat="1" applyFont="1" applyFill="1" applyBorder="1" applyAlignment="1"/>
    <xf numFmtId="0" fontId="4" fillId="0" borderId="0" xfId="0" applyFont="1" applyFill="1" applyAlignment="1">
      <alignment vertical="top" wrapText="1"/>
    </xf>
    <xf numFmtId="37" fontId="3" fillId="0" borderId="24" xfId="0" applyNumberFormat="1" applyFont="1" applyFill="1" applyBorder="1" applyAlignment="1"/>
    <xf numFmtId="169" fontId="3" fillId="0" borderId="24" xfId="69" applyFont="1" applyFill="1" applyBorder="1" applyAlignment="1"/>
    <xf numFmtId="0" fontId="2" fillId="0" borderId="0" xfId="0" applyFont="1" applyFill="1" applyBorder="1" applyAlignment="1"/>
    <xf numFmtId="49" fontId="4" fillId="0" borderId="0" xfId="0" applyNumberFormat="1" applyFont="1" applyFill="1" applyAlignment="1">
      <alignment horizontal="center"/>
    </xf>
    <xf numFmtId="173" fontId="4" fillId="0" borderId="0" xfId="0" applyNumberFormat="1" applyFont="1" applyFill="1"/>
    <xf numFmtId="49" fontId="6" fillId="0" borderId="0" xfId="0" applyNumberFormat="1" applyFont="1" applyFill="1" applyAlignment="1">
      <alignment horizontal="left" vertical="top"/>
    </xf>
    <xf numFmtId="49" fontId="4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top" wrapText="1"/>
    </xf>
    <xf numFmtId="173" fontId="3" fillId="0" borderId="0" xfId="69" applyNumberFormat="1" applyFont="1" applyFill="1" applyAlignment="1">
      <alignment horizontal="right"/>
    </xf>
    <xf numFmtId="9" fontId="4" fillId="0" borderId="0" xfId="286" applyFont="1" applyFill="1"/>
    <xf numFmtId="0" fontId="0" fillId="0" borderId="0" xfId="0" applyNumberFormat="1" applyFill="1" applyAlignment="1"/>
    <xf numFmtId="0" fontId="0" fillId="0" borderId="0" xfId="0" applyNumberFormat="1" applyFont="1" applyFill="1" applyAlignment="1"/>
    <xf numFmtId="49" fontId="109" fillId="0" borderId="0" xfId="0" applyNumberFormat="1" applyFont="1" applyFill="1" applyAlignment="1"/>
    <xf numFmtId="173" fontId="0" fillId="0" borderId="0" xfId="69" applyNumberFormat="1" applyFont="1" applyFill="1" applyAlignment="1">
      <alignment horizontal="center"/>
    </xf>
    <xf numFmtId="173" fontId="0" fillId="0" borderId="0" xfId="69" applyNumberFormat="1" applyFont="1" applyFill="1"/>
    <xf numFmtId="173" fontId="3" fillId="0" borderId="24" xfId="69" applyNumberFormat="1" applyFont="1" applyFill="1" applyBorder="1" applyAlignment="1">
      <alignment horizontal="right"/>
    </xf>
    <xf numFmtId="173" fontId="3" fillId="0" borderId="8" xfId="69" applyNumberFormat="1" applyFont="1" applyFill="1" applyBorder="1" applyAlignment="1">
      <alignment horizontal="right"/>
    </xf>
    <xf numFmtId="173" fontId="4" fillId="0" borderId="0" xfId="69" applyNumberFormat="1" applyFont="1" applyFill="1"/>
    <xf numFmtId="173" fontId="6" fillId="0" borderId="0" xfId="69" applyNumberFormat="1" applyFont="1" applyFill="1" applyBorder="1" applyAlignment="1">
      <alignment horizontal="center" vertical="top" wrapText="1"/>
    </xf>
    <xf numFmtId="173" fontId="3" fillId="0" borderId="25" xfId="69" applyNumberFormat="1" applyFont="1" applyFill="1" applyBorder="1" applyAlignment="1">
      <alignment horizontal="right"/>
    </xf>
    <xf numFmtId="173" fontId="0" fillId="0" borderId="23" xfId="69" applyNumberFormat="1" applyFont="1" applyFill="1" applyBorder="1" applyAlignment="1">
      <alignment horizontal="center"/>
    </xf>
    <xf numFmtId="173" fontId="4" fillId="0" borderId="23" xfId="69" applyNumberFormat="1" applyFont="1" applyFill="1" applyBorder="1"/>
    <xf numFmtId="173" fontId="2" fillId="0" borderId="0" xfId="69" applyNumberFormat="1" applyFont="1" applyFill="1" applyBorder="1" applyAlignment="1"/>
    <xf numFmtId="173" fontId="2" fillId="0" borderId="0" xfId="69" applyNumberFormat="1" applyFont="1" applyFill="1" applyAlignment="1"/>
    <xf numFmtId="173" fontId="4" fillId="0" borderId="0" xfId="69" applyNumberFormat="1" applyFont="1" applyFill="1" applyBorder="1"/>
    <xf numFmtId="173" fontId="3" fillId="0" borderId="8" xfId="69" applyNumberFormat="1" applyFont="1" applyFill="1" applyBorder="1"/>
    <xf numFmtId="173" fontId="3" fillId="0" borderId="0" xfId="69" applyNumberFormat="1" applyFont="1" applyFill="1"/>
    <xf numFmtId="0" fontId="4" fillId="0" borderId="0" xfId="0" applyFont="1" applyFill="1" applyBorder="1"/>
    <xf numFmtId="173" fontId="7" fillId="0" borderId="0" xfId="69" applyNumberFormat="1" applyFont="1" applyFill="1" applyBorder="1" applyAlignment="1">
      <alignment horizontal="center" vertical="top" wrapText="1"/>
    </xf>
    <xf numFmtId="0" fontId="0" fillId="0" borderId="0" xfId="0" applyFill="1" applyBorder="1"/>
    <xf numFmtId="0" fontId="4" fillId="0" borderId="0" xfId="0" applyFont="1" applyFill="1" applyBorder="1" applyAlignment="1">
      <alignment horizontal="right" vertical="top" wrapText="1"/>
    </xf>
    <xf numFmtId="170" fontId="3" fillId="0" borderId="0" xfId="0" applyNumberFormat="1" applyFont="1" applyFill="1" applyAlignment="1">
      <alignment horizontal="right"/>
    </xf>
    <xf numFmtId="173" fontId="3" fillId="0" borderId="24" xfId="69" applyNumberFormat="1" applyFont="1" applyFill="1" applyBorder="1" applyAlignment="1"/>
    <xf numFmtId="173" fontId="4" fillId="0" borderId="0" xfId="0" applyNumberFormat="1" applyFont="1" applyFill="1" applyAlignment="1"/>
    <xf numFmtId="173" fontId="0" fillId="0" borderId="0" xfId="69" applyNumberFormat="1" applyFont="1" applyFill="1" applyBorder="1"/>
    <xf numFmtId="218" fontId="3" fillId="0" borderId="24" xfId="0" applyNumberFormat="1" applyFont="1" applyFill="1" applyBorder="1" applyAlignment="1">
      <alignment horizontal="right"/>
    </xf>
    <xf numFmtId="49" fontId="7" fillId="0" borderId="0" xfId="0" applyNumberFormat="1" applyFont="1" applyFill="1" applyBorder="1" applyAlignment="1">
      <alignment horizontal="center" vertical="top" wrapText="1"/>
    </xf>
    <xf numFmtId="171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/>
    <xf numFmtId="49" fontId="2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/>
    </xf>
    <xf numFmtId="0" fontId="4" fillId="0" borderId="0" xfId="0" applyFont="1"/>
    <xf numFmtId="0" fontId="2" fillId="0" borderId="0" xfId="0" applyFont="1" applyAlignment="1">
      <alignment horizontal="left"/>
    </xf>
    <xf numFmtId="49" fontId="6" fillId="0" borderId="0" xfId="0" applyNumberFormat="1" applyFont="1"/>
    <xf numFmtId="0" fontId="4" fillId="0" borderId="0" xfId="0" applyFont="1" applyAlignment="1">
      <alignment horizontal="center"/>
    </xf>
    <xf numFmtId="49" fontId="2" fillId="0" borderId="0" xfId="0" applyNumberFormat="1" applyFont="1"/>
    <xf numFmtId="49" fontId="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49" fontId="3" fillId="0" borderId="0" xfId="0" applyNumberFormat="1" applyFont="1"/>
    <xf numFmtId="49" fontId="7" fillId="0" borderId="0" xfId="0" applyNumberFormat="1" applyFont="1"/>
    <xf numFmtId="173" fontId="4" fillId="0" borderId="0" xfId="69" applyNumberFormat="1" applyFont="1" applyAlignment="1">
      <alignment horizontal="right"/>
    </xf>
    <xf numFmtId="0" fontId="4" fillId="0" borderId="0" xfId="0" applyFont="1" applyAlignment="1">
      <alignment horizontal="right"/>
    </xf>
    <xf numFmtId="49" fontId="4" fillId="0" borderId="0" xfId="0" applyNumberFormat="1" applyFont="1"/>
    <xf numFmtId="170" fontId="4" fillId="0" borderId="0" xfId="0" applyNumberFormat="1" applyFont="1" applyAlignment="1">
      <alignment horizontal="right"/>
    </xf>
    <xf numFmtId="173" fontId="0" fillId="0" borderId="0" xfId="0" applyNumberFormat="1"/>
    <xf numFmtId="49" fontId="0" fillId="0" borderId="0" xfId="0" applyNumberFormat="1"/>
    <xf numFmtId="170" fontId="0" fillId="0" borderId="0" xfId="0" applyNumberFormat="1"/>
    <xf numFmtId="169" fontId="0" fillId="0" borderId="0" xfId="69" applyFont="1"/>
    <xf numFmtId="173" fontId="0" fillId="0" borderId="0" xfId="69" applyNumberFormat="1" applyFont="1" applyAlignment="1">
      <alignment horizontal="right"/>
    </xf>
    <xf numFmtId="173" fontId="4" fillId="0" borderId="23" xfId="69" applyNumberFormat="1" applyFont="1" applyBorder="1" applyAlignment="1">
      <alignment horizontal="right"/>
    </xf>
    <xf numFmtId="49" fontId="7" fillId="0" borderId="0" xfId="0" applyNumberFormat="1" applyFont="1" applyAlignment="1">
      <alignment horizontal="center"/>
    </xf>
    <xf numFmtId="173" fontId="3" fillId="0" borderId="23" xfId="69" applyNumberFormat="1" applyFont="1" applyBorder="1" applyAlignment="1">
      <alignment horizontal="right"/>
    </xf>
    <xf numFmtId="173" fontId="3" fillId="0" borderId="0" xfId="69" applyNumberFormat="1" applyFont="1" applyAlignment="1">
      <alignment horizontal="right"/>
    </xf>
    <xf numFmtId="170" fontId="3" fillId="0" borderId="0" xfId="0" applyNumberFormat="1" applyFont="1" applyAlignment="1">
      <alignment horizontal="right"/>
    </xf>
    <xf numFmtId="0" fontId="3" fillId="0" borderId="0" xfId="0" applyFont="1"/>
    <xf numFmtId="173" fontId="0" fillId="0" borderId="0" xfId="69" applyNumberFormat="1" applyFont="1" applyAlignment="1">
      <alignment horizontal="center"/>
    </xf>
    <xf numFmtId="173" fontId="4" fillId="0" borderId="0" xfId="69" applyNumberFormat="1" applyFont="1" applyAlignment="1">
      <alignment horizontal="center"/>
    </xf>
    <xf numFmtId="169" fontId="3" fillId="0" borderId="0" xfId="69" applyFont="1"/>
    <xf numFmtId="173" fontId="3" fillId="0" borderId="24" xfId="69" applyNumberFormat="1" applyFont="1" applyBorder="1" applyAlignment="1">
      <alignment horizontal="right"/>
    </xf>
    <xf numFmtId="49" fontId="7" fillId="0" borderId="0" xfId="0" applyNumberFormat="1" applyFont="1" applyAlignment="1">
      <alignment vertical="top" wrapText="1"/>
    </xf>
    <xf numFmtId="49" fontId="6" fillId="0" borderId="0" xfId="0" applyNumberFormat="1" applyFont="1" applyAlignment="1">
      <alignment vertical="top" wrapText="1"/>
    </xf>
    <xf numFmtId="173" fontId="4" fillId="0" borderId="0" xfId="69" applyNumberFormat="1" applyFont="1" applyAlignment="1">
      <alignment horizontal="right" vertical="top" wrapText="1"/>
    </xf>
    <xf numFmtId="170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vertical="top" wrapText="1"/>
    </xf>
    <xf numFmtId="49" fontId="6" fillId="0" borderId="0" xfId="0" applyNumberFormat="1" applyFont="1" applyAlignment="1">
      <alignment horizontal="center" vertical="top" wrapText="1"/>
    </xf>
    <xf numFmtId="173" fontId="4" fillId="0" borderId="0" xfId="0" applyNumberFormat="1" applyFont="1"/>
    <xf numFmtId="49" fontId="0" fillId="0" borderId="0" xfId="0" applyNumberFormat="1" applyAlignment="1">
      <alignment vertical="top" wrapText="1"/>
    </xf>
    <xf numFmtId="169" fontId="4" fillId="0" borderId="0" xfId="69" applyFont="1" applyAlignment="1">
      <alignment horizontal="right"/>
    </xf>
    <xf numFmtId="169" fontId="4" fillId="0" borderId="0" xfId="69" applyFont="1"/>
    <xf numFmtId="49" fontId="3" fillId="0" borderId="0" xfId="0" applyNumberFormat="1" applyFont="1" applyAlignment="1">
      <alignment vertical="top" wrapText="1"/>
    </xf>
    <xf numFmtId="173" fontId="3" fillId="0" borderId="8" xfId="69" applyNumberFormat="1" applyFont="1" applyBorder="1" applyAlignment="1">
      <alignment horizontal="right"/>
    </xf>
    <xf numFmtId="169" fontId="3" fillId="0" borderId="0" xfId="69" applyFont="1" applyAlignment="1">
      <alignment horizontal="right"/>
    </xf>
    <xf numFmtId="37" fontId="3" fillId="0" borderId="0" xfId="69" applyNumberFormat="1" applyFont="1" applyAlignment="1">
      <alignment horizontal="right"/>
    </xf>
    <xf numFmtId="173" fontId="4" fillId="0" borderId="24" xfId="69" applyNumberFormat="1" applyFont="1" applyBorder="1" applyAlignment="1">
      <alignment horizontal="right"/>
    </xf>
    <xf numFmtId="173" fontId="4" fillId="0" borderId="0" xfId="69" applyNumberFormat="1" applyFont="1"/>
    <xf numFmtId="0" fontId="0" fillId="0" borderId="0" xfId="0" applyAlignment="1">
      <alignment horizontal="left"/>
    </xf>
    <xf numFmtId="49" fontId="7" fillId="0" borderId="0" xfId="0" applyNumberFormat="1" applyFont="1" applyAlignment="1">
      <alignment horizontal="center" vertical="top" wrapText="1"/>
    </xf>
    <xf numFmtId="173" fontId="3" fillId="0" borderId="3" xfId="69" applyNumberFormat="1" applyFont="1" applyBorder="1" applyAlignment="1">
      <alignment horizontal="right"/>
    </xf>
    <xf numFmtId="169" fontId="0" fillId="0" borderId="0" xfId="69" applyFont="1" applyAlignment="1">
      <alignment horizontal="right"/>
    </xf>
    <xf numFmtId="170" fontId="3" fillId="0" borderId="24" xfId="0" applyNumberFormat="1" applyFont="1" applyFill="1" applyBorder="1" applyAlignment="1"/>
    <xf numFmtId="173" fontId="114" fillId="0" borderId="0" xfId="0" applyNumberFormat="1" applyFont="1" applyFill="1"/>
    <xf numFmtId="0" fontId="0" fillId="0" borderId="0" xfId="0" applyFont="1" applyFill="1" applyAlignment="1">
      <alignment horizontal="left"/>
    </xf>
    <xf numFmtId="49" fontId="0" fillId="0" borderId="0" xfId="0" applyNumberFormat="1" applyFont="1" applyFill="1"/>
    <xf numFmtId="170" fontId="0" fillId="0" borderId="0" xfId="0" applyNumberFormat="1" applyFont="1" applyFill="1" applyAlignment="1">
      <alignment horizontal="right"/>
    </xf>
    <xf numFmtId="173" fontId="4" fillId="0" borderId="23" xfId="69" applyNumberFormat="1" applyFont="1" applyFill="1" applyBorder="1" applyAlignment="1">
      <alignment horizontal="center"/>
    </xf>
    <xf numFmtId="170" fontId="3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49" fontId="0" fillId="0" borderId="0" xfId="0" applyNumberFormat="1" applyFont="1"/>
    <xf numFmtId="49" fontId="0" fillId="0" borderId="0" xfId="0" applyNumberFormat="1" applyFont="1" applyAlignment="1">
      <alignment vertical="top" wrapText="1"/>
    </xf>
    <xf numFmtId="0" fontId="3" fillId="0" borderId="0" xfId="0" applyFont="1" applyAlignment="1">
      <alignment horizontal="center"/>
    </xf>
    <xf numFmtId="49" fontId="0" fillId="0" borderId="0" xfId="0" applyNumberFormat="1" applyFill="1" applyAlignment="1">
      <alignment vertical="top" wrapText="1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73" fontId="0" fillId="0" borderId="0" xfId="69" applyNumberFormat="1" applyFont="1" applyFill="1" applyBorder="1" applyAlignment="1">
      <alignment horizontal="center"/>
    </xf>
    <xf numFmtId="173" fontId="3" fillId="0" borderId="0" xfId="69" applyNumberFormat="1" applyFont="1" applyFill="1" applyBorder="1" applyAlignment="1">
      <alignment horizontal="center"/>
    </xf>
    <xf numFmtId="173" fontId="0" fillId="0" borderId="0" xfId="69" applyNumberFormat="1" applyFont="1" applyFill="1" applyBorder="1" applyAlignment="1">
      <alignment horizontal="center"/>
    </xf>
    <xf numFmtId="0" fontId="115" fillId="0" borderId="0" xfId="0" applyFont="1" applyAlignment="1">
      <alignment horizontal="center"/>
    </xf>
    <xf numFmtId="173" fontId="4" fillId="0" borderId="23" xfId="0" applyNumberFormat="1" applyFont="1" applyFill="1" applyBorder="1" applyAlignment="1"/>
    <xf numFmtId="37" fontId="3" fillId="0" borderId="23" xfId="0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173" fontId="3" fillId="0" borderId="0" xfId="69" applyNumberFormat="1" applyFont="1" applyFill="1" applyBorder="1"/>
    <xf numFmtId="37" fontId="3" fillId="0" borderId="8" xfId="0" applyNumberFormat="1" applyFont="1" applyFill="1" applyBorder="1" applyAlignment="1">
      <alignment horizontal="right"/>
    </xf>
    <xf numFmtId="37" fontId="3" fillId="0" borderId="8" xfId="0" applyNumberFormat="1" applyFont="1" applyFill="1" applyBorder="1" applyAlignment="1"/>
    <xf numFmtId="170" fontId="3" fillId="0" borderId="8" xfId="0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0" fillId="0" borderId="0" xfId="0" applyNumberFormat="1" applyFill="1" applyAlignment="1">
      <alignment vertical="top" wrapText="1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23" xfId="0" applyFont="1" applyFill="1" applyBorder="1" applyAlignment="1">
      <alignment horizontal="center"/>
    </xf>
    <xf numFmtId="0" fontId="0" fillId="0" borderId="0" xfId="0" applyAlignment="1"/>
    <xf numFmtId="173" fontId="0" fillId="0" borderId="0" xfId="69" applyNumberFormat="1" applyFont="1" applyFill="1" applyBorder="1" applyAlignment="1">
      <alignment horizontal="center"/>
    </xf>
    <xf numFmtId="173" fontId="3" fillId="0" borderId="0" xfId="69" applyNumberFormat="1" applyFont="1" applyFill="1" applyBorder="1" applyAlignment="1">
      <alignment horizontal="center"/>
    </xf>
    <xf numFmtId="173" fontId="6" fillId="0" borderId="0" xfId="69" applyNumberFormat="1" applyFont="1" applyFill="1" applyBorder="1" applyAlignment="1">
      <alignment horizontal="center"/>
    </xf>
  </cellXfs>
  <cellStyles count="435">
    <cellStyle name="??" xfId="1"/>
    <cellStyle name="?? [0.00]_ADMAG" xfId="2"/>
    <cellStyle name="???" xfId="3"/>
    <cellStyle name="???? [0.00]_ADMAG" xfId="4"/>
    <cellStyle name="?????????????????" xfId="5"/>
    <cellStyle name="????????????????? [0]_MOGAS97" xfId="6"/>
    <cellStyle name="??????????????????? [0]_MOGAS97" xfId="7"/>
    <cellStyle name="???????????????????_MOGAS97" xfId="8"/>
    <cellStyle name="?????????????????_MOGAS97" xfId="9"/>
    <cellStyle name="????[0]_PLDT" xfId="10"/>
    <cellStyle name="????_ADMAG" xfId="11"/>
    <cellStyle name="???[0]_liz-ss" xfId="12"/>
    <cellStyle name="???_'01.11" xfId="13"/>
    <cellStyle name="??[0]_PLDT" xfId="14"/>
    <cellStyle name="??_ADMAG" xfId="15"/>
    <cellStyle name="_%(SignOnly)" xfId="16"/>
    <cellStyle name="_%(SignSpaceOnly)" xfId="17"/>
    <cellStyle name="_Comma" xfId="18"/>
    <cellStyle name="_Currency" xfId="19"/>
    <cellStyle name="_CurrencySpace" xfId="20"/>
    <cellStyle name="_Euro" xfId="21"/>
    <cellStyle name="_Heading" xfId="22"/>
    <cellStyle name="_Highlight" xfId="23"/>
    <cellStyle name="_Multiple" xfId="24"/>
    <cellStyle name="_Multiple_Cheque On Hand" xfId="25"/>
    <cellStyle name="_MultipleSpace" xfId="26"/>
    <cellStyle name="_MultipleSpace_Cheque On Hand" xfId="27"/>
    <cellStyle name="_SubHeading" xfId="28"/>
    <cellStyle name="_Table" xfId="29"/>
    <cellStyle name="_TableHead" xfId="30"/>
    <cellStyle name="_TableRowHead" xfId="31"/>
    <cellStyle name="_TableSuperHead" xfId="32"/>
    <cellStyle name="’??? [0.00]_TMCA Spreadsheet(body)" xfId="33"/>
    <cellStyle name="’???_TMCA Spreadsheet(body)" xfId="34"/>
    <cellStyle name="•W?_TMCA Spreadsheet(body)" xfId="35"/>
    <cellStyle name="_x0005_0&gt;឴Ǵ" xfId="36"/>
    <cellStyle name="20% - ส่วนที่ถูกเน้น1" xfId="37"/>
    <cellStyle name="20% - ส่วนที่ถูกเน้น2" xfId="38"/>
    <cellStyle name="20% - ส่วนที่ถูกเน้น3" xfId="39"/>
    <cellStyle name="20% - ส่วนที่ถูกเน้น4" xfId="40"/>
    <cellStyle name="20% - ส่วนที่ถูกเน้น5" xfId="41"/>
    <cellStyle name="20% - ส่วนที่ถูกเน้น6" xfId="42"/>
    <cellStyle name="40% - ส่วนที่ถูกเน้น1" xfId="43"/>
    <cellStyle name="40% - ส่วนที่ถูกเน้น2" xfId="44"/>
    <cellStyle name="40% - ส่วนที่ถูกเน้น3" xfId="45"/>
    <cellStyle name="40% - ส่วนที่ถูกเน้น4" xfId="46"/>
    <cellStyle name="40% - ส่วนที่ถูกเน้น5" xfId="47"/>
    <cellStyle name="40% - ส่วนที่ถูกเน้น6" xfId="48"/>
    <cellStyle name="60% - ส่วนที่ถูกเน้น1" xfId="49"/>
    <cellStyle name="60% - ส่วนที่ถูกเน้น2" xfId="50"/>
    <cellStyle name="60% - ส่วนที่ถูกเน้น3" xfId="51"/>
    <cellStyle name="60% - ส่วนที่ถูกเน้น4" xfId="52"/>
    <cellStyle name="60% - ส่วนที่ถูกเน้น5" xfId="53"/>
    <cellStyle name="60% - ส่วนที่ถูกเน้น6" xfId="54"/>
    <cellStyle name="75" xfId="55"/>
    <cellStyle name="75 2" xfId="56"/>
    <cellStyle name="BartText" xfId="57"/>
    <cellStyle name="Border" xfId="58"/>
    <cellStyle name="Border 2" xfId="59"/>
    <cellStyle name="Border 3" xfId="60"/>
    <cellStyle name="Calc Currency (0)" xfId="61"/>
    <cellStyle name="Calc Currency (2)" xfId="62"/>
    <cellStyle name="Calc Percent (0)" xfId="63"/>
    <cellStyle name="Calc Percent (1)" xfId="64"/>
    <cellStyle name="Calc Percent (2)" xfId="65"/>
    <cellStyle name="Calc Units (0)" xfId="66"/>
    <cellStyle name="Calc Units (1)" xfId="67"/>
    <cellStyle name="Calc Units (2)" xfId="68"/>
    <cellStyle name="Comma" xfId="69" builtinId="3"/>
    <cellStyle name="Comma  - Style1" xfId="70"/>
    <cellStyle name="Comma  - Style2" xfId="71"/>
    <cellStyle name="Comma  - Style3" xfId="72"/>
    <cellStyle name="Comma  - Style4" xfId="73"/>
    <cellStyle name="Comma  - Style5" xfId="74"/>
    <cellStyle name="Comma  - Style6" xfId="75"/>
    <cellStyle name="Comma  - Style7" xfId="76"/>
    <cellStyle name="Comma  - Style8" xfId="77"/>
    <cellStyle name="Comma [00]" xfId="78"/>
    <cellStyle name="Comma 10" xfId="79"/>
    <cellStyle name="Comma 11" xfId="80"/>
    <cellStyle name="Comma 12" xfId="81"/>
    <cellStyle name="Comma 12 2 2" xfId="82"/>
    <cellStyle name="Comma 13" xfId="83"/>
    <cellStyle name="Comma 13 2" xfId="84"/>
    <cellStyle name="Comma 14" xfId="85"/>
    <cellStyle name="Comma 15" xfId="86"/>
    <cellStyle name="Comma 16" xfId="87"/>
    <cellStyle name="Comma 17" xfId="88"/>
    <cellStyle name="Comma 18" xfId="89"/>
    <cellStyle name="Comma 19" xfId="90"/>
    <cellStyle name="Comma 2" xfId="91"/>
    <cellStyle name="Comma 2 2" xfId="92"/>
    <cellStyle name="Comma 2 2 2" xfId="93"/>
    <cellStyle name="Comma 2 2 3" xfId="94"/>
    <cellStyle name="Comma 2 3" xfId="95"/>
    <cellStyle name="Comma 2 3 2" xfId="96"/>
    <cellStyle name="Comma 2 4" xfId="97"/>
    <cellStyle name="Comma 2 5" xfId="98"/>
    <cellStyle name="Comma 20" xfId="99"/>
    <cellStyle name="Comma 21" xfId="100"/>
    <cellStyle name="Comma 22" xfId="101"/>
    <cellStyle name="Comma 23" xfId="102"/>
    <cellStyle name="Comma 24" xfId="103"/>
    <cellStyle name="Comma 25" xfId="104"/>
    <cellStyle name="Comma 26" xfId="105"/>
    <cellStyle name="Comma 27" xfId="106"/>
    <cellStyle name="Comma 3" xfId="107"/>
    <cellStyle name="Comma 3 2" xfId="108"/>
    <cellStyle name="Comma 3 2 2" xfId="109"/>
    <cellStyle name="Comma 3 3" xfId="110"/>
    <cellStyle name="Comma 3 3 2" xfId="111"/>
    <cellStyle name="Comma 3 4" xfId="112"/>
    <cellStyle name="Comma 3 4 2" xfId="113"/>
    <cellStyle name="Comma 3 5" xfId="114"/>
    <cellStyle name="Comma 3 5 2" xfId="115"/>
    <cellStyle name="Comma 4" xfId="116"/>
    <cellStyle name="Comma 4 2" xfId="117"/>
    <cellStyle name="Comma 4 2 2" xfId="118"/>
    <cellStyle name="Comma 4 2 3" xfId="119"/>
    <cellStyle name="Comma 4 3" xfId="120"/>
    <cellStyle name="Comma 4 4" xfId="121"/>
    <cellStyle name="Comma 5" xfId="122"/>
    <cellStyle name="Comma 5 2" xfId="123"/>
    <cellStyle name="Comma 5 3" xfId="124"/>
    <cellStyle name="Comma 5 4" xfId="125"/>
    <cellStyle name="Comma 6" xfId="126"/>
    <cellStyle name="Comma 6 2" xfId="127"/>
    <cellStyle name="Comma 6 2 2" xfId="128"/>
    <cellStyle name="Comma 6 3" xfId="129"/>
    <cellStyle name="Comma 6 4" xfId="130"/>
    <cellStyle name="Comma 7" xfId="131"/>
    <cellStyle name="Comma 7 2" xfId="132"/>
    <cellStyle name="Comma 8" xfId="133"/>
    <cellStyle name="Comma 8 2" xfId="134"/>
    <cellStyle name="Comma 8 3" xfId="135"/>
    <cellStyle name="Comma 9" xfId="136"/>
    <cellStyle name="Comma 9 2" xfId="137"/>
    <cellStyle name="Comma 9 3" xfId="138"/>
    <cellStyle name="comma zerodec" xfId="139"/>
    <cellStyle name="Comma0" xfId="140"/>
    <cellStyle name="Copied" xfId="141"/>
    <cellStyle name="Curren - Style3" xfId="142"/>
    <cellStyle name="Curren - Style4" xfId="143"/>
    <cellStyle name="Currency [00]" xfId="144"/>
    <cellStyle name="Currency0" xfId="145"/>
    <cellStyle name="Currency1" xfId="146"/>
    <cellStyle name="Currency2" xfId="147"/>
    <cellStyle name="Dan" xfId="148"/>
    <cellStyle name="Date" xfId="149"/>
    <cellStyle name="Date Short" xfId="150"/>
    <cellStyle name="DELTA" xfId="151"/>
    <cellStyle name="Dezimal [0]_35ERI8T2gbIEMixb4v26icuOo" xfId="152"/>
    <cellStyle name="Dezimal_35ERI8T2gbIEMixb4v26icuOo" xfId="153"/>
    <cellStyle name="Dollar (zero dec)" xfId="154"/>
    <cellStyle name="Enter Currency (0)" xfId="155"/>
    <cellStyle name="Enter Currency (2)" xfId="156"/>
    <cellStyle name="Enter Units (0)" xfId="157"/>
    <cellStyle name="Enter Units (1)" xfId="158"/>
    <cellStyle name="Enter Units (2)" xfId="159"/>
    <cellStyle name="Entered" xfId="160"/>
    <cellStyle name="Fixed" xfId="161"/>
    <cellStyle name="Format Number Column" xfId="162"/>
    <cellStyle name="Grey" xfId="163"/>
    <cellStyle name="Header1" xfId="164"/>
    <cellStyle name="Header2" xfId="165"/>
    <cellStyle name="Heading" xfId="166"/>
    <cellStyle name="Hyperlink 2" xfId="167"/>
    <cellStyle name="Hyperlink 2 2" xfId="168"/>
    <cellStyle name="Indent" xfId="169"/>
    <cellStyle name="Indent 2" xfId="170"/>
    <cellStyle name="Indent 3" xfId="171"/>
    <cellStyle name="Indent 4" xfId="172"/>
    <cellStyle name="Info_Main" xfId="173"/>
    <cellStyle name="Input [yellow]" xfId="174"/>
    <cellStyle name="InputCurrency" xfId="175"/>
    <cellStyle name="InputPercent1" xfId="176"/>
    <cellStyle name="KPMG Heading 1" xfId="177"/>
    <cellStyle name="KPMG Heading 2" xfId="178"/>
    <cellStyle name="KPMG Heading 3" xfId="179"/>
    <cellStyle name="KPMG Heading 4" xfId="180"/>
    <cellStyle name="KPMG Normal" xfId="181"/>
    <cellStyle name="KPMG Normal Text" xfId="182"/>
    <cellStyle name="KPMG Normal_10" xfId="183"/>
    <cellStyle name="left" xfId="184"/>
    <cellStyle name="Link Currency (0)" xfId="185"/>
    <cellStyle name="Link Currency (2)" xfId="186"/>
    <cellStyle name="Link Units (0)" xfId="187"/>
    <cellStyle name="Link Units (1)" xfId="188"/>
    <cellStyle name="Link Units (2)" xfId="189"/>
    <cellStyle name="Miglia - Stile1" xfId="190"/>
    <cellStyle name="Miglia - Stile2" xfId="191"/>
    <cellStyle name="Miglia - Stile3" xfId="192"/>
    <cellStyle name="Miglia - Stile4" xfId="193"/>
    <cellStyle name="Miglia - Stile5" xfId="194"/>
    <cellStyle name="Millares [0]_2%NOM195" xfId="195"/>
    <cellStyle name="Millares_2%NOM195" xfId="196"/>
    <cellStyle name="Milliers [0]_AR1194" xfId="197"/>
    <cellStyle name="Milliers_AR1194" xfId="198"/>
    <cellStyle name="Moeda [0]_BAYANTEL" xfId="199"/>
    <cellStyle name="Moeda_BAYANTEL" xfId="200"/>
    <cellStyle name="Mon?taire [0]_AR1194" xfId="201"/>
    <cellStyle name="Mon?taire_AR1194" xfId="202"/>
    <cellStyle name="Moneda [0]_2%NOM195" xfId="203"/>
    <cellStyle name="Moneda_2%NOM195" xfId="204"/>
    <cellStyle name="Monétaire [0]_Capex2001" xfId="205"/>
    <cellStyle name="Monétaire_Capex2001" xfId="206"/>
    <cellStyle name="Mon้taire [0]_Performance" xfId="207"/>
    <cellStyle name="Mon้taire_Performance" xfId="208"/>
    <cellStyle name="MyFigures" xfId="209"/>
    <cellStyle name="MyNames" xfId="210"/>
    <cellStyle name="no dec" xfId="211"/>
    <cellStyle name="Normal" xfId="0" builtinId="0"/>
    <cellStyle name="Normal - Stile6" xfId="212"/>
    <cellStyle name="Normal - Stile7" xfId="213"/>
    <cellStyle name="Normal - Stile8" xfId="214"/>
    <cellStyle name="Normal - Style1" xfId="215"/>
    <cellStyle name="Normal - Style1 2" xfId="216"/>
    <cellStyle name="Normal - Style1 3" xfId="217"/>
    <cellStyle name="Normal - Style5" xfId="218"/>
    <cellStyle name="Normal 10" xfId="219"/>
    <cellStyle name="Normal 11" xfId="220"/>
    <cellStyle name="Normal 12" xfId="221"/>
    <cellStyle name="Normal 13" xfId="222"/>
    <cellStyle name="Normal 14" xfId="223"/>
    <cellStyle name="Normal 15" xfId="224"/>
    <cellStyle name="Normal 16" xfId="225"/>
    <cellStyle name="Normal 17" xfId="226"/>
    <cellStyle name="Normal 18" xfId="227"/>
    <cellStyle name="Normal 19" xfId="228"/>
    <cellStyle name="Normal 2" xfId="229"/>
    <cellStyle name="Normal 2 2" xfId="230"/>
    <cellStyle name="Normal 2 2 2" xfId="231"/>
    <cellStyle name="Normal 2 2 2 2" xfId="232"/>
    <cellStyle name="Normal 2 2 3" xfId="233"/>
    <cellStyle name="Normal 2 2 3 2" xfId="234"/>
    <cellStyle name="Normal 2 2 4" xfId="235"/>
    <cellStyle name="Normal 2 2 5" xfId="236"/>
    <cellStyle name="Normal 2 2 6" xfId="237"/>
    <cellStyle name="Normal 2 3" xfId="238"/>
    <cellStyle name="Normal 2 3 2" xfId="239"/>
    <cellStyle name="Normal 2 4" xfId="240"/>
    <cellStyle name="Normal 2 4 2" xfId="241"/>
    <cellStyle name="Normal 2 5" xfId="242"/>
    <cellStyle name="Normal 2 5 2" xfId="243"/>
    <cellStyle name="Normal 2 6" xfId="244"/>
    <cellStyle name="Normal 2 6 2" xfId="245"/>
    <cellStyle name="Normal 2 7" xfId="246"/>
    <cellStyle name="Normal 2 8" xfId="247"/>
    <cellStyle name="Normal 2 9" xfId="248"/>
    <cellStyle name="Normal 20" xfId="249"/>
    <cellStyle name="Normal 21" xfId="250"/>
    <cellStyle name="Normal 22" xfId="251"/>
    <cellStyle name="Normal 23" xfId="252"/>
    <cellStyle name="Normal 24" xfId="253"/>
    <cellStyle name="Normal 25" xfId="254"/>
    <cellStyle name="Normal 26" xfId="255"/>
    <cellStyle name="Normal 27" xfId="256"/>
    <cellStyle name="Normal 28" xfId="257"/>
    <cellStyle name="Normal 29" xfId="258"/>
    <cellStyle name="Normal 3" xfId="259"/>
    <cellStyle name="Normal 3 2" xfId="260"/>
    <cellStyle name="Normal 3 2 2" xfId="261"/>
    <cellStyle name="Normal 3 3" xfId="262"/>
    <cellStyle name="Normal 3 4" xfId="263"/>
    <cellStyle name="Normal 3 5" xfId="264"/>
    <cellStyle name="Normal 4" xfId="265"/>
    <cellStyle name="Normal 4 2" xfId="266"/>
    <cellStyle name="Normal 4 3" xfId="267"/>
    <cellStyle name="Normal 4 4" xfId="268"/>
    <cellStyle name="Normal 5" xfId="269"/>
    <cellStyle name="Normal 5 2" xfId="270"/>
    <cellStyle name="Normal 6" xfId="271"/>
    <cellStyle name="Normal 6 2" xfId="272"/>
    <cellStyle name="Normal 7" xfId="273"/>
    <cellStyle name="Normal 7 2" xfId="274"/>
    <cellStyle name="Normal 8" xfId="275"/>
    <cellStyle name="Normal 8 2" xfId="276"/>
    <cellStyle name="Normal 8 3" xfId="277"/>
    <cellStyle name="Normal 9" xfId="278"/>
    <cellStyle name="Normal0" xfId="279"/>
    <cellStyle name="Note 2" xfId="280"/>
    <cellStyle name="Output Amounts" xfId="281"/>
    <cellStyle name="Output Line Items" xfId="282"/>
    <cellStyle name="PageSubTitle" xfId="283"/>
    <cellStyle name="PageTitle" xfId="284"/>
    <cellStyle name="Pattern" xfId="285"/>
    <cellStyle name="Percent" xfId="286" builtinId="5"/>
    <cellStyle name="Percent [0]" xfId="287"/>
    <cellStyle name="Percent [00]" xfId="288"/>
    <cellStyle name="Percent [2]" xfId="289"/>
    <cellStyle name="Percent 10" xfId="290"/>
    <cellStyle name="Percent 11" xfId="291"/>
    <cellStyle name="Percent 12" xfId="292"/>
    <cellStyle name="Percent 13" xfId="293"/>
    <cellStyle name="Percent 14" xfId="294"/>
    <cellStyle name="Percent 15" xfId="295"/>
    <cellStyle name="Percent 16" xfId="296"/>
    <cellStyle name="Percent 2" xfId="297"/>
    <cellStyle name="Percent 2 2" xfId="298"/>
    <cellStyle name="Percent 2 2 2" xfId="299"/>
    <cellStyle name="Percent 2 2 3" xfId="300"/>
    <cellStyle name="Percent 2 3" xfId="301"/>
    <cellStyle name="Percent 3" xfId="302"/>
    <cellStyle name="Percent 4" xfId="303"/>
    <cellStyle name="Percent 5" xfId="304"/>
    <cellStyle name="Percent 6" xfId="305"/>
    <cellStyle name="Percent 7" xfId="306"/>
    <cellStyle name="Percent 8" xfId="307"/>
    <cellStyle name="Percent 9" xfId="308"/>
    <cellStyle name="PERCENTAGE" xfId="309"/>
    <cellStyle name="PLAN" xfId="310"/>
    <cellStyle name="Porcentual_ret_conso_statu_2000" xfId="311"/>
    <cellStyle name="PrePop Currency (0)" xfId="312"/>
    <cellStyle name="PrePop Currency (2)" xfId="313"/>
    <cellStyle name="PrePop Units (0)" xfId="314"/>
    <cellStyle name="PrePop Units (1)" xfId="315"/>
    <cellStyle name="PrePop Units (2)" xfId="316"/>
    <cellStyle name="PSChar" xfId="317"/>
    <cellStyle name="PSDate" xfId="318"/>
    <cellStyle name="PSDec" xfId="319"/>
    <cellStyle name="PSHeading" xfId="320"/>
    <cellStyle name="PSInt" xfId="321"/>
    <cellStyle name="PSSpacer" xfId="322"/>
    <cellStyle name="pwstyle" xfId="323"/>
    <cellStyle name="Quantity" xfId="324"/>
    <cellStyle name="RevList" xfId="325"/>
    <cellStyle name="SAPBEXchaText" xfId="326"/>
    <cellStyle name="SAPBEXstdData" xfId="327"/>
    <cellStyle name="SAPBEXstdDataEmph" xfId="328"/>
    <cellStyle name="SAPBEXstdItem" xfId="329"/>
    <cellStyle name="SAPBEXundefined" xfId="330"/>
    <cellStyle name="SCH1" xfId="331"/>
    <cellStyle name="Standard_9912(4)" xfId="332"/>
    <cellStyle name="Style 1" xfId="333"/>
    <cellStyle name="style1" xfId="334"/>
    <cellStyle name="STYLE1 - Style1" xfId="335"/>
    <cellStyle name="style1 10" xfId="336"/>
    <cellStyle name="style1 11" xfId="337"/>
    <cellStyle name="style1 12" xfId="338"/>
    <cellStyle name="style1 13" xfId="339"/>
    <cellStyle name="style1 14" xfId="340"/>
    <cellStyle name="style1 15" xfId="341"/>
    <cellStyle name="style1 2" xfId="342"/>
    <cellStyle name="style1 3" xfId="343"/>
    <cellStyle name="style1 4" xfId="344"/>
    <cellStyle name="style1 5" xfId="345"/>
    <cellStyle name="style1 6" xfId="346"/>
    <cellStyle name="style1 7" xfId="347"/>
    <cellStyle name="style1 8" xfId="348"/>
    <cellStyle name="style1 9" xfId="349"/>
    <cellStyle name="STYLE2 - Style2" xfId="350"/>
    <cellStyle name="STYLE3 - Style3" xfId="351"/>
    <cellStyle name="SubHeading" xfId="352"/>
    <cellStyle name="Subtotal" xfId="353"/>
    <cellStyle name="TB" xfId="354"/>
    <cellStyle name="Text Indent A" xfId="355"/>
    <cellStyle name="Text Indent B" xfId="356"/>
    <cellStyle name="Text Indent C" xfId="357"/>
    <cellStyle name="Times New Roman" xfId="358"/>
    <cellStyle name="Tusental (0)_pldt" xfId="359"/>
    <cellStyle name="Tusental_pldt" xfId="360"/>
    <cellStyle name="Valuta (0)_pldt" xfId="361"/>
    <cellStyle name="Valuta_pldt" xfId="362"/>
    <cellStyle name="Währung [0]_Tabelle1" xfId="363"/>
    <cellStyle name="Währung_Tabelle1" xfId="364"/>
    <cellStyle name="wrap" xfId="365"/>
    <cellStyle name="Wไhrung [0]_35ERI8T2gbIEMixb4v26icuOo" xfId="366"/>
    <cellStyle name="Wไhrung_35ERI8T2gbIEMixb4v26icuOo" xfId="367"/>
    <cellStyle name="ｵﾒﾁ｡ﾒﾃ爼ﾗ靉ﾁ篦ｧﾋﾅﾒﾂﾁﾔｵﾔ" xfId="368"/>
    <cellStyle name="การคำนวณ" xfId="381"/>
    <cellStyle name="ข้อความเตือน" xfId="382"/>
    <cellStyle name="ข้อความอธิบาย" xfId="383"/>
    <cellStyle name="เครื่องหมายจุลภาค [0]" xfId="370"/>
    <cellStyle name="เครื่องหมายจุลภาค 2" xfId="371"/>
    <cellStyle name="เครื่องหมายจุลภาค 3" xfId="372"/>
    <cellStyle name="เครื่องหมายจุลภาค_~0391937" xfId="373"/>
    <cellStyle name="เครื่องหมายเปอร์เซ็นต์_~4510722" xfId="369"/>
    <cellStyle name="เครื่องหมายสกุลเงิน [0]" xfId="374"/>
    <cellStyle name="เครื่องหมายสกุลเงิน_~0391937" xfId="375"/>
    <cellStyle name="ชื่อเรื่อง" xfId="384"/>
    <cellStyle name="เชื่อมโยงหลายมิติ" xfId="376"/>
    <cellStyle name="เซลล์ตรวจสอบ" xfId="377"/>
    <cellStyle name="เซลล์ที่มีการเชื่อมโยง" xfId="378"/>
    <cellStyle name="ดี" xfId="385"/>
    <cellStyle name="ตามการเชื่อมโยงหลายมิติ" xfId="386"/>
    <cellStyle name="น้บะภฒ_95" xfId="387"/>
    <cellStyle name="ปกติ 2" xfId="388"/>
    <cellStyle name="ปกติ 3" xfId="389"/>
    <cellStyle name="ปกติ_~0391937" xfId="390"/>
    <cellStyle name="ป้อนค่า" xfId="391"/>
    <cellStyle name="ปานกลาง" xfId="392"/>
    <cellStyle name="ผลรวม" xfId="393"/>
    <cellStyle name="แย่" xfId="379"/>
    <cellStyle name="ฤ?ธถ [0]_95" xfId="394"/>
    <cellStyle name="ฤ?ธถ_95" xfId="395"/>
    <cellStyle name="ฤธถ [0]_95" xfId="396"/>
    <cellStyle name="ฤธถ_95" xfId="397"/>
    <cellStyle name="ลวดลาย_CONSOL DEC.38 (2)" xfId="398"/>
    <cellStyle name="ล๋ศญ [0]_95" xfId="399"/>
    <cellStyle name="ล๋ศญ_95" xfId="400"/>
    <cellStyle name="วฅมุ_4ฟ๙ฝวภ๛" xfId="401"/>
    <cellStyle name="ส่วนที่ถูกเน้น1" xfId="402"/>
    <cellStyle name="ส่วนที่ถูกเน้น2" xfId="403"/>
    <cellStyle name="ส่วนที่ถูกเน้น3" xfId="404"/>
    <cellStyle name="ส่วนที่ถูกเน้น4" xfId="405"/>
    <cellStyle name="ส่วนที่ถูกเน้น5" xfId="406"/>
    <cellStyle name="ส่วนที่ถูกเน้น6" xfId="407"/>
    <cellStyle name="แสดงผล" xfId="380"/>
    <cellStyle name="หมายเหตุ" xfId="408"/>
    <cellStyle name="หมายเหตุ 2" xfId="409"/>
    <cellStyle name="หัวเรื่อง 1" xfId="410"/>
    <cellStyle name="หัวเรื่อง 2" xfId="411"/>
    <cellStyle name="หัวเรื่อง 3" xfId="412"/>
    <cellStyle name="หัวเรื่อง 4" xfId="413"/>
    <cellStyle name="콤마 [0]_Ultimo03KOR031024" xfId="414"/>
    <cellStyle name="표준_Ultimo03KOR031024" xfId="415"/>
    <cellStyle name="一般_0006(1)" xfId="416"/>
    <cellStyle name="千位分隔_10原料汇总" xfId="417"/>
    <cellStyle name="千分位[0]_0227" xfId="418"/>
    <cellStyle name="千分位_0227" xfId="419"/>
    <cellStyle name="后继超级链接" xfId="420"/>
    <cellStyle name="常规_03-三表 (1)" xfId="421"/>
    <cellStyle name="未定義" xfId="422"/>
    <cellStyle name="桁区切り [0.00]_DLCT Revenue Budgeting 2001" xfId="423"/>
    <cellStyle name="桁区切り_BOM_Apr02" xfId="424"/>
    <cellStyle name="標準_AR562売上出来高確認表印刷_帳票レイアウト" xfId="425"/>
    <cellStyle name="爼ﾗ靉ﾁ篦ｧﾋﾅﾒﾂﾁﾔｵﾔ" xfId="426"/>
    <cellStyle name="百分比_0227" xfId="427"/>
    <cellStyle name="貨幣 [0]_0227" xfId="428"/>
    <cellStyle name="貨幣[0]_LC (2)" xfId="429"/>
    <cellStyle name="貨幣_0227" xfId="430"/>
    <cellStyle name="超级链接" xfId="431"/>
    <cellStyle name="超連結_FOB-WIP" xfId="432"/>
    <cellStyle name="通貨 [0.00]_laroux" xfId="433"/>
    <cellStyle name="通貨_laroux" xfId="4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tabSelected="1" zoomScaleNormal="100" zoomScaleSheetLayoutView="100" workbookViewId="0"/>
  </sheetViews>
  <sheetFormatPr defaultColWidth="9.140625" defaultRowHeight="21.75"/>
  <cols>
    <col min="1" max="1" width="54" style="134" customWidth="1"/>
    <col min="2" max="2" width="9" style="125" customWidth="1"/>
    <col min="3" max="3" width="15.140625" style="123" customWidth="1"/>
    <col min="4" max="4" width="0.85546875" style="123" customWidth="1"/>
    <col min="5" max="5" width="15.140625" style="123" customWidth="1"/>
    <col min="6" max="6" width="0.85546875" style="123" customWidth="1"/>
    <col min="7" max="7" width="15.140625" style="123" customWidth="1"/>
    <col min="8" max="8" width="0.85546875" style="123" customWidth="1"/>
    <col min="9" max="9" width="15.140625" style="123" customWidth="1"/>
    <col min="10" max="10" width="0.85546875" style="123" customWidth="1"/>
    <col min="11" max="11" width="5.85546875" bestFit="1" customWidth="1"/>
    <col min="12" max="14" width="5" bestFit="1" customWidth="1"/>
  </cols>
  <sheetData>
    <row r="1" spans="1:13" ht="23.25">
      <c r="A1" s="121" t="s">
        <v>0</v>
      </c>
      <c r="B1" s="122"/>
    </row>
    <row r="2" spans="1:13" ht="23.25" customHeight="1">
      <c r="A2" s="124" t="s">
        <v>1</v>
      </c>
    </row>
    <row r="3" spans="1:13" ht="23.25" customHeight="1">
      <c r="A3" s="124"/>
    </row>
    <row r="4" spans="1:13" ht="23.25" customHeight="1">
      <c r="A4" s="124"/>
      <c r="C4" s="199" t="s">
        <v>2</v>
      </c>
      <c r="D4" s="199"/>
      <c r="E4" s="199"/>
      <c r="F4" s="181"/>
      <c r="G4" s="199" t="s">
        <v>3</v>
      </c>
      <c r="H4" s="199"/>
      <c r="I4" s="199"/>
      <c r="J4" s="199"/>
    </row>
    <row r="5" spans="1:13" ht="23.25" customHeight="1">
      <c r="A5"/>
      <c r="B5"/>
      <c r="C5" s="129" t="s">
        <v>4</v>
      </c>
      <c r="D5" s="129"/>
      <c r="E5" s="129" t="s">
        <v>5</v>
      </c>
      <c r="F5" s="126"/>
      <c r="G5" s="129" t="s">
        <v>4</v>
      </c>
      <c r="H5" s="129"/>
      <c r="I5" s="129" t="s">
        <v>5</v>
      </c>
      <c r="J5" s="126"/>
    </row>
    <row r="6" spans="1:13" ht="23.25" customHeight="1">
      <c r="A6" s="127" t="s">
        <v>6</v>
      </c>
      <c r="B6" s="128" t="s">
        <v>7</v>
      </c>
      <c r="C6" s="129">
        <v>2563</v>
      </c>
      <c r="D6" s="126"/>
      <c r="E6" s="129">
        <v>2562</v>
      </c>
      <c r="F6" s="126"/>
      <c r="G6" s="129">
        <v>2563</v>
      </c>
      <c r="H6" s="126"/>
      <c r="I6" s="129">
        <v>2562</v>
      </c>
      <c r="J6" s="126"/>
    </row>
    <row r="7" spans="1:13" ht="23.25" customHeight="1">
      <c r="A7" s="127"/>
      <c r="B7" s="128"/>
      <c r="C7" s="190" t="s">
        <v>170</v>
      </c>
      <c r="D7" s="126"/>
      <c r="E7" s="129"/>
      <c r="F7" s="126"/>
      <c r="G7" s="190" t="s">
        <v>170</v>
      </c>
      <c r="H7" s="126"/>
      <c r="I7" s="129"/>
      <c r="J7" s="126"/>
    </row>
    <row r="8" spans="1:13" ht="23.25" customHeight="1">
      <c r="A8" s="130"/>
      <c r="B8" s="128"/>
      <c r="C8" s="198" t="s">
        <v>8</v>
      </c>
      <c r="D8" s="198"/>
      <c r="E8" s="198"/>
      <c r="F8" s="198"/>
      <c r="G8" s="198"/>
      <c r="H8" s="198"/>
      <c r="I8" s="198"/>
      <c r="J8" s="198"/>
    </row>
    <row r="9" spans="1:13" ht="23.25" customHeight="1">
      <c r="A9" s="131" t="s">
        <v>9</v>
      </c>
      <c r="B9" s="128"/>
      <c r="C9" s="132"/>
      <c r="D9" s="132"/>
      <c r="E9" s="132"/>
      <c r="F9" s="132"/>
      <c r="G9" s="132"/>
      <c r="H9" s="132"/>
      <c r="I9" s="132"/>
      <c r="J9" s="133"/>
    </row>
    <row r="10" spans="1:13" ht="23.25" customHeight="1">
      <c r="A10" s="134" t="s">
        <v>10</v>
      </c>
      <c r="B10" s="128"/>
      <c r="C10" s="132">
        <v>116566</v>
      </c>
      <c r="D10" s="132"/>
      <c r="E10" s="132">
        <v>26735</v>
      </c>
      <c r="F10" s="132"/>
      <c r="G10" s="132">
        <v>64837</v>
      </c>
      <c r="H10" s="132"/>
      <c r="I10" s="132">
        <v>25161</v>
      </c>
      <c r="J10" s="135"/>
      <c r="K10" s="136"/>
    </row>
    <row r="11" spans="1:13" ht="23.25" customHeight="1">
      <c r="A11" s="179" t="s">
        <v>12</v>
      </c>
      <c r="B11" s="128" t="s">
        <v>167</v>
      </c>
      <c r="C11" s="132">
        <f>75165+42211</f>
        <v>117376</v>
      </c>
      <c r="D11" s="132"/>
      <c r="E11" s="132">
        <f>93346+6595</f>
        <v>99941</v>
      </c>
      <c r="F11" s="132"/>
      <c r="G11" s="132">
        <f>77193+48793</f>
        <v>125986</v>
      </c>
      <c r="H11" s="132"/>
      <c r="I11" s="132">
        <f>93346+6924</f>
        <v>100270</v>
      </c>
      <c r="J11" s="135"/>
      <c r="K11" s="136"/>
      <c r="L11" s="138"/>
      <c r="M11" s="139"/>
    </row>
    <row r="12" spans="1:13" ht="23.25" customHeight="1">
      <c r="A12" s="134" t="s">
        <v>13</v>
      </c>
      <c r="B12" s="128" t="s">
        <v>14</v>
      </c>
      <c r="C12" s="132">
        <v>34521</v>
      </c>
      <c r="D12" s="132"/>
      <c r="E12" s="132">
        <v>34961</v>
      </c>
      <c r="F12" s="132"/>
      <c r="G12" s="132">
        <f>31106-611</f>
        <v>30495</v>
      </c>
      <c r="H12" s="132"/>
      <c r="I12" s="132">
        <v>20802</v>
      </c>
      <c r="J12" s="135"/>
      <c r="K12" s="136"/>
      <c r="M12" s="139"/>
    </row>
    <row r="13" spans="1:13" ht="23.25" customHeight="1">
      <c r="A13" s="137" t="s">
        <v>15</v>
      </c>
      <c r="B13" s="128" t="s">
        <v>14</v>
      </c>
      <c r="C13" s="132">
        <v>0</v>
      </c>
      <c r="D13" s="132"/>
      <c r="E13" s="132">
        <v>0</v>
      </c>
      <c r="F13" s="132"/>
      <c r="G13" s="140">
        <v>45500</v>
      </c>
      <c r="H13" s="132"/>
      <c r="I13" s="140">
        <v>50000</v>
      </c>
      <c r="J13" s="135"/>
      <c r="K13" s="136"/>
      <c r="L13" s="138"/>
      <c r="M13" s="139"/>
    </row>
    <row r="14" spans="1:13" ht="23.25" customHeight="1">
      <c r="A14" s="137" t="s">
        <v>16</v>
      </c>
      <c r="B14" s="128"/>
      <c r="C14" s="132">
        <v>32572</v>
      </c>
      <c r="D14" s="132"/>
      <c r="E14" s="132">
        <v>6</v>
      </c>
      <c r="F14" s="132"/>
      <c r="G14" s="140">
        <v>4</v>
      </c>
      <c r="H14" s="132"/>
      <c r="I14" s="140">
        <v>6</v>
      </c>
      <c r="J14" s="135"/>
      <c r="K14" s="136"/>
      <c r="L14" s="138"/>
      <c r="M14" s="139"/>
    </row>
    <row r="15" spans="1:13" ht="23.25" customHeight="1">
      <c r="A15" s="137" t="s">
        <v>17</v>
      </c>
      <c r="B15" s="128"/>
      <c r="C15" s="132">
        <v>4079</v>
      </c>
      <c r="D15" s="132"/>
      <c r="E15" s="132">
        <v>5321</v>
      </c>
      <c r="F15" s="132"/>
      <c r="G15" s="132">
        <v>1863</v>
      </c>
      <c r="H15" s="132"/>
      <c r="I15" s="132">
        <v>3333</v>
      </c>
      <c r="J15" s="135"/>
      <c r="K15" s="136"/>
    </row>
    <row r="16" spans="1:13" ht="23.25" customHeight="1">
      <c r="A16" s="137" t="s">
        <v>171</v>
      </c>
      <c r="B16" s="128"/>
      <c r="C16" s="132">
        <v>1816</v>
      </c>
      <c r="D16" s="132"/>
      <c r="E16" s="132">
        <v>1807</v>
      </c>
      <c r="F16" s="132"/>
      <c r="G16" s="132">
        <v>1816</v>
      </c>
      <c r="H16" s="132"/>
      <c r="I16" s="132">
        <v>1807</v>
      </c>
      <c r="J16" s="135"/>
      <c r="K16" s="136"/>
    </row>
    <row r="17" spans="1:13" ht="23.25" customHeight="1">
      <c r="A17" s="134" t="s">
        <v>18</v>
      </c>
      <c r="B17" s="128"/>
      <c r="C17" s="141">
        <v>12638</v>
      </c>
      <c r="D17" s="132"/>
      <c r="E17" s="141">
        <v>9086</v>
      </c>
      <c r="F17" s="132"/>
      <c r="G17" s="141">
        <v>3232</v>
      </c>
      <c r="H17" s="140"/>
      <c r="I17" s="141">
        <v>0</v>
      </c>
      <c r="J17" s="135"/>
      <c r="K17" s="136"/>
    </row>
    <row r="18" spans="1:13" s="146" customFormat="1" ht="23.25" customHeight="1">
      <c r="A18" s="130" t="s">
        <v>19</v>
      </c>
      <c r="B18" s="142"/>
      <c r="C18" s="143">
        <f>SUM(C10:C17)</f>
        <v>319568</v>
      </c>
      <c r="D18" s="144"/>
      <c r="E18" s="143">
        <f>SUM(E10:E17)</f>
        <v>177857</v>
      </c>
      <c r="F18" s="144"/>
      <c r="G18" s="143">
        <f>SUM(G10:G17)</f>
        <v>273733</v>
      </c>
      <c r="H18" s="144"/>
      <c r="I18" s="143">
        <f>SUM(I10:I17)</f>
        <v>201379</v>
      </c>
      <c r="J18" s="145"/>
    </row>
    <row r="19" spans="1:13" ht="23.25" customHeight="1">
      <c r="B19" s="128"/>
      <c r="C19" s="132"/>
      <c r="D19" s="132"/>
      <c r="E19" s="132"/>
      <c r="F19" s="132"/>
      <c r="G19" s="132"/>
      <c r="H19" s="132"/>
      <c r="I19" s="132"/>
      <c r="J19" s="135"/>
    </row>
    <row r="20" spans="1:13" ht="23.25" customHeight="1">
      <c r="A20" s="131" t="s">
        <v>20</v>
      </c>
      <c r="B20" s="128"/>
      <c r="C20" s="132"/>
      <c r="D20" s="132"/>
      <c r="E20" s="132"/>
      <c r="F20" s="132"/>
      <c r="G20" s="132"/>
      <c r="H20" s="132"/>
      <c r="I20" s="132"/>
      <c r="J20" s="135"/>
    </row>
    <row r="21" spans="1:13" ht="23.25" customHeight="1">
      <c r="A21" s="137" t="s">
        <v>21</v>
      </c>
      <c r="B21" s="128" t="s">
        <v>11</v>
      </c>
      <c r="C21" s="147">
        <v>0</v>
      </c>
      <c r="D21" s="147"/>
      <c r="E21" s="147">
        <v>0</v>
      </c>
      <c r="F21" s="147"/>
      <c r="G21" s="147">
        <v>0</v>
      </c>
      <c r="H21" s="132"/>
      <c r="I21" s="147">
        <v>0</v>
      </c>
      <c r="J21" s="135"/>
      <c r="K21" s="136"/>
    </row>
    <row r="22" spans="1:13" ht="23.25" customHeight="1">
      <c r="A22" s="137" t="s">
        <v>23</v>
      </c>
      <c r="B22" s="128"/>
      <c r="C22" s="148">
        <v>803</v>
      </c>
      <c r="D22" s="147"/>
      <c r="E22" s="148">
        <v>7059</v>
      </c>
      <c r="F22" s="147"/>
      <c r="G22" s="148">
        <v>803</v>
      </c>
      <c r="H22" s="132"/>
      <c r="I22" s="148">
        <v>7059</v>
      </c>
      <c r="J22" s="135"/>
      <c r="K22" s="136"/>
      <c r="M22" s="139"/>
    </row>
    <row r="23" spans="1:13" ht="23.25" customHeight="1">
      <c r="A23" s="137" t="s">
        <v>24</v>
      </c>
      <c r="B23" s="128" t="s">
        <v>22</v>
      </c>
      <c r="C23" s="132">
        <v>155373</v>
      </c>
      <c r="D23" s="132"/>
      <c r="E23" s="132">
        <v>97266</v>
      </c>
      <c r="F23" s="132"/>
      <c r="G23" s="132">
        <v>145588</v>
      </c>
      <c r="H23" s="132"/>
      <c r="I23" s="132">
        <v>97266</v>
      </c>
      <c r="J23" s="135"/>
      <c r="K23" s="136"/>
      <c r="M23" s="139"/>
    </row>
    <row r="24" spans="1:13" ht="23.25" customHeight="1">
      <c r="A24" s="174" t="s">
        <v>25</v>
      </c>
      <c r="B24" s="128" t="s">
        <v>180</v>
      </c>
      <c r="C24" s="132">
        <v>147650</v>
      </c>
      <c r="D24" s="132"/>
      <c r="E24" s="132">
        <v>0</v>
      </c>
      <c r="F24" s="132"/>
      <c r="G24" s="132">
        <v>147650</v>
      </c>
      <c r="H24" s="132"/>
      <c r="I24" s="132">
        <v>0</v>
      </c>
      <c r="J24" s="135"/>
      <c r="K24" s="136"/>
      <c r="M24" s="139"/>
    </row>
    <row r="25" spans="1:13" ht="23.25" customHeight="1">
      <c r="A25" s="179" t="s">
        <v>169</v>
      </c>
      <c r="B25" s="128"/>
      <c r="C25" s="132">
        <v>12610</v>
      </c>
      <c r="D25" s="132"/>
      <c r="E25" s="132">
        <v>11578</v>
      </c>
      <c r="F25" s="132"/>
      <c r="G25" s="132">
        <v>8808</v>
      </c>
      <c r="H25" s="132"/>
      <c r="I25" s="132">
        <v>9334</v>
      </c>
      <c r="J25" s="135"/>
      <c r="K25" s="136"/>
      <c r="M25" s="139"/>
    </row>
    <row r="26" spans="1:13" ht="23.25" customHeight="1">
      <c r="A26" s="137" t="s">
        <v>26</v>
      </c>
      <c r="B26" s="128"/>
      <c r="C26" s="132"/>
      <c r="D26" s="132"/>
      <c r="E26" s="132"/>
      <c r="F26" s="132"/>
      <c r="G26" s="132"/>
      <c r="H26" s="132"/>
      <c r="I26" s="132"/>
      <c r="J26" s="135"/>
      <c r="K26" s="136"/>
      <c r="M26" s="139"/>
    </row>
    <row r="27" spans="1:13" ht="23.25" customHeight="1">
      <c r="A27" s="137" t="s">
        <v>27</v>
      </c>
      <c r="B27" s="128"/>
      <c r="C27" s="132">
        <v>328156</v>
      </c>
      <c r="D27" s="132"/>
      <c r="E27" s="132">
        <v>337172</v>
      </c>
      <c r="F27" s="132"/>
      <c r="G27" s="147">
        <v>0</v>
      </c>
      <c r="H27" s="132"/>
      <c r="I27" s="147">
        <v>0</v>
      </c>
      <c r="J27" s="135"/>
      <c r="K27" s="136"/>
      <c r="M27" s="139"/>
    </row>
    <row r="28" spans="1:13" ht="23.25" customHeight="1">
      <c r="A28" s="137" t="s">
        <v>168</v>
      </c>
      <c r="B28" s="128" t="s">
        <v>183</v>
      </c>
      <c r="C28" s="132">
        <v>9938</v>
      </c>
      <c r="D28" s="132"/>
      <c r="E28" s="132">
        <v>0</v>
      </c>
      <c r="F28" s="132"/>
      <c r="G28" s="147">
        <v>0</v>
      </c>
      <c r="H28" s="132"/>
      <c r="I28" s="147">
        <v>0</v>
      </c>
      <c r="J28" s="135"/>
      <c r="K28" s="136"/>
      <c r="M28" s="139"/>
    </row>
    <row r="29" spans="1:13" ht="23.25" customHeight="1">
      <c r="A29" s="137" t="s">
        <v>28</v>
      </c>
      <c r="B29" s="128"/>
      <c r="C29" s="132">
        <v>61914</v>
      </c>
      <c r="D29" s="132"/>
      <c r="E29" s="132">
        <v>58011</v>
      </c>
      <c r="F29" s="132"/>
      <c r="G29" s="132">
        <v>37994</v>
      </c>
      <c r="H29" s="132"/>
      <c r="I29" s="132">
        <v>34961</v>
      </c>
      <c r="J29" s="135"/>
      <c r="K29" s="136"/>
    </row>
    <row r="30" spans="1:13" ht="23.25" customHeight="1">
      <c r="A30" s="134" t="s">
        <v>29</v>
      </c>
      <c r="B30" s="128"/>
      <c r="C30" s="141">
        <v>4064</v>
      </c>
      <c r="D30" s="132"/>
      <c r="E30" s="141">
        <v>2184</v>
      </c>
      <c r="F30" s="132"/>
      <c r="G30" s="141">
        <v>120</v>
      </c>
      <c r="H30" s="132"/>
      <c r="I30" s="141">
        <v>121</v>
      </c>
      <c r="J30" s="135"/>
      <c r="K30" s="136"/>
      <c r="M30" s="139"/>
    </row>
    <row r="31" spans="1:13" s="146" customFormat="1" ht="23.25" customHeight="1">
      <c r="A31" s="130" t="s">
        <v>30</v>
      </c>
      <c r="B31" s="142"/>
      <c r="C31" s="143">
        <f>SUM(C21:C30)</f>
        <v>720508</v>
      </c>
      <c r="D31" s="144"/>
      <c r="E31" s="143">
        <f>SUM(E21:E30)</f>
        <v>513270</v>
      </c>
      <c r="F31" s="144"/>
      <c r="G31" s="143">
        <f>SUM(G21:G30)</f>
        <v>340963</v>
      </c>
      <c r="H31" s="144"/>
      <c r="I31" s="143">
        <f>SUM(I21:I30)</f>
        <v>148741</v>
      </c>
      <c r="J31" s="145"/>
      <c r="M31" s="149"/>
    </row>
    <row r="32" spans="1:13" ht="23.25" customHeight="1">
      <c r="B32" s="128"/>
      <c r="C32" s="132"/>
      <c r="D32" s="132"/>
      <c r="E32" s="132"/>
      <c r="F32" s="132"/>
      <c r="G32" s="132"/>
      <c r="H32" s="132"/>
      <c r="I32" s="132"/>
      <c r="J32" s="135"/>
    </row>
    <row r="33" spans="1:11" s="146" customFormat="1" ht="23.25" customHeight="1" thickBot="1">
      <c r="A33" s="130" t="s">
        <v>31</v>
      </c>
      <c r="B33" s="142"/>
      <c r="C33" s="150">
        <f>SUM(C18+C31)</f>
        <v>1040076</v>
      </c>
      <c r="D33" s="144"/>
      <c r="E33" s="150">
        <f>SUM(E18+E31)</f>
        <v>691127</v>
      </c>
      <c r="F33" s="144"/>
      <c r="G33" s="150">
        <f>SUM(G18+G31)</f>
        <v>614696</v>
      </c>
      <c r="H33" s="144"/>
      <c r="I33" s="150">
        <f>SUM(I18+I31)</f>
        <v>350120</v>
      </c>
      <c r="J33" s="145"/>
    </row>
    <row r="34" spans="1:11" ht="23.25" customHeight="1" thickTop="1"/>
    <row r="35" spans="1:11" ht="23.25">
      <c r="A35" s="121" t="s">
        <v>0</v>
      </c>
      <c r="B35" s="122"/>
    </row>
    <row r="36" spans="1:11" ht="23.25" customHeight="1">
      <c r="A36" s="124" t="s">
        <v>1</v>
      </c>
    </row>
    <row r="37" spans="1:11" ht="23.25" customHeight="1">
      <c r="A37" s="124"/>
    </row>
    <row r="38" spans="1:11" ht="23.25" customHeight="1">
      <c r="A38" s="124"/>
      <c r="C38" s="199" t="s">
        <v>2</v>
      </c>
      <c r="D38" s="199"/>
      <c r="E38" s="199"/>
      <c r="F38" s="181"/>
      <c r="G38" s="199" t="s">
        <v>3</v>
      </c>
      <c r="H38" s="199"/>
      <c r="I38" s="199"/>
      <c r="J38" s="199"/>
    </row>
    <row r="39" spans="1:11" ht="23.25" customHeight="1">
      <c r="A39" s="130"/>
      <c r="C39" s="129" t="s">
        <v>4</v>
      </c>
      <c r="D39" s="129"/>
      <c r="E39" s="129" t="s">
        <v>5</v>
      </c>
      <c r="F39" s="126"/>
      <c r="G39" s="129" t="s">
        <v>4</v>
      </c>
      <c r="H39" s="129"/>
      <c r="I39" s="129" t="s">
        <v>5</v>
      </c>
      <c r="J39" s="126"/>
    </row>
    <row r="40" spans="1:11" ht="23.25" customHeight="1">
      <c r="A40" s="127" t="s">
        <v>32</v>
      </c>
      <c r="B40" s="128" t="s">
        <v>7</v>
      </c>
      <c r="C40" s="129">
        <v>2563</v>
      </c>
      <c r="D40" s="126"/>
      <c r="E40" s="129">
        <v>2562</v>
      </c>
      <c r="F40" s="126"/>
      <c r="G40" s="129">
        <v>2563</v>
      </c>
      <c r="H40" s="126"/>
      <c r="I40" s="129">
        <v>2562</v>
      </c>
      <c r="J40" s="126"/>
    </row>
    <row r="41" spans="1:11" ht="23.25" customHeight="1">
      <c r="A41" s="127"/>
      <c r="B41" s="128"/>
      <c r="C41" s="190" t="s">
        <v>170</v>
      </c>
      <c r="D41" s="126"/>
      <c r="E41" s="129"/>
      <c r="F41" s="126"/>
      <c r="G41" s="190" t="s">
        <v>170</v>
      </c>
      <c r="H41" s="126"/>
      <c r="I41" s="129"/>
      <c r="J41" s="126"/>
    </row>
    <row r="42" spans="1:11" ht="23.25" customHeight="1">
      <c r="A42" s="130"/>
      <c r="B42" s="128"/>
      <c r="C42" s="198" t="s">
        <v>8</v>
      </c>
      <c r="D42" s="198"/>
      <c r="E42" s="198"/>
      <c r="F42" s="198"/>
      <c r="G42" s="198"/>
      <c r="H42" s="198"/>
      <c r="I42" s="198"/>
      <c r="J42" s="198"/>
    </row>
    <row r="43" spans="1:11" s="123" customFormat="1" ht="23.25" customHeight="1">
      <c r="A43" s="151" t="s">
        <v>33</v>
      </c>
      <c r="B43" s="152"/>
      <c r="C43" s="153"/>
      <c r="D43" s="153"/>
      <c r="E43" s="153"/>
      <c r="F43" s="153"/>
      <c r="G43" s="153"/>
      <c r="H43" s="153"/>
      <c r="I43" s="153"/>
      <c r="J43" s="154"/>
    </row>
    <row r="44" spans="1:11" s="123" customFormat="1" ht="23.25" customHeight="1">
      <c r="A44" s="180" t="s">
        <v>34</v>
      </c>
      <c r="B44" s="156" t="s">
        <v>14</v>
      </c>
      <c r="C44" s="132">
        <f>88022+13601</f>
        <v>101623</v>
      </c>
      <c r="D44" s="132"/>
      <c r="E44" s="132">
        <f>23771+8117</f>
        <v>31888</v>
      </c>
      <c r="F44" s="132"/>
      <c r="G44" s="132">
        <f>5159+10821</f>
        <v>15980</v>
      </c>
      <c r="H44" s="132"/>
      <c r="I44" s="132">
        <f>6254+7577</f>
        <v>13831</v>
      </c>
      <c r="J44" s="135"/>
      <c r="K44" s="157"/>
    </row>
    <row r="45" spans="1:11" s="123" customFormat="1" ht="23.25" customHeight="1">
      <c r="A45" s="158" t="s">
        <v>35</v>
      </c>
      <c r="B45" s="156"/>
      <c r="C45" s="132">
        <v>12023</v>
      </c>
      <c r="D45" s="132"/>
      <c r="E45" s="132">
        <v>18037</v>
      </c>
      <c r="F45" s="132"/>
      <c r="G45" s="132">
        <v>11851</v>
      </c>
      <c r="H45" s="132"/>
      <c r="I45" s="132">
        <v>18037</v>
      </c>
      <c r="J45" s="135"/>
      <c r="K45" s="157"/>
    </row>
    <row r="46" spans="1:11" s="123" customFormat="1" ht="23.25" customHeight="1">
      <c r="A46" s="158" t="s">
        <v>36</v>
      </c>
      <c r="B46" s="156"/>
      <c r="C46" s="132">
        <v>10678</v>
      </c>
      <c r="D46" s="132"/>
      <c r="E46" s="132">
        <v>2861</v>
      </c>
      <c r="F46" s="132"/>
      <c r="G46" s="132">
        <v>2794</v>
      </c>
      <c r="H46" s="132"/>
      <c r="I46" s="132">
        <v>2861</v>
      </c>
      <c r="J46" s="159"/>
      <c r="K46" s="157"/>
    </row>
    <row r="47" spans="1:11" s="123" customFormat="1" ht="23.25" customHeight="1">
      <c r="A47" s="158" t="s">
        <v>37</v>
      </c>
      <c r="B47" s="156"/>
      <c r="C47" s="132"/>
      <c r="D47" s="132"/>
      <c r="E47" s="132"/>
      <c r="F47" s="132"/>
      <c r="G47" s="132"/>
      <c r="H47" s="132"/>
      <c r="I47" s="132"/>
      <c r="J47" s="159"/>
    </row>
    <row r="48" spans="1:11" s="123" customFormat="1" ht="23.25" customHeight="1">
      <c r="A48" s="158" t="s">
        <v>38</v>
      </c>
      <c r="B48" s="156"/>
      <c r="C48" s="132"/>
      <c r="D48" s="132"/>
      <c r="E48" s="132"/>
      <c r="F48" s="132"/>
      <c r="G48" s="132"/>
      <c r="H48" s="132"/>
      <c r="I48" s="132"/>
      <c r="J48" s="159"/>
    </row>
    <row r="49" spans="1:12" s="123" customFormat="1" ht="23.25" customHeight="1">
      <c r="A49" s="158" t="s">
        <v>39</v>
      </c>
      <c r="B49" s="156"/>
      <c r="C49" s="132">
        <v>49899</v>
      </c>
      <c r="D49" s="132"/>
      <c r="E49" s="132">
        <v>49899</v>
      </c>
      <c r="F49" s="132"/>
      <c r="G49" s="147">
        <v>0</v>
      </c>
      <c r="H49" s="132"/>
      <c r="I49" s="147">
        <v>0</v>
      </c>
      <c r="J49" s="159"/>
      <c r="K49" s="157"/>
    </row>
    <row r="50" spans="1:12" s="123" customFormat="1" ht="23.25" customHeight="1">
      <c r="A50" s="158" t="s">
        <v>40</v>
      </c>
      <c r="B50" s="156"/>
      <c r="C50" s="132"/>
      <c r="D50" s="132"/>
      <c r="E50" s="132"/>
      <c r="F50" s="132"/>
      <c r="G50" s="132"/>
      <c r="H50" s="132"/>
      <c r="I50" s="132"/>
      <c r="J50" s="135"/>
      <c r="K50" s="157"/>
    </row>
    <row r="51" spans="1:12" s="123" customFormat="1" ht="23.25" customHeight="1">
      <c r="A51" s="158" t="s">
        <v>41</v>
      </c>
      <c r="B51" s="156"/>
      <c r="C51" s="132">
        <v>17400</v>
      </c>
      <c r="D51" s="132"/>
      <c r="E51" s="132">
        <v>17400</v>
      </c>
      <c r="F51" s="132"/>
      <c r="G51" s="132">
        <v>17400</v>
      </c>
      <c r="H51" s="132"/>
      <c r="I51" s="132">
        <v>17400</v>
      </c>
      <c r="J51" s="159"/>
      <c r="K51" s="157"/>
    </row>
    <row r="52" spans="1:12" s="123" customFormat="1" ht="23.25" customHeight="1">
      <c r="A52" s="158" t="s">
        <v>174</v>
      </c>
      <c r="B52" s="156"/>
      <c r="C52" s="132"/>
      <c r="D52" s="132"/>
      <c r="E52" s="132"/>
      <c r="F52" s="132"/>
      <c r="G52" s="132"/>
      <c r="H52" s="132"/>
      <c r="I52" s="132"/>
      <c r="J52" s="159"/>
      <c r="K52" s="157"/>
    </row>
    <row r="53" spans="1:12" s="123" customFormat="1" ht="23.25" customHeight="1">
      <c r="A53" s="158" t="s">
        <v>42</v>
      </c>
      <c r="B53" s="156" t="s">
        <v>172</v>
      </c>
      <c r="C53" s="132">
        <v>15086</v>
      </c>
      <c r="D53" s="132"/>
      <c r="E53" s="132">
        <v>0</v>
      </c>
      <c r="F53" s="132"/>
      <c r="G53" s="132">
        <v>15086</v>
      </c>
      <c r="H53" s="132"/>
      <c r="I53" s="132">
        <v>0</v>
      </c>
      <c r="J53" s="159"/>
      <c r="K53" s="157"/>
    </row>
    <row r="54" spans="1:12" s="123" customFormat="1" ht="23.25" customHeight="1">
      <c r="A54" s="158" t="s">
        <v>173</v>
      </c>
      <c r="B54" s="156"/>
      <c r="C54" s="132">
        <v>57445</v>
      </c>
      <c r="D54" s="132"/>
      <c r="E54" s="132">
        <v>55581</v>
      </c>
      <c r="F54" s="132"/>
      <c r="G54" s="132">
        <v>39591</v>
      </c>
      <c r="H54" s="132"/>
      <c r="I54" s="132">
        <v>46423</v>
      </c>
      <c r="J54" s="159"/>
      <c r="K54" s="157"/>
    </row>
    <row r="55" spans="1:12" s="123" customFormat="1" ht="23.25" customHeight="1">
      <c r="A55" s="158" t="s">
        <v>43</v>
      </c>
      <c r="B55" s="156"/>
      <c r="C55" s="132">
        <v>11977</v>
      </c>
      <c r="D55" s="132"/>
      <c r="E55" s="132">
        <v>12790</v>
      </c>
      <c r="F55" s="132"/>
      <c r="G55" s="148">
        <v>11788</v>
      </c>
      <c r="H55" s="132"/>
      <c r="I55" s="148">
        <v>12617</v>
      </c>
      <c r="J55" s="159"/>
      <c r="K55" s="157"/>
    </row>
    <row r="56" spans="1:12" s="123" customFormat="1" ht="23.25" customHeight="1">
      <c r="A56" s="155" t="s">
        <v>44</v>
      </c>
      <c r="B56" s="156"/>
      <c r="C56" s="132">
        <v>3577</v>
      </c>
      <c r="D56" s="132"/>
      <c r="E56" s="132">
        <v>1634</v>
      </c>
      <c r="F56" s="132"/>
      <c r="G56" s="132">
        <v>2301</v>
      </c>
      <c r="H56" s="132"/>
      <c r="I56" s="132">
        <v>1634</v>
      </c>
      <c r="J56" s="135"/>
      <c r="K56" s="157"/>
      <c r="L56" s="160"/>
    </row>
    <row r="57" spans="1:12" s="123" customFormat="1" ht="23.25" hidden="1" customHeight="1">
      <c r="A57" s="161" t="s">
        <v>45</v>
      </c>
      <c r="B57" s="156"/>
      <c r="C57" s="143">
        <f>SUM(C44:C56)</f>
        <v>279708</v>
      </c>
      <c r="D57" s="144"/>
      <c r="E57" s="143">
        <f>SUM(E44:E56)</f>
        <v>190090</v>
      </c>
      <c r="F57" s="144"/>
      <c r="G57" s="143">
        <f>SUM(G44:G56)</f>
        <v>116791</v>
      </c>
      <c r="H57" s="144"/>
      <c r="I57" s="143">
        <f>SUM(I44:I56)</f>
        <v>112803</v>
      </c>
      <c r="J57" s="145"/>
    </row>
    <row r="58" spans="1:12" s="123" customFormat="1" ht="23.25" hidden="1" customHeight="1">
      <c r="A58" s="161"/>
      <c r="B58" s="156"/>
      <c r="C58" s="144"/>
      <c r="D58" s="144"/>
      <c r="E58" s="144"/>
      <c r="F58" s="144"/>
      <c r="G58" s="144"/>
      <c r="H58" s="144"/>
      <c r="I58" s="144"/>
      <c r="J58" s="145"/>
    </row>
    <row r="59" spans="1:12" s="123" customFormat="1" ht="23.25" hidden="1" customHeight="1">
      <c r="A59" s="151" t="s">
        <v>46</v>
      </c>
      <c r="B59" s="156"/>
      <c r="C59" s="132"/>
      <c r="D59" s="132"/>
      <c r="E59" s="132"/>
      <c r="F59" s="132"/>
      <c r="G59" s="132"/>
      <c r="H59" s="132"/>
      <c r="I59" s="132"/>
      <c r="J59" s="135"/>
    </row>
    <row r="60" spans="1:12" s="123" customFormat="1" ht="23.25" hidden="1" customHeight="1">
      <c r="A60" s="155" t="s">
        <v>47</v>
      </c>
      <c r="B60" s="156" t="s">
        <v>48</v>
      </c>
      <c r="C60" s="132">
        <v>0</v>
      </c>
      <c r="D60" s="132"/>
      <c r="E60" s="132">
        <v>0</v>
      </c>
      <c r="F60" s="132"/>
      <c r="G60" s="132">
        <v>0</v>
      </c>
      <c r="H60" s="132"/>
      <c r="I60" s="132">
        <v>0</v>
      </c>
      <c r="J60" s="132"/>
    </row>
    <row r="61" spans="1:12" s="123" customFormat="1" ht="23.25" hidden="1" customHeight="1">
      <c r="A61" s="155" t="s">
        <v>49</v>
      </c>
      <c r="B61" s="156" t="s">
        <v>50</v>
      </c>
      <c r="C61" s="141">
        <v>0</v>
      </c>
      <c r="D61" s="132"/>
      <c r="E61" s="141">
        <v>0</v>
      </c>
      <c r="F61" s="132"/>
      <c r="G61" s="141">
        <v>0</v>
      </c>
      <c r="H61" s="132"/>
      <c r="I61" s="141">
        <v>0</v>
      </c>
      <c r="J61" s="132"/>
    </row>
    <row r="62" spans="1:12" s="123" customFormat="1" ht="23.25" hidden="1" customHeight="1">
      <c r="A62" s="161" t="s">
        <v>51</v>
      </c>
      <c r="B62" s="156"/>
      <c r="C62" s="162">
        <f>SUM(C60:C61)</f>
        <v>0</v>
      </c>
      <c r="D62" s="144"/>
      <c r="E62" s="162">
        <f>SUM(E60:E61)</f>
        <v>0</v>
      </c>
      <c r="F62" s="144"/>
      <c r="G62" s="162">
        <f>SUM(G60:G61)</f>
        <v>0</v>
      </c>
      <c r="H62" s="144"/>
      <c r="I62" s="162">
        <f>SUM(I60:I61)</f>
        <v>0</v>
      </c>
      <c r="J62" s="163"/>
    </row>
    <row r="63" spans="1:12" s="123" customFormat="1" ht="23.25" customHeight="1">
      <c r="A63" s="161" t="s">
        <v>45</v>
      </c>
      <c r="B63" s="156"/>
      <c r="C63" s="162">
        <f>SUM(C57+C62)</f>
        <v>279708</v>
      </c>
      <c r="D63" s="144"/>
      <c r="E63" s="162">
        <f>SUM(E57+E62)</f>
        <v>190090</v>
      </c>
      <c r="F63" s="144"/>
      <c r="G63" s="162">
        <f>SUM(G57+G62)</f>
        <v>116791</v>
      </c>
      <c r="H63" s="144"/>
      <c r="I63" s="162">
        <f>SUM(I57+I62)</f>
        <v>112803</v>
      </c>
      <c r="J63" s="145"/>
    </row>
    <row r="64" spans="1:12" s="123" customFormat="1" ht="11.25" customHeight="1">
      <c r="A64" s="161"/>
      <c r="B64" s="156"/>
      <c r="C64" s="144"/>
      <c r="D64" s="144"/>
      <c r="E64" s="144"/>
      <c r="F64" s="144"/>
      <c r="G64" s="144"/>
      <c r="H64" s="144"/>
      <c r="I64" s="144"/>
      <c r="J64" s="145"/>
    </row>
    <row r="65" spans="1:11" s="123" customFormat="1" ht="23.25" customHeight="1">
      <c r="A65" s="151" t="s">
        <v>46</v>
      </c>
      <c r="B65" s="156"/>
      <c r="C65" s="144"/>
      <c r="D65" s="144"/>
      <c r="E65" s="144"/>
      <c r="F65" s="144"/>
      <c r="G65" s="144"/>
      <c r="H65" s="144"/>
      <c r="I65" s="144"/>
      <c r="J65" s="145"/>
    </row>
    <row r="66" spans="1:11" s="123" customFormat="1" ht="23.25" customHeight="1">
      <c r="A66" s="155" t="s">
        <v>47</v>
      </c>
      <c r="B66" s="156"/>
      <c r="C66" s="140">
        <v>23250</v>
      </c>
      <c r="D66" s="144"/>
      <c r="E66" s="140">
        <v>27600</v>
      </c>
      <c r="F66" s="144"/>
      <c r="G66" s="140">
        <v>23250</v>
      </c>
      <c r="H66" s="144"/>
      <c r="I66" s="140">
        <v>27600</v>
      </c>
      <c r="J66" s="145"/>
      <c r="K66" s="157"/>
    </row>
    <row r="67" spans="1:11" s="123" customFormat="1" ht="23.25" customHeight="1">
      <c r="A67" s="158" t="s">
        <v>52</v>
      </c>
      <c r="B67" s="156" t="s">
        <v>172</v>
      </c>
      <c r="C67" s="140">
        <v>135406</v>
      </c>
      <c r="D67" s="144"/>
      <c r="E67" s="140">
        <v>0</v>
      </c>
      <c r="F67" s="144"/>
      <c r="G67" s="140">
        <v>135406</v>
      </c>
      <c r="H67" s="144"/>
      <c r="I67" s="140">
        <v>0</v>
      </c>
      <c r="J67" s="145"/>
      <c r="K67" s="157"/>
    </row>
    <row r="68" spans="1:11" s="123" customFormat="1" ht="23.25" customHeight="1">
      <c r="A68" s="158" t="s">
        <v>53</v>
      </c>
      <c r="B68" s="156"/>
      <c r="C68" s="140"/>
      <c r="D68" s="144"/>
      <c r="E68" s="140"/>
      <c r="F68" s="144"/>
      <c r="G68" s="147"/>
      <c r="H68" s="144"/>
      <c r="I68" s="147"/>
      <c r="J68" s="145"/>
      <c r="K68" s="157"/>
    </row>
    <row r="69" spans="1:11" s="123" customFormat="1" ht="23.25" customHeight="1">
      <c r="A69" s="155" t="s">
        <v>54</v>
      </c>
      <c r="B69" s="156"/>
      <c r="C69" s="141">
        <v>44032</v>
      </c>
      <c r="D69" s="132"/>
      <c r="E69" s="141">
        <v>41552</v>
      </c>
      <c r="F69" s="132"/>
      <c r="G69" s="141">
        <v>42145</v>
      </c>
      <c r="H69" s="132"/>
      <c r="I69" s="141">
        <v>41080</v>
      </c>
      <c r="J69" s="135"/>
      <c r="K69" s="157"/>
    </row>
    <row r="70" spans="1:11" s="123" customFormat="1" ht="23.25" customHeight="1">
      <c r="A70" s="161" t="s">
        <v>51</v>
      </c>
      <c r="B70" s="156"/>
      <c r="C70" s="162">
        <f>SUM(C66:C69)</f>
        <v>202688</v>
      </c>
      <c r="D70" s="144"/>
      <c r="E70" s="162">
        <f>SUM(E66:E69)</f>
        <v>69152</v>
      </c>
      <c r="F70" s="144"/>
      <c r="G70" s="162">
        <f>SUM(G66:G69)</f>
        <v>200801</v>
      </c>
      <c r="H70" s="132"/>
      <c r="I70" s="162">
        <f>SUM(I66:I69)</f>
        <v>68680</v>
      </c>
      <c r="J70" s="145"/>
    </row>
    <row r="71" spans="1:11" s="123" customFormat="1" ht="23.25" customHeight="1">
      <c r="A71" s="155"/>
      <c r="B71" s="156"/>
      <c r="C71" s="132"/>
      <c r="D71" s="132"/>
      <c r="E71" s="132"/>
      <c r="F71" s="132"/>
      <c r="G71" s="132"/>
      <c r="H71" s="132"/>
      <c r="I71" s="132"/>
      <c r="J71" s="135"/>
    </row>
    <row r="72" spans="1:11" s="123" customFormat="1" ht="24" customHeight="1">
      <c r="A72" s="161" t="s">
        <v>55</v>
      </c>
      <c r="B72" s="156"/>
      <c r="C72" s="143">
        <f>C63+C70</f>
        <v>482396</v>
      </c>
      <c r="D72" s="144"/>
      <c r="E72" s="143">
        <f>E63+E70</f>
        <v>259242</v>
      </c>
      <c r="F72" s="144"/>
      <c r="G72" s="143">
        <f>SUM(G63+G70)</f>
        <v>317592</v>
      </c>
      <c r="H72" s="144"/>
      <c r="I72" s="143">
        <f>SUM(I63+I70)</f>
        <v>181483</v>
      </c>
      <c r="J72" s="164"/>
    </row>
    <row r="73" spans="1:11" s="123" customFormat="1">
      <c r="A73" s="161"/>
      <c r="B73" s="156"/>
      <c r="C73" s="145"/>
      <c r="D73" s="145"/>
      <c r="E73" s="145"/>
      <c r="F73" s="145"/>
      <c r="G73" s="145"/>
      <c r="H73" s="145"/>
      <c r="I73" s="145"/>
      <c r="J73" s="145"/>
    </row>
    <row r="74" spans="1:11" ht="23.25">
      <c r="A74" s="121" t="s">
        <v>0</v>
      </c>
      <c r="B74" s="122"/>
    </row>
    <row r="75" spans="1:11" ht="23.25" customHeight="1">
      <c r="A75" s="124" t="s">
        <v>1</v>
      </c>
    </row>
    <row r="76" spans="1:11" ht="23.25" customHeight="1">
      <c r="A76" s="124"/>
    </row>
    <row r="77" spans="1:11" ht="23.25" customHeight="1">
      <c r="A77" s="124"/>
      <c r="C77" s="199" t="s">
        <v>2</v>
      </c>
      <c r="D77" s="199"/>
      <c r="E77" s="199"/>
      <c r="F77" s="181"/>
      <c r="G77" s="199" t="s">
        <v>3</v>
      </c>
      <c r="H77" s="199"/>
      <c r="I77" s="199"/>
      <c r="J77" s="199"/>
    </row>
    <row r="78" spans="1:11" ht="23.25" customHeight="1">
      <c r="A78" s="130"/>
      <c r="C78" s="129" t="s">
        <v>4</v>
      </c>
      <c r="D78" s="129"/>
      <c r="E78" s="129" t="s">
        <v>5</v>
      </c>
      <c r="F78" s="126"/>
      <c r="G78" s="129" t="s">
        <v>4</v>
      </c>
      <c r="H78" s="129"/>
      <c r="I78" s="129" t="s">
        <v>5</v>
      </c>
      <c r="J78" s="126"/>
    </row>
    <row r="79" spans="1:11" ht="23.25" customHeight="1">
      <c r="A79" s="127" t="s">
        <v>32</v>
      </c>
      <c r="B79" s="128" t="s">
        <v>7</v>
      </c>
      <c r="C79" s="129">
        <v>2563</v>
      </c>
      <c r="D79" s="126"/>
      <c r="E79" s="129">
        <v>2562</v>
      </c>
      <c r="F79" s="126"/>
      <c r="G79" s="129">
        <v>2563</v>
      </c>
      <c r="H79" s="126"/>
      <c r="I79" s="129">
        <v>2562</v>
      </c>
      <c r="J79" s="126"/>
    </row>
    <row r="80" spans="1:11" ht="23.25" customHeight="1">
      <c r="A80" s="127"/>
      <c r="B80" s="128"/>
      <c r="C80" s="190" t="s">
        <v>170</v>
      </c>
      <c r="D80" s="126"/>
      <c r="E80" s="129"/>
      <c r="F80" s="126"/>
      <c r="G80" s="190" t="s">
        <v>170</v>
      </c>
      <c r="H80" s="126"/>
      <c r="I80" s="129"/>
      <c r="J80" s="126"/>
    </row>
    <row r="81" spans="1:18" ht="23.25" customHeight="1">
      <c r="A81" s="130"/>
      <c r="B81" s="128"/>
      <c r="C81" s="198" t="s">
        <v>8</v>
      </c>
      <c r="D81" s="198"/>
      <c r="E81" s="198"/>
      <c r="F81" s="198"/>
      <c r="G81" s="198"/>
      <c r="H81" s="198"/>
      <c r="I81" s="198"/>
      <c r="J81" s="198"/>
    </row>
    <row r="82" spans="1:18" s="123" customFormat="1" ht="23.25" customHeight="1">
      <c r="A82" s="151" t="s">
        <v>56</v>
      </c>
      <c r="B82" s="156"/>
      <c r="C82" s="132"/>
      <c r="D82" s="132"/>
      <c r="E82" s="132"/>
      <c r="F82" s="132"/>
      <c r="G82" s="132"/>
      <c r="H82" s="132"/>
      <c r="I82" s="132"/>
      <c r="J82" s="135"/>
    </row>
    <row r="83" spans="1:18" s="123" customFormat="1" ht="23.25" customHeight="1">
      <c r="A83" s="155" t="s">
        <v>57</v>
      </c>
      <c r="B83" s="156" t="s">
        <v>58</v>
      </c>
      <c r="C83" s="132"/>
      <c r="D83" s="132"/>
      <c r="E83" s="132"/>
      <c r="F83" s="132"/>
      <c r="G83" s="132"/>
      <c r="H83" s="132"/>
      <c r="I83" s="132"/>
      <c r="J83" s="135"/>
    </row>
    <row r="84" spans="1:18" s="123" customFormat="1" ht="23.25" customHeight="1" thickBot="1">
      <c r="A84" s="155" t="s">
        <v>59</v>
      </c>
      <c r="B84" s="156"/>
      <c r="C84" s="165">
        <v>803155</v>
      </c>
      <c r="D84" s="132"/>
      <c r="E84" s="165">
        <v>803155</v>
      </c>
      <c r="F84" s="132"/>
      <c r="G84" s="165">
        <v>803155</v>
      </c>
      <c r="H84" s="132"/>
      <c r="I84" s="165">
        <v>803155</v>
      </c>
      <c r="J84" s="135"/>
    </row>
    <row r="85" spans="1:18" s="123" customFormat="1" ht="23.25" customHeight="1" thickTop="1">
      <c r="A85" s="155" t="s">
        <v>60</v>
      </c>
      <c r="C85" s="140">
        <v>803155</v>
      </c>
      <c r="D85" s="132"/>
      <c r="E85" s="166">
        <v>535437</v>
      </c>
      <c r="F85" s="132"/>
      <c r="G85" s="140">
        <v>803155</v>
      </c>
      <c r="H85" s="132"/>
      <c r="I85" s="140">
        <v>535437</v>
      </c>
      <c r="J85" s="135"/>
      <c r="K85" s="157"/>
    </row>
    <row r="86" spans="1:18" s="123" customFormat="1" ht="23.25" customHeight="1">
      <c r="A86" s="158" t="s">
        <v>61</v>
      </c>
      <c r="B86" s="156"/>
      <c r="C86" s="132">
        <v>698604</v>
      </c>
      <c r="D86" s="132"/>
      <c r="E86" s="132">
        <v>824432</v>
      </c>
      <c r="F86" s="132"/>
      <c r="G86" s="132">
        <v>698604</v>
      </c>
      <c r="H86" s="132"/>
      <c r="I86" s="132">
        <v>824432</v>
      </c>
      <c r="J86" s="135"/>
      <c r="K86" s="157"/>
    </row>
    <row r="87" spans="1:18" s="123" customFormat="1" ht="23.25" customHeight="1">
      <c r="A87" s="158" t="s">
        <v>62</v>
      </c>
      <c r="B87" s="156"/>
      <c r="C87" s="160"/>
      <c r="D87" s="132"/>
      <c r="E87" s="160"/>
      <c r="F87" s="132"/>
      <c r="G87" s="132"/>
      <c r="H87" s="132"/>
      <c r="I87" s="132"/>
      <c r="J87" s="135"/>
    </row>
    <row r="88" spans="1:18" s="123" customFormat="1" ht="23.25" customHeight="1">
      <c r="A88" s="158" t="s">
        <v>63</v>
      </c>
      <c r="C88" s="160"/>
      <c r="D88" s="132"/>
      <c r="E88" s="160"/>
      <c r="F88" s="132"/>
      <c r="G88" s="132"/>
      <c r="H88" s="132"/>
      <c r="I88" s="132"/>
      <c r="J88" s="135"/>
    </row>
    <row r="89" spans="1:18" s="123" customFormat="1" ht="23.25" customHeight="1">
      <c r="A89" s="155" t="s">
        <v>64</v>
      </c>
      <c r="B89" s="156"/>
      <c r="C89" s="132">
        <v>24100</v>
      </c>
      <c r="D89" s="132"/>
      <c r="E89" s="132">
        <v>24100</v>
      </c>
      <c r="F89" s="132"/>
      <c r="G89" s="132">
        <v>24100</v>
      </c>
      <c r="H89" s="132"/>
      <c r="I89" s="132">
        <v>24100</v>
      </c>
      <c r="J89" s="135"/>
      <c r="K89" s="157"/>
    </row>
    <row r="90" spans="1:18" s="123" customFormat="1" ht="23.25" hidden="1" customHeight="1">
      <c r="A90" s="167" t="s">
        <v>65</v>
      </c>
      <c r="B90" s="156" t="s">
        <v>66</v>
      </c>
      <c r="C90" s="160"/>
      <c r="D90" s="132"/>
      <c r="E90" s="160"/>
      <c r="F90" s="132"/>
      <c r="G90" s="148"/>
      <c r="H90" s="132"/>
      <c r="I90" s="148"/>
      <c r="J90" s="135"/>
      <c r="K90" s="157"/>
    </row>
    <row r="91" spans="1:18" s="123" customFormat="1" ht="23.25" customHeight="1">
      <c r="A91" s="158" t="s">
        <v>67</v>
      </c>
      <c r="B91" s="156"/>
      <c r="C91" s="166">
        <v>-971059</v>
      </c>
      <c r="D91" s="132"/>
      <c r="E91" s="166">
        <v>-952084</v>
      </c>
      <c r="F91" s="132"/>
      <c r="G91" s="132">
        <v>-1228755</v>
      </c>
      <c r="H91" s="132"/>
      <c r="I91" s="132">
        <v>-1215332</v>
      </c>
      <c r="J91" s="135"/>
      <c r="K91" s="157"/>
    </row>
    <row r="92" spans="1:18" s="123" customFormat="1" ht="23.25" customHeight="1">
      <c r="A92" s="161" t="s">
        <v>68</v>
      </c>
      <c r="B92" s="168"/>
      <c r="C92" s="169">
        <f>SUM(C85:C91)</f>
        <v>554800</v>
      </c>
      <c r="D92" s="144"/>
      <c r="E92" s="169">
        <f>SUM(E85:E91)</f>
        <v>431885</v>
      </c>
      <c r="F92" s="144"/>
      <c r="G92" s="169">
        <f>SUM(G85:G91)</f>
        <v>297104</v>
      </c>
      <c r="H92" s="144"/>
      <c r="I92" s="169">
        <f>SUM(I85:I91)</f>
        <v>168637</v>
      </c>
      <c r="J92" s="145"/>
    </row>
    <row r="93" spans="1:18" s="123" customFormat="1">
      <c r="A93" s="158" t="s">
        <v>69</v>
      </c>
      <c r="B93" s="156"/>
      <c r="C93" s="140">
        <v>2880</v>
      </c>
      <c r="D93" s="140"/>
      <c r="E93" s="140">
        <v>0</v>
      </c>
      <c r="F93" s="140"/>
      <c r="G93" s="147">
        <v>0</v>
      </c>
      <c r="H93" s="140"/>
      <c r="I93" s="147">
        <v>0</v>
      </c>
      <c r="J93" s="170"/>
    </row>
    <row r="94" spans="1:18" s="123" customFormat="1">
      <c r="A94" s="161" t="s">
        <v>70</v>
      </c>
      <c r="B94" s="156"/>
      <c r="C94" s="162">
        <f>SUM(C92:C93)</f>
        <v>557680</v>
      </c>
      <c r="D94" s="140"/>
      <c r="E94" s="162">
        <f>SUM(E92:E93)</f>
        <v>431885</v>
      </c>
      <c r="F94" s="140"/>
      <c r="G94" s="162">
        <f>SUM(G92:G93)</f>
        <v>297104</v>
      </c>
      <c r="H94" s="140"/>
      <c r="I94" s="162">
        <f>SUM(I92:I93)</f>
        <v>168637</v>
      </c>
      <c r="J94" s="170"/>
    </row>
    <row r="95" spans="1:18" s="123" customFormat="1" ht="19.5" customHeight="1">
      <c r="A95" s="161"/>
      <c r="B95" s="156"/>
      <c r="C95" s="132"/>
      <c r="D95" s="140"/>
      <c r="E95" s="132"/>
      <c r="F95" s="140"/>
      <c r="G95" s="132"/>
      <c r="H95" s="140"/>
      <c r="I95" s="132"/>
      <c r="J95" s="170"/>
    </row>
    <row r="96" spans="1:18" s="123" customFormat="1" ht="23.25" customHeight="1" thickBot="1">
      <c r="A96" s="161" t="s">
        <v>71</v>
      </c>
      <c r="B96" s="156"/>
      <c r="C96" s="150">
        <f>SUM(C72+C94)</f>
        <v>1040076</v>
      </c>
      <c r="D96" s="144"/>
      <c r="E96" s="150">
        <f>SUM(E72+E94)</f>
        <v>691127</v>
      </c>
      <c r="F96" s="144"/>
      <c r="G96" s="150">
        <f>SUM(G72+G94)</f>
        <v>614696</v>
      </c>
      <c r="H96" s="144"/>
      <c r="I96" s="150">
        <f>SUM(I72+I94)</f>
        <v>350120</v>
      </c>
      <c r="J96" s="145"/>
      <c r="K96" s="160"/>
      <c r="L96" s="160"/>
      <c r="M96" s="160"/>
      <c r="N96" s="160"/>
      <c r="P96" s="160"/>
      <c r="R96" s="160"/>
    </row>
    <row r="97" spans="3:9" ht="23.25" customHeight="1" thickTop="1">
      <c r="C97" s="157">
        <f>C33-C96</f>
        <v>0</v>
      </c>
      <c r="E97" s="157">
        <f>E33-E96</f>
        <v>0</v>
      </c>
      <c r="G97" s="157">
        <f>G33-G96</f>
        <v>0</v>
      </c>
      <c r="I97" s="157">
        <f>I33-I96</f>
        <v>0</v>
      </c>
    </row>
    <row r="98" spans="3:9" ht="23.25" customHeight="1"/>
    <row r="99" spans="3:9" ht="23.25" customHeight="1"/>
    <row r="100" spans="3:9" ht="23.25" customHeight="1"/>
    <row r="101" spans="3:9" ht="23.25" customHeight="1"/>
    <row r="102" spans="3:9" ht="23.25" customHeight="1"/>
  </sheetData>
  <mergeCells count="9">
    <mergeCell ref="C81:J81"/>
    <mergeCell ref="C42:J42"/>
    <mergeCell ref="C77:E77"/>
    <mergeCell ref="G77:J77"/>
    <mergeCell ref="C4:E4"/>
    <mergeCell ref="G4:J4"/>
    <mergeCell ref="C8:J8"/>
    <mergeCell ref="C38:E38"/>
    <mergeCell ref="G38:J38"/>
  </mergeCells>
  <pageMargins left="0.7" right="0.7" top="0.48" bottom="0.5" header="0.5" footer="0.5"/>
  <pageSetup paperSize="9" scale="79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6383" man="1"/>
    <brk id="73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showGridLines="0" view="pageBreakPreview" zoomScaleNormal="100" zoomScaleSheetLayoutView="100" workbookViewId="0"/>
  </sheetViews>
  <sheetFormatPr defaultColWidth="9.140625" defaultRowHeight="23.25" customHeight="1"/>
  <cols>
    <col min="1" max="1" width="51" style="4" customWidth="1"/>
    <col min="2" max="2" width="9" style="2" customWidth="1"/>
    <col min="3" max="3" width="11.7109375" style="3" customWidth="1"/>
    <col min="4" max="4" width="1.7109375" style="45" customWidth="1"/>
    <col min="5" max="5" width="11.7109375" style="3" customWidth="1"/>
    <col min="6" max="6" width="1.7109375" style="45" customWidth="1"/>
    <col min="7" max="7" width="11.7109375" style="3" customWidth="1"/>
    <col min="8" max="8" width="1.7109375" style="45" customWidth="1"/>
    <col min="9" max="9" width="11.7109375" style="3" customWidth="1"/>
    <col min="10" max="10" width="9.42578125" style="9" bestFit="1" customWidth="1"/>
    <col min="11" max="11" width="10" style="9" customWidth="1"/>
    <col min="12" max="16384" width="9.140625" style="9"/>
  </cols>
  <sheetData>
    <row r="1" spans="1:9" s="7" customFormat="1" ht="23.25" customHeight="1">
      <c r="A1" s="20" t="s">
        <v>0</v>
      </c>
      <c r="B1" s="44"/>
      <c r="C1" s="41"/>
      <c r="D1" s="185"/>
      <c r="E1" s="41"/>
      <c r="F1" s="111"/>
      <c r="G1" s="9"/>
      <c r="H1" s="109"/>
      <c r="I1" s="9"/>
    </row>
    <row r="2" spans="1:9" ht="23.25" customHeight="1">
      <c r="A2" s="11" t="s">
        <v>72</v>
      </c>
      <c r="B2" s="44"/>
      <c r="C2" s="41"/>
      <c r="D2" s="185"/>
      <c r="E2" s="41"/>
      <c r="F2" s="111"/>
      <c r="G2" s="9"/>
      <c r="H2" s="111"/>
      <c r="I2" s="9"/>
    </row>
    <row r="3" spans="1:9" ht="23.25" customHeight="1">
      <c r="A3" s="26"/>
      <c r="B3" s="44"/>
      <c r="C3" s="41"/>
      <c r="D3" s="185"/>
      <c r="E3" s="41"/>
      <c r="F3" s="111"/>
      <c r="G3" s="9"/>
      <c r="H3" s="111"/>
      <c r="I3" s="9"/>
    </row>
    <row r="4" spans="1:9" ht="23.25" customHeight="1">
      <c r="A4" s="26"/>
      <c r="B4" s="14"/>
      <c r="C4" s="202" t="s">
        <v>2</v>
      </c>
      <c r="D4" s="202"/>
      <c r="E4" s="202"/>
      <c r="G4" s="202" t="s">
        <v>3</v>
      </c>
      <c r="H4" s="202"/>
      <c r="I4" s="202"/>
    </row>
    <row r="5" spans="1:9" ht="23.25" customHeight="1">
      <c r="A5" s="26"/>
      <c r="B5" s="14"/>
      <c r="C5" s="203" t="s">
        <v>73</v>
      </c>
      <c r="D5" s="204"/>
      <c r="E5" s="204"/>
      <c r="G5" s="203" t="s">
        <v>73</v>
      </c>
      <c r="H5" s="204"/>
      <c r="I5" s="204"/>
    </row>
    <row r="6" spans="1:9" ht="23.25" customHeight="1">
      <c r="A6" s="26"/>
      <c r="B6" s="14"/>
      <c r="C6" s="203" t="s">
        <v>74</v>
      </c>
      <c r="D6" s="204"/>
      <c r="E6" s="204"/>
      <c r="G6" s="203" t="s">
        <v>74</v>
      </c>
      <c r="H6" s="204"/>
      <c r="I6" s="204"/>
    </row>
    <row r="7" spans="1:9" ht="23.25" customHeight="1">
      <c r="A7" s="26"/>
      <c r="B7" s="13" t="s">
        <v>7</v>
      </c>
      <c r="C7" s="41">
        <v>2563</v>
      </c>
      <c r="D7" s="14"/>
      <c r="E7" s="41">
        <v>2562</v>
      </c>
      <c r="F7" s="14"/>
      <c r="G7" s="41">
        <v>2563</v>
      </c>
      <c r="H7" s="14"/>
      <c r="I7" s="41">
        <v>2562</v>
      </c>
    </row>
    <row r="8" spans="1:9" ht="23.25" customHeight="1">
      <c r="A8" s="15"/>
      <c r="B8" s="13"/>
      <c r="C8" s="201" t="s">
        <v>8</v>
      </c>
      <c r="D8" s="201"/>
      <c r="E8" s="201"/>
      <c r="F8" s="201"/>
      <c r="G8" s="201"/>
      <c r="H8" s="201"/>
      <c r="I8" s="201"/>
    </row>
    <row r="9" spans="1:9" s="7" customFormat="1" ht="23.25" customHeight="1">
      <c r="A9" s="16" t="s">
        <v>75</v>
      </c>
      <c r="C9" s="46"/>
      <c r="D9" s="25"/>
      <c r="E9" s="46"/>
      <c r="F9" s="112"/>
      <c r="G9" s="22"/>
      <c r="H9" s="109"/>
      <c r="I9" s="22"/>
    </row>
    <row r="10" spans="1:9" s="7" customFormat="1" ht="23.25" customHeight="1">
      <c r="A10" s="6" t="s">
        <v>76</v>
      </c>
      <c r="B10" s="47" t="s">
        <v>14</v>
      </c>
      <c r="C10" s="23">
        <v>211123</v>
      </c>
      <c r="D10" s="100"/>
      <c r="E10" s="23">
        <v>102769</v>
      </c>
      <c r="F10" s="24"/>
      <c r="G10" s="23">
        <f>124120-611</f>
        <v>123509</v>
      </c>
      <c r="H10" s="106"/>
      <c r="I10" s="23">
        <v>102769</v>
      </c>
    </row>
    <row r="11" spans="1:9" s="7" customFormat="1" ht="23.25" customHeight="1">
      <c r="A11" s="6" t="s">
        <v>77</v>
      </c>
      <c r="B11" s="1" t="s">
        <v>14</v>
      </c>
      <c r="C11" s="8">
        <v>7465</v>
      </c>
      <c r="D11" s="100"/>
      <c r="E11" s="8">
        <v>9471</v>
      </c>
      <c r="F11" s="24"/>
      <c r="G11" s="8">
        <v>2177</v>
      </c>
      <c r="H11" s="106"/>
      <c r="I11" s="8">
        <v>1323</v>
      </c>
    </row>
    <row r="12" spans="1:9" s="7" customFormat="1" ht="23.25" customHeight="1">
      <c r="A12" s="10" t="s">
        <v>78</v>
      </c>
      <c r="B12" s="1"/>
      <c r="C12" s="68">
        <f>SUM(C10:C11)</f>
        <v>218588</v>
      </c>
      <c r="D12" s="100"/>
      <c r="E12" s="68">
        <f>SUM(E10:E11)</f>
        <v>112240</v>
      </c>
      <c r="F12" s="62"/>
      <c r="G12" s="68">
        <f>SUM(G10:G11)</f>
        <v>125686</v>
      </c>
      <c r="H12" s="106"/>
      <c r="I12" s="68">
        <f>SUM(I10:I11)</f>
        <v>104092</v>
      </c>
    </row>
    <row r="13" spans="1:9" s="7" customFormat="1" ht="11.45" customHeight="1">
      <c r="A13" s="10"/>
      <c r="B13" s="1"/>
      <c r="C13" s="23"/>
      <c r="D13" s="100"/>
      <c r="E13" s="23"/>
      <c r="F13" s="24"/>
      <c r="G13" s="23"/>
      <c r="H13" s="106"/>
      <c r="I13" s="23"/>
    </row>
    <row r="14" spans="1:9" s="7" customFormat="1" ht="23.25" customHeight="1">
      <c r="A14" s="16" t="s">
        <v>79</v>
      </c>
      <c r="B14" s="1"/>
      <c r="C14" s="23"/>
      <c r="D14" s="100"/>
      <c r="E14" s="23"/>
      <c r="F14" s="24"/>
      <c r="G14" s="23"/>
      <c r="H14" s="106"/>
      <c r="I14" s="23"/>
    </row>
    <row r="15" spans="1:9" s="7" customFormat="1" ht="23.25" customHeight="1">
      <c r="A15" s="182" t="s">
        <v>80</v>
      </c>
      <c r="B15" s="48">
        <v>5</v>
      </c>
      <c r="C15" s="23">
        <v>172310</v>
      </c>
      <c r="D15" s="40"/>
      <c r="E15" s="23">
        <v>89362</v>
      </c>
      <c r="F15" s="24"/>
      <c r="G15" s="23">
        <v>96671</v>
      </c>
      <c r="H15" s="106"/>
      <c r="I15" s="23">
        <v>86450</v>
      </c>
    </row>
    <row r="16" spans="1:9" s="7" customFormat="1" ht="23.25" customHeight="1">
      <c r="A16" s="30" t="s">
        <v>81</v>
      </c>
      <c r="B16" s="47" t="s">
        <v>14</v>
      </c>
      <c r="C16" s="24">
        <v>21220</v>
      </c>
      <c r="D16" s="100"/>
      <c r="E16" s="24">
        <v>9031</v>
      </c>
      <c r="F16" s="24"/>
      <c r="G16" s="24">
        <v>7903</v>
      </c>
      <c r="H16" s="106"/>
      <c r="I16" s="24">
        <v>9031</v>
      </c>
    </row>
    <row r="17" spans="1:17" s="7" customFormat="1" ht="23.25" customHeight="1">
      <c r="A17" s="6" t="s">
        <v>82</v>
      </c>
      <c r="B17" s="47" t="s">
        <v>14</v>
      </c>
      <c r="C17" s="39">
        <v>43782</v>
      </c>
      <c r="D17" s="100"/>
      <c r="E17" s="39">
        <v>17863</v>
      </c>
      <c r="F17" s="24"/>
      <c r="G17" s="24">
        <f>38732-G16</f>
        <v>30829</v>
      </c>
      <c r="H17" s="106"/>
      <c r="I17" s="24">
        <v>16997</v>
      </c>
      <c r="K17" s="86"/>
      <c r="M17" s="86"/>
    </row>
    <row r="18" spans="1:17" s="7" customFormat="1" ht="23.25" customHeight="1">
      <c r="A18" s="30" t="s">
        <v>181</v>
      </c>
      <c r="B18" s="47"/>
      <c r="C18" s="67">
        <v>0</v>
      </c>
      <c r="D18" s="100"/>
      <c r="E18" s="67">
        <v>12276</v>
      </c>
      <c r="F18" s="24"/>
      <c r="G18" s="8">
        <v>0</v>
      </c>
      <c r="H18" s="106"/>
      <c r="I18" s="8">
        <v>-27484</v>
      </c>
      <c r="K18" s="86"/>
      <c r="M18" s="86"/>
    </row>
    <row r="19" spans="1:17" s="7" customFormat="1" ht="23.25" customHeight="1">
      <c r="A19" s="10" t="s">
        <v>84</v>
      </c>
      <c r="B19" s="1"/>
      <c r="C19" s="68">
        <f>SUM(C15:C18)</f>
        <v>237312</v>
      </c>
      <c r="D19" s="100"/>
      <c r="E19" s="68">
        <f>SUM(E15:E18)</f>
        <v>128532</v>
      </c>
      <c r="F19" s="62"/>
      <c r="G19" s="68">
        <f>SUM(G15:G18)</f>
        <v>135403</v>
      </c>
      <c r="H19" s="106"/>
      <c r="I19" s="68">
        <f>SUM(I15:I18)</f>
        <v>84994</v>
      </c>
    </row>
    <row r="20" spans="1:17" s="7" customFormat="1" ht="11.45" customHeight="1">
      <c r="A20" s="6"/>
      <c r="B20" s="1"/>
      <c r="C20" s="23"/>
      <c r="D20" s="100"/>
      <c r="E20" s="23"/>
      <c r="F20" s="24"/>
      <c r="G20" s="23"/>
      <c r="H20" s="106"/>
      <c r="I20" s="23"/>
    </row>
    <row r="21" spans="1:17" s="7" customFormat="1" ht="21.75">
      <c r="A21" s="10" t="s">
        <v>184</v>
      </c>
      <c r="B21" s="1"/>
      <c r="C21" s="90">
        <f>C12-C19</f>
        <v>-18724</v>
      </c>
      <c r="D21" s="110"/>
      <c r="E21" s="90">
        <f>E12-E19</f>
        <v>-16292</v>
      </c>
      <c r="F21" s="62"/>
      <c r="G21" s="90">
        <f>G12-G19</f>
        <v>-9717</v>
      </c>
      <c r="H21" s="194"/>
      <c r="I21" s="90">
        <f>I12-I19</f>
        <v>19098</v>
      </c>
    </row>
    <row r="22" spans="1:17" s="7" customFormat="1" ht="21.75">
      <c r="A22" s="30" t="s">
        <v>83</v>
      </c>
      <c r="B22" s="1"/>
      <c r="C22" s="8">
        <v>4234</v>
      </c>
      <c r="D22" s="100"/>
      <c r="E22" s="8">
        <v>2608</v>
      </c>
      <c r="F22" s="24"/>
      <c r="G22" s="8">
        <v>3021</v>
      </c>
      <c r="H22" s="106"/>
      <c r="I22" s="8">
        <v>254</v>
      </c>
    </row>
    <row r="23" spans="1:17" s="7" customFormat="1" ht="23.25" customHeight="1">
      <c r="A23" s="28" t="s">
        <v>85</v>
      </c>
      <c r="B23" s="1"/>
      <c r="C23" s="90">
        <f>C21-C22</f>
        <v>-22958</v>
      </c>
      <c r="D23" s="100"/>
      <c r="E23" s="90">
        <f>E21-E22</f>
        <v>-18900</v>
      </c>
      <c r="F23" s="62"/>
      <c r="G23" s="90">
        <f>G21-G22</f>
        <v>-12738</v>
      </c>
      <c r="H23" s="106"/>
      <c r="I23" s="90">
        <f>I21-I22</f>
        <v>18844</v>
      </c>
    </row>
    <row r="24" spans="1:17" s="7" customFormat="1" ht="23.25" hidden="1" customHeight="1">
      <c r="A24" s="27" t="s">
        <v>86</v>
      </c>
      <c r="B24" s="1"/>
      <c r="C24" s="95">
        <v>0</v>
      </c>
      <c r="D24" s="100"/>
      <c r="E24" s="95">
        <v>0</v>
      </c>
      <c r="F24" s="24"/>
      <c r="G24" s="51">
        <v>0</v>
      </c>
      <c r="H24" s="106"/>
      <c r="I24" s="51">
        <v>0</v>
      </c>
      <c r="K24" s="91"/>
      <c r="L24" s="91"/>
      <c r="M24" s="91"/>
      <c r="N24" s="91"/>
      <c r="O24" s="91"/>
      <c r="P24" s="91"/>
      <c r="Q24" s="91"/>
    </row>
    <row r="25" spans="1:17" s="7" customFormat="1" ht="23.25" customHeight="1" thickBot="1">
      <c r="A25" s="10" t="s">
        <v>87</v>
      </c>
      <c r="B25" s="1"/>
      <c r="C25" s="101">
        <f>C23-C24</f>
        <v>-22958</v>
      </c>
      <c r="D25" s="62">
        <f t="shared" ref="D25:H25" si="0">D23-D24</f>
        <v>0</v>
      </c>
      <c r="E25" s="101">
        <f>E23-E24</f>
        <v>-18900</v>
      </c>
      <c r="F25" s="62">
        <f t="shared" si="0"/>
        <v>0</v>
      </c>
      <c r="G25" s="101">
        <f>G23-G24</f>
        <v>-12738</v>
      </c>
      <c r="H25" s="62">
        <f t="shared" si="0"/>
        <v>0</v>
      </c>
      <c r="I25" s="101">
        <f>I23-I24</f>
        <v>18844</v>
      </c>
      <c r="K25" s="86"/>
      <c r="L25" s="86"/>
    </row>
    <row r="26" spans="1:17" s="7" customFormat="1" ht="23.25" customHeight="1" thickTop="1" thickBot="1">
      <c r="A26" s="10" t="s">
        <v>88</v>
      </c>
      <c r="B26" s="1"/>
      <c r="C26" s="101">
        <f>C25</f>
        <v>-22958</v>
      </c>
      <c r="D26" s="62"/>
      <c r="E26" s="101">
        <f>E25</f>
        <v>-18900</v>
      </c>
      <c r="F26" s="62"/>
      <c r="G26" s="101">
        <f>G25</f>
        <v>-12738</v>
      </c>
      <c r="H26" s="62"/>
      <c r="I26" s="101">
        <f>I25</f>
        <v>18844</v>
      </c>
    </row>
    <row r="27" spans="1:17" s="7" customFormat="1" ht="11.45" customHeight="1" thickTop="1">
      <c r="A27" s="10"/>
      <c r="B27" s="1"/>
      <c r="C27" s="62"/>
      <c r="D27" s="62"/>
      <c r="E27" s="62"/>
      <c r="F27" s="62"/>
      <c r="G27" s="62"/>
      <c r="H27" s="62"/>
      <c r="I27" s="62"/>
    </row>
    <row r="28" spans="1:17" s="7" customFormat="1" ht="23.25" customHeight="1">
      <c r="A28" s="10" t="s">
        <v>89</v>
      </c>
      <c r="B28" s="19"/>
      <c r="C28" s="62"/>
      <c r="D28" s="110"/>
      <c r="E28" s="62"/>
      <c r="F28" s="62"/>
      <c r="G28" s="62"/>
      <c r="H28" s="106"/>
      <c r="I28" s="62"/>
    </row>
    <row r="29" spans="1:17" s="7" customFormat="1" ht="23.25" customHeight="1">
      <c r="A29" s="182" t="s">
        <v>90</v>
      </c>
      <c r="B29" s="1"/>
      <c r="C29" s="24">
        <f>C25-C30</f>
        <v>-18290</v>
      </c>
      <c r="D29" s="100"/>
      <c r="E29" s="24">
        <f>E25</f>
        <v>-18900</v>
      </c>
      <c r="F29" s="24"/>
      <c r="G29" s="24">
        <f>G25</f>
        <v>-12738</v>
      </c>
      <c r="H29" s="106"/>
      <c r="I29" s="24">
        <f>I25</f>
        <v>18844</v>
      </c>
    </row>
    <row r="30" spans="1:17" s="7" customFormat="1" ht="23.25" customHeight="1">
      <c r="A30" s="200" t="s">
        <v>91</v>
      </c>
      <c r="B30" s="200"/>
      <c r="C30" s="102">
        <v>-4668</v>
      </c>
      <c r="D30" s="187">
        <v>0</v>
      </c>
      <c r="E30" s="102">
        <v>0</v>
      </c>
      <c r="F30" s="187">
        <v>0</v>
      </c>
      <c r="G30" s="102">
        <v>0</v>
      </c>
      <c r="H30" s="187">
        <v>0</v>
      </c>
      <c r="I30" s="102">
        <v>0</v>
      </c>
    </row>
    <row r="31" spans="1:17" s="7" customFormat="1" ht="23.25" customHeight="1" thickBot="1">
      <c r="A31" s="10" t="s">
        <v>87</v>
      </c>
      <c r="B31" s="1"/>
      <c r="C31" s="97">
        <f>SUM(C29:C30)</f>
        <v>-22958</v>
      </c>
      <c r="D31" s="100"/>
      <c r="E31" s="97">
        <f>SUM(E29:E30)</f>
        <v>-18900</v>
      </c>
      <c r="F31" s="62"/>
      <c r="G31" s="97">
        <f>SUM(G29:G30)</f>
        <v>-12738</v>
      </c>
      <c r="H31" s="106"/>
      <c r="I31" s="97">
        <f>SUM(I29:I30)</f>
        <v>18844</v>
      </c>
      <c r="J31" s="86"/>
      <c r="K31" s="86"/>
      <c r="L31" s="86"/>
      <c r="M31" s="86"/>
    </row>
    <row r="32" spans="1:17" s="7" customFormat="1" ht="11.45" customHeight="1" thickTop="1">
      <c r="A32" s="10"/>
      <c r="B32" s="1"/>
      <c r="C32" s="62"/>
      <c r="D32" s="100"/>
      <c r="E32" s="62"/>
      <c r="F32" s="62"/>
      <c r="G32" s="62"/>
      <c r="H32" s="106"/>
      <c r="I32" s="62"/>
    </row>
    <row r="33" spans="1:14" s="7" customFormat="1" ht="23.25" customHeight="1">
      <c r="A33" s="10" t="s">
        <v>92</v>
      </c>
      <c r="B33" s="19"/>
      <c r="C33" s="62"/>
      <c r="D33" s="110"/>
      <c r="E33" s="62"/>
      <c r="F33" s="62"/>
      <c r="G33" s="62"/>
      <c r="H33" s="106"/>
      <c r="I33" s="62"/>
    </row>
    <row r="34" spans="1:14" s="7" customFormat="1" ht="23.25" customHeight="1">
      <c r="A34" s="182" t="s">
        <v>90</v>
      </c>
      <c r="B34" s="1"/>
      <c r="C34" s="39">
        <f>C26-C35</f>
        <v>-18290</v>
      </c>
      <c r="D34" s="100"/>
      <c r="E34" s="39">
        <f>E26</f>
        <v>-18900</v>
      </c>
      <c r="F34" s="24"/>
      <c r="G34" s="39">
        <f>G26</f>
        <v>-12738</v>
      </c>
      <c r="H34" s="106"/>
      <c r="I34" s="39">
        <f>I26</f>
        <v>18844</v>
      </c>
    </row>
    <row r="35" spans="1:14" s="7" customFormat="1" ht="23.25" customHeight="1">
      <c r="A35" s="200" t="s">
        <v>91</v>
      </c>
      <c r="B35" s="200"/>
      <c r="C35" s="102">
        <v>-4668</v>
      </c>
      <c r="D35" s="187">
        <v>0</v>
      </c>
      <c r="E35" s="102">
        <v>0</v>
      </c>
      <c r="F35" s="187">
        <v>0</v>
      </c>
      <c r="G35" s="102">
        <v>0</v>
      </c>
      <c r="H35" s="187">
        <v>0</v>
      </c>
      <c r="I35" s="102">
        <v>0</v>
      </c>
    </row>
    <row r="36" spans="1:14" s="7" customFormat="1" ht="23.25" customHeight="1" thickBot="1">
      <c r="A36" s="10" t="s">
        <v>88</v>
      </c>
      <c r="B36" s="1"/>
      <c r="C36" s="97">
        <f>SUM(C34:C35)</f>
        <v>-22958</v>
      </c>
      <c r="D36" s="100"/>
      <c r="E36" s="97">
        <f>SUM(E34:E35)</f>
        <v>-18900</v>
      </c>
      <c r="F36" s="62"/>
      <c r="G36" s="97">
        <f>SUM(G34:G35)</f>
        <v>-12738</v>
      </c>
      <c r="H36" s="106"/>
      <c r="I36" s="97">
        <f>SUM(I34:I35)</f>
        <v>18844</v>
      </c>
      <c r="J36" s="86"/>
      <c r="K36" s="86"/>
      <c r="L36" s="86"/>
      <c r="M36" s="86"/>
      <c r="N36" s="86"/>
    </row>
    <row r="37" spans="1:14" s="7" customFormat="1" ht="11.45" customHeight="1" thickTop="1">
      <c r="A37" s="10"/>
      <c r="B37" s="1"/>
      <c r="C37" s="62"/>
      <c r="D37" s="100"/>
      <c r="E37" s="62"/>
      <c r="F37" s="62"/>
      <c r="G37" s="62"/>
      <c r="H37" s="106"/>
      <c r="I37" s="62"/>
      <c r="J37" s="86"/>
      <c r="K37" s="86"/>
      <c r="L37" s="86"/>
      <c r="M37" s="86"/>
    </row>
    <row r="38" spans="1:14" s="7" customFormat="1" ht="23.25" customHeight="1" thickBot="1">
      <c r="A38" s="10" t="s">
        <v>93</v>
      </c>
      <c r="B38" s="1" t="s">
        <v>185</v>
      </c>
      <c r="C38" s="117">
        <v>-0.03</v>
      </c>
      <c r="D38" s="118"/>
      <c r="E38" s="117">
        <v>-3.5000000000000003E-2</v>
      </c>
      <c r="F38" s="119"/>
      <c r="G38" s="117">
        <v>-2.1000000000000001E-2</v>
      </c>
      <c r="H38" s="120"/>
      <c r="I38" s="117">
        <v>3.5000000000000003E-2</v>
      </c>
    </row>
    <row r="39" spans="1:14" ht="23.25" customHeight="1" thickTop="1">
      <c r="C39" s="45"/>
      <c r="E39" s="45"/>
      <c r="G39" s="45"/>
      <c r="I39" s="45"/>
    </row>
    <row r="40" spans="1:14" ht="23.25" customHeight="1">
      <c r="A40" s="94"/>
    </row>
  </sheetData>
  <mergeCells count="9">
    <mergeCell ref="A30:B30"/>
    <mergeCell ref="C8:I8"/>
    <mergeCell ref="A35:B35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8" firstPageNumber="6" fitToWidth="3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9"/>
  <sheetViews>
    <sheetView view="pageBreakPreview" zoomScaleNormal="100" zoomScaleSheetLayoutView="100" workbookViewId="0"/>
  </sheetViews>
  <sheetFormatPr defaultColWidth="27.5703125" defaultRowHeight="23.25" customHeight="1"/>
  <cols>
    <col min="1" max="1" width="59.140625" style="3" customWidth="1"/>
    <col min="2" max="2" width="9.85546875" style="48" bestFit="1" customWidth="1"/>
    <col min="3" max="3" width="10.7109375" style="3" customWidth="1"/>
    <col min="4" max="4" width="0.85546875" style="3" customWidth="1"/>
    <col min="5" max="5" width="11.42578125" style="3" hidden="1" customWidth="1"/>
    <col min="6" max="6" width="0.85546875" style="3" hidden="1" customWidth="1"/>
    <col min="7" max="7" width="9.7109375" style="3" customWidth="1"/>
    <col min="8" max="8" width="0.85546875" style="3" customWidth="1"/>
    <col min="9" max="9" width="10.7109375" style="3" customWidth="1"/>
    <col min="10" max="10" width="0.85546875" style="3" customWidth="1"/>
    <col min="11" max="11" width="11.42578125" style="3" hidden="1" customWidth="1"/>
    <col min="12" max="12" width="0.85546875" style="3" hidden="1" customWidth="1"/>
    <col min="13" max="13" width="13.140625" style="3" customWidth="1"/>
    <col min="14" max="14" width="0.7109375" style="3" customWidth="1"/>
    <col min="15" max="15" width="11.42578125" style="3" customWidth="1"/>
    <col min="16" max="16" width="1.7109375" style="3" customWidth="1"/>
    <col min="17" max="17" width="14.7109375" style="3" customWidth="1"/>
    <col min="18" max="18" width="1.42578125" style="3" customWidth="1"/>
    <col min="19" max="19" width="10.7109375" style="3" bestFit="1" customWidth="1"/>
    <col min="20" max="16384" width="27.5703125" style="3"/>
  </cols>
  <sheetData>
    <row r="1" spans="1:19" ht="23.25" customHeight="1">
      <c r="A1" s="20" t="s">
        <v>0</v>
      </c>
      <c r="B1" s="52"/>
      <c r="C1" s="26"/>
      <c r="D1" s="26"/>
      <c r="E1" s="26"/>
      <c r="F1" s="26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</row>
    <row r="2" spans="1:19" ht="23.25" customHeight="1">
      <c r="A2" s="12" t="s">
        <v>94</v>
      </c>
      <c r="B2" s="54"/>
      <c r="C2" s="12"/>
      <c r="D2" s="12"/>
      <c r="E2" s="12"/>
      <c r="F2" s="12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</row>
    <row r="3" spans="1:19" ht="23.25" customHeight="1">
      <c r="A3" s="12"/>
      <c r="B3" s="54"/>
      <c r="C3" s="12"/>
      <c r="D3" s="12"/>
      <c r="E3" s="12"/>
      <c r="F3" s="12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</row>
    <row r="4" spans="1:19" ht="23.25" customHeight="1">
      <c r="A4" s="26"/>
      <c r="B4" s="52"/>
      <c r="C4" s="205" t="s">
        <v>2</v>
      </c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</row>
    <row r="5" spans="1:19" ht="23.25" customHeight="1">
      <c r="A5" s="55"/>
      <c r="B5" s="183"/>
      <c r="C5" s="184"/>
      <c r="D5" s="184"/>
      <c r="E5" s="184"/>
      <c r="F5" s="184"/>
      <c r="G5" s="184"/>
      <c r="H5" s="184"/>
      <c r="I5" s="206" t="s">
        <v>62</v>
      </c>
      <c r="J5" s="206"/>
      <c r="K5" s="206"/>
      <c r="L5" s="206"/>
      <c r="M5" s="206"/>
      <c r="N5" s="184"/>
      <c r="O5" s="184"/>
    </row>
    <row r="6" spans="1:19" ht="23.25" customHeight="1">
      <c r="A6" s="55"/>
      <c r="B6" s="183"/>
      <c r="C6" s="14" t="s">
        <v>95</v>
      </c>
      <c r="D6" s="14"/>
      <c r="E6" s="14"/>
      <c r="F6" s="14"/>
      <c r="G6" s="14"/>
      <c r="H6" s="14"/>
      <c r="I6" s="14"/>
      <c r="J6" s="14"/>
      <c r="K6" s="14"/>
      <c r="L6" s="14"/>
      <c r="M6" s="14"/>
      <c r="N6" s="42"/>
      <c r="O6" s="14" t="s">
        <v>96</v>
      </c>
      <c r="Q6" s="44" t="s">
        <v>97</v>
      </c>
      <c r="R6" s="42"/>
      <c r="S6" s="42"/>
    </row>
    <row r="7" spans="1:19" ht="23.25" customHeight="1">
      <c r="A7" s="55"/>
      <c r="B7" s="183"/>
      <c r="C7" s="14" t="s">
        <v>98</v>
      </c>
      <c r="D7" s="14"/>
      <c r="E7" s="14"/>
      <c r="F7" s="14"/>
      <c r="G7" s="14" t="s">
        <v>99</v>
      </c>
      <c r="H7" s="14"/>
      <c r="I7" s="185" t="s">
        <v>100</v>
      </c>
      <c r="J7" s="14"/>
      <c r="K7" s="56" t="s">
        <v>101</v>
      </c>
      <c r="L7" s="14"/>
      <c r="M7" s="42"/>
      <c r="N7" s="42"/>
      <c r="O7" s="185" t="s">
        <v>102</v>
      </c>
      <c r="Q7" s="44" t="s">
        <v>103</v>
      </c>
      <c r="R7" s="42"/>
      <c r="S7" s="44" t="s">
        <v>96</v>
      </c>
    </row>
    <row r="8" spans="1:19" ht="23.25" customHeight="1">
      <c r="A8" s="57"/>
      <c r="C8" s="14" t="s">
        <v>104</v>
      </c>
      <c r="D8" s="14"/>
      <c r="E8" s="186" t="s">
        <v>105</v>
      </c>
      <c r="F8" s="14"/>
      <c r="G8" s="185" t="s">
        <v>106</v>
      </c>
      <c r="H8" s="14"/>
      <c r="I8" s="185" t="s">
        <v>107</v>
      </c>
      <c r="J8" s="14"/>
      <c r="K8" s="56" t="s">
        <v>108</v>
      </c>
      <c r="L8" s="14"/>
      <c r="M8" s="185" t="s">
        <v>109</v>
      </c>
      <c r="N8" s="42"/>
      <c r="O8" s="44" t="s">
        <v>110</v>
      </c>
      <c r="Q8" s="44" t="s">
        <v>111</v>
      </c>
      <c r="R8" s="42"/>
      <c r="S8" s="44" t="s">
        <v>102</v>
      </c>
    </row>
    <row r="9" spans="1:19" ht="23.25" customHeight="1">
      <c r="A9" s="57"/>
      <c r="C9" s="201" t="s">
        <v>8</v>
      </c>
      <c r="D9" s="201"/>
      <c r="E9" s="201"/>
      <c r="F9" s="201"/>
      <c r="G9" s="201"/>
      <c r="H9" s="201"/>
      <c r="I9" s="201"/>
      <c r="J9" s="201"/>
      <c r="K9" s="201"/>
      <c r="L9" s="201"/>
      <c r="M9" s="201"/>
      <c r="N9" s="201"/>
      <c r="O9" s="201"/>
      <c r="P9" s="201"/>
      <c r="Q9" s="201"/>
      <c r="R9" s="201"/>
      <c r="S9" s="201"/>
    </row>
    <row r="10" spans="1:19" ht="23.25" customHeight="1">
      <c r="A10" s="28" t="s">
        <v>112</v>
      </c>
    </row>
    <row r="11" spans="1:19" ht="23.25" customHeight="1">
      <c r="A11" s="58" t="s">
        <v>113</v>
      </c>
      <c r="B11" s="59"/>
      <c r="C11" s="29">
        <v>535437</v>
      </c>
      <c r="D11" s="29"/>
      <c r="E11" s="60"/>
      <c r="G11" s="32">
        <v>824432</v>
      </c>
      <c r="H11" s="61"/>
      <c r="I11" s="29">
        <v>24100</v>
      </c>
      <c r="J11" s="29"/>
      <c r="K11" s="60"/>
      <c r="L11" s="29"/>
      <c r="M11" s="90">
        <v>-1349309</v>
      </c>
      <c r="N11" s="61"/>
      <c r="O11" s="29">
        <f>SUM(C11:N11)</f>
        <v>34660</v>
      </c>
      <c r="Q11" s="62">
        <v>0</v>
      </c>
      <c r="R11" s="63"/>
      <c r="S11" s="61">
        <f>SUM(O11:Q11)</f>
        <v>34660</v>
      </c>
    </row>
    <row r="12" spans="1:19" ht="11.25" customHeight="1">
      <c r="A12" s="64"/>
      <c r="B12" s="65"/>
      <c r="C12" s="37"/>
      <c r="D12" s="37"/>
      <c r="E12" s="37"/>
      <c r="F12" s="34"/>
      <c r="G12" s="43"/>
      <c r="H12" s="66"/>
      <c r="I12" s="37"/>
      <c r="J12" s="37"/>
      <c r="K12" s="37"/>
      <c r="L12" s="31"/>
      <c r="M12" s="31"/>
      <c r="N12" s="66"/>
      <c r="O12" s="31"/>
    </row>
    <row r="13" spans="1:19" ht="23.25" customHeight="1">
      <c r="A13" s="58" t="s">
        <v>114</v>
      </c>
      <c r="B13" s="70"/>
      <c r="C13" s="33"/>
      <c r="D13" s="31"/>
      <c r="E13" s="71"/>
      <c r="F13" s="71"/>
      <c r="G13" s="40"/>
      <c r="H13" s="38"/>
      <c r="I13" s="33"/>
      <c r="J13" s="5"/>
      <c r="K13" s="33"/>
      <c r="L13" s="31"/>
      <c r="M13" s="33"/>
      <c r="N13" s="66"/>
      <c r="O13" s="71"/>
      <c r="P13" s="34"/>
      <c r="Q13" s="24"/>
      <c r="R13" s="34"/>
      <c r="S13" s="72"/>
    </row>
    <row r="14" spans="1:19" ht="23.25" customHeight="1">
      <c r="A14" s="73" t="s">
        <v>115</v>
      </c>
      <c r="B14" s="70"/>
      <c r="C14" s="36">
        <v>0</v>
      </c>
      <c r="D14" s="36"/>
      <c r="E14" s="36"/>
      <c r="F14" s="24"/>
      <c r="G14" s="36">
        <v>0</v>
      </c>
      <c r="H14" s="74"/>
      <c r="I14" s="36">
        <v>0</v>
      </c>
      <c r="J14" s="36"/>
      <c r="K14" s="36"/>
      <c r="L14" s="31"/>
      <c r="M14" s="75">
        <f>'PL 6'!E29</f>
        <v>-18900</v>
      </c>
      <c r="N14" s="66"/>
      <c r="O14" s="75">
        <f>SUM(C14:N14)</f>
        <v>-18900</v>
      </c>
      <c r="P14" s="34"/>
      <c r="Q14" s="36">
        <v>0</v>
      </c>
      <c r="R14" s="34"/>
      <c r="S14" s="75">
        <f>SUM(O14:Q14)</f>
        <v>-18900</v>
      </c>
    </row>
    <row r="15" spans="1:19" ht="23.25" customHeight="1">
      <c r="A15" s="76" t="s">
        <v>116</v>
      </c>
      <c r="B15" s="77"/>
      <c r="C15" s="78">
        <f>SUM(C14:C14)</f>
        <v>0</v>
      </c>
      <c r="D15" s="188"/>
      <c r="E15" s="78">
        <f>SUM(E14:E14)</f>
        <v>0</v>
      </c>
      <c r="F15" s="62"/>
      <c r="G15" s="78">
        <f>SUM(G14:G14)</f>
        <v>0</v>
      </c>
      <c r="H15" s="79"/>
      <c r="I15" s="78">
        <f>SUM(I14:I14)</f>
        <v>0</v>
      </c>
      <c r="J15" s="80"/>
      <c r="K15" s="78">
        <f>SUM(K14:K14)</f>
        <v>0</v>
      </c>
      <c r="L15" s="79"/>
      <c r="M15" s="78">
        <f>SUM(M14:M14)</f>
        <v>-18900</v>
      </c>
      <c r="N15" s="79"/>
      <c r="O15" s="78">
        <f>SUM(O14:O14)</f>
        <v>-18900</v>
      </c>
      <c r="P15" s="63"/>
      <c r="Q15" s="78">
        <f>SUM(Q14:Q14)</f>
        <v>0</v>
      </c>
      <c r="R15" s="63"/>
      <c r="S15" s="78">
        <f>SUM(O15:Q15)</f>
        <v>-18900</v>
      </c>
    </row>
    <row r="16" spans="1:19" ht="11.25" customHeight="1">
      <c r="A16" s="64"/>
      <c r="B16" s="65"/>
      <c r="C16" s="37"/>
      <c r="D16" s="37"/>
      <c r="E16" s="37"/>
      <c r="F16" s="34"/>
      <c r="G16" s="43"/>
      <c r="H16" s="66"/>
      <c r="I16" s="37"/>
      <c r="J16" s="37"/>
      <c r="K16" s="37"/>
      <c r="L16" s="31"/>
      <c r="M16" s="31"/>
      <c r="N16" s="66"/>
      <c r="O16" s="31"/>
    </row>
    <row r="17" spans="1:19" ht="23.25" customHeight="1" thickBot="1">
      <c r="A17" s="76" t="s">
        <v>117</v>
      </c>
      <c r="B17" s="77"/>
      <c r="C17" s="82">
        <f>SUM(C11,C15)</f>
        <v>535437</v>
      </c>
      <c r="D17" s="69"/>
      <c r="E17" s="83"/>
      <c r="F17" s="61"/>
      <c r="G17" s="114">
        <f>SUM(G11,G15)</f>
        <v>824432</v>
      </c>
      <c r="H17" s="61"/>
      <c r="I17" s="114">
        <f>SUM(I11,I15)</f>
        <v>24100</v>
      </c>
      <c r="J17" s="69"/>
      <c r="K17" s="83"/>
      <c r="L17" s="61"/>
      <c r="M17" s="114">
        <f>SUM(M11,M15)</f>
        <v>-1368209</v>
      </c>
      <c r="N17" s="61"/>
      <c r="O17" s="114">
        <f>SUM(O11,O15)</f>
        <v>15760</v>
      </c>
      <c r="Q17" s="114">
        <f>SUM(Q11,Q15)</f>
        <v>0</v>
      </c>
      <c r="R17" s="63"/>
      <c r="S17" s="114">
        <f>SUM(S11,S15)</f>
        <v>15760</v>
      </c>
    </row>
    <row r="18" spans="1:19" ht="23.25" customHeight="1" thickTop="1"/>
    <row r="19" spans="1:19" ht="23.25" customHeight="1">
      <c r="C19" s="38"/>
      <c r="G19" s="115"/>
      <c r="I19" s="115"/>
      <c r="M19" s="115"/>
      <c r="O19" s="115"/>
      <c r="Q19" s="115"/>
      <c r="S19" s="115"/>
    </row>
  </sheetData>
  <mergeCells count="3">
    <mergeCell ref="C4:S4"/>
    <mergeCell ref="I5:M5"/>
    <mergeCell ref="C9:S9"/>
  </mergeCells>
  <pageMargins left="0.7" right="0.7" top="0.48" bottom="0.5" header="0.5" footer="0.5"/>
  <pageSetup paperSize="9" scale="96" firstPageNumber="7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8"/>
  <sheetViews>
    <sheetView view="pageBreakPreview" zoomScaleNormal="100" zoomScaleSheetLayoutView="100" workbookViewId="0"/>
  </sheetViews>
  <sheetFormatPr defaultColWidth="27.5703125" defaultRowHeight="23.25" customHeight="1"/>
  <cols>
    <col min="1" max="1" width="73.5703125" style="3" customWidth="1"/>
    <col min="2" max="2" width="9.85546875" style="48" bestFit="1" customWidth="1"/>
    <col min="3" max="3" width="12.42578125" style="3" customWidth="1"/>
    <col min="4" max="4" width="0.85546875" style="3" customWidth="1"/>
    <col min="5" max="5" width="11.42578125" style="3" hidden="1" customWidth="1"/>
    <col min="6" max="6" width="0.85546875" style="3" hidden="1" customWidth="1"/>
    <col min="7" max="7" width="11.42578125" style="3" customWidth="1"/>
    <col min="8" max="8" width="0.85546875" style="3" customWidth="1"/>
    <col min="9" max="9" width="11.7109375" style="3" customWidth="1"/>
    <col min="10" max="10" width="0.85546875" style="3" customWidth="1"/>
    <col min="11" max="11" width="11.42578125" style="3" hidden="1" customWidth="1"/>
    <col min="12" max="12" width="0.85546875" style="3" hidden="1" customWidth="1"/>
    <col min="13" max="13" width="13.140625" style="3" customWidth="1"/>
    <col min="14" max="14" width="0.7109375" style="3" customWidth="1"/>
    <col min="15" max="15" width="13.140625" style="3" customWidth="1"/>
    <col min="16" max="16" width="1.7109375" style="3" customWidth="1"/>
    <col min="17" max="17" width="16.140625" style="3" customWidth="1"/>
    <col min="18" max="18" width="1.42578125" style="3" customWidth="1"/>
    <col min="19" max="19" width="16" style="3" customWidth="1"/>
    <col min="20" max="16384" width="27.5703125" style="3"/>
  </cols>
  <sheetData>
    <row r="1" spans="1:19" ht="23.25" customHeight="1">
      <c r="A1" s="20" t="s">
        <v>0</v>
      </c>
      <c r="B1" s="52"/>
      <c r="C1" s="26"/>
      <c r="D1" s="26"/>
      <c r="E1" s="26"/>
      <c r="F1" s="26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</row>
    <row r="2" spans="1:19" ht="23.25" customHeight="1">
      <c r="A2" s="12" t="s">
        <v>94</v>
      </c>
      <c r="B2" s="54"/>
      <c r="C2" s="12"/>
      <c r="D2" s="12"/>
      <c r="E2" s="12"/>
      <c r="F2" s="12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</row>
    <row r="3" spans="1:19" ht="9.9499999999999993" customHeight="1">
      <c r="A3" s="12"/>
      <c r="B3" s="54"/>
      <c r="C3" s="12"/>
      <c r="D3" s="12"/>
      <c r="E3" s="12"/>
      <c r="F3" s="12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</row>
    <row r="4" spans="1:19" ht="23.25" customHeight="1">
      <c r="A4" s="26"/>
      <c r="B4" s="52"/>
      <c r="C4" s="205" t="s">
        <v>2</v>
      </c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</row>
    <row r="5" spans="1:19" ht="20.100000000000001" customHeight="1">
      <c r="A5" s="55"/>
      <c r="B5" s="183"/>
      <c r="C5" s="184"/>
      <c r="D5" s="184"/>
      <c r="E5" s="184"/>
      <c r="F5" s="184"/>
      <c r="G5" s="184"/>
      <c r="H5" s="184"/>
      <c r="I5" s="206" t="s">
        <v>62</v>
      </c>
      <c r="J5" s="206"/>
      <c r="K5" s="206"/>
      <c r="L5" s="206"/>
      <c r="M5" s="206"/>
      <c r="N5" s="184"/>
      <c r="O5" s="184"/>
    </row>
    <row r="6" spans="1:19" ht="23.25" customHeight="1">
      <c r="A6" s="55"/>
      <c r="B6" s="183"/>
      <c r="C6" s="14" t="s">
        <v>95</v>
      </c>
      <c r="D6" s="14"/>
      <c r="E6" s="14"/>
      <c r="F6" s="14"/>
      <c r="G6" s="14"/>
      <c r="H6" s="14"/>
      <c r="I6" s="14"/>
      <c r="J6" s="14"/>
      <c r="K6" s="14"/>
      <c r="L6" s="14"/>
      <c r="M6" s="14"/>
      <c r="N6" s="42"/>
      <c r="O6" s="14" t="s">
        <v>96</v>
      </c>
      <c r="Q6" s="44" t="s">
        <v>97</v>
      </c>
      <c r="R6" s="42"/>
      <c r="S6" s="42"/>
    </row>
    <row r="7" spans="1:19" ht="23.25" customHeight="1">
      <c r="A7" s="55"/>
      <c r="B7" s="183"/>
      <c r="C7" s="14" t="s">
        <v>98</v>
      </c>
      <c r="D7" s="14"/>
      <c r="E7" s="14"/>
      <c r="F7" s="14"/>
      <c r="G7" s="14" t="s">
        <v>99</v>
      </c>
      <c r="H7" s="14"/>
      <c r="I7" s="185" t="s">
        <v>100</v>
      </c>
      <c r="J7" s="14"/>
      <c r="K7" s="56" t="s">
        <v>101</v>
      </c>
      <c r="L7" s="14"/>
      <c r="M7" s="42"/>
      <c r="N7" s="42"/>
      <c r="O7" s="185" t="s">
        <v>102</v>
      </c>
      <c r="Q7" s="44" t="s">
        <v>103</v>
      </c>
      <c r="R7" s="42"/>
      <c r="S7" s="44" t="s">
        <v>96</v>
      </c>
    </row>
    <row r="8" spans="1:19" ht="23.25" customHeight="1">
      <c r="A8" s="57"/>
      <c r="B8" s="48" t="s">
        <v>7</v>
      </c>
      <c r="C8" s="14" t="s">
        <v>104</v>
      </c>
      <c r="D8" s="14"/>
      <c r="E8" s="186" t="s">
        <v>105</v>
      </c>
      <c r="F8" s="14"/>
      <c r="G8" s="185" t="s">
        <v>106</v>
      </c>
      <c r="H8" s="14"/>
      <c r="I8" s="185" t="s">
        <v>107</v>
      </c>
      <c r="J8" s="14"/>
      <c r="K8" s="56" t="s">
        <v>108</v>
      </c>
      <c r="L8" s="14"/>
      <c r="M8" s="185" t="s">
        <v>109</v>
      </c>
      <c r="N8" s="42"/>
      <c r="O8" s="44" t="s">
        <v>110</v>
      </c>
      <c r="Q8" s="44" t="s">
        <v>111</v>
      </c>
      <c r="R8" s="42"/>
      <c r="S8" s="44" t="s">
        <v>102</v>
      </c>
    </row>
    <row r="9" spans="1:19" ht="20.100000000000001" customHeight="1">
      <c r="A9" s="57"/>
      <c r="C9" s="201" t="s">
        <v>8</v>
      </c>
      <c r="D9" s="201"/>
      <c r="E9" s="201"/>
      <c r="F9" s="201"/>
      <c r="G9" s="201"/>
      <c r="H9" s="201"/>
      <c r="I9" s="201"/>
      <c r="J9" s="201"/>
      <c r="K9" s="201"/>
      <c r="L9" s="201"/>
      <c r="M9" s="201"/>
      <c r="N9" s="201"/>
      <c r="O9" s="201"/>
      <c r="P9" s="201"/>
      <c r="Q9" s="201"/>
      <c r="R9" s="201"/>
      <c r="S9" s="201"/>
    </row>
    <row r="10" spans="1:19" ht="23.25" customHeight="1">
      <c r="A10" s="28" t="s">
        <v>118</v>
      </c>
    </row>
    <row r="11" spans="1:19" ht="23.25" customHeight="1">
      <c r="A11" s="28" t="s">
        <v>119</v>
      </c>
      <c r="C11" s="29">
        <v>535437</v>
      </c>
      <c r="D11" s="29"/>
      <c r="E11" s="60"/>
      <c r="G11" s="32">
        <v>824432</v>
      </c>
      <c r="H11" s="61"/>
      <c r="I11" s="29">
        <v>24100</v>
      </c>
      <c r="J11" s="29"/>
      <c r="K11" s="60"/>
      <c r="L11" s="29"/>
      <c r="M11" s="90">
        <v>-952084</v>
      </c>
      <c r="N11" s="61"/>
      <c r="O11" s="29">
        <f>SUM(C11:M11)</f>
        <v>431885</v>
      </c>
      <c r="Q11" s="62">
        <v>0</v>
      </c>
      <c r="R11" s="63"/>
      <c r="S11" s="61">
        <f>SUM(O11:Q11)</f>
        <v>431885</v>
      </c>
    </row>
    <row r="12" spans="1:19" ht="23.25" customHeight="1">
      <c r="A12" s="173" t="s">
        <v>120</v>
      </c>
      <c r="B12" s="48">
        <v>3</v>
      </c>
      <c r="C12" s="176">
        <v>0</v>
      </c>
      <c r="D12" s="40"/>
      <c r="E12" s="40"/>
      <c r="F12" s="24"/>
      <c r="G12" s="176">
        <v>0</v>
      </c>
      <c r="H12" s="49"/>
      <c r="I12" s="176">
        <v>0</v>
      </c>
      <c r="M12" s="50">
        <v>-685</v>
      </c>
      <c r="O12" s="50">
        <f>SUM(C12:M12)</f>
        <v>-685</v>
      </c>
      <c r="Q12" s="176">
        <v>0</v>
      </c>
      <c r="S12" s="50">
        <f>SUM(O12:Q12)</f>
        <v>-685</v>
      </c>
    </row>
    <row r="13" spans="1:19" ht="23.25" customHeight="1">
      <c r="A13" s="58" t="s">
        <v>121</v>
      </c>
      <c r="B13" s="59"/>
      <c r="C13" s="195">
        <v>535437</v>
      </c>
      <c r="D13" s="29"/>
      <c r="E13" s="60"/>
      <c r="G13" s="195">
        <v>824432</v>
      </c>
      <c r="H13" s="61"/>
      <c r="I13" s="195">
        <v>24100</v>
      </c>
      <c r="J13" s="29"/>
      <c r="K13" s="60"/>
      <c r="L13" s="29"/>
      <c r="M13" s="98">
        <f>SUM(M11:M12)</f>
        <v>-952769</v>
      </c>
      <c r="N13" s="61"/>
      <c r="O13" s="195">
        <f>SUM(C13:M13)</f>
        <v>431200</v>
      </c>
      <c r="Q13" s="98">
        <v>0</v>
      </c>
      <c r="R13" s="63"/>
      <c r="S13" s="196">
        <f>SUM(O13:Q13)</f>
        <v>431200</v>
      </c>
    </row>
    <row r="14" spans="1:19" ht="9.9499999999999993" customHeight="1">
      <c r="A14" s="64"/>
      <c r="B14" s="65"/>
      <c r="C14" s="37"/>
      <c r="D14" s="37"/>
      <c r="E14" s="37"/>
      <c r="F14" s="34"/>
      <c r="G14" s="43"/>
      <c r="H14" s="66"/>
      <c r="I14" s="37"/>
      <c r="J14" s="37"/>
      <c r="K14" s="37"/>
      <c r="L14" s="31"/>
      <c r="M14" s="31"/>
      <c r="N14" s="66"/>
      <c r="O14" s="31"/>
    </row>
    <row r="15" spans="1:19" ht="21.75">
      <c r="A15" s="28" t="s">
        <v>122</v>
      </c>
      <c r="B15" s="65"/>
      <c r="C15" s="37"/>
      <c r="D15" s="37"/>
      <c r="E15" s="37"/>
      <c r="F15" s="34"/>
      <c r="G15" s="43"/>
      <c r="H15" s="66"/>
      <c r="I15" s="37"/>
      <c r="J15" s="37"/>
      <c r="K15" s="37"/>
      <c r="L15" s="31"/>
      <c r="M15" s="31"/>
      <c r="N15" s="66"/>
      <c r="O15" s="31"/>
    </row>
    <row r="16" spans="1:19" ht="21.75">
      <c r="A16" s="178" t="s">
        <v>175</v>
      </c>
      <c r="B16" s="65"/>
      <c r="C16" s="37"/>
      <c r="D16" s="37"/>
      <c r="E16" s="37"/>
      <c r="F16" s="34"/>
      <c r="G16" s="43"/>
      <c r="H16" s="66"/>
      <c r="I16" s="37"/>
      <c r="J16" s="37"/>
      <c r="K16" s="37"/>
      <c r="L16" s="31"/>
      <c r="M16" s="31"/>
      <c r="N16" s="66"/>
      <c r="O16" s="31"/>
    </row>
    <row r="17" spans="1:19" ht="21.75">
      <c r="A17" s="73" t="s">
        <v>123</v>
      </c>
      <c r="B17" s="65">
        <v>8</v>
      </c>
      <c r="C17" s="40">
        <v>267718</v>
      </c>
      <c r="D17" s="40"/>
      <c r="E17" s="40"/>
      <c r="F17" s="24"/>
      <c r="G17" s="40">
        <v>-125828</v>
      </c>
      <c r="H17" s="66"/>
      <c r="I17" s="40">
        <v>0</v>
      </c>
      <c r="J17" s="37"/>
      <c r="K17" s="37"/>
      <c r="L17" s="31"/>
      <c r="M17" s="40">
        <v>0</v>
      </c>
      <c r="N17" s="66"/>
      <c r="O17" s="40">
        <f>SUM(C17:M17)</f>
        <v>141890</v>
      </c>
      <c r="Q17" s="40">
        <v>0</v>
      </c>
      <c r="S17" s="115">
        <f>SUM(O17:Q17)</f>
        <v>141890</v>
      </c>
    </row>
    <row r="18" spans="1:19" ht="21.75">
      <c r="A18" s="73" t="s">
        <v>176</v>
      </c>
      <c r="B18" s="65"/>
      <c r="C18" s="37">
        <v>0</v>
      </c>
      <c r="D18" s="37"/>
      <c r="E18" s="37"/>
      <c r="F18" s="34"/>
      <c r="G18" s="43">
        <v>0</v>
      </c>
      <c r="H18" s="66"/>
      <c r="I18" s="37">
        <v>0</v>
      </c>
      <c r="J18" s="37"/>
      <c r="K18" s="37"/>
      <c r="L18" s="31"/>
      <c r="M18" s="37">
        <v>0</v>
      </c>
      <c r="N18" s="66"/>
      <c r="O18" s="40">
        <f>SUM(C18:M18)</f>
        <v>0</v>
      </c>
      <c r="Q18" s="39">
        <v>7548</v>
      </c>
      <c r="S18" s="191">
        <f>SUM(O18:Q18)</f>
        <v>7548</v>
      </c>
    </row>
    <row r="19" spans="1:19" ht="21.75">
      <c r="A19" s="178" t="s">
        <v>186</v>
      </c>
      <c r="B19" s="65"/>
      <c r="C19" s="78">
        <f>SUM(C17:C18)</f>
        <v>267718</v>
      </c>
      <c r="D19" s="40"/>
      <c r="E19" s="40"/>
      <c r="F19" s="24"/>
      <c r="G19" s="78">
        <f>SUM(G17:G18)</f>
        <v>-125828</v>
      </c>
      <c r="H19" s="66"/>
      <c r="I19" s="78">
        <f>SUM(I17:I18)</f>
        <v>0</v>
      </c>
      <c r="J19" s="37"/>
      <c r="K19" s="37"/>
      <c r="L19" s="31"/>
      <c r="M19" s="78">
        <f>SUM(M17:M18)</f>
        <v>0</v>
      </c>
      <c r="N19" s="66"/>
      <c r="O19" s="78">
        <f>SUM(O17:O18)</f>
        <v>141890</v>
      </c>
      <c r="Q19" s="78">
        <f>SUM(Q17:Q18)</f>
        <v>7548</v>
      </c>
      <c r="S19" s="192">
        <f>SUM(O19:Q19)</f>
        <v>149438</v>
      </c>
    </row>
    <row r="20" spans="1:19" ht="9.9499999999999993" customHeight="1">
      <c r="A20" s="64"/>
      <c r="B20" s="65"/>
      <c r="C20" s="37"/>
      <c r="D20" s="37"/>
      <c r="E20" s="37"/>
      <c r="F20" s="34"/>
      <c r="G20" s="43"/>
      <c r="H20" s="66"/>
      <c r="I20" s="37"/>
      <c r="J20" s="37"/>
      <c r="K20" s="37"/>
      <c r="L20" s="31"/>
      <c r="M20" s="31"/>
      <c r="N20" s="66"/>
      <c r="O20" s="31"/>
    </row>
    <row r="21" spans="1:19" ht="9.9499999999999993" customHeight="1">
      <c r="A21" s="64"/>
      <c r="B21" s="65"/>
      <c r="C21" s="37"/>
      <c r="D21" s="37"/>
      <c r="E21" s="37"/>
      <c r="F21" s="34"/>
      <c r="G21" s="43"/>
      <c r="H21" s="66"/>
      <c r="I21" s="37"/>
      <c r="J21" s="37"/>
      <c r="K21" s="37"/>
      <c r="L21" s="31"/>
      <c r="M21" s="31"/>
      <c r="N21" s="66"/>
      <c r="O21" s="31"/>
    </row>
    <row r="22" spans="1:19" ht="23.25" customHeight="1">
      <c r="A22" s="58" t="s">
        <v>114</v>
      </c>
      <c r="B22" s="70"/>
      <c r="C22" s="33"/>
      <c r="D22" s="31"/>
      <c r="E22" s="71"/>
      <c r="F22" s="71"/>
      <c r="G22" s="40"/>
      <c r="H22" s="38"/>
      <c r="I22" s="33"/>
      <c r="J22" s="5"/>
      <c r="K22" s="33"/>
      <c r="L22" s="31"/>
      <c r="M22" s="33"/>
      <c r="N22" s="66"/>
      <c r="O22" s="71"/>
      <c r="P22" s="34"/>
      <c r="Q22" s="24"/>
      <c r="R22" s="34"/>
      <c r="S22" s="72"/>
    </row>
    <row r="23" spans="1:19" ht="23.25" customHeight="1">
      <c r="A23" s="73" t="s">
        <v>115</v>
      </c>
      <c r="B23" s="70"/>
      <c r="C23" s="36">
        <v>0</v>
      </c>
      <c r="D23" s="36"/>
      <c r="E23" s="36"/>
      <c r="F23" s="24"/>
      <c r="G23" s="36">
        <v>0</v>
      </c>
      <c r="H23" s="74"/>
      <c r="I23" s="36">
        <v>0</v>
      </c>
      <c r="J23" s="36"/>
      <c r="K23" s="36"/>
      <c r="L23" s="31"/>
      <c r="M23" s="75">
        <f>+'PL 6'!C29</f>
        <v>-18290</v>
      </c>
      <c r="N23" s="66"/>
      <c r="O23" s="40">
        <f>SUM(C23:M23)</f>
        <v>-18290</v>
      </c>
      <c r="P23" s="34"/>
      <c r="Q23" s="39">
        <f>+'PL 6'!C30</f>
        <v>-4668</v>
      </c>
      <c r="R23" s="34"/>
      <c r="S23" s="75">
        <f>SUM(O23:Q23)</f>
        <v>-22958</v>
      </c>
    </row>
    <row r="24" spans="1:19" ht="23.25" customHeight="1">
      <c r="A24" s="76" t="s">
        <v>116</v>
      </c>
      <c r="B24" s="77"/>
      <c r="C24" s="78">
        <f>SUM(C23:C23)</f>
        <v>0</v>
      </c>
      <c r="D24" s="188"/>
      <c r="E24" s="78">
        <f>SUM(E23:E23)</f>
        <v>0</v>
      </c>
      <c r="F24" s="62"/>
      <c r="G24" s="78">
        <f>SUM(G23:G23)</f>
        <v>0</v>
      </c>
      <c r="H24" s="79"/>
      <c r="I24" s="78">
        <f>SUM(I23:I23)</f>
        <v>0</v>
      </c>
      <c r="J24" s="80"/>
      <c r="K24" s="78">
        <f>SUM(K23:K23)</f>
        <v>0</v>
      </c>
      <c r="L24" s="79"/>
      <c r="M24" s="78">
        <f>SUM(M23:M23)</f>
        <v>-18290</v>
      </c>
      <c r="N24" s="79"/>
      <c r="O24" s="78">
        <f>SUM(O23:O23)</f>
        <v>-18290</v>
      </c>
      <c r="P24" s="63"/>
      <c r="Q24" s="78">
        <f>SUM(Q23:Q23)</f>
        <v>-4668</v>
      </c>
      <c r="R24" s="63"/>
      <c r="S24" s="78">
        <f>SUM(O24:Q24)</f>
        <v>-22958</v>
      </c>
    </row>
    <row r="25" spans="1:19" ht="11.25" customHeight="1">
      <c r="A25" s="64"/>
      <c r="B25" s="65"/>
      <c r="C25" s="37"/>
      <c r="D25" s="37"/>
      <c r="E25" s="37"/>
      <c r="F25" s="34"/>
      <c r="G25" s="43"/>
      <c r="H25" s="66"/>
      <c r="I25" s="37"/>
      <c r="J25" s="37"/>
      <c r="K25" s="37"/>
      <c r="L25" s="31"/>
      <c r="M25" s="31"/>
      <c r="N25" s="66"/>
      <c r="O25" s="31"/>
    </row>
    <row r="26" spans="1:19" ht="23.25" customHeight="1" thickBot="1">
      <c r="A26" s="76" t="s">
        <v>124</v>
      </c>
      <c r="B26" s="77"/>
      <c r="C26" s="82">
        <f>SUM(C13,C19,C23)</f>
        <v>803155</v>
      </c>
      <c r="D26" s="69"/>
      <c r="E26" s="83"/>
      <c r="F26" s="61"/>
      <c r="G26" s="82">
        <f>SUM(G13,G19,G23)</f>
        <v>698604</v>
      </c>
      <c r="H26" s="61"/>
      <c r="I26" s="82">
        <f>SUM(I13,I19,I23)</f>
        <v>24100</v>
      </c>
      <c r="J26" s="69"/>
      <c r="K26" s="83"/>
      <c r="L26" s="61"/>
      <c r="M26" s="82">
        <f>SUM(M13,M19,M23)</f>
        <v>-971059</v>
      </c>
      <c r="N26" s="61"/>
      <c r="O26" s="82">
        <f>SUM(O13,O19,O23)</f>
        <v>554800</v>
      </c>
      <c r="Q26" s="82">
        <f>SUM(Q13,Q19,Q23)</f>
        <v>2880</v>
      </c>
      <c r="R26" s="63"/>
      <c r="S26" s="82">
        <f>SUM(S13,S19,S23)</f>
        <v>557680</v>
      </c>
    </row>
    <row r="27" spans="1:19" ht="23.25" customHeight="1" thickTop="1">
      <c r="C27" s="38">
        <f>C26-'BS-3-5'!C85</f>
        <v>0</v>
      </c>
      <c r="G27" s="115">
        <f>G26-'BS-3-5'!C86</f>
        <v>0</v>
      </c>
      <c r="I27" s="115">
        <f>I26-'BS-3-5'!C89</f>
        <v>0</v>
      </c>
      <c r="M27" s="115">
        <f>M26-'BS-3-5'!C91</f>
        <v>0</v>
      </c>
      <c r="O27" s="115">
        <f>O26-'BS-3-5'!C92</f>
        <v>0</v>
      </c>
      <c r="Q27" s="115">
        <f>Q26-'BS-3-5'!C93</f>
        <v>0</v>
      </c>
      <c r="S27" s="115">
        <f>S26-'BS-3-5'!C94</f>
        <v>0</v>
      </c>
    </row>
    <row r="28" spans="1:19" ht="23.25" customHeight="1">
      <c r="C28" s="38"/>
      <c r="G28" s="115"/>
      <c r="I28" s="115"/>
      <c r="M28" s="115"/>
      <c r="O28" s="115"/>
      <c r="Q28" s="115"/>
      <c r="S28" s="115"/>
    </row>
  </sheetData>
  <mergeCells count="3">
    <mergeCell ref="C4:S4"/>
    <mergeCell ref="I5:M5"/>
    <mergeCell ref="C9:S9"/>
  </mergeCells>
  <pageMargins left="0.7" right="0.7" top="0.48" bottom="0.5" header="0.5" footer="0.5"/>
  <pageSetup paperSize="9" scale="81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6" max="1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8"/>
  <sheetViews>
    <sheetView view="pageBreakPreview" zoomScaleNormal="100" zoomScaleSheetLayoutView="100" workbookViewId="0"/>
  </sheetViews>
  <sheetFormatPr defaultColWidth="27.5703125" defaultRowHeight="23.25" customHeight="1"/>
  <cols>
    <col min="1" max="1" width="70.140625" style="3" customWidth="1"/>
    <col min="2" max="2" width="8.140625" style="48" customWidth="1"/>
    <col min="3" max="3" width="11" style="3" customWidth="1"/>
    <col min="4" max="4" width="1.7109375" style="3" customWidth="1"/>
    <col min="5" max="5" width="10.85546875" style="3" hidden="1" customWidth="1"/>
    <col min="6" max="6" width="1" style="3" hidden="1" customWidth="1"/>
    <col min="7" max="7" width="11" style="3" customWidth="1"/>
    <col min="8" max="8" width="1.7109375" style="3" customWidth="1"/>
    <col min="9" max="9" width="11.7109375" style="3" customWidth="1"/>
    <col min="10" max="10" width="1.7109375" style="3" customWidth="1"/>
    <col min="11" max="11" width="11.7109375" style="3" hidden="1" customWidth="1"/>
    <col min="12" max="12" width="0.7109375" style="3" hidden="1" customWidth="1"/>
    <col min="13" max="13" width="12.7109375" style="3" customWidth="1"/>
    <col min="14" max="14" width="1.7109375" style="3" customWidth="1"/>
    <col min="15" max="15" width="12.5703125" style="3" customWidth="1"/>
    <col min="16" max="16384" width="27.5703125" style="3"/>
  </cols>
  <sheetData>
    <row r="1" spans="1:15" ht="23.25" customHeight="1">
      <c r="A1" s="20" t="s">
        <v>0</v>
      </c>
      <c r="B1" s="52"/>
      <c r="C1" s="26"/>
      <c r="D1" s="26"/>
      <c r="E1" s="26"/>
      <c r="F1" s="26"/>
      <c r="G1" s="53"/>
      <c r="H1" s="53"/>
      <c r="I1" s="53"/>
      <c r="J1" s="53"/>
      <c r="K1" s="53"/>
      <c r="L1" s="53"/>
      <c r="M1" s="53"/>
      <c r="N1" s="53"/>
      <c r="O1" s="53"/>
    </row>
    <row r="2" spans="1:15" ht="23.25" customHeight="1">
      <c r="A2" s="12" t="s">
        <v>94</v>
      </c>
      <c r="B2" s="54"/>
      <c r="C2" s="12"/>
      <c r="D2" s="12"/>
      <c r="E2" s="12"/>
      <c r="F2" s="12"/>
      <c r="G2" s="53"/>
      <c r="H2" s="53"/>
      <c r="I2" s="53"/>
      <c r="J2" s="53"/>
      <c r="K2" s="53"/>
      <c r="L2" s="53"/>
      <c r="M2" s="53"/>
      <c r="N2" s="53"/>
      <c r="O2" s="53"/>
    </row>
    <row r="3" spans="1:15" ht="23.25" customHeight="1">
      <c r="A3" s="26"/>
      <c r="B3" s="52"/>
      <c r="C3" s="205" t="s">
        <v>3</v>
      </c>
      <c r="D3" s="205"/>
      <c r="E3" s="205"/>
      <c r="F3" s="207"/>
      <c r="G3" s="207"/>
      <c r="H3" s="207"/>
      <c r="I3" s="207"/>
      <c r="J3" s="207"/>
      <c r="K3" s="207"/>
      <c r="L3" s="207"/>
      <c r="M3" s="207"/>
      <c r="N3" s="207"/>
      <c r="O3" s="207"/>
    </row>
    <row r="4" spans="1:15" ht="23.25" customHeight="1">
      <c r="A4" s="55"/>
      <c r="B4" s="183"/>
      <c r="C4" s="184"/>
      <c r="D4" s="184"/>
      <c r="E4" s="184"/>
      <c r="F4" s="184"/>
      <c r="G4" s="184"/>
      <c r="H4" s="184"/>
      <c r="I4" s="206" t="s">
        <v>62</v>
      </c>
      <c r="J4" s="206"/>
      <c r="K4" s="206"/>
      <c r="L4" s="206"/>
      <c r="M4" s="206"/>
      <c r="N4" s="184"/>
      <c r="O4" s="184"/>
    </row>
    <row r="5" spans="1:15" ht="23.25" customHeight="1">
      <c r="A5" s="55"/>
      <c r="B5" s="183"/>
      <c r="C5" s="14" t="s">
        <v>95</v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42"/>
      <c r="O5" s="14"/>
    </row>
    <row r="6" spans="1:15" ht="23.25" customHeight="1">
      <c r="A6" s="55"/>
      <c r="B6" s="183"/>
      <c r="C6" s="14" t="s">
        <v>98</v>
      </c>
      <c r="D6" s="14"/>
      <c r="E6" s="14"/>
      <c r="F6" s="14"/>
      <c r="G6" s="14" t="s">
        <v>99</v>
      </c>
      <c r="H6" s="14"/>
      <c r="I6" s="185" t="s">
        <v>100</v>
      </c>
      <c r="J6" s="14"/>
      <c r="K6" s="56" t="s">
        <v>101</v>
      </c>
      <c r="L6" s="14"/>
      <c r="M6" s="14"/>
      <c r="N6" s="42"/>
      <c r="O6" s="14" t="s">
        <v>96</v>
      </c>
    </row>
    <row r="7" spans="1:15" ht="23.25" customHeight="1">
      <c r="A7" s="57"/>
      <c r="C7" s="14" t="s">
        <v>104</v>
      </c>
      <c r="D7" s="14"/>
      <c r="E7" s="186" t="s">
        <v>105</v>
      </c>
      <c r="F7" s="14"/>
      <c r="G7" s="185" t="s">
        <v>106</v>
      </c>
      <c r="H7" s="14"/>
      <c r="I7" s="185" t="s">
        <v>107</v>
      </c>
      <c r="J7" s="14"/>
      <c r="K7" s="56" t="s">
        <v>108</v>
      </c>
      <c r="L7" s="14"/>
      <c r="M7" s="193" t="s">
        <v>109</v>
      </c>
      <c r="N7" s="42"/>
      <c r="O7" s="185" t="s">
        <v>102</v>
      </c>
    </row>
    <row r="8" spans="1:15" ht="23.25" customHeight="1">
      <c r="A8" s="57"/>
      <c r="C8" s="201" t="s">
        <v>8</v>
      </c>
      <c r="D8" s="201"/>
      <c r="E8" s="201"/>
      <c r="F8" s="201"/>
      <c r="G8" s="201"/>
      <c r="H8" s="201"/>
      <c r="I8" s="201"/>
      <c r="J8" s="201"/>
      <c r="K8" s="201"/>
      <c r="L8" s="201"/>
      <c r="M8" s="201"/>
      <c r="N8" s="201"/>
      <c r="O8" s="201"/>
    </row>
    <row r="9" spans="1:15" ht="23.25" customHeight="1">
      <c r="A9" s="28" t="s">
        <v>112</v>
      </c>
    </row>
    <row r="10" spans="1:15" ht="23.25" customHeight="1">
      <c r="A10" s="58" t="s">
        <v>113</v>
      </c>
      <c r="B10" s="59"/>
      <c r="C10" s="29">
        <v>535437</v>
      </c>
      <c r="D10" s="29"/>
      <c r="E10" s="60"/>
      <c r="F10" s="32"/>
      <c r="G10" s="29">
        <v>824432</v>
      </c>
      <c r="H10" s="61"/>
      <c r="I10" s="29">
        <v>24100</v>
      </c>
      <c r="J10" s="29"/>
      <c r="K10" s="60"/>
      <c r="L10" s="29"/>
      <c r="M10" s="113">
        <v>-1197532</v>
      </c>
      <c r="N10" s="61"/>
      <c r="O10" s="29">
        <f>SUM(C10:M10)</f>
        <v>186437</v>
      </c>
    </row>
    <row r="11" spans="1:15" ht="12.75" customHeight="1">
      <c r="A11" s="81"/>
      <c r="C11" s="40"/>
      <c r="D11" s="40"/>
      <c r="E11" s="40"/>
      <c r="F11" s="24"/>
      <c r="G11" s="40"/>
      <c r="H11" s="49"/>
      <c r="I11" s="40"/>
      <c r="J11" s="40"/>
      <c r="K11" s="40"/>
      <c r="L11" s="35"/>
      <c r="M11" s="49"/>
      <c r="N11" s="35"/>
      <c r="O11" s="49"/>
    </row>
    <row r="12" spans="1:15" ht="23.25" customHeight="1">
      <c r="A12" s="58" t="s">
        <v>125</v>
      </c>
      <c r="B12" s="70"/>
      <c r="C12" s="33"/>
      <c r="D12" s="31"/>
      <c r="E12" s="71"/>
      <c r="F12" s="71"/>
      <c r="G12" s="40"/>
      <c r="H12" s="38"/>
      <c r="I12" s="33"/>
      <c r="J12" s="5"/>
      <c r="K12" s="33"/>
      <c r="L12" s="31"/>
      <c r="M12" s="33"/>
      <c r="N12" s="66"/>
      <c r="O12" s="71"/>
    </row>
    <row r="13" spans="1:15" ht="23.25" customHeight="1">
      <c r="A13" s="73" t="s">
        <v>126</v>
      </c>
      <c r="B13" s="70"/>
      <c r="C13" s="36">
        <v>0</v>
      </c>
      <c r="D13" s="36"/>
      <c r="E13" s="36"/>
      <c r="F13" s="24"/>
      <c r="G13" s="36">
        <v>0</v>
      </c>
      <c r="H13" s="74"/>
      <c r="I13" s="36">
        <v>0</v>
      </c>
      <c r="J13" s="36"/>
      <c r="K13" s="36"/>
      <c r="L13" s="31"/>
      <c r="M13" s="75">
        <f>'PL 6'!I29</f>
        <v>18844</v>
      </c>
      <c r="N13" s="66"/>
      <c r="O13" s="75">
        <f>SUM(C13:M13)</f>
        <v>18844</v>
      </c>
    </row>
    <row r="14" spans="1:15" ht="23.25" customHeight="1">
      <c r="A14" s="76" t="s">
        <v>127</v>
      </c>
      <c r="B14" s="77"/>
      <c r="C14" s="78">
        <f>SUM(C13:C13)</f>
        <v>0</v>
      </c>
      <c r="D14" s="188"/>
      <c r="E14" s="78">
        <f>SUM(E13:E13)</f>
        <v>0</v>
      </c>
      <c r="F14" s="62"/>
      <c r="G14" s="78">
        <f>SUM(G13:G13)</f>
        <v>0</v>
      </c>
      <c r="H14" s="79"/>
      <c r="I14" s="78">
        <f>SUM(I13:I13)</f>
        <v>0</v>
      </c>
      <c r="J14" s="80"/>
      <c r="K14" s="78">
        <f>SUM(K13:K13)</f>
        <v>0</v>
      </c>
      <c r="L14" s="79"/>
      <c r="M14" s="78">
        <f>SUM(M13:M13)</f>
        <v>18844</v>
      </c>
      <c r="N14" s="79"/>
      <c r="O14" s="78">
        <f>SUM(O13:O13)</f>
        <v>18844</v>
      </c>
    </row>
    <row r="15" spans="1:15" ht="12.75" customHeight="1">
      <c r="A15" s="81"/>
      <c r="C15" s="40"/>
      <c r="D15" s="40"/>
      <c r="E15" s="40"/>
      <c r="F15" s="24"/>
      <c r="G15" s="40"/>
      <c r="H15" s="49"/>
      <c r="I15" s="40"/>
      <c r="J15" s="40"/>
      <c r="K15" s="40"/>
      <c r="L15" s="35"/>
      <c r="M15" s="49"/>
      <c r="N15" s="35"/>
      <c r="O15" s="49"/>
    </row>
    <row r="16" spans="1:15" ht="23.25" customHeight="1" thickBot="1">
      <c r="A16" s="76" t="s">
        <v>117</v>
      </c>
      <c r="B16" s="77"/>
      <c r="C16" s="82">
        <f>SUM(C10,C14)</f>
        <v>535437</v>
      </c>
      <c r="D16" s="69"/>
      <c r="E16" s="83" t="e">
        <f>E10+#REF!+#REF!+#REF!+E14</f>
        <v>#REF!</v>
      </c>
      <c r="F16" s="61"/>
      <c r="G16" s="82">
        <f>SUM(G10,G14)</f>
        <v>824432</v>
      </c>
      <c r="H16" s="61"/>
      <c r="I16" s="82">
        <f>SUM(I10,I14)</f>
        <v>24100</v>
      </c>
      <c r="J16" s="69"/>
      <c r="K16" s="83" t="e">
        <f>K10+#REF!+#REF!+#REF!+K14</f>
        <v>#REF!</v>
      </c>
      <c r="L16" s="61"/>
      <c r="M16" s="171">
        <f>SUM(M10,M14)</f>
        <v>-1178688</v>
      </c>
      <c r="N16" s="61"/>
      <c r="O16" s="82">
        <f>SUM(O10,O14)</f>
        <v>205281</v>
      </c>
    </row>
    <row r="17" spans="3:15" ht="23.25" customHeight="1" thickTop="1"/>
    <row r="18" spans="3:15" ht="23.25" customHeight="1"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</sheetData>
  <mergeCells count="3">
    <mergeCell ref="C3:O3"/>
    <mergeCell ref="I4:M4"/>
    <mergeCell ref="C8:O8"/>
  </mergeCells>
  <printOptions horizontalCentered="1"/>
  <pageMargins left="0.196850393700787" right="0.196850393700787" top="0.47244094488188998" bottom="0.511811023622047" header="0.511811023622047" footer="0.511811023622047"/>
  <pageSetup paperSize="9" firstPageNumber="9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view="pageBreakPreview" zoomScaleNormal="100" zoomScaleSheetLayoutView="100" workbookViewId="0"/>
  </sheetViews>
  <sheetFormatPr defaultColWidth="27.5703125" defaultRowHeight="23.25" customHeight="1"/>
  <cols>
    <col min="1" max="1" width="71.140625" style="3" customWidth="1"/>
    <col min="2" max="2" width="9" style="48" customWidth="1"/>
    <col min="3" max="3" width="11" style="3" customWidth="1"/>
    <col min="4" max="4" width="1.7109375" style="3" customWidth="1"/>
    <col min="5" max="5" width="10.85546875" style="3" hidden="1" customWidth="1"/>
    <col min="6" max="6" width="1" style="3" hidden="1" customWidth="1"/>
    <col min="7" max="7" width="11" style="3" customWidth="1"/>
    <col min="8" max="8" width="1.7109375" style="3" customWidth="1"/>
    <col min="9" max="9" width="11.7109375" style="3" customWidth="1"/>
    <col min="10" max="10" width="1.7109375" style="3" customWidth="1"/>
    <col min="11" max="11" width="11.7109375" style="3" hidden="1" customWidth="1"/>
    <col min="12" max="12" width="0.7109375" style="3" hidden="1" customWidth="1"/>
    <col min="13" max="13" width="12.7109375" style="3" customWidth="1"/>
    <col min="14" max="14" width="1.7109375" style="3" customWidth="1"/>
    <col min="15" max="15" width="12.5703125" style="3" customWidth="1"/>
    <col min="16" max="16384" width="27.5703125" style="3"/>
  </cols>
  <sheetData>
    <row r="1" spans="1:15" ht="23.25" customHeight="1">
      <c r="A1" s="20" t="s">
        <v>0</v>
      </c>
      <c r="B1" s="52"/>
      <c r="C1" s="26"/>
      <c r="D1" s="26"/>
      <c r="E1" s="26"/>
      <c r="F1" s="26"/>
      <c r="G1" s="53"/>
      <c r="H1" s="53"/>
      <c r="I1" s="53"/>
      <c r="J1" s="53"/>
      <c r="K1" s="53"/>
      <c r="L1" s="53"/>
      <c r="M1" s="53"/>
      <c r="N1" s="53"/>
      <c r="O1" s="53"/>
    </row>
    <row r="2" spans="1:15" ht="23.25" customHeight="1">
      <c r="A2" s="12" t="s">
        <v>94</v>
      </c>
      <c r="B2" s="54"/>
      <c r="C2" s="12"/>
      <c r="D2" s="12"/>
      <c r="E2" s="12"/>
      <c r="F2" s="12"/>
      <c r="G2" s="53"/>
      <c r="H2" s="53"/>
      <c r="I2" s="53"/>
      <c r="J2" s="53"/>
      <c r="K2" s="53"/>
      <c r="L2" s="53"/>
      <c r="M2" s="53"/>
      <c r="N2" s="53"/>
      <c r="O2" s="53"/>
    </row>
    <row r="3" spans="1:15" ht="20.100000000000001" customHeight="1">
      <c r="A3" s="26"/>
      <c r="B3" s="52"/>
      <c r="C3" s="205" t="s">
        <v>3</v>
      </c>
      <c r="D3" s="205"/>
      <c r="E3" s="205"/>
      <c r="F3" s="207"/>
      <c r="G3" s="207"/>
      <c r="H3" s="207"/>
      <c r="I3" s="207"/>
      <c r="J3" s="207"/>
      <c r="K3" s="207"/>
      <c r="L3" s="207"/>
      <c r="M3" s="207"/>
      <c r="N3" s="207"/>
      <c r="O3" s="207"/>
    </row>
    <row r="4" spans="1:15" ht="20.100000000000001" customHeight="1">
      <c r="A4" s="55"/>
      <c r="B4" s="183"/>
      <c r="C4" s="184"/>
      <c r="D4" s="184"/>
      <c r="E4" s="184"/>
      <c r="F4" s="184"/>
      <c r="G4" s="184"/>
      <c r="H4" s="184"/>
      <c r="I4" s="206" t="s">
        <v>62</v>
      </c>
      <c r="J4" s="206"/>
      <c r="K4" s="206"/>
      <c r="L4" s="206"/>
      <c r="M4" s="206"/>
      <c r="N4" s="184"/>
      <c r="O4" s="184"/>
    </row>
    <row r="5" spans="1:15" ht="23.25" customHeight="1">
      <c r="A5" s="55"/>
      <c r="B5" s="183"/>
      <c r="C5" s="14" t="s">
        <v>95</v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42"/>
      <c r="O5" s="14"/>
    </row>
    <row r="6" spans="1:15" ht="23.25" customHeight="1">
      <c r="A6" s="55"/>
      <c r="B6" s="183"/>
      <c r="C6" s="14" t="s">
        <v>98</v>
      </c>
      <c r="D6" s="14"/>
      <c r="E6" s="14"/>
      <c r="F6" s="14"/>
      <c r="G6" s="14" t="s">
        <v>99</v>
      </c>
      <c r="H6" s="14"/>
      <c r="I6" s="185" t="s">
        <v>100</v>
      </c>
      <c r="J6" s="14"/>
      <c r="K6" s="56" t="s">
        <v>101</v>
      </c>
      <c r="L6" s="14"/>
      <c r="M6" s="14"/>
      <c r="N6" s="42"/>
      <c r="O6" s="14" t="s">
        <v>96</v>
      </c>
    </row>
    <row r="7" spans="1:15" ht="23.25" customHeight="1">
      <c r="A7" s="57"/>
      <c r="B7" s="48" t="s">
        <v>7</v>
      </c>
      <c r="C7" s="14" t="s">
        <v>104</v>
      </c>
      <c r="D7" s="14"/>
      <c r="E7" s="186" t="s">
        <v>105</v>
      </c>
      <c r="F7" s="14"/>
      <c r="G7" s="185" t="s">
        <v>106</v>
      </c>
      <c r="H7" s="14"/>
      <c r="I7" s="185" t="s">
        <v>107</v>
      </c>
      <c r="J7" s="14"/>
      <c r="K7" s="56" t="s">
        <v>108</v>
      </c>
      <c r="L7" s="14"/>
      <c r="M7" s="193" t="s">
        <v>109</v>
      </c>
      <c r="N7" s="42"/>
      <c r="O7" s="185" t="s">
        <v>102</v>
      </c>
    </row>
    <row r="8" spans="1:15" ht="20.100000000000001" customHeight="1">
      <c r="A8" s="57"/>
      <c r="C8" s="201" t="s">
        <v>8</v>
      </c>
      <c r="D8" s="201"/>
      <c r="E8" s="201"/>
      <c r="F8" s="201"/>
      <c r="G8" s="201"/>
      <c r="H8" s="201"/>
      <c r="I8" s="201"/>
      <c r="J8" s="201"/>
      <c r="K8" s="201"/>
      <c r="L8" s="201"/>
      <c r="M8" s="201"/>
      <c r="N8" s="201"/>
      <c r="O8" s="201"/>
    </row>
    <row r="9" spans="1:15" ht="23.25" customHeight="1">
      <c r="A9" s="28" t="s">
        <v>118</v>
      </c>
    </row>
    <row r="10" spans="1:15" ht="23.25" customHeight="1">
      <c r="A10" s="28" t="s">
        <v>119</v>
      </c>
      <c r="C10" s="29">
        <v>535437</v>
      </c>
      <c r="D10" s="29"/>
      <c r="E10" s="60"/>
      <c r="F10" s="32"/>
      <c r="G10" s="29">
        <v>824432</v>
      </c>
      <c r="H10" s="61"/>
      <c r="I10" s="29">
        <v>24100</v>
      </c>
      <c r="J10" s="29"/>
      <c r="K10" s="60"/>
      <c r="L10" s="29"/>
      <c r="M10" s="113">
        <v>-1215332</v>
      </c>
      <c r="N10" s="61"/>
      <c r="O10" s="29">
        <f>SUM(C10:M10)</f>
        <v>168637</v>
      </c>
    </row>
    <row r="11" spans="1:15" ht="23.25" customHeight="1">
      <c r="A11" s="173" t="s">
        <v>120</v>
      </c>
      <c r="B11" s="48">
        <v>3</v>
      </c>
      <c r="C11" s="40">
        <v>0</v>
      </c>
      <c r="D11" s="40"/>
      <c r="E11" s="40"/>
      <c r="F11" s="24"/>
      <c r="G11" s="40">
        <v>0</v>
      </c>
      <c r="H11" s="49"/>
      <c r="I11" s="40">
        <v>0</v>
      </c>
      <c r="J11" s="40"/>
      <c r="K11" s="40"/>
      <c r="L11" s="35"/>
      <c r="M11" s="49">
        <v>-685</v>
      </c>
      <c r="N11" s="35"/>
      <c r="O11" s="175">
        <f>SUM(C11:M11)</f>
        <v>-685</v>
      </c>
    </row>
    <row r="12" spans="1:15" ht="23.25" customHeight="1">
      <c r="A12" s="58" t="s">
        <v>121</v>
      </c>
      <c r="B12" s="59"/>
      <c r="C12" s="195">
        <v>535437</v>
      </c>
      <c r="D12" s="29"/>
      <c r="E12" s="60"/>
      <c r="F12" s="32"/>
      <c r="G12" s="195">
        <v>824432</v>
      </c>
      <c r="H12" s="61"/>
      <c r="I12" s="195">
        <v>24100</v>
      </c>
      <c r="J12" s="29"/>
      <c r="K12" s="60"/>
      <c r="L12" s="29"/>
      <c r="M12" s="197">
        <f>SUM(M10:M11)</f>
        <v>-1216017</v>
      </c>
      <c r="N12" s="61"/>
      <c r="O12" s="195">
        <f>SUM(C12:M12)</f>
        <v>167952</v>
      </c>
    </row>
    <row r="13" spans="1:15" ht="9.9499999999999993" customHeight="1">
      <c r="A13" s="58"/>
      <c r="B13" s="59"/>
      <c r="C13" s="32"/>
      <c r="D13" s="29"/>
      <c r="E13" s="60"/>
      <c r="F13" s="32"/>
      <c r="G13" s="32"/>
      <c r="H13" s="61"/>
      <c r="I13" s="32"/>
      <c r="J13" s="29"/>
      <c r="K13" s="60"/>
      <c r="L13" s="29"/>
      <c r="M13" s="177"/>
      <c r="N13" s="61"/>
      <c r="O13" s="32"/>
    </row>
    <row r="14" spans="1:15" ht="23.25" customHeight="1">
      <c r="A14" s="28" t="s">
        <v>122</v>
      </c>
      <c r="B14" s="59"/>
      <c r="C14" s="32"/>
      <c r="D14" s="29"/>
      <c r="E14" s="60"/>
      <c r="F14" s="32"/>
      <c r="G14" s="32"/>
      <c r="H14" s="61"/>
      <c r="I14" s="32"/>
      <c r="J14" s="29"/>
      <c r="K14" s="60"/>
      <c r="L14" s="29"/>
      <c r="M14" s="177"/>
      <c r="N14" s="61"/>
      <c r="O14" s="32"/>
    </row>
    <row r="15" spans="1:15" ht="23.25" customHeight="1">
      <c r="A15" s="178" t="s">
        <v>175</v>
      </c>
      <c r="B15" s="59"/>
      <c r="C15" s="32"/>
      <c r="D15" s="29"/>
      <c r="E15" s="60"/>
      <c r="F15" s="32"/>
      <c r="G15" s="32"/>
      <c r="H15" s="61"/>
      <c r="I15" s="32"/>
      <c r="J15" s="29"/>
      <c r="K15" s="60"/>
      <c r="L15" s="29"/>
      <c r="M15" s="177"/>
      <c r="N15" s="61"/>
      <c r="O15" s="32"/>
    </row>
    <row r="16" spans="1:15" ht="23.45" customHeight="1">
      <c r="A16" s="73" t="s">
        <v>123</v>
      </c>
      <c r="B16" s="48">
        <v>8</v>
      </c>
      <c r="C16" s="40">
        <v>267718</v>
      </c>
      <c r="D16" s="40"/>
      <c r="E16" s="40"/>
      <c r="F16" s="24"/>
      <c r="G16" s="40">
        <v>-125828</v>
      </c>
      <c r="H16" s="49"/>
      <c r="I16" s="40">
        <v>0</v>
      </c>
      <c r="J16" s="40"/>
      <c r="K16" s="40"/>
      <c r="L16" s="35"/>
      <c r="M16" s="49">
        <v>0</v>
      </c>
      <c r="N16" s="35"/>
      <c r="O16" s="31">
        <f>SUM(C16:M16)</f>
        <v>141890</v>
      </c>
    </row>
    <row r="17" spans="1:16" ht="23.45" customHeight="1">
      <c r="A17" s="178" t="s">
        <v>186</v>
      </c>
      <c r="C17" s="78">
        <f>SUM(C16)</f>
        <v>267718</v>
      </c>
      <c r="D17" s="40"/>
      <c r="E17" s="40"/>
      <c r="F17" s="24"/>
      <c r="G17" s="78">
        <f>SUM(G16)</f>
        <v>-125828</v>
      </c>
      <c r="H17" s="49"/>
      <c r="I17" s="78">
        <f>SUM(I16)</f>
        <v>0</v>
      </c>
      <c r="J17" s="40"/>
      <c r="K17" s="40"/>
      <c r="L17" s="35"/>
      <c r="M17" s="78">
        <f>SUM(M16)</f>
        <v>0</v>
      </c>
      <c r="N17" s="35"/>
      <c r="O17" s="78">
        <f>SUM(O16)</f>
        <v>141890</v>
      </c>
    </row>
    <row r="18" spans="1:16" ht="9.9499999999999993" customHeight="1">
      <c r="A18" s="73"/>
      <c r="C18" s="40"/>
      <c r="D18" s="40"/>
      <c r="E18" s="40"/>
      <c r="F18" s="24"/>
      <c r="G18" s="40"/>
      <c r="H18" s="49"/>
      <c r="I18" s="40"/>
      <c r="J18" s="40"/>
      <c r="K18" s="40"/>
      <c r="L18" s="35"/>
      <c r="M18" s="49"/>
      <c r="N18" s="35"/>
      <c r="O18" s="31"/>
    </row>
    <row r="19" spans="1:16" ht="23.25" customHeight="1">
      <c r="A19" s="58" t="s">
        <v>114</v>
      </c>
      <c r="B19" s="70"/>
      <c r="C19" s="33"/>
      <c r="D19" s="31"/>
      <c r="E19" s="71"/>
      <c r="F19" s="71"/>
      <c r="G19" s="40"/>
      <c r="H19" s="38"/>
      <c r="I19" s="33"/>
      <c r="J19" s="5"/>
      <c r="K19" s="33"/>
      <c r="L19" s="31"/>
      <c r="M19" s="33"/>
      <c r="N19" s="66"/>
      <c r="O19" s="71"/>
    </row>
    <row r="20" spans="1:16" ht="23.25" customHeight="1">
      <c r="A20" s="73" t="s">
        <v>115</v>
      </c>
      <c r="B20" s="70"/>
      <c r="C20" s="36">
        <v>0</v>
      </c>
      <c r="D20" s="36"/>
      <c r="E20" s="36"/>
      <c r="F20" s="24"/>
      <c r="G20" s="36">
        <v>0</v>
      </c>
      <c r="H20" s="74"/>
      <c r="I20" s="36">
        <v>0</v>
      </c>
      <c r="J20" s="36"/>
      <c r="K20" s="36"/>
      <c r="L20" s="31"/>
      <c r="M20" s="75">
        <f>'PL 6'!G31</f>
        <v>-12738</v>
      </c>
      <c r="N20" s="66"/>
      <c r="O20" s="175">
        <f>SUM(C20:M20)</f>
        <v>-12738</v>
      </c>
    </row>
    <row r="21" spans="1:16" ht="23.25" customHeight="1">
      <c r="A21" s="76" t="s">
        <v>116</v>
      </c>
      <c r="B21" s="77"/>
      <c r="C21" s="78">
        <f>SUM(C20)</f>
        <v>0</v>
      </c>
      <c r="D21" s="188"/>
      <c r="E21" s="78">
        <f>SUM(E20:E20)</f>
        <v>0</v>
      </c>
      <c r="F21" s="62"/>
      <c r="G21" s="78">
        <f>SUM(G20)</f>
        <v>0</v>
      </c>
      <c r="H21" s="79"/>
      <c r="I21" s="78">
        <f>SUM(I20)</f>
        <v>0</v>
      </c>
      <c r="J21" s="80"/>
      <c r="K21" s="78">
        <f>SUM(K20:K20)</f>
        <v>0</v>
      </c>
      <c r="L21" s="79"/>
      <c r="M21" s="78">
        <f>SUM(M20)</f>
        <v>-12738</v>
      </c>
      <c r="N21" s="79"/>
      <c r="O21" s="78">
        <f>SUM(O20)</f>
        <v>-12738</v>
      </c>
    </row>
    <row r="22" spans="1:16" ht="12.75" customHeight="1">
      <c r="A22" s="81"/>
      <c r="C22" s="40"/>
      <c r="D22" s="40"/>
      <c r="E22" s="40"/>
      <c r="F22" s="24"/>
      <c r="G22" s="40"/>
      <c r="H22" s="49"/>
      <c r="I22" s="40"/>
      <c r="J22" s="40"/>
      <c r="K22" s="40"/>
      <c r="L22" s="35"/>
      <c r="M22" s="49"/>
      <c r="N22" s="35"/>
      <c r="O22" s="49"/>
    </row>
    <row r="23" spans="1:16" ht="23.25" customHeight="1" thickBot="1">
      <c r="A23" s="76" t="s">
        <v>124</v>
      </c>
      <c r="B23" s="77"/>
      <c r="C23" s="171">
        <f>SUM(C12,C17,C21)</f>
        <v>803155</v>
      </c>
      <c r="D23" s="69"/>
      <c r="E23" s="83" t="e">
        <f>E12+#REF!+#REF!+#REF!+E21</f>
        <v>#REF!</v>
      </c>
      <c r="F23" s="61"/>
      <c r="G23" s="171">
        <f>SUM(G12,G17,G21)</f>
        <v>698604</v>
      </c>
      <c r="H23" s="61"/>
      <c r="I23" s="171">
        <f>SUM(I12,I17,I21)</f>
        <v>24100</v>
      </c>
      <c r="J23" s="69"/>
      <c r="K23" s="83" t="e">
        <f>K12+#REF!+#REF!+#REF!+K21</f>
        <v>#REF!</v>
      </c>
      <c r="L23" s="61"/>
      <c r="M23" s="171">
        <f>SUM(M12,M17,M21)</f>
        <v>-1228755</v>
      </c>
      <c r="N23" s="61"/>
      <c r="O23" s="171">
        <f>SUM(O12,O17,O21)</f>
        <v>297104</v>
      </c>
    </row>
    <row r="24" spans="1:16" ht="23.25" customHeight="1" thickTop="1">
      <c r="C24" s="38">
        <f>C23-'BS-3-5'!G85</f>
        <v>0</v>
      </c>
      <c r="D24" s="38"/>
      <c r="E24" s="38"/>
      <c r="F24" s="38"/>
      <c r="G24" s="38">
        <f>G23-'BS-3-5'!G86</f>
        <v>0</v>
      </c>
      <c r="H24" s="38"/>
      <c r="I24" s="38">
        <f>I23-'BS-3-5'!G89</f>
        <v>0</v>
      </c>
      <c r="J24" s="38"/>
      <c r="K24" s="38"/>
      <c r="L24" s="38"/>
      <c r="M24" s="38">
        <f>M23-'BS-3-5'!G91</f>
        <v>0</v>
      </c>
      <c r="N24" s="38"/>
      <c r="O24" s="38">
        <f>O23-'BS-3-5'!G92</f>
        <v>0</v>
      </c>
      <c r="P24" s="38"/>
    </row>
    <row r="25" spans="1:16" ht="23.25" customHeight="1"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</row>
  </sheetData>
  <mergeCells count="3">
    <mergeCell ref="C3:O3"/>
    <mergeCell ref="I4:M4"/>
    <mergeCell ref="C8:O8"/>
  </mergeCells>
  <pageMargins left="0.7" right="0.7" top="0.48" bottom="0.5" header="0.5" footer="0.5"/>
  <pageSetup paperSize="9" firstPageNumber="1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5"/>
  <sheetViews>
    <sheetView showGridLines="0" view="pageBreakPreview" zoomScaleNormal="100" zoomScaleSheetLayoutView="100" workbookViewId="0"/>
  </sheetViews>
  <sheetFormatPr defaultColWidth="9.140625" defaultRowHeight="24" customHeight="1"/>
  <cols>
    <col min="1" max="1" width="61.7109375" style="4" customWidth="1"/>
    <col min="2" max="2" width="10.85546875" style="45" customWidth="1"/>
    <col min="3" max="3" width="1.140625" style="45" customWidth="1"/>
    <col min="4" max="4" width="10.85546875" style="45" customWidth="1"/>
    <col min="5" max="5" width="1.140625" style="3" customWidth="1"/>
    <col min="6" max="6" width="10.85546875" style="9" customWidth="1"/>
    <col min="7" max="7" width="1.140625" style="9" customWidth="1"/>
    <col min="8" max="8" width="10.85546875" style="9" customWidth="1"/>
    <col min="9" max="16384" width="9.140625" style="9"/>
  </cols>
  <sheetData>
    <row r="1" spans="1:8" ht="24" customHeight="1">
      <c r="A1" s="20" t="s">
        <v>0</v>
      </c>
      <c r="B1" s="84"/>
      <c r="C1" s="84"/>
      <c r="D1" s="84"/>
    </row>
    <row r="2" spans="1:8" ht="24" customHeight="1">
      <c r="A2" s="11" t="s">
        <v>128</v>
      </c>
    </row>
    <row r="3" spans="1:8" ht="24" customHeight="1">
      <c r="A3" s="26"/>
      <c r="B3" s="26"/>
      <c r="C3" s="26"/>
      <c r="D3" s="26"/>
    </row>
    <row r="4" spans="1:8" ht="24" customHeight="1">
      <c r="A4" s="85"/>
      <c r="B4" s="202" t="s">
        <v>2</v>
      </c>
      <c r="C4" s="202"/>
      <c r="D4" s="202"/>
      <c r="E4" s="202"/>
      <c r="F4" s="202" t="s">
        <v>3</v>
      </c>
      <c r="G4" s="202"/>
      <c r="H4" s="202"/>
    </row>
    <row r="5" spans="1:8" ht="24" customHeight="1">
      <c r="A5" s="85"/>
      <c r="B5" s="204" t="s">
        <v>73</v>
      </c>
      <c r="C5" s="204"/>
      <c r="D5" s="204"/>
      <c r="E5" s="186"/>
      <c r="F5" s="204" t="s">
        <v>73</v>
      </c>
      <c r="G5" s="204"/>
      <c r="H5" s="204"/>
    </row>
    <row r="6" spans="1:8" ht="24" customHeight="1">
      <c r="A6" s="85"/>
      <c r="B6" s="204" t="s">
        <v>74</v>
      </c>
      <c r="C6" s="204"/>
      <c r="D6" s="204"/>
      <c r="E6" s="184"/>
      <c r="F6" s="203" t="s">
        <v>74</v>
      </c>
      <c r="G6" s="204"/>
      <c r="H6" s="204"/>
    </row>
    <row r="7" spans="1:8" ht="24" customHeight="1">
      <c r="A7" s="85"/>
      <c r="B7" s="14">
        <v>2563</v>
      </c>
      <c r="D7" s="14">
        <v>2562</v>
      </c>
      <c r="E7" s="14"/>
      <c r="F7" s="14">
        <v>2563</v>
      </c>
      <c r="G7" s="45"/>
      <c r="H7" s="14">
        <v>2562</v>
      </c>
    </row>
    <row r="8" spans="1:8" ht="24" customHeight="1">
      <c r="A8" s="15"/>
      <c r="B8" s="201" t="s">
        <v>8</v>
      </c>
      <c r="C8" s="201"/>
      <c r="D8" s="201"/>
      <c r="E8" s="201"/>
      <c r="F8" s="201"/>
      <c r="G8" s="201"/>
      <c r="H8" s="201"/>
    </row>
    <row r="9" spans="1:8" s="7" customFormat="1" ht="24" customHeight="1">
      <c r="A9" s="16" t="s">
        <v>129</v>
      </c>
      <c r="B9" s="45"/>
      <c r="C9" s="45"/>
      <c r="D9" s="45"/>
      <c r="E9" s="3"/>
    </row>
    <row r="10" spans="1:8" s="7" customFormat="1" ht="24" customHeight="1">
      <c r="A10" s="182" t="s">
        <v>87</v>
      </c>
      <c r="B10" s="39">
        <f>+'PL 6'!C25</f>
        <v>-22958</v>
      </c>
      <c r="C10" s="39"/>
      <c r="D10" s="39">
        <f>'PL 6'!E25</f>
        <v>-18900</v>
      </c>
      <c r="E10" s="23"/>
      <c r="F10" s="39">
        <f>'PL 6'!G26</f>
        <v>-12738</v>
      </c>
      <c r="G10" s="99"/>
      <c r="H10" s="39">
        <f>'PL 6'!I25</f>
        <v>18844</v>
      </c>
    </row>
    <row r="11" spans="1:8" s="7" customFormat="1" ht="24" customHeight="1">
      <c r="A11" s="18" t="s">
        <v>182</v>
      </c>
      <c r="B11" s="99"/>
      <c r="C11" s="39"/>
      <c r="D11" s="99"/>
      <c r="E11" s="23"/>
      <c r="F11" s="99"/>
      <c r="G11" s="99"/>
      <c r="H11" s="99"/>
    </row>
    <row r="12" spans="1:8" s="7" customFormat="1" ht="24" customHeight="1">
      <c r="A12" s="182" t="s">
        <v>83</v>
      </c>
      <c r="B12" s="24">
        <f>+'PL 6'!C22</f>
        <v>4234</v>
      </c>
      <c r="C12" s="24"/>
      <c r="D12" s="24">
        <v>2608</v>
      </c>
      <c r="E12" s="23"/>
      <c r="F12" s="99">
        <f>+'PL 6'!G22</f>
        <v>3021</v>
      </c>
      <c r="G12" s="99"/>
      <c r="H12" s="99">
        <v>254</v>
      </c>
    </row>
    <row r="13" spans="1:8" s="7" customFormat="1" ht="24" customHeight="1">
      <c r="A13" s="6" t="s">
        <v>130</v>
      </c>
      <c r="B13" s="39">
        <v>12240</v>
      </c>
      <c r="C13" s="39"/>
      <c r="D13" s="39">
        <v>8466</v>
      </c>
      <c r="E13" s="23"/>
      <c r="F13" s="39">
        <v>11807</v>
      </c>
      <c r="G13" s="99"/>
      <c r="H13" s="39">
        <v>8466</v>
      </c>
    </row>
    <row r="14" spans="1:8" s="7" customFormat="1" ht="24" customHeight="1">
      <c r="A14" s="182" t="s">
        <v>131</v>
      </c>
      <c r="B14" s="39">
        <v>1126</v>
      </c>
      <c r="C14" s="39"/>
      <c r="D14" s="39">
        <v>312</v>
      </c>
      <c r="E14" s="23"/>
      <c r="F14" s="39">
        <v>526</v>
      </c>
      <c r="G14" s="99"/>
      <c r="H14" s="39">
        <v>229</v>
      </c>
    </row>
    <row r="15" spans="1:8" s="7" customFormat="1" ht="24" customHeight="1">
      <c r="A15" s="182" t="s">
        <v>132</v>
      </c>
      <c r="B15" s="39"/>
      <c r="C15" s="39"/>
      <c r="D15" s="39"/>
      <c r="E15" s="23"/>
      <c r="F15" s="39"/>
      <c r="G15" s="99"/>
      <c r="H15" s="39"/>
    </row>
    <row r="16" spans="1:8" s="7" customFormat="1" ht="24" customHeight="1">
      <c r="A16" s="182" t="s">
        <v>133</v>
      </c>
      <c r="B16" s="39">
        <v>9016</v>
      </c>
      <c r="C16" s="39"/>
      <c r="D16" s="39">
        <v>7531</v>
      </c>
      <c r="E16" s="23"/>
      <c r="F16" s="187">
        <v>0</v>
      </c>
      <c r="G16" s="99"/>
      <c r="H16" s="187">
        <v>0</v>
      </c>
    </row>
    <row r="17" spans="1:8" s="7" customFormat="1" ht="24" customHeight="1">
      <c r="A17" s="182" t="s">
        <v>134</v>
      </c>
      <c r="B17" s="24">
        <v>1398</v>
      </c>
      <c r="C17" s="24"/>
      <c r="D17" s="24">
        <v>941</v>
      </c>
      <c r="E17" s="23"/>
      <c r="F17" s="99">
        <v>845</v>
      </c>
      <c r="G17" s="99"/>
      <c r="H17" s="99">
        <v>904</v>
      </c>
    </row>
    <row r="18" spans="1:8" s="7" customFormat="1" ht="24" customHeight="1">
      <c r="A18" s="182" t="s">
        <v>177</v>
      </c>
      <c r="B18" s="39">
        <v>-63</v>
      </c>
      <c r="C18" s="39"/>
      <c r="D18" s="39">
        <v>-152</v>
      </c>
      <c r="E18" s="95"/>
      <c r="F18" s="39">
        <v>-63</v>
      </c>
      <c r="G18" s="99"/>
      <c r="H18" s="39">
        <v>-152</v>
      </c>
    </row>
    <row r="19" spans="1:8" s="7" customFormat="1" ht="24" customHeight="1">
      <c r="A19" s="182" t="s">
        <v>178</v>
      </c>
      <c r="B19" s="39">
        <v>0</v>
      </c>
      <c r="C19" s="24"/>
      <c r="D19" s="39">
        <v>12276</v>
      </c>
      <c r="E19" s="23"/>
      <c r="F19" s="96">
        <v>0</v>
      </c>
      <c r="G19" s="99"/>
      <c r="H19" s="96">
        <v>-27484</v>
      </c>
    </row>
    <row r="20" spans="1:8" s="7" customFormat="1" ht="24" customHeight="1">
      <c r="A20" s="182" t="s">
        <v>135</v>
      </c>
      <c r="B20" s="187">
        <v>-1808</v>
      </c>
      <c r="C20" s="39"/>
      <c r="D20" s="187">
        <v>-113</v>
      </c>
      <c r="E20" s="95"/>
      <c r="F20" s="187">
        <v>-1808</v>
      </c>
      <c r="G20" s="99"/>
      <c r="H20" s="187">
        <v>-113</v>
      </c>
    </row>
    <row r="21" spans="1:8" s="7" customFormat="1" ht="24" customHeight="1">
      <c r="A21" s="182" t="s">
        <v>136</v>
      </c>
      <c r="B21" s="187">
        <v>653</v>
      </c>
      <c r="C21" s="39"/>
      <c r="D21" s="187">
        <v>0</v>
      </c>
      <c r="E21" s="95"/>
      <c r="F21" s="187">
        <v>653</v>
      </c>
      <c r="G21" s="99"/>
      <c r="H21" s="187">
        <v>0</v>
      </c>
    </row>
    <row r="22" spans="1:8" s="7" customFormat="1" ht="24" customHeight="1">
      <c r="A22" s="182" t="s">
        <v>137</v>
      </c>
      <c r="B22" s="8">
        <v>-9</v>
      </c>
      <c r="C22" s="39"/>
      <c r="D22" s="8">
        <v>-171</v>
      </c>
      <c r="E22" s="23"/>
      <c r="F22" s="8">
        <v>-552</v>
      </c>
      <c r="G22" s="99"/>
      <c r="H22" s="8">
        <v>-171</v>
      </c>
    </row>
    <row r="23" spans="1:8" s="7" customFormat="1" ht="24" customHeight="1">
      <c r="A23" s="6"/>
      <c r="B23" s="39">
        <f>SUM(B10:B22)</f>
        <v>3829</v>
      </c>
      <c r="C23" s="39"/>
      <c r="D23" s="39">
        <f>SUM(D10:D22)</f>
        <v>12798</v>
      </c>
      <c r="E23" s="23"/>
      <c r="F23" s="39">
        <f>SUM(F10:F22)</f>
        <v>1691</v>
      </c>
      <c r="G23" s="99"/>
      <c r="H23" s="23">
        <f>SUM(H10:H22)</f>
        <v>777</v>
      </c>
    </row>
    <row r="24" spans="1:8" s="7" customFormat="1" ht="24" customHeight="1">
      <c r="A24" s="20" t="s">
        <v>0</v>
      </c>
      <c r="B24" s="104"/>
      <c r="C24" s="104"/>
      <c r="D24" s="104"/>
      <c r="E24" s="35"/>
      <c r="F24" s="96"/>
      <c r="G24" s="96"/>
      <c r="H24" s="96"/>
    </row>
    <row r="25" spans="1:8" s="7" customFormat="1" ht="24" customHeight="1">
      <c r="A25" s="11" t="s">
        <v>128</v>
      </c>
      <c r="B25" s="49"/>
      <c r="C25" s="49"/>
      <c r="D25" s="49"/>
      <c r="E25" s="35"/>
      <c r="F25" s="96"/>
      <c r="G25" s="96"/>
      <c r="H25" s="96"/>
    </row>
    <row r="26" spans="1:8" s="7" customFormat="1" ht="24" customHeight="1">
      <c r="A26" s="26"/>
      <c r="B26" s="105"/>
      <c r="C26" s="105"/>
      <c r="D26" s="105"/>
      <c r="E26" s="35"/>
      <c r="F26" s="96"/>
      <c r="G26" s="96"/>
      <c r="H26" s="96"/>
    </row>
    <row r="27" spans="1:8" s="7" customFormat="1" ht="24" customHeight="1">
      <c r="A27" s="85"/>
      <c r="B27" s="209" t="s">
        <v>2</v>
      </c>
      <c r="C27" s="209"/>
      <c r="D27" s="209"/>
      <c r="E27" s="209"/>
      <c r="F27" s="209" t="s">
        <v>3</v>
      </c>
      <c r="G27" s="209"/>
      <c r="H27" s="209"/>
    </row>
    <row r="28" spans="1:8" s="7" customFormat="1" ht="24" customHeight="1">
      <c r="A28" s="85"/>
      <c r="B28" s="208" t="s">
        <v>73</v>
      </c>
      <c r="C28" s="208"/>
      <c r="D28" s="208"/>
      <c r="E28" s="187"/>
      <c r="F28" s="208" t="s">
        <v>73</v>
      </c>
      <c r="G28" s="208"/>
      <c r="H28" s="208"/>
    </row>
    <row r="29" spans="1:8" s="7" customFormat="1" ht="24" customHeight="1">
      <c r="A29" s="85"/>
      <c r="B29" s="208" t="s">
        <v>74</v>
      </c>
      <c r="C29" s="208"/>
      <c r="D29" s="208"/>
      <c r="E29" s="188"/>
      <c r="F29" s="208" t="s">
        <v>74</v>
      </c>
      <c r="G29" s="208"/>
      <c r="H29" s="208"/>
    </row>
    <row r="30" spans="1:8" s="7" customFormat="1" ht="24" customHeight="1">
      <c r="A30" s="85"/>
      <c r="B30" s="14">
        <v>2563</v>
      </c>
      <c r="C30" s="45"/>
      <c r="D30" s="14">
        <v>2562</v>
      </c>
      <c r="E30" s="14"/>
      <c r="F30" s="14">
        <v>2563</v>
      </c>
      <c r="G30" s="45"/>
      <c r="H30" s="14">
        <v>2562</v>
      </c>
    </row>
    <row r="31" spans="1:8" s="7" customFormat="1" ht="24" customHeight="1">
      <c r="A31" s="15"/>
      <c r="B31" s="210" t="s">
        <v>8</v>
      </c>
      <c r="C31" s="210"/>
      <c r="D31" s="210"/>
      <c r="E31" s="210"/>
      <c r="F31" s="210"/>
      <c r="G31" s="210"/>
      <c r="H31" s="210"/>
    </row>
    <row r="32" spans="1:8" s="7" customFormat="1" ht="24" customHeight="1">
      <c r="A32" s="87" t="s">
        <v>138</v>
      </c>
      <c r="B32" s="39"/>
      <c r="C32" s="39"/>
      <c r="D32" s="39"/>
      <c r="E32" s="23"/>
      <c r="F32" s="99"/>
      <c r="G32" s="99"/>
      <c r="H32" s="99"/>
    </row>
    <row r="33" spans="1:16" s="7" customFormat="1" ht="24" customHeight="1">
      <c r="A33" s="30" t="s">
        <v>12</v>
      </c>
      <c r="B33" s="39">
        <v>5396</v>
      </c>
      <c r="C33" s="39"/>
      <c r="D33" s="39">
        <v>-1826</v>
      </c>
      <c r="E33" s="23"/>
      <c r="F33" s="99">
        <v>-25525</v>
      </c>
      <c r="G33" s="99"/>
      <c r="H33" s="99">
        <v>33517</v>
      </c>
    </row>
    <row r="34" spans="1:16" s="7" customFormat="1" ht="24" customHeight="1">
      <c r="A34" s="6" t="s">
        <v>13</v>
      </c>
      <c r="B34" s="39">
        <v>441</v>
      </c>
      <c r="C34" s="39"/>
      <c r="D34" s="39">
        <v>-14507</v>
      </c>
      <c r="E34" s="23"/>
      <c r="F34" s="99">
        <v>-9947</v>
      </c>
      <c r="G34" s="99"/>
      <c r="H34" s="99">
        <v>-11038</v>
      </c>
      <c r="J34" s="86"/>
      <c r="L34" s="86"/>
      <c r="N34" s="86"/>
      <c r="P34" s="86"/>
    </row>
    <row r="35" spans="1:16" s="7" customFormat="1" ht="24" customHeight="1">
      <c r="A35" s="6" t="s">
        <v>16</v>
      </c>
      <c r="B35" s="24">
        <v>-7335</v>
      </c>
      <c r="C35" s="24"/>
      <c r="D35" s="24">
        <v>-47</v>
      </c>
      <c r="E35" s="23"/>
      <c r="F35" s="24">
        <v>2</v>
      </c>
      <c r="G35" s="99"/>
      <c r="H35" s="24">
        <v>-47</v>
      </c>
    </row>
    <row r="36" spans="1:16" s="7" customFormat="1" ht="24" customHeight="1">
      <c r="A36" s="6" t="s">
        <v>17</v>
      </c>
      <c r="B36" s="39">
        <v>1524</v>
      </c>
      <c r="C36" s="39"/>
      <c r="D36" s="39">
        <v>4192</v>
      </c>
      <c r="E36" s="23"/>
      <c r="F36" s="39">
        <v>1470</v>
      </c>
      <c r="G36" s="99"/>
      <c r="H36" s="39">
        <v>3609</v>
      </c>
    </row>
    <row r="37" spans="1:16" s="7" customFormat="1" ht="24" customHeight="1">
      <c r="A37" s="6" t="s">
        <v>18</v>
      </c>
      <c r="B37" s="39">
        <v>-3552</v>
      </c>
      <c r="C37" s="39"/>
      <c r="D37" s="39">
        <v>-636</v>
      </c>
      <c r="E37" s="23"/>
      <c r="F37" s="99">
        <v>-3232</v>
      </c>
      <c r="G37" s="99"/>
      <c r="H37" s="99">
        <v>-630</v>
      </c>
    </row>
    <row r="38" spans="1:16" s="7" customFormat="1" ht="24" customHeight="1">
      <c r="A38" s="6" t="s">
        <v>139</v>
      </c>
      <c r="B38" s="39">
        <v>-1068</v>
      </c>
      <c r="C38" s="39"/>
      <c r="D38" s="39">
        <v>34</v>
      </c>
      <c r="E38" s="23"/>
      <c r="F38" s="99">
        <v>1</v>
      </c>
      <c r="G38" s="99"/>
      <c r="H38" s="99">
        <v>34</v>
      </c>
    </row>
    <row r="39" spans="1:16" s="7" customFormat="1" ht="24" customHeight="1">
      <c r="A39" s="30" t="s">
        <v>34</v>
      </c>
      <c r="B39" s="86">
        <v>22001</v>
      </c>
      <c r="D39" s="86">
        <v>-4446</v>
      </c>
      <c r="F39" s="86">
        <v>2149</v>
      </c>
      <c r="H39" s="86">
        <v>-57106</v>
      </c>
    </row>
    <row r="40" spans="1:16" s="7" customFormat="1" ht="24" customHeight="1">
      <c r="A40" s="30" t="s">
        <v>36</v>
      </c>
      <c r="B40" s="39">
        <v>-13454</v>
      </c>
      <c r="C40" s="39"/>
      <c r="D40" s="39">
        <v>-384</v>
      </c>
      <c r="E40" s="43"/>
      <c r="F40" s="39">
        <v>-67</v>
      </c>
      <c r="G40" s="96"/>
      <c r="H40" s="39">
        <v>-384</v>
      </c>
    </row>
    <row r="41" spans="1:16" s="7" customFormat="1" ht="24" customHeight="1">
      <c r="A41" s="30" t="s">
        <v>173</v>
      </c>
      <c r="B41" s="39">
        <v>-8719</v>
      </c>
      <c r="C41" s="39"/>
      <c r="D41" s="39">
        <v>-3576</v>
      </c>
      <c r="E41" s="43"/>
      <c r="F41" s="96">
        <v>-6833</v>
      </c>
      <c r="G41" s="96"/>
      <c r="H41" s="96">
        <v>16539</v>
      </c>
    </row>
    <row r="42" spans="1:16" s="7" customFormat="1" ht="24" customHeight="1">
      <c r="A42" s="182" t="s">
        <v>140</v>
      </c>
      <c r="B42" s="39">
        <v>-34</v>
      </c>
      <c r="C42" s="39"/>
      <c r="D42" s="39">
        <v>-826</v>
      </c>
      <c r="E42" s="39"/>
      <c r="F42" s="39">
        <v>0</v>
      </c>
      <c r="G42" s="106"/>
      <c r="H42" s="39">
        <v>-826</v>
      </c>
    </row>
    <row r="43" spans="1:16" s="7" customFormat="1" ht="24" customHeight="1">
      <c r="A43" s="30" t="s">
        <v>43</v>
      </c>
      <c r="B43" s="39">
        <v>-817</v>
      </c>
      <c r="C43" s="39"/>
      <c r="D43" s="39">
        <v>-6209</v>
      </c>
      <c r="E43" s="39"/>
      <c r="F43" s="116">
        <v>-828</v>
      </c>
      <c r="G43" s="116"/>
      <c r="H43" s="116">
        <v>-2646</v>
      </c>
    </row>
    <row r="44" spans="1:16" s="7" customFormat="1" ht="24" customHeight="1">
      <c r="A44" s="6" t="s">
        <v>44</v>
      </c>
      <c r="B44" s="67">
        <v>828</v>
      </c>
      <c r="C44" s="39"/>
      <c r="D44" s="67">
        <v>-1838</v>
      </c>
      <c r="E44" s="24"/>
      <c r="F44" s="103">
        <v>667</v>
      </c>
      <c r="G44" s="106"/>
      <c r="H44" s="103">
        <v>-1838</v>
      </c>
    </row>
    <row r="45" spans="1:16" s="7" customFormat="1" ht="24" customHeight="1">
      <c r="A45" s="182" t="s">
        <v>141</v>
      </c>
      <c r="B45" s="74">
        <f>SUM(B23,B33:B44)</f>
        <v>-960</v>
      </c>
      <c r="C45" s="74"/>
      <c r="D45" s="74">
        <f>SUM(D23,D33:D44)</f>
        <v>-17271</v>
      </c>
      <c r="E45" s="74"/>
      <c r="F45" s="74">
        <f>SUM(F23,F33:F44)</f>
        <v>-40452</v>
      </c>
      <c r="G45" s="74"/>
      <c r="H45" s="74">
        <f>SUM(H23,H33:H44)</f>
        <v>-20039</v>
      </c>
    </row>
    <row r="46" spans="1:16" s="7" customFormat="1" ht="24" customHeight="1">
      <c r="A46" s="182" t="s">
        <v>142</v>
      </c>
      <c r="B46" s="39">
        <v>-3767</v>
      </c>
      <c r="C46" s="39"/>
      <c r="D46" s="39">
        <v>-4275</v>
      </c>
      <c r="E46" s="187"/>
      <c r="F46" s="106">
        <v>-3033</v>
      </c>
      <c r="G46" s="106"/>
      <c r="H46" s="106">
        <v>-3084</v>
      </c>
    </row>
    <row r="47" spans="1:16" s="7" customFormat="1" ht="24" hidden="1" customHeight="1">
      <c r="A47" s="182" t="s">
        <v>143</v>
      </c>
      <c r="B47" s="67"/>
      <c r="C47" s="39"/>
      <c r="D47" s="67"/>
      <c r="E47" s="187"/>
      <c r="F47" s="103"/>
      <c r="G47" s="106"/>
      <c r="H47" s="103"/>
    </row>
    <row r="48" spans="1:16" s="7" customFormat="1" ht="24" customHeight="1">
      <c r="A48" s="89" t="s">
        <v>144</v>
      </c>
      <c r="B48" s="107">
        <f>SUM(B45:B47)</f>
        <v>-4727</v>
      </c>
      <c r="C48" s="62"/>
      <c r="D48" s="107">
        <f>SUM(D45:D47)</f>
        <v>-21546</v>
      </c>
      <c r="E48" s="108"/>
      <c r="F48" s="107">
        <f>SUM(F45:F47)</f>
        <v>-43485</v>
      </c>
      <c r="G48" s="108"/>
      <c r="H48" s="107">
        <f>SUM(H45:H47)</f>
        <v>-23123</v>
      </c>
    </row>
    <row r="49" spans="1:8" s="7" customFormat="1" ht="24" customHeight="1">
      <c r="A49" s="89"/>
      <c r="B49" s="80"/>
      <c r="C49" s="62"/>
      <c r="D49" s="80"/>
      <c r="E49" s="79"/>
      <c r="F49" s="80"/>
      <c r="G49" s="108"/>
      <c r="H49" s="80"/>
    </row>
    <row r="50" spans="1:8" s="7" customFormat="1" ht="24" customHeight="1">
      <c r="A50" s="20" t="s">
        <v>0</v>
      </c>
      <c r="B50" s="104"/>
      <c r="C50" s="104"/>
      <c r="D50" s="104"/>
      <c r="E50" s="35"/>
      <c r="F50" s="96"/>
      <c r="G50" s="96"/>
      <c r="H50" s="96"/>
    </row>
    <row r="51" spans="1:8" s="7" customFormat="1" ht="24" customHeight="1">
      <c r="A51" s="11" t="s">
        <v>128</v>
      </c>
      <c r="B51" s="49"/>
      <c r="C51" s="49"/>
      <c r="D51" s="49"/>
      <c r="E51" s="35"/>
      <c r="F51" s="96"/>
      <c r="G51" s="96"/>
      <c r="H51" s="96"/>
    </row>
    <row r="52" spans="1:8" s="7" customFormat="1" ht="11.25" customHeight="1">
      <c r="A52" s="26"/>
      <c r="B52" s="105"/>
      <c r="C52" s="105"/>
      <c r="D52" s="105"/>
      <c r="E52" s="35"/>
      <c r="F52" s="96"/>
      <c r="G52" s="96"/>
      <c r="H52" s="96"/>
    </row>
    <row r="53" spans="1:8" s="7" customFormat="1" ht="24" customHeight="1">
      <c r="A53" s="85"/>
      <c r="B53" s="209" t="s">
        <v>2</v>
      </c>
      <c r="C53" s="209"/>
      <c r="D53" s="209"/>
      <c r="E53" s="209"/>
      <c r="F53" s="209" t="s">
        <v>3</v>
      </c>
      <c r="G53" s="209"/>
      <c r="H53" s="209"/>
    </row>
    <row r="54" spans="1:8" s="7" customFormat="1" ht="24" customHeight="1">
      <c r="A54" s="85"/>
      <c r="B54" s="208" t="s">
        <v>73</v>
      </c>
      <c r="C54" s="208"/>
      <c r="D54" s="208"/>
      <c r="E54" s="187"/>
      <c r="F54" s="208" t="s">
        <v>73</v>
      </c>
      <c r="G54" s="208"/>
      <c r="H54" s="208"/>
    </row>
    <row r="55" spans="1:8" s="7" customFormat="1" ht="24" customHeight="1">
      <c r="A55" s="85"/>
      <c r="B55" s="208" t="s">
        <v>74</v>
      </c>
      <c r="C55" s="208"/>
      <c r="D55" s="208"/>
      <c r="E55" s="188"/>
      <c r="F55" s="208" t="s">
        <v>74</v>
      </c>
      <c r="G55" s="208"/>
      <c r="H55" s="208"/>
    </row>
    <row r="56" spans="1:8" s="7" customFormat="1" ht="24" customHeight="1">
      <c r="A56" s="85"/>
      <c r="B56" s="14">
        <v>2563</v>
      </c>
      <c r="C56" s="45"/>
      <c r="D56" s="14">
        <v>2562</v>
      </c>
      <c r="E56" s="14"/>
      <c r="F56" s="14">
        <v>2563</v>
      </c>
      <c r="G56" s="45"/>
      <c r="H56" s="14">
        <v>2562</v>
      </c>
    </row>
    <row r="57" spans="1:8" s="7" customFormat="1" ht="24" customHeight="1">
      <c r="A57" s="15"/>
      <c r="B57" s="210" t="s">
        <v>8</v>
      </c>
      <c r="C57" s="210"/>
      <c r="D57" s="210"/>
      <c r="E57" s="210"/>
      <c r="F57" s="210"/>
      <c r="G57" s="210"/>
      <c r="H57" s="210"/>
    </row>
    <row r="58" spans="1:8" s="7" customFormat="1" ht="24" customHeight="1">
      <c r="A58" s="16" t="s">
        <v>145</v>
      </c>
      <c r="B58" s="24"/>
      <c r="C58" s="24"/>
      <c r="D58" s="24"/>
      <c r="E58" s="23"/>
      <c r="F58" s="99"/>
      <c r="G58" s="99"/>
      <c r="H58" s="99"/>
    </row>
    <row r="59" spans="1:8" s="7" customFormat="1" ht="24" customHeight="1">
      <c r="A59" s="182" t="s">
        <v>171</v>
      </c>
      <c r="B59" s="39">
        <v>-9</v>
      </c>
      <c r="C59" s="24"/>
      <c r="D59" s="39">
        <v>-21001</v>
      </c>
      <c r="E59" s="23"/>
      <c r="F59" s="39">
        <v>-9</v>
      </c>
      <c r="G59" s="99"/>
      <c r="H59" s="39">
        <v>-21001</v>
      </c>
    </row>
    <row r="60" spans="1:8" s="7" customFormat="1" ht="24" customHeight="1">
      <c r="A60" s="182" t="s">
        <v>179</v>
      </c>
      <c r="B60" s="189">
        <v>21927</v>
      </c>
      <c r="C60" s="24"/>
      <c r="D60" s="39">
        <v>0</v>
      </c>
      <c r="E60" s="23"/>
      <c r="F60" s="39">
        <v>0</v>
      </c>
      <c r="G60" s="99"/>
      <c r="H60" s="39">
        <v>0</v>
      </c>
    </row>
    <row r="61" spans="1:8" s="7" customFormat="1" ht="24" customHeight="1">
      <c r="A61" s="182" t="s">
        <v>146</v>
      </c>
      <c r="B61" s="24">
        <v>88263</v>
      </c>
      <c r="C61" s="24"/>
      <c r="D61" s="24">
        <v>118652</v>
      </c>
      <c r="E61" s="23"/>
      <c r="F61" s="24">
        <v>88263</v>
      </c>
      <c r="G61" s="99"/>
      <c r="H61" s="24">
        <v>118652</v>
      </c>
    </row>
    <row r="62" spans="1:8" s="7" customFormat="1" ht="24" customHeight="1">
      <c r="A62" s="182" t="s">
        <v>147</v>
      </c>
      <c r="B62" s="24">
        <v>-88200</v>
      </c>
      <c r="C62" s="24"/>
      <c r="D62" s="24">
        <v>-118500</v>
      </c>
      <c r="E62" s="23"/>
      <c r="F62" s="24">
        <v>-88200</v>
      </c>
      <c r="G62" s="99"/>
      <c r="H62" s="24">
        <v>-118500</v>
      </c>
    </row>
    <row r="63" spans="1:8" s="7" customFormat="1" ht="24" customHeight="1">
      <c r="A63" s="182" t="s">
        <v>148</v>
      </c>
      <c r="B63" s="24">
        <v>8414</v>
      </c>
      <c r="C63" s="24"/>
      <c r="D63" s="24">
        <v>1000</v>
      </c>
      <c r="E63" s="23"/>
      <c r="F63" s="24">
        <v>8414</v>
      </c>
      <c r="G63" s="99"/>
      <c r="H63" s="24">
        <v>1000</v>
      </c>
    </row>
    <row r="64" spans="1:8" s="7" customFormat="1" ht="24" customHeight="1">
      <c r="A64" s="182" t="s">
        <v>149</v>
      </c>
      <c r="B64" s="24">
        <v>-65969</v>
      </c>
      <c r="C64" s="24"/>
      <c r="D64" s="24">
        <f>-6182-2119</f>
        <v>-8301</v>
      </c>
      <c r="E64" s="24"/>
      <c r="F64" s="24">
        <v>-61801</v>
      </c>
      <c r="G64" s="99"/>
      <c r="H64" s="24">
        <f>-6182-2119</f>
        <v>-8301</v>
      </c>
    </row>
    <row r="65" spans="1:11" s="7" customFormat="1" ht="24" customHeight="1">
      <c r="A65" s="182" t="s">
        <v>150</v>
      </c>
      <c r="B65" s="24">
        <v>-47</v>
      </c>
      <c r="C65" s="99"/>
      <c r="D65" s="24">
        <v>-6842</v>
      </c>
      <c r="E65" s="99"/>
      <c r="F65" s="24">
        <v>0</v>
      </c>
      <c r="G65" s="99"/>
      <c r="H65" s="24">
        <v>-6842</v>
      </c>
    </row>
    <row r="66" spans="1:11" s="7" customFormat="1" ht="24" customHeight="1">
      <c r="A66" s="182" t="s">
        <v>151</v>
      </c>
      <c r="B66" s="24">
        <v>0</v>
      </c>
      <c r="C66" s="99"/>
      <c r="D66" s="24">
        <v>0</v>
      </c>
      <c r="E66" s="99"/>
      <c r="F66" s="24">
        <v>4500</v>
      </c>
      <c r="G66" s="99"/>
      <c r="H66" s="24">
        <v>0</v>
      </c>
    </row>
    <row r="67" spans="1:11" s="7" customFormat="1" ht="24" customHeight="1">
      <c r="A67" s="6" t="s">
        <v>137</v>
      </c>
      <c r="B67" s="24">
        <v>9</v>
      </c>
      <c r="C67" s="24"/>
      <c r="D67" s="24">
        <v>138</v>
      </c>
      <c r="E67" s="23"/>
      <c r="F67" s="24">
        <v>615</v>
      </c>
      <c r="G67" s="99"/>
      <c r="H67" s="24">
        <v>138</v>
      </c>
    </row>
    <row r="68" spans="1:11" s="7" customFormat="1" ht="24" customHeight="1">
      <c r="A68" s="10" t="s">
        <v>152</v>
      </c>
      <c r="B68" s="98">
        <f>SUM(B59:B67)</f>
        <v>-35612</v>
      </c>
      <c r="C68" s="24"/>
      <c r="D68" s="98">
        <f>SUM(D59:D67)</f>
        <v>-34854</v>
      </c>
      <c r="E68" s="90"/>
      <c r="F68" s="98">
        <f>SUM(F59:F67)</f>
        <v>-48218</v>
      </c>
      <c r="G68" s="99"/>
      <c r="H68" s="98">
        <f>SUM(H59:H67)</f>
        <v>-34854</v>
      </c>
    </row>
    <row r="69" spans="1:11" s="7" customFormat="1" ht="11.25" customHeight="1">
      <c r="A69" s="6"/>
      <c r="B69" s="24"/>
      <c r="C69" s="24"/>
      <c r="D69" s="24"/>
      <c r="E69" s="23"/>
      <c r="F69" s="23"/>
      <c r="G69" s="99"/>
      <c r="H69" s="23"/>
    </row>
    <row r="70" spans="1:11" s="7" customFormat="1" ht="24" customHeight="1">
      <c r="A70" s="16" t="s">
        <v>153</v>
      </c>
      <c r="B70" s="24"/>
      <c r="C70" s="24"/>
      <c r="D70" s="24"/>
      <c r="E70" s="35"/>
      <c r="F70" s="35"/>
      <c r="G70" s="99"/>
      <c r="H70" s="35"/>
    </row>
    <row r="71" spans="1:11" s="7" customFormat="1" ht="24" customHeight="1">
      <c r="A71" s="30" t="s">
        <v>154</v>
      </c>
      <c r="B71" s="35">
        <v>141890</v>
      </c>
      <c r="C71" s="24"/>
      <c r="D71" s="24">
        <v>0</v>
      </c>
      <c r="E71" s="35"/>
      <c r="F71" s="35">
        <v>141890</v>
      </c>
      <c r="G71" s="99"/>
      <c r="H71" s="35">
        <v>0</v>
      </c>
    </row>
    <row r="72" spans="1:11" s="7" customFormat="1" ht="24" customHeight="1">
      <c r="A72" s="30" t="s">
        <v>155</v>
      </c>
      <c r="B72" s="35">
        <v>-5625</v>
      </c>
      <c r="C72" s="24"/>
      <c r="D72" s="24">
        <v>0</v>
      </c>
      <c r="E72" s="35"/>
      <c r="F72" s="35">
        <v>-5625</v>
      </c>
      <c r="G72" s="99"/>
      <c r="H72" s="35">
        <v>0</v>
      </c>
    </row>
    <row r="73" spans="1:11" s="7" customFormat="1" ht="24" customHeight="1">
      <c r="A73" s="30" t="s">
        <v>156</v>
      </c>
      <c r="B73" s="24">
        <v>-4350</v>
      </c>
      <c r="C73" s="24"/>
      <c r="D73" s="24">
        <v>0</v>
      </c>
      <c r="E73" s="35"/>
      <c r="F73" s="35">
        <v>-4350</v>
      </c>
      <c r="G73" s="99"/>
      <c r="H73" s="35">
        <v>0</v>
      </c>
    </row>
    <row r="74" spans="1:11" s="7" customFormat="1" ht="24" customHeight="1">
      <c r="A74" s="182" t="s">
        <v>157</v>
      </c>
      <c r="B74" s="24">
        <v>-1745</v>
      </c>
      <c r="C74" s="24"/>
      <c r="D74" s="24">
        <v>-1319</v>
      </c>
      <c r="E74" s="35"/>
      <c r="F74" s="24">
        <v>-536</v>
      </c>
      <c r="G74" s="24"/>
      <c r="H74" s="24">
        <v>-55</v>
      </c>
    </row>
    <row r="75" spans="1:11" s="21" customFormat="1" ht="24" customHeight="1">
      <c r="A75" s="10" t="s">
        <v>158</v>
      </c>
      <c r="B75" s="98">
        <f>SUM(B71:B74)</f>
        <v>130170</v>
      </c>
      <c r="C75" s="62"/>
      <c r="D75" s="98">
        <f>SUM(D74:D74)</f>
        <v>-1319</v>
      </c>
      <c r="E75" s="62"/>
      <c r="F75" s="98">
        <f>SUM(F71:F74)</f>
        <v>131379</v>
      </c>
      <c r="G75" s="108"/>
      <c r="H75" s="98">
        <f>SUM(H74:H74)</f>
        <v>-55</v>
      </c>
    </row>
    <row r="76" spans="1:11" s="7" customFormat="1" ht="11.25" customHeight="1">
      <c r="A76" s="4"/>
      <c r="B76" s="35"/>
      <c r="C76" s="24"/>
      <c r="D76" s="35"/>
      <c r="E76" s="35"/>
      <c r="F76" s="35"/>
      <c r="G76" s="99"/>
      <c r="H76" s="35"/>
    </row>
    <row r="77" spans="1:11" ht="24" customHeight="1">
      <c r="A77" s="15" t="s">
        <v>159</v>
      </c>
      <c r="B77" s="90">
        <f>SUM(B48+B68+B75)</f>
        <v>89831</v>
      </c>
      <c r="C77" s="24"/>
      <c r="D77" s="90">
        <f>SUM(D48+D68+D75)</f>
        <v>-57719</v>
      </c>
      <c r="E77" s="90"/>
      <c r="F77" s="90">
        <f>SUM(F48+F68+F75)</f>
        <v>39676</v>
      </c>
      <c r="G77" s="96"/>
      <c r="H77" s="90">
        <f>SUM(H48+H68+H75)</f>
        <v>-58032</v>
      </c>
    </row>
    <row r="78" spans="1:11" ht="24" customHeight="1">
      <c r="A78" s="88" t="s">
        <v>160</v>
      </c>
      <c r="B78" s="8">
        <f>+'BS-3-5'!E10</f>
        <v>26735</v>
      </c>
      <c r="C78" s="24"/>
      <c r="D78" s="8">
        <v>118693</v>
      </c>
      <c r="E78" s="90"/>
      <c r="F78" s="8">
        <f>'BS-3-5'!I10</f>
        <v>25161</v>
      </c>
      <c r="G78" s="96"/>
      <c r="H78" s="8">
        <v>116231</v>
      </c>
    </row>
    <row r="79" spans="1:11" s="7" customFormat="1" ht="24" customHeight="1" thickBot="1">
      <c r="A79" s="89" t="s">
        <v>161</v>
      </c>
      <c r="B79" s="97">
        <f>SUM(B77:B78)</f>
        <v>116566</v>
      </c>
      <c r="C79" s="24"/>
      <c r="D79" s="97">
        <f>SUM(D77:D78)</f>
        <v>60974</v>
      </c>
      <c r="E79" s="62"/>
      <c r="F79" s="97">
        <f>SUM(F77:F78)</f>
        <v>64837</v>
      </c>
      <c r="G79" s="99"/>
      <c r="H79" s="97">
        <f>SUM(H77:H78)</f>
        <v>58199</v>
      </c>
      <c r="I79" s="86"/>
      <c r="J79" s="172">
        <f>+B79-'BS-3-5'!C10</f>
        <v>0</v>
      </c>
      <c r="K79" s="86">
        <f>'BS-3-5'!G10-'CF 11-13'!F79</f>
        <v>0</v>
      </c>
    </row>
    <row r="80" spans="1:11" ht="11.25" customHeight="1" thickTop="1">
      <c r="B80" s="24"/>
      <c r="C80" s="24"/>
      <c r="D80" s="24"/>
      <c r="E80" s="35"/>
      <c r="F80" s="96"/>
      <c r="G80" s="96"/>
      <c r="H80" s="96"/>
    </row>
    <row r="81" spans="1:8" ht="21.75">
      <c r="A81" s="17" t="s">
        <v>162</v>
      </c>
      <c r="B81" s="24"/>
      <c r="C81" s="24"/>
      <c r="D81" s="24"/>
      <c r="E81" s="35"/>
      <c r="F81" s="96"/>
      <c r="G81" s="96"/>
      <c r="H81" s="96"/>
    </row>
    <row r="82" spans="1:8" ht="24" customHeight="1">
      <c r="A82" s="92" t="s">
        <v>163</v>
      </c>
      <c r="B82" s="49">
        <v>12023</v>
      </c>
      <c r="C82" s="49"/>
      <c r="D82" s="49">
        <v>0</v>
      </c>
      <c r="E82" s="35"/>
      <c r="F82" s="49">
        <v>11851</v>
      </c>
      <c r="G82" s="49"/>
      <c r="H82" s="49">
        <v>0</v>
      </c>
    </row>
    <row r="83" spans="1:8" ht="24" hidden="1" customHeight="1">
      <c r="A83" s="92" t="s">
        <v>164</v>
      </c>
      <c r="B83" s="49"/>
      <c r="C83" s="49"/>
      <c r="D83" s="49">
        <v>0</v>
      </c>
      <c r="E83" s="35"/>
      <c r="F83" s="187"/>
      <c r="G83" s="49"/>
      <c r="H83" s="187">
        <v>0</v>
      </c>
    </row>
    <row r="84" spans="1:8" ht="24" customHeight="1">
      <c r="A84" s="92" t="s">
        <v>165</v>
      </c>
      <c r="B84" s="24">
        <f>+'BS-3-5'!C49</f>
        <v>49899</v>
      </c>
      <c r="C84" s="24"/>
      <c r="D84" s="24">
        <v>551985</v>
      </c>
      <c r="E84" s="187"/>
      <c r="F84" s="187">
        <v>0</v>
      </c>
      <c r="G84" s="106"/>
      <c r="H84" s="187">
        <v>0</v>
      </c>
    </row>
    <row r="85" spans="1:8" ht="24" hidden="1" customHeight="1">
      <c r="A85" s="93" t="s">
        <v>166</v>
      </c>
      <c r="B85" s="24">
        <v>0</v>
      </c>
      <c r="C85" s="49"/>
      <c r="D85" s="24">
        <v>0</v>
      </c>
      <c r="E85" s="35"/>
      <c r="F85" s="187"/>
      <c r="G85" s="49"/>
      <c r="H85" s="187">
        <v>0</v>
      </c>
    </row>
  </sheetData>
  <mergeCells count="21">
    <mergeCell ref="B4:E4"/>
    <mergeCell ref="F4:H4"/>
    <mergeCell ref="B5:D5"/>
    <mergeCell ref="F5:H5"/>
    <mergeCell ref="B6:D6"/>
    <mergeCell ref="F6:H6"/>
    <mergeCell ref="B57:H57"/>
    <mergeCell ref="B28:D28"/>
    <mergeCell ref="F28:H28"/>
    <mergeCell ref="B29:D29"/>
    <mergeCell ref="F29:H29"/>
    <mergeCell ref="F53:H53"/>
    <mergeCell ref="B55:D55"/>
    <mergeCell ref="B53:E53"/>
    <mergeCell ref="F55:H55"/>
    <mergeCell ref="B8:H8"/>
    <mergeCell ref="B54:D54"/>
    <mergeCell ref="F27:H27"/>
    <mergeCell ref="F54:H54"/>
    <mergeCell ref="B27:E27"/>
    <mergeCell ref="B31:H31"/>
  </mergeCells>
  <pageMargins left="0.7" right="0.7" top="0.48" bottom="0.5" header="0.5" footer="0.5"/>
  <pageSetup paperSize="9" scale="90" firstPageNumber="11" fitToWidth="3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3" max="16383" man="1"/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 6</vt:lpstr>
      <vt:lpstr>SH-7</vt:lpstr>
      <vt:lpstr>SH-8</vt:lpstr>
      <vt:lpstr>SH-9</vt:lpstr>
      <vt:lpstr>SH-10</vt:lpstr>
      <vt:lpstr>CF 11-13</vt:lpstr>
      <vt:lpstr>'BS-3-5'!Print_Area</vt:lpstr>
      <vt:lpstr>'CF 11-13'!Print_Area</vt:lpstr>
      <vt:lpstr>'PL 6'!Print_Area</vt:lpstr>
      <vt:lpstr>'SH-10'!Print_Area</vt:lpstr>
      <vt:lpstr>'SH-7'!Print_Area</vt:lpstr>
      <vt:lpstr>'SH-8'!Print_Area</vt:lpstr>
      <vt:lpstr>'SH-9'!Print_Area</vt:lpstr>
    </vt:vector>
  </TitlesOfParts>
  <Manager/>
  <Company>KPMG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tchongaksorn</dc:creator>
  <cp:keywords/>
  <dc:description/>
  <cp:lastModifiedBy>Suwannee Wacharapaskorn</cp:lastModifiedBy>
  <cp:revision/>
  <cp:lastPrinted>2020-05-15T05:41:26Z</cp:lastPrinted>
  <dcterms:created xsi:type="dcterms:W3CDTF">2004-12-15T01:41:44Z</dcterms:created>
  <dcterms:modified xsi:type="dcterms:W3CDTF">2020-05-15T11:23:20Z</dcterms:modified>
  <cp:category/>
  <cp:contentStatus/>
</cp:coreProperties>
</file>